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РП 6-10 кВ" sheetId="1" state="visible" r:id="rId1"/>
    <sheet name="ПС 35 кВ" sheetId="2" state="visible" r:id="rId2"/>
    <sheet name="ПС 110 кВ" sheetId="3" state="visible" r:id="rId3"/>
  </sheets>
  <definedNames>
    <definedName name="_xlnm.Print_Area" localSheetId="1">'ПС 35 кВ'!$A$1:$AE$2212</definedName>
    <definedName name="_xlnm.Print_Area" localSheetId="2">'ПС 110 кВ'!$A$1:$AC$2486</definedName>
  </definedNames>
  <calcPr/>
</workbook>
</file>

<file path=xl/sharedStrings.xml><?xml version="1.0" encoding="utf-8"?>
<sst xmlns="http://schemas.openxmlformats.org/spreadsheetml/2006/main" count="865" uniqueCount="865">
  <si>
    <t xml:space="preserve">Приложение №1</t>
  </si>
  <si>
    <t xml:space="preserve">к указанию филиала ОАО "МРСК Северо-Запада" в Республике Коми</t>
  </si>
  <si>
    <t>ЦЭС</t>
  </si>
  <si>
    <t xml:space="preserve">от _____________ №____</t>
  </si>
  <si>
    <t xml:space="preserve">Таблица электрических замеров нагрузок в режимный день</t>
  </si>
  <si>
    <t>Присоединение</t>
  </si>
  <si>
    <t xml:space="preserve">Дисп. Наименование</t>
  </si>
  <si>
    <t xml:space="preserve">Измеряемая величина</t>
  </si>
  <si>
    <t xml:space="preserve">Вид учета</t>
  </si>
  <si>
    <t xml:space="preserve">Часы замеров</t>
  </si>
  <si>
    <t xml:space="preserve">Итого за сутки</t>
  </si>
  <si>
    <t xml:space="preserve">РП -600 10 кВ</t>
  </si>
  <si>
    <t>Примечание</t>
  </si>
  <si>
    <t>яч.5</t>
  </si>
  <si>
    <t xml:space="preserve">Ввод 1 сек. 10 кВ</t>
  </si>
  <si>
    <t xml:space="preserve">P, МВт</t>
  </si>
  <si>
    <t>АСКУЭ</t>
  </si>
  <si>
    <t xml:space="preserve">Q, МВАр</t>
  </si>
  <si>
    <t xml:space="preserve">I, А</t>
  </si>
  <si>
    <t>ТИ</t>
  </si>
  <si>
    <t>tgφ</t>
  </si>
  <si>
    <t>яч.2</t>
  </si>
  <si>
    <t xml:space="preserve">Ввод 2 сек. 10 кВ</t>
  </si>
  <si>
    <t xml:space="preserve">Загрузка РП, МВт</t>
  </si>
  <si>
    <t xml:space="preserve">Загрузка РП, МВАр</t>
  </si>
  <si>
    <t xml:space="preserve">Загрузка РП, МВА</t>
  </si>
  <si>
    <t xml:space="preserve">ВЛ 10 кВ</t>
  </si>
  <si>
    <t xml:space="preserve">1 СШ-10</t>
  </si>
  <si>
    <t xml:space="preserve">U, кВ</t>
  </si>
  <si>
    <t xml:space="preserve">2 СШ-10</t>
  </si>
  <si>
    <t>яч.7</t>
  </si>
  <si>
    <t xml:space="preserve">ТП - 634</t>
  </si>
  <si>
    <t>яч.9</t>
  </si>
  <si>
    <t xml:space="preserve">ТП - 683</t>
  </si>
  <si>
    <t>яч.17</t>
  </si>
  <si>
    <t xml:space="preserve">ТП - 615</t>
  </si>
  <si>
    <t>яч.19</t>
  </si>
  <si>
    <t>резерв</t>
  </si>
  <si>
    <t>откл.</t>
  </si>
  <si>
    <t>яч.21</t>
  </si>
  <si>
    <t xml:space="preserve">6-й квартал</t>
  </si>
  <si>
    <t>яч.8</t>
  </si>
  <si>
    <t>яч.12</t>
  </si>
  <si>
    <t>яч.18</t>
  </si>
  <si>
    <t xml:space="preserve">ст. Пожня</t>
  </si>
  <si>
    <t>яч.20</t>
  </si>
  <si>
    <t xml:space="preserve">п. Лыа-Ель</t>
  </si>
  <si>
    <t>яч.22</t>
  </si>
  <si>
    <t>яч.24</t>
  </si>
  <si>
    <t xml:space="preserve">ТП - 664</t>
  </si>
  <si>
    <t>ТСН-1</t>
  </si>
  <si>
    <t>ТСН-2</t>
  </si>
  <si>
    <t xml:space="preserve">Отходящие ВЛ 10 кВ, ИТОГО</t>
  </si>
  <si>
    <t xml:space="preserve">Баланс мощностей 10 кВ</t>
  </si>
  <si>
    <t xml:space="preserve">РП - 200 10 кВ</t>
  </si>
  <si>
    <t>яч.1</t>
  </si>
  <si>
    <t>яч.4</t>
  </si>
  <si>
    <t xml:space="preserve">ТП - 212, 214</t>
  </si>
  <si>
    <t xml:space="preserve">ТП - 201</t>
  </si>
  <si>
    <t>яч.11</t>
  </si>
  <si>
    <t xml:space="preserve">ТП - 220</t>
  </si>
  <si>
    <t xml:space="preserve">ТП - 208</t>
  </si>
  <si>
    <t xml:space="preserve">ТП - 216</t>
  </si>
  <si>
    <t xml:space="preserve">яч.23 </t>
  </si>
  <si>
    <t xml:space="preserve">ТП - 286</t>
  </si>
  <si>
    <t>яч.6</t>
  </si>
  <si>
    <t xml:space="preserve">ТП - 223</t>
  </si>
  <si>
    <t xml:space="preserve">ТП - 219</t>
  </si>
  <si>
    <t>расчет</t>
  </si>
  <si>
    <t>яч.10</t>
  </si>
  <si>
    <t xml:space="preserve">ТП - 222</t>
  </si>
  <si>
    <t>яч.14</t>
  </si>
  <si>
    <t xml:space="preserve">ТП - 215</t>
  </si>
  <si>
    <t xml:space="preserve">ТП - 209, 282</t>
  </si>
  <si>
    <t xml:space="preserve">ТП - 820</t>
  </si>
  <si>
    <t>яч.26</t>
  </si>
  <si>
    <t xml:space="preserve">ТП - 134</t>
  </si>
  <si>
    <t>сумматор</t>
  </si>
  <si>
    <t>АЧР</t>
  </si>
  <si>
    <t xml:space="preserve">РП - 125 10 кВ</t>
  </si>
  <si>
    <t xml:space="preserve">Т - 1 400 кВА</t>
  </si>
  <si>
    <t xml:space="preserve">ТП - 190</t>
  </si>
  <si>
    <t xml:space="preserve">ТП - 194</t>
  </si>
  <si>
    <t xml:space="preserve">Т - 2 400 кВА</t>
  </si>
  <si>
    <t xml:space="preserve">ТП - 100</t>
  </si>
  <si>
    <t xml:space="preserve">РП "Южная" 10 кВ</t>
  </si>
  <si>
    <t xml:space="preserve">ТП - 260А</t>
  </si>
  <si>
    <t>яч.13</t>
  </si>
  <si>
    <t xml:space="preserve">ТП - 253</t>
  </si>
  <si>
    <t xml:space="preserve">ТП - 928</t>
  </si>
  <si>
    <t>яч.15</t>
  </si>
  <si>
    <t>ТП-809</t>
  </si>
  <si>
    <t>яч.16</t>
  </si>
  <si>
    <t xml:space="preserve">к Р-148</t>
  </si>
  <si>
    <t>ТП-928</t>
  </si>
  <si>
    <t xml:space="preserve">РП "УРМЗ" 6 кВ</t>
  </si>
  <si>
    <t xml:space="preserve">Ввод 1 сек. 6 кВ</t>
  </si>
  <si>
    <t xml:space="preserve">Ввод 2 сек. 6 кВ</t>
  </si>
  <si>
    <t xml:space="preserve">ВЛ 6 кВ</t>
  </si>
  <si>
    <t xml:space="preserve">1 СШ-6</t>
  </si>
  <si>
    <t xml:space="preserve">2 СШ-6</t>
  </si>
  <si>
    <t xml:space="preserve">ТП - 41</t>
  </si>
  <si>
    <t xml:space="preserve">ТП - 44</t>
  </si>
  <si>
    <t xml:space="preserve">ТП - 39</t>
  </si>
  <si>
    <t xml:space="preserve">ТП - 42</t>
  </si>
  <si>
    <t xml:space="preserve">ТП - 38</t>
  </si>
  <si>
    <t>ТП-901</t>
  </si>
  <si>
    <t xml:space="preserve">к Р-236</t>
  </si>
  <si>
    <t xml:space="preserve">Отходящие ВЛ 6 кВ, ИТОГО</t>
  </si>
  <si>
    <t xml:space="preserve">Баланс мощностей 6 кВ</t>
  </si>
  <si>
    <t xml:space="preserve">ПС 10/6 кВ "Сангородок"</t>
  </si>
  <si>
    <t xml:space="preserve">Загрузка ПС, МВт</t>
  </si>
  <si>
    <t xml:space="preserve">Загрузка ПС, МВАр</t>
  </si>
  <si>
    <t xml:space="preserve">Загрузка ПС, МВА</t>
  </si>
  <si>
    <t>яч.3</t>
  </si>
  <si>
    <t xml:space="preserve">ТП - 105</t>
  </si>
  <si>
    <t xml:space="preserve">ТП - 147</t>
  </si>
  <si>
    <t xml:space="preserve">ТП - 127, ТП-275</t>
  </si>
  <si>
    <t xml:space="preserve">к Р-114, ТП - 130</t>
  </si>
  <si>
    <t xml:space="preserve">ТП - 275</t>
  </si>
  <si>
    <t xml:space="preserve">ТП - 105, ТП-147</t>
  </si>
  <si>
    <t xml:space="preserve">к Р-240, ТП - 127</t>
  </si>
  <si>
    <t xml:space="preserve">к Р-115, ТП - 130</t>
  </si>
  <si>
    <t xml:space="preserve">РП "Усть-Цильма" 10 кВ</t>
  </si>
  <si>
    <t xml:space="preserve">яч.8 
 </t>
  </si>
  <si>
    <t xml:space="preserve">яч.14 
 </t>
  </si>
  <si>
    <t xml:space="preserve">Ввод 3 сек. 10 кВ</t>
  </si>
  <si>
    <t xml:space="preserve">2 СШ-9</t>
  </si>
  <si>
    <t xml:space="preserve">3 СШ-10</t>
  </si>
  <si>
    <t xml:space="preserve">с. Усть-Цильма</t>
  </si>
  <si>
    <t>ТП-8,ТП-5</t>
  </si>
  <si>
    <t xml:space="preserve">ТП -27, ТП-55</t>
  </si>
  <si>
    <t>счетчик</t>
  </si>
  <si>
    <t xml:space="preserve">РП - Митрофан 10 кВ</t>
  </si>
  <si>
    <t>п.Митрофан-Дикост</t>
  </si>
  <si>
    <t>п.Митрофан-д.Кодач</t>
  </si>
  <si>
    <t xml:space="preserve">ТСН  яч.3</t>
  </si>
  <si>
    <t xml:space="preserve">РП - 914</t>
  </si>
  <si>
    <t>прибор</t>
  </si>
  <si>
    <t xml:space="preserve">ТСН  яч.2</t>
  </si>
  <si>
    <t xml:space="preserve">Начальник оперативно-диспетчерской службы</t>
  </si>
  <si>
    <t xml:space="preserve">И.А. Попов</t>
  </si>
  <si>
    <t xml:space="preserve">ПС 35 кВ Озерная</t>
  </si>
  <si>
    <t xml:space="preserve">РПН 1</t>
  </si>
  <si>
    <t xml:space="preserve">РПН 2</t>
  </si>
  <si>
    <t xml:space="preserve">РПН 3</t>
  </si>
  <si>
    <t>яч.25</t>
  </si>
  <si>
    <t xml:space="preserve">Ввод Т-1 6 кВ</t>
  </si>
  <si>
    <t xml:space="preserve">Ввод Т-2 6 кВ</t>
  </si>
  <si>
    <t>яч.38</t>
  </si>
  <si>
    <t xml:space="preserve">Ввод Т-2 4с. 10 кВ</t>
  </si>
  <si>
    <t>яч.39</t>
  </si>
  <si>
    <t xml:space="preserve">Ввод Т-3, 10 кВ</t>
  </si>
  <si>
    <t xml:space="preserve">нет учета</t>
  </si>
  <si>
    <t xml:space="preserve">Загрузка трансформаторов, МВт</t>
  </si>
  <si>
    <t xml:space="preserve">Загрузка трансформаторов, МВАр</t>
  </si>
  <si>
    <t xml:space="preserve">Загрузка трансформаторов, МВА</t>
  </si>
  <si>
    <t>яч.35</t>
  </si>
  <si>
    <t>УРЭС</t>
  </si>
  <si>
    <t>яч.31</t>
  </si>
  <si>
    <t xml:space="preserve">ООО "Техносервис"</t>
  </si>
  <si>
    <t>яч.27</t>
  </si>
  <si>
    <t>"СеверНИПИгаз"</t>
  </si>
  <si>
    <t>яч.23</t>
  </si>
  <si>
    <t xml:space="preserve">ТП-49, УРЭС</t>
  </si>
  <si>
    <t xml:space="preserve">ТП-43 СУ-1 Сельхозтехника</t>
  </si>
  <si>
    <t xml:space="preserve">ТП-яч.163а Сосногорс. РЖД</t>
  </si>
  <si>
    <t>Резерв</t>
  </si>
  <si>
    <t xml:space="preserve">АО ККТ</t>
  </si>
  <si>
    <t xml:space="preserve">ЗАО "ЗСМК"</t>
  </si>
  <si>
    <t xml:space="preserve">ОП ООО УТТиСТ</t>
  </si>
  <si>
    <t xml:space="preserve">ТП-50, ТЗБ УРСа</t>
  </si>
  <si>
    <t>яч.28</t>
  </si>
  <si>
    <t xml:space="preserve">УНГСС АО</t>
  </si>
  <si>
    <t xml:space="preserve">ООО "ГСИ УНХМ"</t>
  </si>
  <si>
    <t xml:space="preserve">ТП-163, Сосногорск. РЖД</t>
  </si>
  <si>
    <t xml:space="preserve">сумматор ТСН-1,2</t>
  </si>
  <si>
    <t>яч.47</t>
  </si>
  <si>
    <t xml:space="preserve">ТП-278а ООО "Газпром" (заправка)</t>
  </si>
  <si>
    <t>яч.45</t>
  </si>
  <si>
    <t xml:space="preserve">УТТ СТСГП ООО</t>
  </si>
  <si>
    <t>яч.43</t>
  </si>
  <si>
    <t>яч.46</t>
  </si>
  <si>
    <t xml:space="preserve">ТП-278а, ООО "Газпром"</t>
  </si>
  <si>
    <t>яч.44</t>
  </si>
  <si>
    <t xml:space="preserve">УРЭС, ООО ГазпромЭнерго</t>
  </si>
  <si>
    <t>яч.42</t>
  </si>
  <si>
    <t xml:space="preserve">Баланс по ПС</t>
  </si>
  <si>
    <t xml:space="preserve">ПС 35 кВ Геолог</t>
  </si>
  <si>
    <t xml:space="preserve">Ввод Т-1 10 кВ</t>
  </si>
  <si>
    <t xml:space="preserve">U, 1с. 35 кВ </t>
  </si>
  <si>
    <t xml:space="preserve">Ввод Т-2, 10 кВ</t>
  </si>
  <si>
    <t xml:space="preserve">U, 2с. 35 кВ </t>
  </si>
  <si>
    <t>СЭЧ-7</t>
  </si>
  <si>
    <t xml:space="preserve">УРЭС, ООО "Вестр"</t>
  </si>
  <si>
    <t xml:space="preserve">ООО "РСК"</t>
  </si>
  <si>
    <t>Аэропорт</t>
  </si>
  <si>
    <t xml:space="preserve">ОАО "Комистроймост"</t>
  </si>
  <si>
    <t xml:space="preserve">ПС 35 кВ Боровая </t>
  </si>
  <si>
    <t xml:space="preserve">ПБВ 1</t>
  </si>
  <si>
    <t xml:space="preserve">ПБВ 2</t>
  </si>
  <si>
    <t>яч.0</t>
  </si>
  <si>
    <t xml:space="preserve">ст.Юкарка, СЭЧ 7</t>
  </si>
  <si>
    <t xml:space="preserve">КТП-909, п.Тобысь</t>
  </si>
  <si>
    <t xml:space="preserve">УРЭС Котельная</t>
  </si>
  <si>
    <t xml:space="preserve">УРЭС резерв</t>
  </si>
  <si>
    <t xml:space="preserve">Боровской ЛПХ</t>
  </si>
  <si>
    <t xml:space="preserve">СЭЧ-7 (ст. Чинья-Ворык, 
ст. Юкарка,  п. Тобысь)</t>
  </si>
  <si>
    <t xml:space="preserve">ПС 35 кВ ДСК </t>
  </si>
  <si>
    <t xml:space="preserve">ЗАО "Северкомплектстрой"</t>
  </si>
  <si>
    <t xml:space="preserve">ООО Човский производственный, 
участок</t>
  </si>
  <si>
    <t xml:space="preserve">ООО Ухтадорстрой,  
ФБУ ИК-19</t>
  </si>
  <si>
    <t xml:space="preserve">Ухтинское ДРСУ</t>
  </si>
  <si>
    <t xml:space="preserve">СФ ООО Газпромэнерго</t>
  </si>
  <si>
    <t xml:space="preserve">МУП "Ухтаводоканал"</t>
  </si>
  <si>
    <t xml:space="preserve">ООО Ухтадорстрой, 
ФБУ ИК-19</t>
  </si>
  <si>
    <t xml:space="preserve">УРЭС, АО ККТ</t>
  </si>
  <si>
    <t>яч.30</t>
  </si>
  <si>
    <t xml:space="preserve">АО "ККТ"</t>
  </si>
  <si>
    <t xml:space="preserve">ПС 35 кВ Дальняя</t>
  </si>
  <si>
    <t xml:space="preserve">Ввод Т-2  6 кВ</t>
  </si>
  <si>
    <t xml:space="preserve">СМВ-35 кВ </t>
  </si>
  <si>
    <t xml:space="preserve">ТП-89, яч.3 УРЭС</t>
  </si>
  <si>
    <t xml:space="preserve">ТП-84 (УРЭС) аэропорт</t>
  </si>
  <si>
    <t xml:space="preserve">ТП-83, яч.5</t>
  </si>
  <si>
    <t xml:space="preserve">ООО Строительная компания</t>
  </si>
  <si>
    <t>Ухтанефтегазгеология</t>
  </si>
  <si>
    <t xml:space="preserve">ТП-85 (УРЭС) аэропорт</t>
  </si>
  <si>
    <t xml:space="preserve">ТП-74, яч.1</t>
  </si>
  <si>
    <t xml:space="preserve">Сосногорское ЛПУМГ</t>
  </si>
  <si>
    <t xml:space="preserve">яч.19 ПС Озерная, аэропорт</t>
  </si>
  <si>
    <t xml:space="preserve">ПС 35 кВ Водовод</t>
  </si>
  <si>
    <t xml:space="preserve">УРЭС (насосная)</t>
  </si>
  <si>
    <t xml:space="preserve">УРЭС (скважины)</t>
  </si>
  <si>
    <t xml:space="preserve">ПС 35 кВ Седью</t>
  </si>
  <si>
    <t xml:space="preserve">Загрузка подстанции, МВА</t>
  </si>
  <si>
    <t xml:space="preserve">УРЭС (совхоз)</t>
  </si>
  <si>
    <t xml:space="preserve">ООО Племхоз Изваильский</t>
  </si>
  <si>
    <t xml:space="preserve">ООО "Лекойл"</t>
  </si>
  <si>
    <t xml:space="preserve">п. Иван-Ель</t>
  </si>
  <si>
    <t>ТСН</t>
  </si>
  <si>
    <t xml:space="preserve">ПС 35 кВ Джьер </t>
  </si>
  <si>
    <t xml:space="preserve">Ввод Т-2, 6 кВ</t>
  </si>
  <si>
    <t xml:space="preserve">Загрузка трансформаторов Т-1, Т-2, МВт</t>
  </si>
  <si>
    <t xml:space="preserve">Загрузка трансформаторов Т-1, Т-2, МВАр</t>
  </si>
  <si>
    <t xml:space="preserve">Загрузка трансформаторов Т-1, Т-2, МВА</t>
  </si>
  <si>
    <t xml:space="preserve">Т-3 6/10 кВ</t>
  </si>
  <si>
    <t xml:space="preserve">АО "ККТ", Водозабор</t>
  </si>
  <si>
    <t xml:space="preserve">показания счетчика не меняются</t>
  </si>
  <si>
    <t xml:space="preserve">АО "ККТ", Нефтенасосная</t>
  </si>
  <si>
    <t xml:space="preserve">АО "ККТ", ГЗПУ №3,4</t>
  </si>
  <si>
    <t xml:space="preserve">Конаш Ель</t>
  </si>
  <si>
    <t xml:space="preserve">ПС 35 кВ Доманик</t>
  </si>
  <si>
    <t>Комититан</t>
  </si>
  <si>
    <t>н/д</t>
  </si>
  <si>
    <t xml:space="preserve">нет информации</t>
  </si>
  <si>
    <t xml:space="preserve">Компрессор №4</t>
  </si>
  <si>
    <t xml:space="preserve">Вентилятор НШ №3</t>
  </si>
  <si>
    <t xml:space="preserve">Подземная ПС ЦПП</t>
  </si>
  <si>
    <t>КТП-630</t>
  </si>
  <si>
    <t xml:space="preserve">ТП №330</t>
  </si>
  <si>
    <t>яч.29</t>
  </si>
  <si>
    <t>ЖСХ</t>
  </si>
  <si>
    <t>обогатит.ф-ка</t>
  </si>
  <si>
    <t>яч.33</t>
  </si>
  <si>
    <t xml:space="preserve">УРЭС, поселок</t>
  </si>
  <si>
    <t xml:space="preserve">Вентствол НШ №1</t>
  </si>
  <si>
    <t>ЯНШУ</t>
  </si>
  <si>
    <t>ЛТП</t>
  </si>
  <si>
    <t xml:space="preserve">Компрессор №1</t>
  </si>
  <si>
    <t>Ярегакраска</t>
  </si>
  <si>
    <t xml:space="preserve">водонасосная 1-го подъема</t>
  </si>
  <si>
    <t>яч.32</t>
  </si>
  <si>
    <t>яч.34</t>
  </si>
  <si>
    <t xml:space="preserve">Вентилятор НШ №1</t>
  </si>
  <si>
    <t>яч.36</t>
  </si>
  <si>
    <t xml:space="preserve">ТСН-1 яч.16</t>
  </si>
  <si>
    <t xml:space="preserve">ТСН-2 яч.25</t>
  </si>
  <si>
    <t xml:space="preserve">ПС 35 кВ ДНС-2(№503)</t>
  </si>
  <si>
    <t>Нефтепромысел</t>
  </si>
  <si>
    <t xml:space="preserve">БКНС-3 Тэбук</t>
  </si>
  <si>
    <t xml:space="preserve">ПС 35 кВ ГНСП-3(№502)</t>
  </si>
  <si>
    <t xml:space="preserve">ТМ 6/0,4</t>
  </si>
  <si>
    <t xml:space="preserve">ПС 35 кВ ДНС-3 (№504)</t>
  </si>
  <si>
    <t xml:space="preserve">ГНСП-3, яч.4</t>
  </si>
  <si>
    <t xml:space="preserve">ПС 35 кВ Расью (№506)</t>
  </si>
  <si>
    <t xml:space="preserve">ПС 35 кВ 505  </t>
  </si>
  <si>
    <t xml:space="preserve">ПС 35 кВ Южный Тэбук</t>
  </si>
  <si>
    <t xml:space="preserve">ПС 35 кВ Герд Ель</t>
  </si>
  <si>
    <t xml:space="preserve">п. Веселый Кут, 
база отдыха УСМН, 
 скважина, лесоучасток</t>
  </si>
  <si>
    <t xml:space="preserve">ТП-434 п.Герд-Ель, 
котельная, 
ТП-435 РРС</t>
  </si>
  <si>
    <t xml:space="preserve">п. Веселый Кут,база отдыха УСМН, 
 скважина, лесоучасток</t>
  </si>
  <si>
    <t xml:space="preserve">ПС 35 кВ Металлобаза</t>
  </si>
  <si>
    <t xml:space="preserve">СМВ 35 кВ </t>
  </si>
  <si>
    <t>ти</t>
  </si>
  <si>
    <t xml:space="preserve">ООО ТД "Финкомлес"</t>
  </si>
  <si>
    <t xml:space="preserve">СЭЧ 7, ст.Чемкасаель</t>
  </si>
  <si>
    <t xml:space="preserve">котеджный поселок, ТП-665</t>
  </si>
  <si>
    <t xml:space="preserve">ПС 35 кВ Керки</t>
  </si>
  <si>
    <r>
      <t xml:space="preserve">Ввод Т 6 кВ 
(сумма 7,8,2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 xml:space="preserve">и ТСН)</t>
    </r>
  </si>
  <si>
    <t xml:space="preserve">п. Керки</t>
  </si>
  <si>
    <t xml:space="preserve">СЭЧ-7, п.Вис</t>
  </si>
  <si>
    <t>РРС</t>
  </si>
  <si>
    <t xml:space="preserve">ПС 35 кВ Промбаза</t>
  </si>
  <si>
    <t xml:space="preserve">Ввод Т-1 6кВ</t>
  </si>
  <si>
    <t xml:space="preserve">Ввод Т-2 6кВ</t>
  </si>
  <si>
    <t xml:space="preserve">Загрузка трансформаторов, МВА, справочно</t>
  </si>
  <si>
    <t xml:space="preserve">ТИ Т-1</t>
  </si>
  <si>
    <t xml:space="preserve">ТИ Т-2</t>
  </si>
  <si>
    <t xml:space="preserve">ТИ Т-1+Т-2</t>
  </si>
  <si>
    <t xml:space="preserve">ВЛ 35 кВ</t>
  </si>
  <si>
    <t xml:space="preserve">1 СШ-35</t>
  </si>
  <si>
    <t xml:space="preserve">2 СШ-35</t>
  </si>
  <si>
    <t>ВЛ-19</t>
  </si>
  <si>
    <t>вкл.</t>
  </si>
  <si>
    <t>ВЛ-18</t>
  </si>
  <si>
    <t>ВЛ-20</t>
  </si>
  <si>
    <t xml:space="preserve"> </t>
  </si>
  <si>
    <t>ВЛ-54</t>
  </si>
  <si>
    <t xml:space="preserve">Отходящие ВЛ 35 кВ, ИТОГО</t>
  </si>
  <si>
    <t xml:space="preserve">Баланс мощностей 35 кВ</t>
  </si>
  <si>
    <t xml:space="preserve">ТП-7, ТП-82, ТП-83, ТП-240</t>
  </si>
  <si>
    <t xml:space="preserve">к ТП-112 г. Вуктыл</t>
  </si>
  <si>
    <t>ТП-6</t>
  </si>
  <si>
    <t xml:space="preserve">ТП-КЗОУ, ТП-Холод.</t>
  </si>
  <si>
    <t>ТП-УДСГ</t>
  </si>
  <si>
    <t xml:space="preserve">ТП-111 ( Котельная)</t>
  </si>
  <si>
    <t xml:space="preserve">ТП-восход, ТП-ЭХЗ, вод. скв.</t>
  </si>
  <si>
    <t xml:space="preserve">ТП-112, ПС 2-й подъем</t>
  </si>
  <si>
    <t>ТП-8</t>
  </si>
  <si>
    <t xml:space="preserve">ПАЭС №1</t>
  </si>
  <si>
    <t>ПАЭС№2</t>
  </si>
  <si>
    <t xml:space="preserve">ПС 35 кВ 2-й микрорайон</t>
  </si>
  <si>
    <t xml:space="preserve">ТП КВГМ, КТП СН-3</t>
  </si>
  <si>
    <t xml:space="preserve">ТП-5, ТП-57</t>
  </si>
  <si>
    <t xml:space="preserve">ТП-191 Терапия</t>
  </si>
  <si>
    <t xml:space="preserve">ТП Аэропорт, адм.</t>
  </si>
  <si>
    <t xml:space="preserve">ТП-37, ТП-40</t>
  </si>
  <si>
    <t xml:space="preserve">ТП-53, ТП-54, 
КНС-3</t>
  </si>
  <si>
    <t>Котельная</t>
  </si>
  <si>
    <t xml:space="preserve">ТП-39, ТП-57</t>
  </si>
  <si>
    <t xml:space="preserve">ТП-19,ТП-191 Терапия</t>
  </si>
  <si>
    <t xml:space="preserve">ТП Аэропорт, ТП-37</t>
  </si>
  <si>
    <t xml:space="preserve">ТП-53, ТП-54, ТП Школа,
КНС-3</t>
  </si>
  <si>
    <t xml:space="preserve">ПС 35 кВ 1-й подъем</t>
  </si>
  <si>
    <t xml:space="preserve">ТП-1 ООО "Аквасервис"</t>
  </si>
  <si>
    <t xml:space="preserve">ТП-2 ООО "Аквасервис"</t>
  </si>
  <si>
    <t xml:space="preserve">ТП-3 ООО "Аквасервис"</t>
  </si>
  <si>
    <t xml:space="preserve">ПС 35 кВ ГОС</t>
  </si>
  <si>
    <t>УТТиСТ</t>
  </si>
  <si>
    <t xml:space="preserve">ООО "Северагрогаз"</t>
  </si>
  <si>
    <t>ВЛПУМГ-ЭХЗ</t>
  </si>
  <si>
    <t xml:space="preserve">ООО "Прогресс"</t>
  </si>
  <si>
    <t xml:space="preserve">ООО "Газпромпереработка"</t>
  </si>
  <si>
    <t xml:space="preserve">ПС 35 кВ УКПГ-1 </t>
  </si>
  <si>
    <t xml:space="preserve">яч. 3</t>
  </si>
  <si>
    <t xml:space="preserve">ТП-11, ВГПУ</t>
  </si>
  <si>
    <t>БВЦ</t>
  </si>
  <si>
    <t>ВГПУ</t>
  </si>
  <si>
    <t xml:space="preserve">ПС 35 кВ УКПГ-2 </t>
  </si>
  <si>
    <t xml:space="preserve">п. Лемтыбож</t>
  </si>
  <si>
    <t xml:space="preserve">ВГПУ, КТП-2</t>
  </si>
  <si>
    <t xml:space="preserve">ВГПУ, ТП-2×630</t>
  </si>
  <si>
    <t xml:space="preserve">РТС, ТП-10</t>
  </si>
  <si>
    <t xml:space="preserve">ВГПУ, Вод.скв. ЭХЗ</t>
  </si>
  <si>
    <t xml:space="preserve">ПС 35 кВ УКПГ-4 </t>
  </si>
  <si>
    <t xml:space="preserve">ВГПУ, КТПН</t>
  </si>
  <si>
    <t xml:space="preserve">Вод.скв. </t>
  </si>
  <si>
    <t xml:space="preserve">Ввод на приемный портал 
ВЛ на УКПГ-5 (рабочий)</t>
  </si>
  <si>
    <t xml:space="preserve">ВГПУ БВЦ</t>
  </si>
  <si>
    <t xml:space="preserve">Ввод на приемный портал 
ВЛ на УКПГ-5 (резервный)</t>
  </si>
  <si>
    <t xml:space="preserve">ПС 35 кВ УКПГ-8 </t>
  </si>
  <si>
    <t xml:space="preserve">Вод.скв. ВГПУ
ЭХЗ (КС-1)</t>
  </si>
  <si>
    <t>КТПН</t>
  </si>
  <si>
    <t xml:space="preserve">ВЛ-ЭХЗ ВЛПУМГ</t>
  </si>
  <si>
    <t xml:space="preserve">ПС 35 кВ 2-й подъем</t>
  </si>
  <si>
    <t xml:space="preserve">Ввод Т-1 0,4 кВ</t>
  </si>
  <si>
    <t xml:space="preserve">Ввод Т-2 0,4 кВ</t>
  </si>
  <si>
    <t>ВЛ-55</t>
  </si>
  <si>
    <t xml:space="preserve">ВЛ 0,4 кВ</t>
  </si>
  <si>
    <t xml:space="preserve">1 СШ-0,4</t>
  </si>
  <si>
    <t xml:space="preserve">2 СШ-0,4</t>
  </si>
  <si>
    <t>Задвижка-6</t>
  </si>
  <si>
    <t>Задвижка-4</t>
  </si>
  <si>
    <t>ЩО-1</t>
  </si>
  <si>
    <t>КИП</t>
  </si>
  <si>
    <t>Хлораторная</t>
  </si>
  <si>
    <t xml:space="preserve">Насос №2</t>
  </si>
  <si>
    <t>ЩО-РУ-0,4кВ</t>
  </si>
  <si>
    <t>Задвижка-5</t>
  </si>
  <si>
    <t>Водозамерная</t>
  </si>
  <si>
    <t>Вахта</t>
  </si>
  <si>
    <t xml:space="preserve">Обогрев насосной</t>
  </si>
  <si>
    <t>Мост</t>
  </si>
  <si>
    <t>Калорифер</t>
  </si>
  <si>
    <t xml:space="preserve">Насос №1</t>
  </si>
  <si>
    <t xml:space="preserve">Отходящие ВЛ 0,4 кВ, ИТОГО</t>
  </si>
  <si>
    <t xml:space="preserve">Баланс мощностей 0,4 кВ</t>
  </si>
  <si>
    <t xml:space="preserve">ПС 35 кВ Подчерье</t>
  </si>
  <si>
    <t>дер.Подчерье</t>
  </si>
  <si>
    <t xml:space="preserve">ПС 35 кВ Дутово</t>
  </si>
  <si>
    <t>Дутово-Лемты</t>
  </si>
  <si>
    <t xml:space="preserve">ПС 35 кВ Кырта </t>
  </si>
  <si>
    <t xml:space="preserve">Ввод Т-1 </t>
  </si>
  <si>
    <t xml:space="preserve">ПС 35 кВ Комсомольская </t>
  </si>
  <si>
    <t xml:space="preserve">п.Знаменка, п.Якша</t>
  </si>
  <si>
    <t>п.Комсомольск</t>
  </si>
  <si>
    <t xml:space="preserve">ПС 35 кВ Мамыль</t>
  </si>
  <si>
    <t>д.Мамыль</t>
  </si>
  <si>
    <t>п.Якша</t>
  </si>
  <si>
    <t xml:space="preserve">ПС 35 кВ Белый Бор</t>
  </si>
  <si>
    <t xml:space="preserve">Троицко-Печорское лесничество</t>
  </si>
  <si>
    <t xml:space="preserve">ВЛ-10кВ в ст.д.Белый Бор</t>
  </si>
  <si>
    <t xml:space="preserve">ПС 35 кВ Илыч</t>
  </si>
  <si>
    <t>ПБВ</t>
  </si>
  <si>
    <t xml:space="preserve">д. Палью</t>
  </si>
  <si>
    <t xml:space="preserve">п. Приуральск</t>
  </si>
  <si>
    <t xml:space="preserve">с. Усть-Илыч</t>
  </si>
  <si>
    <t xml:space="preserve">ПС 35 кВ Мылва</t>
  </si>
  <si>
    <t xml:space="preserve">п.Мылва, п.Шерляга</t>
  </si>
  <si>
    <t xml:space="preserve">ПС 20 кВ Хабариха </t>
  </si>
  <si>
    <t xml:space="preserve">КТП-2, КТП-3, КТП-4</t>
  </si>
  <si>
    <t xml:space="preserve">КТП-5, КТП-6, КТП-7, КТП-8</t>
  </si>
  <si>
    <t xml:space="preserve">ПС 35 кВ Водозабор</t>
  </si>
  <si>
    <t xml:space="preserve">ТП-760 Т-1</t>
  </si>
  <si>
    <t xml:space="preserve">ТП-761, ТП-762</t>
  </si>
  <si>
    <t xml:space="preserve">ТП-760 Т-2</t>
  </si>
  <si>
    <t xml:space="preserve">ПС 35 кВ Бельгоп </t>
  </si>
  <si>
    <t xml:space="preserve">Ввод Т-1 6 кВ, яч.22</t>
  </si>
  <si>
    <t xml:space="preserve">Ввод Т-2 6 кВ, яч.19</t>
  </si>
  <si>
    <t xml:space="preserve">ПС 35 кВ Чинья-Ворык </t>
  </si>
  <si>
    <t xml:space="preserve">Ввод Т-2 10 кВ</t>
  </si>
  <si>
    <t xml:space="preserve">ПС 35 кВ 900 (Н. Омра) </t>
  </si>
  <si>
    <t xml:space="preserve">Ввод Т 6 кВ</t>
  </si>
  <si>
    <t>СШ-6</t>
  </si>
  <si>
    <t xml:space="preserve">д. Гришестав</t>
  </si>
  <si>
    <t xml:space="preserve">пос. Н. Омра</t>
  </si>
  <si>
    <t xml:space="preserve">КБ 450 кВАр</t>
  </si>
  <si>
    <t xml:space="preserve">ПС 35 кВ 220 (Бадъель)</t>
  </si>
  <si>
    <t xml:space="preserve">Ввод Т 0,4 кВ</t>
  </si>
  <si>
    <t xml:space="preserve">СШ-0,4 кВ</t>
  </si>
  <si>
    <t>фид.1</t>
  </si>
  <si>
    <t>фид.2</t>
  </si>
  <si>
    <t xml:space="preserve">п. Бадъель</t>
  </si>
  <si>
    <t xml:space="preserve">ПС 35 кВ 200</t>
  </si>
  <si>
    <t xml:space="preserve">ООО "Нижнеомринская нефть" </t>
  </si>
  <si>
    <t xml:space="preserve">ПС 20 кВ Кедва </t>
  </si>
  <si>
    <t xml:space="preserve">Ввод Т 10 кВ</t>
  </si>
  <si>
    <t xml:space="preserve">ВЛ Кедва-Картаель</t>
  </si>
  <si>
    <t xml:space="preserve">ПС 35 кВ 700</t>
  </si>
  <si>
    <t xml:space="preserve">яч.3 КРУН-6 кВ</t>
  </si>
  <si>
    <t xml:space="preserve">яч.26 ГРУ-6 кВ</t>
  </si>
  <si>
    <t xml:space="preserve">яч.7 КРУН (прямой)</t>
  </si>
  <si>
    <t>Южный-1</t>
  </si>
  <si>
    <t xml:space="preserve">яч.7 КРУН (обратный)</t>
  </si>
  <si>
    <t xml:space="preserve">Связь с яч.5 ПС Вой-Вож</t>
  </si>
  <si>
    <t xml:space="preserve">яч.9 КРУН</t>
  </si>
  <si>
    <t>Южный-2</t>
  </si>
  <si>
    <t xml:space="preserve">яч.11 КРУН</t>
  </si>
  <si>
    <t xml:space="preserve">ТП-727; связь с яч.4 ГРУ</t>
  </si>
  <si>
    <t xml:space="preserve">яч.13 КРУН (прямой)</t>
  </si>
  <si>
    <t xml:space="preserve">Северный-1; ТСН-2</t>
  </si>
  <si>
    <t xml:space="preserve">яч.13 КРУН (обратный)</t>
  </si>
  <si>
    <t xml:space="preserve">Связь с яч.3 ПС Вой-Вож</t>
  </si>
  <si>
    <t xml:space="preserve">яч.15 КРУН</t>
  </si>
  <si>
    <t>Северный-2</t>
  </si>
  <si>
    <t xml:space="preserve">яч.17 КРУН</t>
  </si>
  <si>
    <t xml:space="preserve">КУ 450 кВАр</t>
  </si>
  <si>
    <t xml:space="preserve">яч.19 КРУН</t>
  </si>
  <si>
    <t xml:space="preserve">связь с яч.14 ГРУ (ввод)</t>
  </si>
  <si>
    <t xml:space="preserve">яч.4 ГРУ</t>
  </si>
  <si>
    <t xml:space="preserve">связь с яч.11 КРУН</t>
  </si>
  <si>
    <t xml:space="preserve">яч.6 ГРУ</t>
  </si>
  <si>
    <t xml:space="preserve">ПАЭС №2 2500 кВт</t>
  </si>
  <si>
    <t xml:space="preserve">яч.8 ГРУ</t>
  </si>
  <si>
    <t xml:space="preserve">ПАЭС №1 2500 кВт</t>
  </si>
  <si>
    <t xml:space="preserve">яч.14 ГРУ (ввод)</t>
  </si>
  <si>
    <t xml:space="preserve">связь с яч.19 КРУН</t>
  </si>
  <si>
    <t xml:space="preserve">яч.18 ГРУ</t>
  </si>
  <si>
    <t xml:space="preserve">ТП-745А, 745Б</t>
  </si>
  <si>
    <t xml:space="preserve">яч.24 ГРУ</t>
  </si>
  <si>
    <t xml:space="preserve">яч.22 ГРУ</t>
  </si>
  <si>
    <t>ТХН</t>
  </si>
  <si>
    <t xml:space="preserve">ПС 35 кВ СГЗ  </t>
  </si>
  <si>
    <t xml:space="preserve">ПС 110 кВ Тобысь</t>
  </si>
  <si>
    <t xml:space="preserve">Ввод Т-1 110 кВ</t>
  </si>
  <si>
    <t xml:space="preserve">Т-1 110 кВ</t>
  </si>
  <si>
    <t xml:space="preserve">Ввод Т-2 110 кВ</t>
  </si>
  <si>
    <t xml:space="preserve">Т-2 110 кВ</t>
  </si>
  <si>
    <t xml:space="preserve">Ввод Т-1 35 кВ</t>
  </si>
  <si>
    <t>Т-1-35</t>
  </si>
  <si>
    <t xml:space="preserve">Ввод Т-2 35 кВ</t>
  </si>
  <si>
    <t>Т-2-35</t>
  </si>
  <si>
    <t>Т-1-10</t>
  </si>
  <si>
    <t>Т-2-10</t>
  </si>
  <si>
    <t xml:space="preserve">КРУН-10 кВ 3 сек.
(РП-200 яч. 1)</t>
  </si>
  <si>
    <t>яч.40</t>
  </si>
  <si>
    <t xml:space="preserve">КРУН-10 кВ 4 сек.
(РП-200 яч. 4)</t>
  </si>
  <si>
    <t xml:space="preserve">Загрузка подстанции, МВт</t>
  </si>
  <si>
    <t xml:space="preserve">Загрузка подстанции, МВАр</t>
  </si>
  <si>
    <t xml:space="preserve">ВЛ 11 </t>
  </si>
  <si>
    <t xml:space="preserve">ВЛ 12</t>
  </si>
  <si>
    <t xml:space="preserve">ВЛ 12 </t>
  </si>
  <si>
    <t xml:space="preserve">РУ 10 кВ</t>
  </si>
  <si>
    <t>ТП-244</t>
  </si>
  <si>
    <t>УЭМЗ</t>
  </si>
  <si>
    <t xml:space="preserve">ТП-173 яч.6 (насосная 3-го подъема)</t>
  </si>
  <si>
    <t xml:space="preserve">ТП-295 фек. насосная,
 РП-125 УРЭС</t>
  </si>
  <si>
    <t xml:space="preserve">ТП-285, яч.8</t>
  </si>
  <si>
    <t xml:space="preserve">ТП-168, яч.4 </t>
  </si>
  <si>
    <t xml:space="preserve">ТП-172, яч.6 </t>
  </si>
  <si>
    <t xml:space="preserve">ПС-219, яч.4 (ЦТП)</t>
  </si>
  <si>
    <t xml:space="preserve">ТП-232, яч.3 (ЦТП)</t>
  </si>
  <si>
    <t xml:space="preserve">ТМО, СТО "Сокол", МК-1</t>
  </si>
  <si>
    <t xml:space="preserve">ООО РУС-Инжиниринг</t>
  </si>
  <si>
    <t xml:space="preserve">ТП-173, яч.1</t>
  </si>
  <si>
    <t xml:space="preserve">ПС-224, яч.3</t>
  </si>
  <si>
    <t xml:space="preserve">РП-125, яч.7</t>
  </si>
  <si>
    <t xml:space="preserve">ТП-219, яч.5</t>
  </si>
  <si>
    <t xml:space="preserve">ТП-281, яч.3 (ЦТП)</t>
  </si>
  <si>
    <t xml:space="preserve">ТП-164А (ЛПХ, в/ч) </t>
  </si>
  <si>
    <t xml:space="preserve">ТП-255, яч.6 </t>
  </si>
  <si>
    <t xml:space="preserve">ТП-294, яч.1</t>
  </si>
  <si>
    <t>ГВО</t>
  </si>
  <si>
    <t xml:space="preserve">ПС 110 кВ Водный</t>
  </si>
  <si>
    <t>Т-1-6</t>
  </si>
  <si>
    <t>Т-2-6</t>
  </si>
  <si>
    <t xml:space="preserve">ВЛ 13 </t>
  </si>
  <si>
    <t xml:space="preserve">ВЛ 13</t>
  </si>
  <si>
    <t xml:space="preserve">РУ 6 кВ</t>
  </si>
  <si>
    <t>Поселок</t>
  </si>
  <si>
    <t xml:space="preserve">ТП-405 ( Котельная), АО "ККТ"</t>
  </si>
  <si>
    <t xml:space="preserve">ТП-409 поселок</t>
  </si>
  <si>
    <t xml:space="preserve">ЦРП завода Прогресс</t>
  </si>
  <si>
    <t xml:space="preserve">Племхоз "Ухта-97"</t>
  </si>
  <si>
    <t xml:space="preserve">ТП-408 поселок</t>
  </si>
  <si>
    <t>ТП-446</t>
  </si>
  <si>
    <t xml:space="preserve">ПС 110 кВ Ветлосян</t>
  </si>
  <si>
    <t xml:space="preserve">ВЛ 5 </t>
  </si>
  <si>
    <t xml:space="preserve">ВЛ 10 </t>
  </si>
  <si>
    <t xml:space="preserve">ВЛ 25 </t>
  </si>
  <si>
    <t xml:space="preserve">ВЛ 24 </t>
  </si>
  <si>
    <t xml:space="preserve">УРУ ООО "Лукойл-Энергосети"</t>
  </si>
  <si>
    <t xml:space="preserve">ОАО "МК-1", ООО "УКЗ"</t>
  </si>
  <si>
    <t xml:space="preserve">МКП Горзеленхоз, ТП-155</t>
  </si>
  <si>
    <t>ТП-128</t>
  </si>
  <si>
    <t>УРРЭС</t>
  </si>
  <si>
    <t xml:space="preserve">ПС 110 кВ Ярега </t>
  </si>
  <si>
    <t xml:space="preserve">Ввод Т-3 110 кВ</t>
  </si>
  <si>
    <t xml:space="preserve">Т-3 110 кВ</t>
  </si>
  <si>
    <t xml:space="preserve">Ввод Т-3 35 кВ</t>
  </si>
  <si>
    <t>Т-3-35</t>
  </si>
  <si>
    <t>Т-3-6</t>
  </si>
  <si>
    <t xml:space="preserve">ВЛ 41 </t>
  </si>
  <si>
    <t xml:space="preserve">КВЛ 35 кВ Ярегская ТЭЦ-Первомайская-2 II цепь с отпайками</t>
  </si>
  <si>
    <t xml:space="preserve">ВЛ 42 </t>
  </si>
  <si>
    <t xml:space="preserve">КВЛ 35 кВ Ярегская ТЭЦ-Первомайская-2 I цепь с отпайками</t>
  </si>
  <si>
    <t xml:space="preserve">ВЛ 43 </t>
  </si>
  <si>
    <t xml:space="preserve">ВЛ 35 кВ Ярега-Доманик I цепь с отпайкой на ПС Опытная</t>
  </si>
  <si>
    <t xml:space="preserve">ВЛ 44 </t>
  </si>
  <si>
    <t xml:space="preserve">ВЛ 35 кВ Ярега-Доманик II цепь с отпайкой на ПС Опытная</t>
  </si>
  <si>
    <t xml:space="preserve">ТП-330, 316 (поселок)</t>
  </si>
  <si>
    <t xml:space="preserve">АО "ККТ", поселок</t>
  </si>
  <si>
    <t xml:space="preserve">ООО "Лукойл-Энергосети"</t>
  </si>
  <si>
    <t xml:space="preserve">ТП-313, 319 (поселок)</t>
  </si>
  <si>
    <t xml:space="preserve">ЗАО "СИТТЭК"</t>
  </si>
  <si>
    <t xml:space="preserve">ПС 110 кВ Нижний Одес</t>
  </si>
  <si>
    <t xml:space="preserve">Загрузка подстанции, Т-1, Т-2МВт</t>
  </si>
  <si>
    <t xml:space="preserve">Загрузка подстанции, Т-1, Т-2 МВАр</t>
  </si>
  <si>
    <t xml:space="preserve">Загрузка подстанции, Т-1, Т-2 МВА</t>
  </si>
  <si>
    <t xml:space="preserve">ВЛ 17 </t>
  </si>
  <si>
    <t xml:space="preserve">АСКУЭ потребителя ТПП Лукойл-Ухтанефтегаз, техническое сопровождение не обеспечивается</t>
  </si>
  <si>
    <t xml:space="preserve">нет АСКУЭ</t>
  </si>
  <si>
    <t xml:space="preserve">ВЛ 15 </t>
  </si>
  <si>
    <t xml:space="preserve">3 СШ-6</t>
  </si>
  <si>
    <t>НПС</t>
  </si>
  <si>
    <t xml:space="preserve"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</si>
  <si>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</si>
  <si>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</si>
  <si>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</si>
  <si>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</si>
  <si>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</si>
  <si>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</si>
  <si>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 xml:space="preserve">(сумматор ТСН-1,2)</t>
  </si>
  <si>
    <t>ТСН-3</t>
  </si>
  <si>
    <t xml:space="preserve">ПС 110 кВ Пашня</t>
  </si>
  <si>
    <t xml:space="preserve">Загрузка подстанции, Т-1, Т-2, МВт</t>
  </si>
  <si>
    <t xml:space="preserve">Загрузка подстанции, Т-1, Т-2, МВАр</t>
  </si>
  <si>
    <t xml:space="preserve">Загрузка подстанции, Т-1, Т-2, МВА</t>
  </si>
  <si>
    <t xml:space="preserve">ВЛ 110 кВ</t>
  </si>
  <si>
    <t xml:space="preserve">1 СШ-110</t>
  </si>
  <si>
    <t xml:space="preserve">2 СШ-110</t>
  </si>
  <si>
    <t>ВЛ-165</t>
  </si>
  <si>
    <t xml:space="preserve">ВЛ 110 кВ Пашня - Вуктыл 1,2 №1 (ВЛ-166)</t>
  </si>
  <si>
    <t>ВЛ-166</t>
  </si>
  <si>
    <t xml:space="preserve">ВЛ 110 кВ Пашня - Вуктыл 1,2 №2 (ВЛ-166)</t>
  </si>
  <si>
    <t>ВЛ-150</t>
  </si>
  <si>
    <t xml:space="preserve">ВЛ 110 кВ Ухта - Пашня с отпайками (ВЛ-150)</t>
  </si>
  <si>
    <t>ВЛ-151</t>
  </si>
  <si>
    <t xml:space="preserve">ВЛ 110 кВ Сосногорская ТЭЦ - Пашня с отпайками (ВЛ-151)</t>
  </si>
  <si>
    <t xml:space="preserve">ВЛ 31 </t>
  </si>
  <si>
    <t xml:space="preserve">ПС БКНС</t>
  </si>
  <si>
    <t xml:space="preserve">ВЛ 27 </t>
  </si>
  <si>
    <t xml:space="preserve">Т-3 35 кВ</t>
  </si>
  <si>
    <t xml:space="preserve">ВЛ-10кВ на п.Митрофан</t>
  </si>
  <si>
    <t>ГЗПУ-5</t>
  </si>
  <si>
    <t>НГДУ</t>
  </si>
  <si>
    <t>КПНГ</t>
  </si>
  <si>
    <t xml:space="preserve">Промысел, поселок</t>
  </si>
  <si>
    <t>ГЗПУ-4</t>
  </si>
  <si>
    <t xml:space="preserve">Тр-р 6/10кВ -
 ВЛ-10кВ на п.Митрофан</t>
  </si>
  <si>
    <t xml:space="preserve">ПС 110 кВ С.Савинобор</t>
  </si>
  <si>
    <t xml:space="preserve">Ввод Т-1 110 кВ
ВЛ-150</t>
  </si>
  <si>
    <t xml:space="preserve">Ввод Т-2 110 кВ
ВЛ-151</t>
  </si>
  <si>
    <t>Т-1</t>
  </si>
  <si>
    <t xml:space="preserve">Т-1 35 кВ</t>
  </si>
  <si>
    <t>Т-2</t>
  </si>
  <si>
    <t xml:space="preserve">Т-2 35 кВ</t>
  </si>
  <si>
    <t xml:space="preserve">Т-1 </t>
  </si>
  <si>
    <t xml:space="preserve">Т-1 6 кВ яч.2</t>
  </si>
  <si>
    <t xml:space="preserve">Т-2 6 кВ яч.12</t>
  </si>
  <si>
    <t xml:space="preserve">ВЛ 60 </t>
  </si>
  <si>
    <t xml:space="preserve">В.Савинобор, Шердино,
 Дутово</t>
  </si>
  <si>
    <t xml:space="preserve">ВЛ 62 </t>
  </si>
  <si>
    <t xml:space="preserve">Мичаю, Динью</t>
  </si>
  <si>
    <t xml:space="preserve">УПСВ, яч.10</t>
  </si>
  <si>
    <t xml:space="preserve">БКНС, яч.4</t>
  </si>
  <si>
    <t xml:space="preserve">Нефтепромысел (кольцо)</t>
  </si>
  <si>
    <t xml:space="preserve">БКНС, яч.1</t>
  </si>
  <si>
    <t xml:space="preserve">УПСВ, яч.1 котельная</t>
  </si>
  <si>
    <t xml:space="preserve">Нефтепромысел юг, КС-3</t>
  </si>
  <si>
    <t xml:space="preserve">Нефтепромысел север
(кольцо)</t>
  </si>
  <si>
    <t xml:space="preserve">БСК 450 кВАр</t>
  </si>
  <si>
    <t xml:space="preserve">показание счетчика не меняется</t>
  </si>
  <si>
    <t xml:space="preserve">ПС 110 кВ КС-10</t>
  </si>
  <si>
    <t xml:space="preserve">Ввод Т-3 10/20 ( 20 кВ)</t>
  </si>
  <si>
    <t xml:space="preserve">ВЛ-20 кВ Кедва </t>
  </si>
  <si>
    <t xml:space="preserve">Т - 10/20 кВ</t>
  </si>
  <si>
    <t>СШ-20</t>
  </si>
  <si>
    <t xml:space="preserve">Т-3 10/20 (10 кВ)</t>
  </si>
  <si>
    <t xml:space="preserve">Т-3-10 (яч.17, 26)</t>
  </si>
  <si>
    <t xml:space="preserve">Т-5 10/0,4 (ТСНЗ-63/10)</t>
  </si>
  <si>
    <t xml:space="preserve">ЗАО "Комистрой-5"</t>
  </si>
  <si>
    <t xml:space="preserve">Т-4 10/0,4 (ТСНЗ-63/10)</t>
  </si>
  <si>
    <t xml:space="preserve">Т - 3 (рез. ввод) 
ВЛ-20 кВ КС-10- Кедва (ВЛ-26)</t>
  </si>
  <si>
    <r>
      <t xml:space="preserve">яч.21 </t>
    </r>
    <r>
      <rPr>
        <b/>
        <sz val="10"/>
        <rFont val="Times New Roman"/>
      </rPr>
      <t>прямой</t>
    </r>
  </si>
  <si>
    <t xml:space="preserve">Сосногорский ЛПУМГ</t>
  </si>
  <si>
    <r>
      <t xml:space="preserve">яч.21 </t>
    </r>
    <r>
      <rPr>
        <b/>
        <sz val="10"/>
        <rFont val="Times New Roman"/>
      </rPr>
      <t>обратный</t>
    </r>
  </si>
  <si>
    <t xml:space="preserve">СФ ООО "Газпромэнерго"</t>
  </si>
  <si>
    <t xml:space="preserve">ООО "Стройгазконсалтинг"</t>
  </si>
  <si>
    <t xml:space="preserve">Т - 3 (рабоч. ввод)
ВЛ-20 кВ КС-10- Кедва (ВЛ-26)</t>
  </si>
  <si>
    <r>
      <t xml:space="preserve">яч.28 </t>
    </r>
    <r>
      <rPr>
        <b/>
        <sz val="10"/>
        <rFont val="Times New Roman"/>
      </rPr>
      <t>прямой</t>
    </r>
  </si>
  <si>
    <r>
      <t xml:space="preserve">яч.28 </t>
    </r>
    <r>
      <rPr>
        <b/>
        <sz val="10"/>
        <rFont val="Times New Roman"/>
      </rPr>
      <t>обратный</t>
    </r>
  </si>
  <si>
    <t xml:space="preserve">ПС 110 кВ Верхняя  Омра</t>
  </si>
  <si>
    <t xml:space="preserve">ВЛ 33 </t>
  </si>
  <si>
    <t xml:space="preserve">ВЛ 32 </t>
  </si>
  <si>
    <t xml:space="preserve">ООО "Динью" - резерв</t>
  </si>
  <si>
    <t xml:space="preserve">НГДУ, промысел, котельная</t>
  </si>
  <si>
    <t xml:space="preserve">пос. В.Омра, промысел,
насосная</t>
  </si>
  <si>
    <t xml:space="preserve">НГДУ, промысел</t>
  </si>
  <si>
    <t xml:space="preserve">ПС 110 кВ Троицк</t>
  </si>
  <si>
    <t xml:space="preserve">Значения пересчитаны по ТИ</t>
  </si>
  <si>
    <t xml:space="preserve">ВЛ 131</t>
  </si>
  <si>
    <t xml:space="preserve">ВЛ 34 </t>
  </si>
  <si>
    <t xml:space="preserve">ПС Южная, яч.5</t>
  </si>
  <si>
    <t xml:space="preserve">пос.Троицк, пос.Сойва</t>
  </si>
  <si>
    <t xml:space="preserve">Q, МВАр-обратн</t>
  </si>
  <si>
    <t xml:space="preserve">Асфальто-бетонный завод</t>
  </si>
  <si>
    <t>пос.Троицк</t>
  </si>
  <si>
    <t xml:space="preserve">ж/д станция</t>
  </si>
  <si>
    <t xml:space="preserve">ООО "Печораэнергоресурс"</t>
  </si>
  <si>
    <t xml:space="preserve">Произв.база Лесозавод</t>
  </si>
  <si>
    <t xml:space="preserve">ЗАО "Печора"</t>
  </si>
  <si>
    <t xml:space="preserve">ООО "Азимут"</t>
  </si>
  <si>
    <t>Покча</t>
  </si>
  <si>
    <t xml:space="preserve">ПС 110 кВ Вуктыл I</t>
  </si>
  <si>
    <t xml:space="preserve">ТИ </t>
  </si>
  <si>
    <t>демонт</t>
  </si>
  <si>
    <t xml:space="preserve">ВЛ 18 </t>
  </si>
  <si>
    <t xml:space="preserve">г. Вуктыл</t>
  </si>
  <si>
    <t xml:space="preserve">ВЛ 19 </t>
  </si>
  <si>
    <t xml:space="preserve">ВЛ 22 </t>
  </si>
  <si>
    <t>УКПГ-4</t>
  </si>
  <si>
    <t xml:space="preserve">ВЛ 20 </t>
  </si>
  <si>
    <t xml:space="preserve">яч.19 </t>
  </si>
  <si>
    <r>
      <t xml:space="preserve">Вуктыл-II, яч.37 
</t>
    </r>
    <r>
      <rPr>
        <b/>
        <sz val="10"/>
        <rFont val="Times New Roman"/>
      </rPr>
      <t xml:space="preserve">(ввод 1 сек. при работе 
Вуктыла-2)   </t>
    </r>
  </si>
  <si>
    <r>
      <t xml:space="preserve">Вуктыл-II, яч.38
</t>
    </r>
    <r>
      <rPr>
        <b/>
        <sz val="10"/>
        <rFont val="Times New Roman"/>
      </rPr>
      <t xml:space="preserve">(ввод 2 сек. при работе
Вуктыла-2)  </t>
    </r>
    <r>
      <rPr>
        <b/>
        <sz val="10"/>
        <color indexed="2"/>
        <rFont val="Times New Roman"/>
      </rPr>
      <t xml:space="preserve"> </t>
    </r>
  </si>
  <si>
    <t xml:space="preserve">ПС 110 кВ Вуктыл II </t>
  </si>
  <si>
    <t xml:space="preserve">Т-1 35</t>
  </si>
  <si>
    <t xml:space="preserve">Т-2 35</t>
  </si>
  <si>
    <t xml:space="preserve">Т-1-6 ПРЯМОЙ</t>
  </si>
  <si>
    <t xml:space="preserve">Т-2-6 ПРЯМОЙ</t>
  </si>
  <si>
    <t xml:space="preserve">Т-1-6 ОБРАТНЫЙ</t>
  </si>
  <si>
    <t xml:space="preserve">Т-2-6 ОБРАТНЫЙ</t>
  </si>
  <si>
    <t xml:space="preserve">ВЛ 29 </t>
  </si>
  <si>
    <t>ДКС</t>
  </si>
  <si>
    <t xml:space="preserve">УКПГ-4
(сумма вводов УКПГ-4)</t>
  </si>
  <si>
    <t xml:space="preserve">ВЛ 30 </t>
  </si>
  <si>
    <t xml:space="preserve">ТСН-3 (новый) 250 кВА</t>
  </si>
  <si>
    <t>ЛПМУТ</t>
  </si>
  <si>
    <t xml:space="preserve">яч.37 </t>
  </si>
  <si>
    <t xml:space="preserve">Вуктыл-I, яч.19
(ввод 1 сек. при работе
Вуктыла-1)   </t>
  </si>
  <si>
    <t>ХХ</t>
  </si>
  <si>
    <r>
      <t xml:space="preserve">яч.41 </t>
    </r>
    <r>
      <rPr>
        <b/>
        <sz val="11"/>
        <rFont val="Times New Roman"/>
      </rPr>
      <t>прямой</t>
    </r>
  </si>
  <si>
    <t xml:space="preserve">Вуктыльск. ЛПУМГ</t>
  </si>
  <si>
    <r>
      <t xml:space="preserve">яч.41 </t>
    </r>
    <r>
      <rPr>
        <b/>
        <sz val="11"/>
        <rFont val="Times New Roman"/>
      </rPr>
      <t>обратный</t>
    </r>
  </si>
  <si>
    <t xml:space="preserve">ТСН-4 (новый) 250 кВА</t>
  </si>
  <si>
    <t>ЛПУМТ</t>
  </si>
  <si>
    <t xml:space="preserve">яч.38 </t>
  </si>
  <si>
    <t xml:space="preserve">Вуктыл-I, яч.20
(ввод 2 сек. при работе
Вуктыла-1)  </t>
  </si>
  <si>
    <r>
      <t xml:space="preserve">яч.42 </t>
    </r>
    <r>
      <rPr>
        <b/>
        <sz val="11"/>
        <rFont val="Times New Roman"/>
      </rPr>
      <t>прямой</t>
    </r>
  </si>
  <si>
    <r>
      <t xml:space="preserve">яч.42 </t>
    </r>
    <r>
      <rPr>
        <b/>
        <sz val="11"/>
        <rFont val="Times New Roman"/>
      </rPr>
      <t>обратный</t>
    </r>
  </si>
  <si>
    <t xml:space="preserve">ТСН-1 (старый) 63 кВА</t>
  </si>
  <si>
    <t xml:space="preserve">ТСН-2 (старый) 63 кВА</t>
  </si>
  <si>
    <t xml:space="preserve">ПС 110 кВ Усть-Цильма</t>
  </si>
  <si>
    <t xml:space="preserve">Ввод Т-1 20 кВ</t>
  </si>
  <si>
    <t>Т-1-20</t>
  </si>
  <si>
    <t xml:space="preserve">ТИ (ОТКЛ)</t>
  </si>
  <si>
    <t xml:space="preserve">Ввод Т-2 20 кВ</t>
  </si>
  <si>
    <t>Т-2-20</t>
  </si>
  <si>
    <t xml:space="preserve">Т-1 10</t>
  </si>
  <si>
    <t xml:space="preserve">Т-2 10</t>
  </si>
  <si>
    <t>яч.</t>
  </si>
  <si>
    <t xml:space="preserve">Т-3 35</t>
  </si>
  <si>
    <t xml:space="preserve">РУ 20 кВ</t>
  </si>
  <si>
    <t xml:space="preserve">1 СШ-20</t>
  </si>
  <si>
    <t xml:space="preserve">2 СШ-20</t>
  </si>
  <si>
    <t>Хабариха</t>
  </si>
  <si>
    <t xml:space="preserve">Отходящие ВЛ 20 кВ, ИТОГО</t>
  </si>
  <si>
    <t xml:space="preserve">Баланс мощностей 20 кВ</t>
  </si>
  <si>
    <t>РП-Усть-Цильма</t>
  </si>
  <si>
    <t>Телецентр</t>
  </si>
  <si>
    <t>Х.Х.</t>
  </si>
  <si>
    <t xml:space="preserve">п.Усть-Цильма, РП-Усть-Цильма</t>
  </si>
  <si>
    <t>д.Гарево</t>
  </si>
  <si>
    <t xml:space="preserve">ТСН (сумматор)</t>
  </si>
  <si>
    <t xml:space="preserve">без яч.3</t>
  </si>
  <si>
    <t xml:space="preserve">ПС 110 кВ Западная</t>
  </si>
  <si>
    <t xml:space="preserve">нет учета </t>
  </si>
  <si>
    <t xml:space="preserve">Т-1-10 1 сек.</t>
  </si>
  <si>
    <t xml:space="preserve">Т-1-10 3 сек.</t>
  </si>
  <si>
    <t xml:space="preserve">Т-2-10 2 сек.</t>
  </si>
  <si>
    <t xml:space="preserve">Т-2-10 4 сек.</t>
  </si>
  <si>
    <t xml:space="preserve">4 СШ-10</t>
  </si>
  <si>
    <t xml:space="preserve">РП-Сангородок яч.11</t>
  </si>
  <si>
    <t xml:space="preserve">УРЭС , РП Южная</t>
  </si>
  <si>
    <t xml:space="preserve">АО "Транснефть-Север"</t>
  </si>
  <si>
    <t xml:space="preserve">РП-Сангородок яч.10</t>
  </si>
  <si>
    <t>яч.51</t>
  </si>
  <si>
    <t>ДГР</t>
  </si>
  <si>
    <t xml:space="preserve">РП-Сангородок  яч.11</t>
  </si>
  <si>
    <t>яч.48</t>
  </si>
  <si>
    <t xml:space="preserve">Профилакторий УГТУ "Планета", 
Крохаль</t>
  </si>
  <si>
    <t xml:space="preserve">ООО "РСК", АО "ККТ"</t>
  </si>
  <si>
    <t>яч.49</t>
  </si>
  <si>
    <t>яч.50</t>
  </si>
  <si>
    <t xml:space="preserve">Т И</t>
  </si>
  <si>
    <t xml:space="preserve">УРЭС, РП Южная </t>
  </si>
  <si>
    <t xml:space="preserve">ПС 110 кВ Ванью</t>
  </si>
  <si>
    <t xml:space="preserve">Т-1-6 1 сек.</t>
  </si>
  <si>
    <t xml:space="preserve">Т-2-6 2 сек.</t>
  </si>
  <si>
    <t xml:space="preserve">ООО "Водоканал"</t>
  </si>
  <si>
    <t xml:space="preserve">КТП-598, КТП-599</t>
  </si>
  <si>
    <t xml:space="preserve">ПС 110 кВ Сосновка</t>
  </si>
  <si>
    <t xml:space="preserve">ж/д, РП-10 Сосногорск</t>
  </si>
  <si>
    <t xml:space="preserve">ж/д Сосногорск</t>
  </si>
  <si>
    <t xml:space="preserve">АСКУЭ, обратн</t>
  </si>
  <si>
    <t>РП-600</t>
  </si>
  <si>
    <t>#DIV/0!</t>
  </si>
  <si>
    <t xml:space="preserve">Ледовый дворец</t>
  </si>
  <si>
    <t>ЦРП</t>
  </si>
  <si>
    <t>РП-5</t>
  </si>
  <si>
    <t xml:space="preserve">РП-10 Сосногорск</t>
  </si>
  <si>
    <t xml:space="preserve">ДГР 3</t>
  </si>
  <si>
    <t xml:space="preserve">ДГР 4</t>
  </si>
  <si>
    <t xml:space="preserve">ПС 110 кВ Крутая</t>
  </si>
  <si>
    <t>СМВ-110</t>
  </si>
  <si>
    <t>ЛПХ</t>
  </si>
  <si>
    <t xml:space="preserve">п. Верхнеижемский</t>
  </si>
  <si>
    <t xml:space="preserve">п. Лайково, п. Изваиль</t>
  </si>
  <si>
    <t xml:space="preserve">п. " Верхнеижемский"</t>
  </si>
  <si>
    <t xml:space="preserve">пос. Гажа-Яг, Кэмдин</t>
  </si>
  <si>
    <t xml:space="preserve">ПС 110 кВ  Южная</t>
  </si>
  <si>
    <t xml:space="preserve">ПС Троицк, яч.3</t>
  </si>
  <si>
    <t xml:space="preserve">КТП-1, нижний склад</t>
  </si>
  <si>
    <t xml:space="preserve">Дачи, очистгные сооружения</t>
  </si>
  <si>
    <t xml:space="preserve">ООО "ПечораЭнергоРесурс"</t>
  </si>
  <si>
    <t xml:space="preserve">яч.9 РП"914"</t>
  </si>
  <si>
    <t xml:space="preserve">ПС 110 кВ Синегорье</t>
  </si>
  <si>
    <t xml:space="preserve">Ввод Т-1  20 кВ</t>
  </si>
  <si>
    <t>п.Синегорье</t>
  </si>
  <si>
    <t>БСК</t>
  </si>
  <si>
    <t xml:space="preserve">с.Трусово, д.Филипповская</t>
  </si>
  <si>
    <t xml:space="preserve">д.Рочевская, д.Нонбург,
д.Филипповская</t>
  </si>
  <si>
    <t xml:space="preserve">д.Мыза, д.Бор, д.Уег</t>
  </si>
  <si>
    <t xml:space="preserve">ПС 110 кВ Замежная</t>
  </si>
  <si>
    <t xml:space="preserve">д.Боровская, д.Загривочная</t>
  </si>
  <si>
    <t xml:space="preserve">с.Замежное, ТП-23</t>
  </si>
  <si>
    <t xml:space="preserve">д. Степановская</t>
  </si>
  <si>
    <t xml:space="preserve">д. Черноргорская</t>
  </si>
  <si>
    <t xml:space="preserve">ПС 110 кВ Ижма </t>
  </si>
  <si>
    <t xml:space="preserve">ВЛ-110 кВ №141</t>
  </si>
  <si>
    <t>ВЛ-141</t>
  </si>
  <si>
    <t>Заречье</t>
  </si>
  <si>
    <t xml:space="preserve">РПК, Заречье</t>
  </si>
  <si>
    <t>Ласта</t>
  </si>
  <si>
    <t xml:space="preserve">с. Ижма</t>
  </si>
  <si>
    <t>ДЭС</t>
  </si>
  <si>
    <t xml:space="preserve">Аэропорт, Константиновка</t>
  </si>
  <si>
    <t xml:space="preserve">ПС 110 кВ Щельяюр</t>
  </si>
  <si>
    <t xml:space="preserve">ВЛ-110 кВ №142</t>
  </si>
  <si>
    <t xml:space="preserve">ВЛ №142</t>
  </si>
  <si>
    <t>п.Щельяюр</t>
  </si>
  <si>
    <t xml:space="preserve">ООО "Лукойлэнергосети", ДНС</t>
  </si>
  <si>
    <t xml:space="preserve">д. Диюр</t>
  </si>
  <si>
    <t xml:space="preserve">д. Усть-Ижма, д. Кельчиюр</t>
  </si>
  <si>
    <t xml:space="preserve">д. Б. Галово, д. Краснобор</t>
  </si>
  <si>
    <t xml:space="preserve">поселок, ДЭС</t>
  </si>
  <si>
    <t xml:space="preserve">Н. база</t>
  </si>
  <si>
    <t xml:space="preserve">ПС 110 кВ Вой-Вож</t>
  </si>
  <si>
    <t xml:space="preserve">СВ - 110 кВ</t>
  </si>
  <si>
    <t xml:space="preserve">СВ-110 (ВЛ - 163/2)</t>
  </si>
  <si>
    <r>
      <t>ТИ-</t>
    </r>
    <r>
      <rPr>
        <sz val="10"/>
        <color rgb="FFF79646"/>
        <rFont val="Times New Roman"/>
      </rPr>
      <t>обр</t>
    </r>
  </si>
  <si>
    <t xml:space="preserve">ВЛ-163/3 (Помоздино)</t>
  </si>
  <si>
    <t>ШСВ</t>
  </si>
  <si>
    <t xml:space="preserve">Загрузка подстанции, Т-1 МВт</t>
  </si>
  <si>
    <t xml:space="preserve">Загрузка подстанции, Т-1 МВАр</t>
  </si>
  <si>
    <t xml:space="preserve">Загрузка подстанции, Т-1 МВА</t>
  </si>
  <si>
    <t xml:space="preserve">п. Вож-Вож</t>
  </si>
  <si>
    <t xml:space="preserve">яч. 5</t>
  </si>
  <si>
    <t xml:space="preserve">ПС 110 кВ НПС</t>
  </si>
  <si>
    <t xml:space="preserve">яч. 4</t>
  </si>
  <si>
    <t xml:space="preserve">яч. 23</t>
  </si>
  <si>
    <t xml:space="preserve">ПС 110 кВ НПЗ</t>
  </si>
  <si>
    <t>ВЛ-144</t>
  </si>
  <si>
    <t>ВЛ-145</t>
  </si>
  <si>
    <t xml:space="preserve">ПС 110 кВ Таежная</t>
  </si>
  <si>
    <t xml:space="preserve">ПС 110 кВ Верховье</t>
  </si>
  <si>
    <t xml:space="preserve">яч. 11</t>
  </si>
  <si>
    <t xml:space="preserve">Т-1 6 кВ</t>
  </si>
  <si>
    <t xml:space="preserve">яч. 12</t>
  </si>
  <si>
    <t xml:space="preserve">Т-2 6 кВ</t>
  </si>
  <si>
    <t xml:space="preserve">ВЛ 35 кВ №45</t>
  </si>
  <si>
    <t xml:space="preserve">Опытная 1</t>
  </si>
  <si>
    <t xml:space="preserve">ВЛ 35 кВ №46</t>
  </si>
  <si>
    <t xml:space="preserve">Опытная 2</t>
  </si>
  <si>
    <t xml:space="preserve">ВЛ 35 кВ №47-I цепь</t>
  </si>
  <si>
    <t xml:space="preserve">ППСН 1</t>
  </si>
  <si>
    <t xml:space="preserve">ППСН 2</t>
  </si>
  <si>
    <t xml:space="preserve">ВЛ 35 кВ №48-II цепь</t>
  </si>
  <si>
    <t>СВВ-35</t>
  </si>
  <si>
    <t xml:space="preserve">яч. 7</t>
  </si>
  <si>
    <t>Вентствол-1</t>
  </si>
  <si>
    <t xml:space="preserve">яч. 8</t>
  </si>
  <si>
    <t>Вентствол-2</t>
  </si>
  <si>
    <t xml:space="preserve">яч. 9</t>
  </si>
  <si>
    <t>Доманик-1</t>
  </si>
  <si>
    <t xml:space="preserve">яч. 10</t>
  </si>
  <si>
    <t>Доманик-2</t>
  </si>
  <si>
    <t xml:space="preserve">яч. 13</t>
  </si>
  <si>
    <t>ПГУ-1</t>
  </si>
  <si>
    <t xml:space="preserve">яч. 14</t>
  </si>
  <si>
    <t>ПГУ-2</t>
  </si>
  <si>
    <t xml:space="preserve">яч.6 </t>
  </si>
  <si>
    <t xml:space="preserve">ПС 110 кВ Лачьель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</si>
</sst>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"/>
    <numFmt numFmtId="162" formatCode="0.00000"/>
    <numFmt numFmtId="163" formatCode="#,##0.000"/>
    <numFmt numFmtId="164" formatCode="0.0"/>
    <numFmt numFmtId="165" formatCode="#,##0.0000"/>
  </numFmts>
  <fonts count="17">
    <font>
      <sz val="10.000000"/>
      <color theme="1"/>
      <name val="Arial Cyr"/>
    </font>
    <font>
      <sz val="10.000000"/>
      <name val="Arial"/>
    </font>
    <font>
      <sz val="10.000000"/>
      <name val="Times New Roman"/>
    </font>
    <font>
      <sz val="11.000000"/>
      <name val="Times New Roman"/>
    </font>
    <font>
      <sz val="9.000000"/>
      <name val="Times New Roman"/>
    </font>
    <font>
      <b/>
      <sz val="11.000000"/>
      <name val="Times New Roman"/>
    </font>
    <font>
      <sz val="11.000000"/>
      <name val="Arial Cyr"/>
    </font>
    <font>
      <b/>
      <i/>
      <sz val="11.000000"/>
      <name val="Times New Roman"/>
    </font>
    <font>
      <b/>
      <sz val="8.000000"/>
      <name val="Arial Cyr"/>
    </font>
    <font>
      <b/>
      <sz val="11.000000"/>
      <name val="Arial Cyr"/>
    </font>
    <font>
      <sz val="11.000000"/>
      <color indexed="2"/>
      <name val="Times New Roman"/>
    </font>
    <font>
      <sz val="11.000000"/>
      <color theme="1"/>
      <name val="Times New Roman"/>
    </font>
    <font>
      <b/>
      <i/>
      <sz val="10.000000"/>
      <name val="Times New Roman"/>
    </font>
    <font>
      <b/>
      <sz val="10.000000"/>
      <name val="Times New Roman"/>
    </font>
    <font>
      <sz val="10.000000"/>
      <color indexed="2"/>
      <name val="Times New Roman"/>
    </font>
    <font>
      <b/>
      <sz val="10.000000"/>
      <color indexed="2"/>
      <name val="Times New Roman"/>
    </font>
    <font>
      <b/>
      <sz val="11.000000"/>
      <color indexed="2"/>
      <name val="Times New Roman"/>
    </font>
  </fonts>
  <fills count="23">
    <fill>
      <patternFill patternType="none"/>
    </fill>
    <fill>
      <patternFill patternType="gray125"/>
    </fill>
    <fill>
      <patternFill patternType="solid">
        <fgColor indexed="7"/>
        <bgColor indexed="7"/>
      </patternFill>
    </fill>
    <fill>
      <patternFill patternType="solid">
        <fgColor rgb="FF0070C0"/>
        <bgColor indexed="7"/>
      </patternFill>
    </fill>
    <fill>
      <patternFill patternType="solid">
        <fgColor indexed="27"/>
        <bgColor indexed="27"/>
      </patternFill>
    </fill>
    <fill>
      <patternFill patternType="solid">
        <fgColor rgb="FF0070C0"/>
        <bgColor rgb="FF0070C0"/>
      </patternFill>
    </fill>
    <fill>
      <patternFill patternType="solid">
        <fgColor indexed="3"/>
        <bgColor indexed="3"/>
      </patternFill>
    </fill>
    <fill>
      <patternFill patternType="solid">
        <fgColor indexed="42"/>
        <bgColor indexed="42"/>
      </patternFill>
    </fill>
    <fill>
      <patternFill patternType="solid">
        <fgColor rgb="FF0070C0"/>
        <bgColor indexed="42"/>
      </patternFill>
    </fill>
    <fill>
      <patternFill patternType="solid">
        <fgColor rgb="FF0070C0"/>
        <bgColor rgb="FFED7D31"/>
      </patternFill>
    </fill>
    <fill>
      <patternFill patternType="solid">
        <fgColor indexed="65"/>
        <bgColor indexed="65"/>
      </patternFill>
    </fill>
    <fill>
      <patternFill patternType="solid">
        <fgColor rgb="FF92D050"/>
        <bgColor rgb="FF92D050"/>
      </patternFill>
    </fill>
    <fill>
      <patternFill patternType="solid">
        <fgColor indexed="43"/>
        <bgColor indexed="43"/>
      </patternFill>
    </fill>
    <fill>
      <patternFill patternType="solid">
        <fgColor rgb="FF0070C0"/>
        <bgColor indexed="43"/>
      </patternFill>
    </fill>
    <fill>
      <patternFill patternType="solid">
        <fgColor rgb="FF00CC00"/>
        <bgColor rgb="FF00CC0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8"/>
        <bgColor theme="8"/>
      </patternFill>
    </fill>
    <fill>
      <patternFill patternType="solid">
        <fgColor indexed="2"/>
        <bgColor indexed="2"/>
      </patternFill>
    </fill>
    <fill>
      <patternFill patternType="solid">
        <fgColor theme="8"/>
        <bgColor indexed="42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27"/>
      </patternFill>
    </fill>
    <fill>
      <patternFill patternType="solid">
        <fgColor indexed="47"/>
        <bgColor indexed="47"/>
      </patternFill>
    </fill>
  </fills>
  <borders count="17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none"/>
      <diagonal style="none"/>
    </border>
    <border>
      <left style="medium">
        <color auto="1"/>
      </left>
      <right style="none"/>
      <top style="medium">
        <color theme="1"/>
      </top>
      <bottom style="none"/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none"/>
      <right style="none"/>
      <top style="medium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thin">
        <color auto="1"/>
      </top>
      <bottom style="none"/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theme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theme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none"/>
      <diagonal style="none"/>
    </border>
    <border>
      <left style="medium">
        <color theme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none"/>
      <bottom style="medium">
        <color auto="1"/>
      </bottom>
      <diagonal style="none"/>
    </border>
    <border>
      <left style="medium">
        <color theme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none"/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auto="1"/>
      </bottom>
      <diagonal style="none"/>
    </border>
    <border>
      <left style="medium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thin">
        <color auto="1"/>
      </left>
      <right style="none"/>
      <top style="none"/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none"/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none"/>
      <right style="thin">
        <color auto="1"/>
      </right>
      <top style="medium">
        <color theme="1"/>
      </top>
      <bottom style="none"/>
      <diagonal style="none"/>
    </border>
    <border>
      <left style="none"/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1684">
    <xf fontId="0" fillId="0" borderId="0" numFmtId="0" xfId="0"/>
    <xf fontId="2" fillId="0" borderId="0" numFmtId="0" xfId="0" applyFont="1" applyProtection="1"/>
    <xf fontId="3" fillId="0" borderId="0" numFmtId="0" xfId="0" applyFont="1" applyAlignment="1" applyProtection="1">
      <alignment vertical="top"/>
    </xf>
    <xf fontId="3" fillId="0" borderId="0" numFmtId="0" xfId="0" applyFont="1" applyAlignment="1" applyProtection="1">
      <alignment vertical="top" wrapText="1"/>
    </xf>
    <xf fontId="3" fillId="0" borderId="0" numFmtId="0" xfId="0" applyFont="1" applyProtection="1"/>
    <xf fontId="3" fillId="0" borderId="0" numFmtId="0" xfId="0" applyFont="1" applyAlignment="1" applyProtection="1">
      <alignment horizontal="center"/>
    </xf>
    <xf fontId="4" fillId="0" borderId="0" numFmtId="0" xfId="0" applyFont="1" applyProtection="1"/>
    <xf fontId="5" fillId="0" borderId="0" numFmtId="0" xfId="0" applyFont="1" applyAlignment="1" applyProtection="1">
      <alignment horizontal="center"/>
    </xf>
    <xf fontId="5" fillId="0" borderId="0" numFmtId="160" xfId="0" applyNumberFormat="1" applyFont="1" applyAlignment="1" applyProtection="1">
      <alignment horizontal="center"/>
    </xf>
    <xf fontId="5" fillId="0" borderId="0" numFmtId="0" xfId="0" applyFont="1" applyAlignment="1" applyProtection="1">
      <alignment horizontal="left" wrapText="1"/>
    </xf>
    <xf fontId="3" fillId="0" borderId="0" numFmtId="0" xfId="0" applyFont="1" applyAlignment="1" applyProtection="1">
      <alignment horizontal="right"/>
    </xf>
    <xf fontId="6" fillId="0" borderId="0" numFmtId="0" xfId="0" applyFont="1" applyProtection="1"/>
    <xf fontId="7" fillId="2" borderId="0" numFmtId="0" xfId="0" applyFont="1" applyFill="1" applyAlignment="1" applyProtection="1">
      <alignment horizontal="center"/>
    </xf>
    <xf fontId="7" fillId="0" borderId="0" numFmtId="0" xfId="0" applyFont="1" applyAlignment="1" applyProtection="1">
      <alignment horizontal="center"/>
    </xf>
    <xf fontId="3" fillId="0" borderId="1" numFmtId="0" xfId="0" applyFont="1" applyBorder="1" applyAlignment="1" applyProtection="1">
      <alignment horizontal="center" vertical="center" wrapText="1"/>
    </xf>
    <xf fontId="3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/>
    </xf>
    <xf fontId="3" fillId="0" borderId="6" numFmtId="0" xfId="0" applyFont="1" applyBorder="1" applyAlignment="1" applyProtection="1">
      <alignment horizontal="center"/>
    </xf>
    <xf fontId="3" fillId="0" borderId="7" numFmtId="0" xfId="0" applyFont="1" applyBorder="1" applyAlignment="1" applyProtection="1">
      <alignment horizontal="center"/>
    </xf>
    <xf fontId="3" fillId="0" borderId="8" numFmtId="0" xfId="0" applyFont="1" applyBorder="1" applyAlignment="1" applyProtection="1">
      <alignment horizontal="center" vertical="center" wrapText="1"/>
    </xf>
    <xf fontId="8" fillId="0" borderId="0" numFmtId="0" xfId="0" applyFont="1" applyProtection="1"/>
    <xf fontId="5" fillId="3" borderId="9" numFmtId="0" xfId="0" applyFont="1" applyFill="1" applyBorder="1" applyAlignment="1" applyProtection="1">
      <alignment horizontal="center"/>
    </xf>
    <xf fontId="3" fillId="0" borderId="10" numFmtId="1" xfId="2" applyNumberFormat="1" applyFont="1" applyBorder="1" applyAlignment="1">
      <alignment horizontal="center" vertical="center"/>
    </xf>
    <xf fontId="5" fillId="0" borderId="9" numFmtId="0" xfId="0" applyFont="1" applyBorder="1" applyAlignment="1" applyProtection="1">
      <alignment horizontal="center"/>
    </xf>
    <xf fontId="5" fillId="2" borderId="11" numFmtId="0" xfId="0" applyFont="1" applyFill="1" applyBorder="1" applyAlignment="1" applyProtection="1">
      <alignment horizontal="center"/>
    </xf>
    <xf fontId="3" fillId="0" borderId="12" numFmtId="0" xfId="0" applyFont="1" applyBorder="1" applyAlignment="1" applyProtection="1">
      <alignment horizontal="center" vertical="center" wrapText="1"/>
    </xf>
    <xf fontId="9" fillId="0" borderId="13" numFmtId="0" xfId="0" applyFont="1" applyBorder="1" applyAlignment="1" applyProtection="1">
      <alignment horizontal="center"/>
    </xf>
    <xf fontId="9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center"/>
    </xf>
    <xf fontId="3" fillId="0" borderId="3" numFmtId="0" xfId="0" applyFont="1" applyBorder="1" applyAlignment="1" applyProtection="1">
      <alignment horizontal="left" vertical="center"/>
    </xf>
    <xf fontId="3" fillId="0" borderId="4" numFmtId="0" xfId="0" applyFont="1" applyBorder="1" applyAlignment="1" applyProtection="1">
      <alignment horizontal="left" vertical="center"/>
    </xf>
    <xf fontId="3" fillId="0" borderId="4" numFmtId="0" xfId="0" applyFont="1" applyBorder="1" applyAlignment="1" applyProtection="1">
      <alignment horizontal="left"/>
    </xf>
    <xf fontId="3" fillId="0" borderId="4" numFmtId="2" xfId="0" applyNumberFormat="1" applyFont="1" applyBorder="1" applyAlignment="1" applyProtection="1">
      <alignment horizontal="center"/>
    </xf>
    <xf fontId="3" fillId="4" borderId="4" numFmtId="2" xfId="0" applyNumberFormat="1" applyFont="1" applyFill="1" applyBorder="1" applyAlignment="1" applyProtection="1">
      <alignment horizontal="center"/>
    </xf>
    <xf fontId="3" fillId="0" borderId="14" numFmtId="2" xfId="0" applyNumberFormat="1" applyFont="1" applyBorder="1" applyAlignment="1" applyProtection="1">
      <alignment horizontal="center"/>
    </xf>
    <xf fontId="3" fillId="0" borderId="15" numFmtId="0" xfId="0" applyFont="1" applyBorder="1" applyAlignment="1" applyProtection="1">
      <alignment horizontal="left" vertical="center"/>
    </xf>
    <xf fontId="3" fillId="0" borderId="16" numFmtId="0" xfId="0" applyFont="1" applyBorder="1" applyAlignment="1" applyProtection="1">
      <alignment horizontal="left" vertical="center"/>
    </xf>
    <xf fontId="3" fillId="0" borderId="16" numFmtId="0" xfId="0" applyFont="1" applyBorder="1" applyAlignment="1" applyProtection="1">
      <alignment horizontal="left"/>
    </xf>
    <xf fontId="3" fillId="0" borderId="16" numFmtId="2" xfId="0" applyNumberFormat="1" applyFont="1" applyBorder="1" applyAlignment="1" applyProtection="1">
      <alignment horizontal="center"/>
    </xf>
    <xf fontId="3" fillId="4" borderId="16" numFmtId="2" xfId="0" applyNumberFormat="1" applyFont="1" applyFill="1" applyBorder="1" applyAlignment="1" applyProtection="1">
      <alignment horizontal="center"/>
    </xf>
    <xf fontId="3" fillId="0" borderId="17" numFmtId="2" xfId="0" applyNumberFormat="1" applyFont="1" applyBorder="1" applyAlignment="1" applyProtection="1">
      <alignment horizontal="center"/>
    </xf>
    <xf fontId="3" fillId="5" borderId="18" numFmtId="0" xfId="0" applyFont="1" applyFill="1" applyBorder="1" applyAlignment="1" applyProtection="1">
      <alignment horizontal="left"/>
    </xf>
    <xf fontId="3" fillId="0" borderId="15" numFmtId="1" xfId="2" applyNumberFormat="1" applyFont="1" applyBorder="1" applyAlignment="1">
      <alignment horizontal="center" vertical="center"/>
    </xf>
    <xf fontId="3" fillId="0" borderId="19" numFmtId="1" xfId="2" applyNumberFormat="1" applyFont="1" applyBorder="1" applyAlignment="1">
      <alignment horizontal="center" vertical="center"/>
    </xf>
    <xf fontId="3" fillId="0" borderId="20" numFmtId="1" xfId="2" applyNumberFormat="1" applyFont="1" applyBorder="1" applyAlignment="1">
      <alignment horizontal="center" vertical="center"/>
    </xf>
    <xf fontId="3" fillId="0" borderId="20" numFmtId="0" xfId="0" applyFont="1" applyBorder="1" applyAlignment="1" applyProtection="1">
      <alignment horizontal="center"/>
    </xf>
    <xf fontId="3" fillId="0" borderId="21" numFmtId="0" xfId="0" applyFont="1" applyBorder="1" applyAlignment="1" applyProtection="1">
      <alignment horizontal="left" vertical="center"/>
    </xf>
    <xf fontId="3" fillId="0" borderId="22" numFmtId="0" xfId="0" applyFont="1" applyBorder="1" applyAlignment="1" applyProtection="1">
      <alignment horizontal="left" vertical="center"/>
    </xf>
    <xf fontId="3" fillId="0" borderId="22" numFmtId="0" xfId="0" applyFont="1" applyBorder="1" applyAlignment="1" applyProtection="1">
      <alignment horizontal="left"/>
    </xf>
    <xf fontId="3" fillId="0" borderId="22" numFmtId="2" xfId="0" applyNumberFormat="1" applyFont="1" applyBorder="1" applyAlignment="1" applyProtection="1">
      <alignment horizontal="center"/>
    </xf>
    <xf fontId="3" fillId="4" borderId="22" numFmtId="2" xfId="0" applyNumberFormat="1" applyFont="1" applyFill="1" applyBorder="1" applyAlignment="1" applyProtection="1">
      <alignment horizontal="center"/>
    </xf>
    <xf fontId="3" fillId="0" borderId="23" numFmtId="0" xfId="0" applyFont="1" applyBorder="1" applyAlignment="1" applyProtection="1">
      <alignment horizontal="center"/>
    </xf>
    <xf fontId="3" fillId="0" borderId="24" numFmtId="0" xfId="0" applyFont="1" applyBorder="1" applyAlignment="1" applyProtection="1">
      <alignment horizontal="left" vertical="center"/>
    </xf>
    <xf fontId="3" fillId="0" borderId="25" numFmtId="0" xfId="0" applyFont="1" applyBorder="1" applyAlignment="1" applyProtection="1">
      <alignment horizontal="left" vertical="center"/>
    </xf>
    <xf fontId="3" fillId="0" borderId="25" numFmtId="0" xfId="0" applyFont="1" applyBorder="1" applyAlignment="1" applyProtection="1">
      <alignment horizontal="left"/>
    </xf>
    <xf fontId="3" fillId="0" borderId="25" numFmtId="2" xfId="0" applyNumberFormat="1" applyFont="1" applyBorder="1" applyAlignment="1" applyProtection="1">
      <alignment horizontal="center"/>
    </xf>
    <xf fontId="3" fillId="4" borderId="25" numFmtId="2" xfId="0" applyNumberFormat="1" applyFont="1" applyFill="1" applyBorder="1" applyAlignment="1" applyProtection="1">
      <alignment horizontal="center"/>
    </xf>
    <xf fontId="3" fillId="0" borderId="26" numFmtId="2" xfId="0" applyNumberFormat="1" applyFont="1" applyBorder="1" applyAlignment="1" applyProtection="1">
      <alignment horizontal="center"/>
    </xf>
    <xf fontId="3" fillId="0" borderId="15" numFmtId="0" xfId="0" applyFont="1" applyBorder="1" applyProtection="1"/>
    <xf fontId="3" fillId="0" borderId="16" numFmtId="0" xfId="0" applyFont="1" applyBorder="1" applyProtection="1"/>
    <xf fontId="3" fillId="0" borderId="20" numFmtId="1" xfId="0" applyNumberFormat="1" applyFont="1" applyBorder="1" applyAlignment="1" applyProtection="1">
      <alignment horizontal="center" vertical="center"/>
    </xf>
    <xf fontId="3" fillId="0" borderId="17" numFmtId="0" xfId="0" applyFont="1" applyBorder="1" applyAlignment="1" applyProtection="1">
      <alignment horizontal="center"/>
    </xf>
    <xf fontId="3" fillId="6" borderId="24" numFmtId="0" xfId="0" applyFont="1" applyFill="1" applyBorder="1" applyAlignment="1" applyProtection="1">
      <alignment horizontal="left" vertical="center"/>
    </xf>
    <xf fontId="3" fillId="6" borderId="25" numFmtId="0" xfId="0" applyFont="1" applyFill="1" applyBorder="1" applyAlignment="1" applyProtection="1">
      <alignment horizontal="left" vertical="center"/>
    </xf>
    <xf fontId="3" fillId="6" borderId="25" numFmtId="0" xfId="0" applyFont="1" applyFill="1" applyBorder="1" applyAlignment="1" applyProtection="1">
      <alignment horizontal="left"/>
    </xf>
    <xf fontId="3" fillId="6" borderId="25" numFmtId="2" xfId="0" applyNumberFormat="1" applyFont="1" applyFill="1" applyBorder="1" applyAlignment="1" applyProtection="1">
      <alignment horizontal="center" vertical="center"/>
    </xf>
    <xf fontId="3" fillId="6" borderId="26" numFmtId="2" xfId="0" applyNumberFormat="1" applyFont="1" applyFill="1" applyBorder="1" applyAlignment="1" applyProtection="1">
      <alignment horizontal="center"/>
    </xf>
    <xf fontId="3" fillId="6" borderId="15" numFmtId="0" xfId="0" applyFont="1" applyFill="1" applyBorder="1" applyAlignment="1" applyProtection="1">
      <alignment horizontal="left" vertical="center"/>
    </xf>
    <xf fontId="3" fillId="6" borderId="16" numFmtId="0" xfId="0" applyFont="1" applyFill="1" applyBorder="1" applyAlignment="1" applyProtection="1">
      <alignment horizontal="left" vertical="center"/>
    </xf>
    <xf fontId="3" fillId="6" borderId="16" numFmtId="0" xfId="0" applyFont="1" applyFill="1" applyBorder="1" applyAlignment="1" applyProtection="1">
      <alignment horizontal="left"/>
    </xf>
    <xf fontId="3" fillId="6" borderId="16" numFmtId="2" xfId="0" applyNumberFormat="1" applyFont="1" applyFill="1" applyBorder="1" applyAlignment="1" applyProtection="1">
      <alignment horizontal="center" vertical="center"/>
    </xf>
    <xf fontId="3" fillId="6" borderId="17" numFmtId="2" xfId="0" applyNumberFormat="1" applyFont="1" applyFill="1" applyBorder="1" applyAlignment="1" applyProtection="1">
      <alignment horizontal="center"/>
    </xf>
    <xf fontId="3" fillId="6" borderId="21" numFmtId="0" xfId="0" applyFont="1" applyFill="1" applyBorder="1" applyAlignment="1" applyProtection="1">
      <alignment horizontal="left" vertical="center"/>
    </xf>
    <xf fontId="3" fillId="6" borderId="22" numFmtId="0" xfId="0" applyFont="1" applyFill="1" applyBorder="1" applyAlignment="1" applyProtection="1">
      <alignment horizontal="left" vertical="center"/>
    </xf>
    <xf fontId="3" fillId="6" borderId="22" numFmtId="0" xfId="0" applyFont="1" applyFill="1" applyBorder="1" applyAlignment="1" applyProtection="1">
      <alignment horizontal="left"/>
    </xf>
    <xf fontId="3" fillId="6" borderId="22" numFmtId="2" xfId="0" applyNumberFormat="1" applyFont="1" applyFill="1" applyBorder="1" applyAlignment="1" applyProtection="1">
      <alignment horizontal="center" vertical="center"/>
    </xf>
    <xf fontId="3" fillId="6" borderId="23" numFmtId="2" xfId="0" applyNumberFormat="1" applyFont="1" applyFill="1" applyBorder="1" applyAlignment="1" applyProtection="1">
      <alignment horizontal="center"/>
    </xf>
    <xf fontId="5" fillId="0" borderId="0" numFmtId="0" xfId="0" applyFont="1" applyProtection="1"/>
    <xf fontId="5" fillId="4" borderId="27" numFmtId="0" xfId="0" applyFont="1" applyFill="1" applyBorder="1" applyAlignment="1" applyProtection="1">
      <alignment horizontal="left" vertical="center"/>
    </xf>
    <xf fontId="5" fillId="4" borderId="28" numFmtId="0" xfId="0" applyFont="1" applyFill="1" applyBorder="1" applyAlignment="1" applyProtection="1">
      <alignment horizontal="left" vertical="center"/>
    </xf>
    <xf fontId="5" fillId="4" borderId="28" numFmtId="0" xfId="0" applyFont="1" applyFill="1" applyBorder="1" applyAlignment="1" applyProtection="1">
      <alignment horizontal="left"/>
    </xf>
    <xf fontId="5" fillId="4" borderId="28" numFmtId="0" xfId="0" applyFont="1" applyFill="1" applyBorder="1" applyAlignment="1" applyProtection="1">
      <alignment horizontal="center"/>
    </xf>
    <xf fontId="5" fillId="4" borderId="29" numFmtId="0" xfId="0" applyFont="1" applyFill="1" applyBorder="1" applyAlignment="1" applyProtection="1">
      <alignment horizontal="center"/>
    </xf>
    <xf fontId="5" fillId="7" borderId="3" numFmtId="0" xfId="0" applyFont="1" applyFill="1" applyBorder="1" applyAlignment="1" applyProtection="1">
      <alignment horizontal="left"/>
    </xf>
    <xf fontId="5" fillId="7" borderId="4" numFmtId="0" xfId="0" applyFont="1" applyFill="1" applyBorder="1" applyAlignment="1" applyProtection="1">
      <alignment horizontal="center"/>
    </xf>
    <xf fontId="5" fillId="7" borderId="4" numFmtId="0" xfId="0" applyFont="1" applyFill="1" applyBorder="1" applyAlignment="1" applyProtection="1">
      <alignment horizontal="left"/>
    </xf>
    <xf fontId="5" fillId="8" borderId="4" numFmtId="0" xfId="0" applyFont="1" applyFill="1" applyBorder="1" applyAlignment="1" applyProtection="1">
      <alignment horizontal="left"/>
    </xf>
    <xf fontId="3" fillId="0" borderId="3" numFmtId="2" xfId="2" applyNumberFormat="1" applyFont="1" applyBorder="1" applyAlignment="1">
      <alignment horizontal="center" vertical="center"/>
    </xf>
    <xf fontId="3" fillId="0" borderId="7" numFmtId="2" xfId="2" applyNumberFormat="1" applyFont="1" applyBorder="1" applyAlignment="1">
      <alignment horizontal="center" vertical="center"/>
    </xf>
    <xf fontId="3" fillId="0" borderId="30" numFmtId="2" xfId="2" applyNumberFormat="1" applyFont="1" applyBorder="1" applyAlignment="1">
      <alignment horizontal="center" vertical="center"/>
    </xf>
    <xf fontId="5" fillId="7" borderId="31" numFmtId="0" xfId="0" applyFont="1" applyFill="1" applyBorder="1" applyAlignment="1" applyProtection="1">
      <alignment horizontal="left"/>
    </xf>
    <xf fontId="5" fillId="7" borderId="11" numFmtId="0" xfId="0" applyFont="1" applyFill="1" applyBorder="1" applyAlignment="1" applyProtection="1">
      <alignment horizontal="center"/>
    </xf>
    <xf fontId="5" fillId="7" borderId="11" numFmtId="0" xfId="0" applyFont="1" applyFill="1" applyBorder="1" applyAlignment="1" applyProtection="1">
      <alignment horizontal="left"/>
    </xf>
    <xf fontId="5" fillId="8" borderId="11" numFmtId="0" xfId="0" applyFont="1" applyFill="1" applyBorder="1" applyAlignment="1" applyProtection="1">
      <alignment horizontal="left"/>
    </xf>
    <xf fontId="3" fillId="0" borderId="15" numFmtId="2" xfId="2" applyNumberFormat="1" applyFont="1" applyBorder="1" applyAlignment="1">
      <alignment horizontal="center" vertical="center"/>
    </xf>
    <xf fontId="3" fillId="0" borderId="19" numFmtId="2" xfId="2" applyNumberFormat="1" applyFont="1" applyBorder="1" applyAlignment="1">
      <alignment horizontal="center" vertical="center"/>
    </xf>
    <xf fontId="3" fillId="0" borderId="20" numFmtId="2" xfId="2" applyNumberFormat="1" applyFont="1" applyBorder="1" applyAlignment="1">
      <alignment horizontal="center" vertical="center"/>
    </xf>
    <xf fontId="3" fillId="0" borderId="4" numFmtId="4" xfId="0" applyNumberFormat="1" applyFont="1" applyBorder="1" applyAlignment="1" applyProtection="1">
      <alignment horizontal="center"/>
    </xf>
    <xf fontId="3" fillId="4" borderId="4" numFmtId="4" xfId="0" applyNumberFormat="1" applyFont="1" applyFill="1" applyBorder="1" applyAlignment="1" applyProtection="1">
      <alignment horizontal="center"/>
    </xf>
    <xf fontId="3" fillId="0" borderId="16" numFmtId="4" xfId="0" applyNumberFormat="1" applyFont="1" applyBorder="1" applyAlignment="1" applyProtection="1">
      <alignment horizontal="center"/>
    </xf>
    <xf fontId="3" fillId="4" borderId="16" numFmtId="4" xfId="0" applyNumberFormat="1" applyFont="1" applyFill="1" applyBorder="1" applyAlignment="1" applyProtection="1">
      <alignment horizontal="center"/>
    </xf>
    <xf fontId="3" fillId="0" borderId="23" numFmtId="2" xfId="0" applyNumberFormat="1" applyFont="1" applyBorder="1" applyAlignment="1" applyProtection="1">
      <alignment horizontal="center"/>
    </xf>
    <xf fontId="3" fillId="0" borderId="25" numFmtId="4" xfId="0" applyNumberFormat="1" applyFont="1" applyBorder="1" applyAlignment="1" applyProtection="1">
      <alignment horizontal="center"/>
    </xf>
    <xf fontId="3" fillId="4" borderId="25" numFmtId="4" xfId="0" applyNumberFormat="1" applyFont="1" applyFill="1" applyBorder="1" applyAlignment="1" applyProtection="1">
      <alignment horizontal="center"/>
    </xf>
    <xf fontId="3" fillId="5" borderId="16" numFmtId="0" xfId="0" applyFont="1" applyFill="1" applyBorder="1" applyAlignment="1" applyProtection="1">
      <alignment horizontal="left"/>
    </xf>
    <xf fontId="3" fillId="0" borderId="16" numFmtId="1" xfId="0" applyNumberFormat="1" applyFont="1" applyBorder="1" applyAlignment="1" applyProtection="1">
      <alignment horizontal="center" vertical="center"/>
    </xf>
    <xf fontId="3" fillId="4" borderId="16" numFmtId="1" xfId="0" applyNumberFormat="1" applyFont="1" applyFill="1" applyBorder="1" applyAlignment="1" applyProtection="1">
      <alignment horizontal="center" vertical="center"/>
    </xf>
    <xf fontId="3" fillId="0" borderId="25" numFmtId="0" xfId="0" applyFont="1" applyBorder="1" applyAlignment="1" applyProtection="1">
      <alignment horizontal="left" vertical="center" wrapText="1"/>
    </xf>
    <xf fontId="3" fillId="0" borderId="25" numFmtId="161" xfId="0" applyNumberFormat="1" applyFont="1" applyBorder="1" applyAlignment="1" applyProtection="1">
      <alignment horizontal="center"/>
    </xf>
    <xf fontId="3" fillId="4" borderId="25" numFmtId="161" xfId="0" applyNumberFormat="1" applyFont="1" applyFill="1" applyBorder="1" applyAlignment="1" applyProtection="1">
      <alignment horizontal="center"/>
    </xf>
    <xf fontId="3" fillId="0" borderId="16" numFmtId="0" xfId="0" applyFont="1" applyBorder="1" applyAlignment="1" applyProtection="1">
      <alignment horizontal="left" vertical="center" wrapText="1"/>
    </xf>
    <xf fontId="3" fillId="0" borderId="16" numFmtId="161" xfId="0" applyNumberFormat="1" applyFont="1" applyBorder="1" applyAlignment="1" applyProtection="1">
      <alignment horizontal="center"/>
    </xf>
    <xf fontId="3" fillId="4" borderId="16" numFmtId="161" xfId="0" applyNumberFormat="1" applyFont="1" applyFill="1" applyBorder="1" applyAlignment="1" applyProtection="1">
      <alignment horizontal="center"/>
    </xf>
    <xf fontId="3" fillId="0" borderId="31" numFmtId="0" xfId="0" applyFont="1" applyBorder="1" applyAlignment="1" applyProtection="1">
      <alignment horizontal="left" vertical="center"/>
    </xf>
    <xf fontId="3" fillId="0" borderId="11" numFmtId="0" xfId="0" applyFont="1" applyBorder="1" applyAlignment="1" applyProtection="1">
      <alignment horizontal="left" vertical="center" wrapText="1"/>
    </xf>
    <xf fontId="3" fillId="0" borderId="11" numFmtId="0" xfId="0" applyFont="1" applyBorder="1" applyAlignment="1" applyProtection="1">
      <alignment horizontal="left"/>
    </xf>
    <xf fontId="3" fillId="0" borderId="11" numFmtId="2" xfId="0" applyNumberFormat="1" applyFont="1" applyBorder="1" applyAlignment="1" applyProtection="1">
      <alignment horizontal="center"/>
    </xf>
    <xf fontId="3" fillId="4" borderId="11" numFmtId="2" xfId="0" applyNumberFormat="1" applyFont="1" applyFill="1" applyBorder="1" applyAlignment="1" applyProtection="1">
      <alignment horizontal="center"/>
    </xf>
    <xf fontId="3" fillId="0" borderId="11" numFmtId="1" xfId="0" applyNumberFormat="1" applyFont="1" applyBorder="1" applyAlignment="1" applyProtection="1">
      <alignment horizontal="center"/>
    </xf>
    <xf fontId="3" fillId="0" borderId="16" numFmtId="0" xfId="0" applyFont="1" applyBorder="1" applyAlignment="1" applyProtection="1">
      <alignment horizontal="center"/>
    </xf>
    <xf fontId="3" fillId="4" borderId="11" numFmtId="1" xfId="0" applyNumberFormat="1" applyFont="1" applyFill="1" applyBorder="1" applyAlignment="1" applyProtection="1">
      <alignment horizontal="center"/>
    </xf>
    <xf fontId="3" fillId="0" borderId="11" numFmtId="0" xfId="0" applyFont="1" applyBorder="1" applyAlignment="1" applyProtection="1">
      <alignment horizontal="left" vertical="center"/>
    </xf>
    <xf fontId="3" fillId="0" borderId="4" numFmtId="0" xfId="0" applyFont="1" applyBorder="1" applyAlignment="1" applyProtection="1">
      <alignment horizontal="left" vertical="center" wrapText="1"/>
    </xf>
    <xf fontId="3" fillId="0" borderId="4" numFmtId="161" xfId="0" applyNumberFormat="1" applyFont="1" applyBorder="1" applyAlignment="1" applyProtection="1">
      <alignment horizontal="center"/>
    </xf>
    <xf fontId="3" fillId="4" borderId="4" numFmtId="161" xfId="0" applyNumberFormat="1" applyFont="1" applyFill="1" applyBorder="1" applyAlignment="1" applyProtection="1">
      <alignment horizontal="center"/>
    </xf>
    <xf fontId="3" fillId="0" borderId="19" numFmtId="1" xfId="0" applyNumberFormat="1" applyFont="1" applyBorder="1" applyAlignment="1" applyProtection="1">
      <alignment horizontal="center" vertical="center"/>
    </xf>
    <xf fontId="3" fillId="0" borderId="32" numFmtId="2" xfId="0" applyNumberFormat="1" applyFont="1" applyBorder="1" applyAlignment="1" applyProtection="1">
      <alignment horizontal="center"/>
    </xf>
    <xf fontId="3" fillId="0" borderId="21" numFmtId="1" xfId="2" applyNumberFormat="1" applyFont="1" applyBorder="1" applyAlignment="1">
      <alignment horizontal="center" vertical="center"/>
    </xf>
    <xf fontId="3" fillId="0" borderId="33" numFmtId="1" xfId="2" applyNumberFormat="1" applyFont="1" applyBorder="1" applyAlignment="1">
      <alignment horizontal="center" vertical="center"/>
    </xf>
    <xf fontId="3" fillId="0" borderId="26" numFmtId="161" xfId="0" applyNumberFormat="1" applyFont="1" applyBorder="1" applyAlignment="1" applyProtection="1">
      <alignment horizontal="center"/>
    </xf>
    <xf fontId="3" fillId="0" borderId="0" numFmtId="162" xfId="0" applyNumberFormat="1" applyFont="1" applyProtection="1"/>
    <xf fontId="3" fillId="0" borderId="22" numFmtId="4" xfId="0" applyNumberFormat="1" applyFont="1" applyBorder="1" applyAlignment="1" applyProtection="1">
      <alignment horizontal="center"/>
    </xf>
    <xf fontId="3" fillId="4" borderId="22" numFmtId="4" xfId="0" applyNumberFormat="1" applyFont="1" applyFill="1" applyBorder="1" applyAlignment="1" applyProtection="1">
      <alignment horizontal="center"/>
    </xf>
    <xf fontId="3" fillId="0" borderId="23" numFmtId="161" xfId="0" applyNumberFormat="1" applyFont="1" applyBorder="1" applyAlignment="1" applyProtection="1">
      <alignment horizontal="center"/>
    </xf>
    <xf fontId="3" fillId="0" borderId="13" numFmtId="0" xfId="0" applyFont="1" applyBorder="1" applyAlignment="1" applyProtection="1">
      <alignment horizontal="left" vertical="center" wrapText="1"/>
    </xf>
    <xf fontId="3" fillId="0" borderId="34" numFmtId="0" xfId="0" applyFont="1" applyBorder="1" applyAlignment="1" applyProtection="1">
      <alignment horizontal="left"/>
    </xf>
    <xf fontId="3" fillId="0" borderId="35" numFmtId="0" xfId="0" applyFont="1" applyBorder="1" applyAlignment="1" applyProtection="1">
      <alignment horizontal="left"/>
    </xf>
    <xf fontId="3" fillId="0" borderId="7" numFmtId="2" xfId="0" applyNumberFormat="1" applyFont="1" applyBorder="1" applyAlignment="1" applyProtection="1">
      <alignment horizontal="center"/>
    </xf>
    <xf fontId="3" fillId="0" borderId="36" numFmtId="0" xfId="0" applyFont="1" applyBorder="1" applyAlignment="1" applyProtection="1">
      <alignment horizontal="left"/>
    </xf>
    <xf fontId="3" fillId="0" borderId="37" numFmtId="0" xfId="0" applyFont="1" applyBorder="1" applyAlignment="1" applyProtection="1">
      <alignment horizontal="left"/>
    </xf>
    <xf fontId="3" fillId="0" borderId="38" numFmtId="0" xfId="0" applyFont="1" applyBorder="1" applyAlignment="1" applyProtection="1">
      <alignment horizontal="left"/>
    </xf>
    <xf fontId="3" fillId="0" borderId="39" numFmtId="0" xfId="0" applyFont="1" applyBorder="1" applyAlignment="1" applyProtection="1">
      <alignment horizontal="left"/>
    </xf>
    <xf fontId="3" fillId="0" borderId="34" numFmtId="2" xfId="0" applyNumberFormat="1" applyFont="1" applyBorder="1" applyAlignment="1" applyProtection="1">
      <alignment horizontal="center"/>
    </xf>
    <xf fontId="3" fillId="0" borderId="39" numFmtId="2" xfId="0" applyNumberFormat="1" applyFont="1" applyBorder="1" applyAlignment="1" applyProtection="1">
      <alignment horizontal="center"/>
    </xf>
    <xf fontId="3" fillId="4" borderId="39" numFmtId="2" xfId="0" applyNumberFormat="1" applyFont="1" applyFill="1" applyBorder="1" applyAlignment="1" applyProtection="1">
      <alignment horizontal="center"/>
    </xf>
    <xf fontId="3" fillId="0" borderId="40" numFmtId="2" xfId="0" applyNumberFormat="1" applyFont="1" applyBorder="1" applyAlignment="1" applyProtection="1">
      <alignment horizontal="center"/>
    </xf>
    <xf fontId="3" fillId="0" borderId="41" numFmtId="0" xfId="0" applyFont="1" applyBorder="1" applyAlignment="1" applyProtection="1">
      <alignment horizontal="left" vertical="center" wrapText="1"/>
    </xf>
    <xf fontId="3" fillId="0" borderId="42" numFmtId="0" xfId="0" applyFont="1" applyBorder="1" applyAlignment="1" applyProtection="1">
      <alignment horizontal="left"/>
    </xf>
    <xf fontId="3" fillId="0" borderId="5" numFmtId="0" xfId="0" applyFont="1" applyBorder="1" applyAlignment="1" applyProtection="1">
      <alignment horizontal="left"/>
    </xf>
    <xf fontId="3" fillId="4" borderId="7" numFmtId="2" xfId="0" applyNumberFormat="1" applyFont="1" applyFill="1" applyBorder="1" applyAlignment="1" applyProtection="1">
      <alignment horizontal="center"/>
    </xf>
    <xf fontId="3" fillId="0" borderId="37" numFmtId="2" xfId="0" applyNumberFormat="1" applyFont="1" applyBorder="1" applyAlignment="1" applyProtection="1">
      <alignment horizontal="center"/>
    </xf>
    <xf fontId="3" fillId="4" borderId="37" numFmtId="2" xfId="0" applyNumberFormat="1" applyFont="1" applyFill="1" applyBorder="1" applyAlignment="1" applyProtection="1">
      <alignment horizontal="center"/>
    </xf>
    <xf fontId="3" fillId="0" borderId="43" numFmtId="0" xfId="0" applyFont="1" applyBorder="1" applyAlignment="1" applyProtection="1">
      <alignment horizontal="center" vertical="center"/>
    </xf>
    <xf fontId="3" fillId="0" borderId="41" numFmtId="0" xfId="0" applyFont="1" applyBorder="1" applyAlignment="1" applyProtection="1">
      <alignment horizontal="center" vertical="center" wrapText="1"/>
    </xf>
    <xf fontId="5" fillId="2" borderId="9" numFmtId="0" xfId="0" applyFont="1" applyFill="1" applyBorder="1" applyAlignment="1" applyProtection="1">
      <alignment horizontal="center"/>
    </xf>
    <xf fontId="3" fillId="0" borderId="16" numFmtId="1" xfId="1" applyNumberFormat="1" applyFont="1" applyBorder="1" applyAlignment="1">
      <alignment horizontal="center" vertical="center"/>
    </xf>
    <xf fontId="3" fillId="0" borderId="17" numFmtId="1" xfId="1" applyNumberFormat="1" applyFont="1" applyBorder="1" applyAlignment="1">
      <alignment horizontal="center" vertical="center"/>
    </xf>
    <xf fontId="3" fillId="0" borderId="31" numFmtId="0" xfId="0" applyFont="1" applyBorder="1" applyProtection="1"/>
    <xf fontId="3" fillId="0" borderId="11" numFmtId="0" xfId="0" applyFont="1" applyBorder="1" applyProtection="1"/>
    <xf fontId="3" fillId="6" borderId="3" numFmtId="0" xfId="0" applyFont="1" applyFill="1" applyBorder="1" applyAlignment="1" applyProtection="1">
      <alignment horizontal="left" vertical="center"/>
    </xf>
    <xf fontId="3" fillId="6" borderId="4" numFmtId="0" xfId="0" applyFont="1" applyFill="1" applyBorder="1" applyAlignment="1" applyProtection="1">
      <alignment horizontal="left" vertical="center"/>
    </xf>
    <xf fontId="3" fillId="6" borderId="4" numFmtId="0" xfId="0" applyFont="1" applyFill="1" applyBorder="1" applyAlignment="1" applyProtection="1">
      <alignment horizontal="left"/>
    </xf>
    <xf fontId="3" fillId="6" borderId="4" numFmtId="2" xfId="0" applyNumberFormat="1" applyFont="1" applyFill="1" applyBorder="1" applyAlignment="1" applyProtection="1">
      <alignment horizontal="center" vertical="center"/>
    </xf>
    <xf fontId="3" fillId="6" borderId="14" numFmtId="2" xfId="0" applyNumberFormat="1" applyFont="1" applyFill="1" applyBorder="1" applyAlignment="1" applyProtection="1">
      <alignment horizontal="center"/>
    </xf>
    <xf fontId="5" fillId="4" borderId="44" numFmtId="0" xfId="0" applyFont="1" applyFill="1" applyBorder="1" applyAlignment="1" applyProtection="1">
      <alignment horizontal="left" vertical="center"/>
    </xf>
    <xf fontId="5" fillId="4" borderId="39" numFmtId="0" xfId="0" applyFont="1" applyFill="1" applyBorder="1" applyAlignment="1" applyProtection="1">
      <alignment horizontal="left" vertical="center"/>
    </xf>
    <xf fontId="5" fillId="4" borderId="45" numFmtId="0" xfId="0" applyFont="1" applyFill="1" applyBorder="1" applyAlignment="1" applyProtection="1">
      <alignment horizontal="left"/>
    </xf>
    <xf fontId="3" fillId="0" borderId="16" numFmtId="2" xfId="1" applyNumberFormat="1" applyFont="1" applyBorder="1" applyAlignment="1">
      <alignment horizontal="center" vertical="center"/>
    </xf>
    <xf fontId="3" fillId="0" borderId="17" numFmtId="2" xfId="1" applyNumberFormat="1" applyFont="1" applyBorder="1" applyAlignment="1">
      <alignment horizontal="center" vertical="center"/>
    </xf>
    <xf fontId="3" fillId="0" borderId="16" numFmtId="1" xfId="0" applyNumberFormat="1" applyFont="1" applyBorder="1" applyAlignment="1" applyProtection="1">
      <alignment horizontal="center"/>
    </xf>
    <xf fontId="3" fillId="4" borderId="16" numFmtId="1" xfId="0" applyNumberFormat="1" applyFont="1" applyFill="1" applyBorder="1" applyAlignment="1" applyProtection="1">
      <alignment horizontal="center"/>
    </xf>
    <xf fontId="3" fillId="0" borderId="22" numFmtId="0" xfId="0" applyFont="1" applyBorder="1" applyAlignment="1" applyProtection="1">
      <alignment horizontal="left" vertical="center" wrapText="1"/>
    </xf>
    <xf fontId="3" fillId="0" borderId="46" numFmtId="0" xfId="0" applyFont="1" applyBorder="1" applyAlignment="1" applyProtection="1">
      <alignment horizontal="left" vertical="center"/>
    </xf>
    <xf fontId="3" fillId="0" borderId="44" numFmtId="0" xfId="0" applyFont="1" applyBorder="1" applyAlignment="1" applyProtection="1">
      <alignment horizontal="left" vertical="center"/>
    </xf>
    <xf fontId="3" fillId="0" borderId="47" numFmtId="0" xfId="0" applyFont="1" applyBorder="1" applyAlignment="1" applyProtection="1">
      <alignment horizontal="left" vertical="center"/>
    </xf>
    <xf fontId="3" fillId="0" borderId="48" numFmtId="2" xfId="0" applyNumberFormat="1" applyFont="1" applyBorder="1" applyAlignment="1" applyProtection="1">
      <alignment horizontal="center"/>
    </xf>
    <xf fontId="3" fillId="4" borderId="48" numFmtId="2" xfId="0" applyNumberFormat="1" applyFont="1" applyFill="1" applyBorder="1" applyAlignment="1" applyProtection="1">
      <alignment horizontal="center"/>
    </xf>
    <xf fontId="3" fillId="0" borderId="25" numFmtId="162" xfId="0" applyNumberFormat="1" applyFont="1" applyBorder="1" applyAlignment="1" applyProtection="1">
      <alignment horizontal="center"/>
    </xf>
    <xf fontId="3" fillId="4" borderId="25" numFmtId="162" xfId="0" applyNumberFormat="1" applyFont="1" applyFill="1" applyBorder="1" applyAlignment="1" applyProtection="1">
      <alignment horizontal="center"/>
    </xf>
    <xf fontId="3" fillId="0" borderId="25" numFmtId="160" xfId="0" applyNumberFormat="1" applyFont="1" applyBorder="1" applyAlignment="1" applyProtection="1">
      <alignment horizontal="center"/>
    </xf>
    <xf fontId="3" fillId="0" borderId="23" numFmtId="160" xfId="0" applyNumberFormat="1" applyFont="1" applyBorder="1" applyAlignment="1" applyProtection="1">
      <alignment horizontal="center"/>
    </xf>
    <xf fontId="3" fillId="4" borderId="34" numFmtId="2" xfId="0" applyNumberFormat="1" applyFont="1" applyFill="1" applyBorder="1" applyAlignment="1" applyProtection="1">
      <alignment horizontal="center"/>
    </xf>
    <xf fontId="3" fillId="0" borderId="10" numFmtId="2" xfId="0" applyNumberFormat="1" applyFont="1" applyBorder="1" applyAlignment="1" applyProtection="1">
      <alignment horizontal="center"/>
    </xf>
    <xf fontId="3" fillId="4" borderId="10" numFmtId="2" xfId="0" applyNumberFormat="1" applyFont="1" applyFill="1" applyBorder="1" applyAlignment="1" applyProtection="1">
      <alignment horizontal="center"/>
    </xf>
    <xf fontId="10" fillId="0" borderId="0" numFmtId="0" xfId="0" applyFont="1" applyAlignment="1" applyProtection="1">
      <alignment horizontal="center"/>
    </xf>
    <xf fontId="5" fillId="4" borderId="0" numFmtId="0" xfId="0" applyFont="1" applyFill="1" applyAlignment="1" applyProtection="1">
      <alignment horizontal="center" vertical="center"/>
    </xf>
    <xf fontId="5" fillId="0" borderId="0" numFmtId="2" xfId="0" applyNumberFormat="1" applyFont="1" applyAlignment="1" applyProtection="1">
      <alignment horizontal="center" vertical="center"/>
    </xf>
    <xf fontId="5" fillId="3" borderId="49" numFmtId="0" xfId="0" applyFont="1" applyFill="1" applyBorder="1" applyAlignment="1" applyProtection="1">
      <alignment horizontal="left"/>
    </xf>
    <xf fontId="5" fillId="2" borderId="49" numFmtId="0" xfId="0" applyFont="1" applyFill="1" applyBorder="1" applyAlignment="1" applyProtection="1">
      <alignment horizontal="left"/>
    </xf>
    <xf fontId="5" fillId="2" borderId="49" numFmtId="0" xfId="0" applyFont="1" applyFill="1" applyBorder="1" applyAlignment="1" applyProtection="1">
      <alignment horizontal="center"/>
    </xf>
    <xf fontId="5" fillId="0" borderId="49" numFmtId="0" xfId="0" applyFont="1" applyBorder="1" applyAlignment="1" applyProtection="1">
      <alignment horizontal="center"/>
    </xf>
    <xf fontId="5" fillId="2" borderId="50" numFmtId="0" xfId="0" applyFont="1" applyFill="1" applyBorder="1" applyAlignment="1" applyProtection="1">
      <alignment horizontal="center"/>
    </xf>
    <xf fontId="3" fillId="0" borderId="51" numFmtId="0" xfId="0" applyFont="1" applyBorder="1" applyAlignment="1" applyProtection="1">
      <alignment horizontal="center" vertical="center" wrapText="1"/>
    </xf>
    <xf fontId="3" fillId="0" borderId="15" numFmtId="1" xfId="1" applyNumberFormat="1" applyFont="1" applyBorder="1" applyAlignment="1">
      <alignment horizontal="center" vertical="center"/>
    </xf>
    <xf fontId="3" fillId="0" borderId="32" numFmtId="0" xfId="0" applyFont="1" applyBorder="1" applyAlignment="1" applyProtection="1">
      <alignment horizontal="center"/>
    </xf>
    <xf fontId="3" fillId="0" borderId="21" numFmtId="0" xfId="0" applyFont="1" applyBorder="1" applyProtection="1"/>
    <xf fontId="3" fillId="0" borderId="22" numFmtId="0" xfId="0" applyFont="1" applyBorder="1" applyProtection="1"/>
    <xf fontId="5" fillId="4" borderId="39" numFmtId="0" xfId="0" applyFont="1" applyFill="1" applyBorder="1" applyAlignment="1" applyProtection="1">
      <alignment horizontal="center"/>
    </xf>
    <xf fontId="5" fillId="4" borderId="40" numFmtId="0" xfId="0" applyFont="1" applyFill="1" applyBorder="1" applyAlignment="1" applyProtection="1">
      <alignment horizontal="center"/>
    </xf>
    <xf fontId="3" fillId="0" borderId="3" numFmtId="2" xfId="1" applyNumberFormat="1" applyFont="1" applyBorder="1" applyAlignment="1">
      <alignment horizontal="center" vertical="center"/>
    </xf>
    <xf fontId="3" fillId="0" borderId="4" numFmtId="2" xfId="1" applyNumberFormat="1" applyFont="1" applyBorder="1" applyAlignment="1">
      <alignment horizontal="center" vertical="center"/>
    </xf>
    <xf fontId="3" fillId="0" borderId="14" numFmtId="2" xfId="1" applyNumberFormat="1" applyFont="1" applyBorder="1" applyAlignment="1">
      <alignment horizontal="center" vertical="center"/>
    </xf>
    <xf fontId="5" fillId="7" borderId="21" numFmtId="0" xfId="0" applyFont="1" applyFill="1" applyBorder="1" applyAlignment="1" applyProtection="1">
      <alignment horizontal="left"/>
    </xf>
    <xf fontId="5" fillId="7" borderId="22" numFmtId="0" xfId="0" applyFont="1" applyFill="1" applyBorder="1" applyAlignment="1" applyProtection="1">
      <alignment horizontal="center"/>
    </xf>
    <xf fontId="5" fillId="7" borderId="22" numFmtId="0" xfId="0" applyFont="1" applyFill="1" applyBorder="1" applyAlignment="1" applyProtection="1">
      <alignment horizontal="left"/>
    </xf>
    <xf fontId="5" fillId="8" borderId="22" numFmtId="0" xfId="0" applyFont="1" applyFill="1" applyBorder="1" applyAlignment="1" applyProtection="1">
      <alignment horizontal="left"/>
    </xf>
    <xf fontId="3" fillId="0" borderId="15" numFmtId="2" xfId="1" applyNumberFormat="1" applyFont="1" applyBorder="1" applyAlignment="1">
      <alignment horizontal="center" vertical="center"/>
    </xf>
    <xf fontId="3" fillId="0" borderId="21" numFmtId="1" xfId="1" applyNumberFormat="1" applyFont="1" applyBorder="1" applyAlignment="1">
      <alignment horizontal="center" vertical="center"/>
    </xf>
    <xf fontId="3" fillId="0" borderId="22" numFmtId="1" xfId="1" applyNumberFormat="1" applyFont="1" applyBorder="1" applyAlignment="1">
      <alignment horizontal="center" vertical="center"/>
    </xf>
    <xf fontId="3" fillId="0" borderId="23" numFmtId="1" xfId="1" applyNumberFormat="1" applyFont="1" applyBorder="1" applyAlignment="1">
      <alignment horizontal="center" vertical="center"/>
    </xf>
    <xf fontId="3" fillId="4" borderId="25" numFmtId="160" xfId="0" applyNumberFormat="1" applyFont="1" applyFill="1" applyBorder="1" applyAlignment="1" applyProtection="1">
      <alignment horizontal="center"/>
    </xf>
    <xf fontId="3" fillId="0" borderId="22" numFmtId="0" xfId="0" applyFont="1" applyBorder="1" applyAlignment="1" applyProtection="1">
      <alignment horizontal="center"/>
    </xf>
    <xf fontId="3" fillId="4" borderId="22" numFmtId="0" xfId="0" applyFont="1" applyFill="1" applyBorder="1" applyAlignment="1" applyProtection="1">
      <alignment horizontal="center"/>
    </xf>
    <xf fontId="3" fillId="0" borderId="52" numFmtId="2" xfId="0" applyNumberFormat="1" applyFont="1" applyBorder="1" applyAlignment="1" applyProtection="1">
      <alignment horizontal="center"/>
    </xf>
    <xf fontId="5" fillId="3" borderId="9" numFmtId="0" xfId="0" applyFont="1" applyFill="1" applyBorder="1" applyAlignment="1" applyProtection="1">
      <alignment horizontal="left"/>
    </xf>
    <xf fontId="3" fillId="0" borderId="0" numFmtId="1" xfId="0" applyNumberFormat="1" applyFont="1" applyProtection="1"/>
    <xf fontId="3" fillId="0" borderId="14" numFmtId="161" xfId="0" applyNumberFormat="1" applyFont="1" applyBorder="1" applyAlignment="1" applyProtection="1">
      <alignment horizontal="center"/>
    </xf>
    <xf fontId="3" fillId="0" borderId="17" numFmtId="161" xfId="0" applyNumberFormat="1" applyFont="1" applyBorder="1" applyAlignment="1" applyProtection="1">
      <alignment horizontal="center"/>
    </xf>
    <xf fontId="5" fillId="4" borderId="0" numFmtId="2" xfId="0" applyNumberFormat="1" applyFont="1" applyFill="1" applyAlignment="1" applyProtection="1">
      <alignment horizontal="center" vertical="center"/>
    </xf>
    <xf fontId="5" fillId="3" borderId="9" numFmtId="0" xfId="0" applyFont="1" applyFill="1" applyBorder="1" applyProtection="1"/>
    <xf fontId="5" fillId="2" borderId="9" numFmtId="0" xfId="0" applyFont="1" applyFill="1" applyBorder="1" applyAlignment="1" applyProtection="1">
      <alignment horizontal="left"/>
    </xf>
    <xf fontId="3" fillId="0" borderId="17" numFmtId="1" xfId="0" applyNumberFormat="1" applyFont="1" applyBorder="1" applyAlignment="1" applyProtection="1">
      <alignment horizontal="center" vertical="center"/>
    </xf>
    <xf fontId="3" fillId="0" borderId="0" numFmtId="2" xfId="0" applyNumberFormat="1" applyFont="1" applyProtection="1"/>
    <xf fontId="3" fillId="0" borderId="19" numFmtId="1" xfId="1" applyNumberFormat="1" applyFont="1" applyBorder="1" applyAlignment="1">
      <alignment horizontal="center" vertical="center"/>
    </xf>
    <xf fontId="3" fillId="0" borderId="20" numFmtId="1" xfId="1" applyNumberFormat="1" applyFont="1" applyBorder="1" applyAlignment="1">
      <alignment horizontal="center" vertical="center"/>
    </xf>
    <xf fontId="3" fillId="0" borderId="18" numFmtId="0" xfId="0" applyFont="1" applyBorder="1" applyAlignment="1" applyProtection="1">
      <alignment horizontal="left"/>
    </xf>
    <xf fontId="3" fillId="0" borderId="53" numFmtId="2" xfId="1" applyNumberFormat="1" applyFont="1" applyBorder="1" applyAlignment="1">
      <alignment horizontal="center" vertical="center"/>
    </xf>
    <xf fontId="3" fillId="0" borderId="54" numFmtId="2" xfId="1" applyNumberFormat="1" applyFont="1" applyBorder="1" applyAlignment="1">
      <alignment horizontal="center" vertical="center"/>
    </xf>
    <xf fontId="3" fillId="0" borderId="10" numFmtId="2" xfId="1" applyNumberFormat="1" applyFont="1" applyBorder="1" applyAlignment="1">
      <alignment horizontal="center" vertical="center"/>
    </xf>
    <xf fontId="3" fillId="0" borderId="33" numFmtId="2" xfId="1" applyNumberFormat="1" applyFont="1" applyBorder="1" applyAlignment="1">
      <alignment horizontal="center" vertical="center"/>
    </xf>
    <xf fontId="3" fillId="0" borderId="53" numFmtId="1" xfId="1" applyNumberFormat="1" applyFont="1" applyBorder="1" applyAlignment="1">
      <alignment horizontal="center" vertical="center"/>
    </xf>
    <xf fontId="3" fillId="0" borderId="54" numFmtId="1" xfId="1" applyNumberFormat="1" applyFont="1" applyBorder="1" applyAlignment="1">
      <alignment horizontal="center" vertical="center"/>
    </xf>
    <xf fontId="3" fillId="4" borderId="19" numFmtId="1" xfId="0" applyNumberFormat="1" applyFont="1" applyFill="1" applyBorder="1" applyAlignment="1" applyProtection="1">
      <alignment horizontal="center" vertical="center"/>
    </xf>
    <xf fontId="3" fillId="0" borderId="11" numFmtId="161" xfId="0" applyNumberFormat="1" applyFont="1" applyBorder="1" applyAlignment="1" applyProtection="1">
      <alignment horizontal="center"/>
    </xf>
    <xf fontId="3" fillId="4" borderId="11" numFmtId="161" xfId="0" applyNumberFormat="1" applyFont="1" applyFill="1" applyBorder="1" applyAlignment="1" applyProtection="1">
      <alignment horizontal="center"/>
    </xf>
    <xf fontId="5" fillId="9" borderId="55" numFmtId="0" xfId="0" applyFont="1" applyFill="1" applyBorder="1" applyAlignment="1" applyProtection="1">
      <alignment horizontal="left"/>
    </xf>
    <xf fontId="5" fillId="9" borderId="56" numFmtId="0" xfId="0" applyFont="1" applyFill="1" applyBorder="1" applyAlignment="1" applyProtection="1">
      <alignment horizontal="left"/>
    </xf>
    <xf fontId="5" fillId="2" borderId="50" numFmtId="4" xfId="0" applyNumberFormat="1" applyFont="1" applyFill="1" applyBorder="1" applyAlignment="1" applyProtection="1">
      <alignment horizontal="center"/>
    </xf>
    <xf fontId="3" fillId="0" borderId="57" numFmtId="0" xfId="0" applyFont="1" applyBorder="1" applyAlignment="1" applyProtection="1">
      <alignment horizontal="center" vertical="center" wrapText="1"/>
    </xf>
    <xf fontId="3" fillId="0" borderId="16" numFmtId="2" xfId="0" applyNumberFormat="1" applyFont="1" applyBorder="1" applyAlignment="1" applyProtection="1">
      <alignment horizontal="center" vertical="center"/>
    </xf>
    <xf fontId="3" fillId="4" borderId="16" numFmtId="2" xfId="0" applyNumberFormat="1" applyFont="1" applyFill="1" applyBorder="1" applyAlignment="1" applyProtection="1">
      <alignment horizontal="center" vertical="center"/>
    </xf>
    <xf fontId="3" fillId="0" borderId="24" numFmtId="0" xfId="0" applyFont="1" applyBorder="1" applyProtection="1"/>
    <xf fontId="3" fillId="0" borderId="12" numFmtId="0" xfId="0" applyFont="1" applyBorder="1" applyAlignment="1" applyProtection="1">
      <alignment horizontal="center"/>
    </xf>
    <xf fontId="3" fillId="6" borderId="44" numFmtId="0" xfId="0" applyFont="1" applyFill="1" applyBorder="1" applyAlignment="1" applyProtection="1">
      <alignment horizontal="left" vertical="center"/>
    </xf>
    <xf fontId="3" fillId="6" borderId="11" numFmtId="0" xfId="0" applyFont="1" applyFill="1" applyBorder="1" applyAlignment="1" applyProtection="1">
      <alignment horizontal="left" vertical="center"/>
    </xf>
    <xf fontId="3" fillId="6" borderId="39" numFmtId="0" xfId="0" applyFont="1" applyFill="1" applyBorder="1" applyAlignment="1" applyProtection="1">
      <alignment horizontal="left"/>
    </xf>
    <xf fontId="3" fillId="6" borderId="39" numFmtId="2" xfId="0" applyNumberFormat="1" applyFont="1" applyFill="1" applyBorder="1" applyAlignment="1" applyProtection="1">
      <alignment horizontal="center" vertical="center"/>
    </xf>
    <xf fontId="3" fillId="6" borderId="40" numFmtId="2" xfId="0" applyNumberFormat="1" applyFont="1" applyFill="1" applyBorder="1" applyAlignment="1" applyProtection="1">
      <alignment horizontal="center"/>
    </xf>
    <xf fontId="3" fillId="6" borderId="27" numFmtId="0" xfId="0" applyFont="1" applyFill="1" applyBorder="1" applyAlignment="1" applyProtection="1">
      <alignment horizontal="left" vertical="center"/>
    </xf>
    <xf fontId="3" fillId="6" borderId="28" numFmtId="0" xfId="0" applyFont="1" applyFill="1" applyBorder="1" applyAlignment="1" applyProtection="1">
      <alignment horizontal="left" vertical="center"/>
    </xf>
    <xf fontId="3" fillId="6" borderId="28" numFmtId="0" xfId="0" applyFont="1" applyFill="1" applyBorder="1" applyAlignment="1" applyProtection="1">
      <alignment horizontal="left"/>
    </xf>
    <xf fontId="3" fillId="6" borderId="28" numFmtId="2" xfId="0" applyNumberFormat="1" applyFont="1" applyFill="1" applyBorder="1" applyAlignment="1" applyProtection="1">
      <alignment horizontal="center" vertical="center"/>
    </xf>
    <xf fontId="3" fillId="6" borderId="29" numFmtId="2" xfId="0" applyNumberFormat="1" applyFont="1" applyFill="1" applyBorder="1" applyAlignment="1" applyProtection="1">
      <alignment horizontal="center"/>
    </xf>
    <xf fontId="3" fillId="6" borderId="39" numFmtId="0" xfId="0" applyFont="1" applyFill="1" applyBorder="1" applyAlignment="1" applyProtection="1">
      <alignment horizontal="left" vertical="center"/>
    </xf>
    <xf fontId="3" fillId="6" borderId="45" numFmtId="0" xfId="0" applyFont="1" applyFill="1" applyBorder="1" applyAlignment="1" applyProtection="1">
      <alignment horizontal="left"/>
    </xf>
    <xf fontId="3" fillId="6" borderId="39" numFmtId="0" xfId="0" applyFont="1" applyFill="1" applyBorder="1" applyAlignment="1" applyProtection="1">
      <alignment horizontal="center"/>
    </xf>
    <xf fontId="3" fillId="6" borderId="40" numFmtId="0" xfId="0" applyFont="1" applyFill="1" applyBorder="1" applyAlignment="1" applyProtection="1">
      <alignment horizontal="center"/>
    </xf>
    <xf fontId="5" fillId="7" borderId="27" numFmtId="0" xfId="0" applyFont="1" applyFill="1" applyBorder="1" applyAlignment="1" applyProtection="1">
      <alignment horizontal="left"/>
    </xf>
    <xf fontId="5" fillId="7" borderId="28" numFmtId="0" xfId="0" applyFont="1" applyFill="1" applyBorder="1" applyAlignment="1" applyProtection="1">
      <alignment horizontal="center"/>
    </xf>
    <xf fontId="5" fillId="7" borderId="28" numFmtId="0" xfId="0" applyFont="1" applyFill="1" applyBorder="1" applyAlignment="1" applyProtection="1">
      <alignment horizontal="left"/>
    </xf>
    <xf fontId="5" fillId="7" borderId="28" numFmtId="1" xfId="0" applyNumberFormat="1" applyFont="1" applyFill="1" applyBorder="1" applyAlignment="1" applyProtection="1">
      <alignment horizontal="center"/>
    </xf>
    <xf fontId="5" fillId="7" borderId="29" numFmtId="0" xfId="0" applyFont="1" applyFill="1" applyBorder="1" applyAlignment="1" applyProtection="1">
      <alignment horizontal="left"/>
    </xf>
    <xf fontId="5" fillId="7" borderId="13" numFmtId="0" xfId="0" applyFont="1" applyFill="1" applyBorder="1" applyAlignment="1" applyProtection="1">
      <alignment horizontal="left"/>
    </xf>
    <xf fontId="5" fillId="7" borderId="25" numFmtId="0" xfId="0" applyFont="1" applyFill="1" applyBorder="1" applyAlignment="1" applyProtection="1">
      <alignment horizontal="center"/>
    </xf>
    <xf fontId="5" fillId="7" borderId="53" numFmtId="0" xfId="0" applyFont="1" applyFill="1" applyBorder="1" applyAlignment="1" applyProtection="1">
      <alignment horizontal="left"/>
    </xf>
    <xf fontId="5" fillId="8" borderId="25" numFmtId="0" xfId="0" applyFont="1" applyFill="1" applyBorder="1" applyAlignment="1" applyProtection="1">
      <alignment horizontal="left"/>
    </xf>
    <xf fontId="5" fillId="7" borderId="25" numFmtId="0" xfId="0" applyFont="1" applyFill="1" applyBorder="1" applyAlignment="1" applyProtection="1">
      <alignment horizontal="left"/>
    </xf>
    <xf fontId="5" fillId="7" borderId="39" numFmtId="0" xfId="0" applyFont="1" applyFill="1" applyBorder="1" applyAlignment="1" applyProtection="1">
      <alignment horizontal="center"/>
    </xf>
    <xf fontId="5" fillId="7" borderId="39" numFmtId="0" xfId="0" applyFont="1" applyFill="1" applyBorder="1" applyAlignment="1" applyProtection="1">
      <alignment horizontal="left"/>
    </xf>
    <xf fontId="5" fillId="7" borderId="44" numFmtId="0" xfId="0" applyFont="1" applyFill="1" applyBorder="1" applyAlignment="1" applyProtection="1">
      <alignment horizontal="left"/>
    </xf>
    <xf fontId="3" fillId="0" borderId="46" numFmtId="0" xfId="0" applyFont="1" applyBorder="1" applyAlignment="1" applyProtection="1">
      <alignment horizontal="center" vertical="center"/>
    </xf>
    <xf fontId="3" fillId="0" borderId="52" numFmtId="0" xfId="0" applyFont="1" applyBorder="1" applyAlignment="1" applyProtection="1">
      <alignment horizontal="center" vertical="center"/>
    </xf>
    <xf fontId="3" fillId="0" borderId="44" numFmtId="0" xfId="0" applyFont="1" applyBorder="1" applyAlignment="1" applyProtection="1">
      <alignment horizontal="center" vertical="center"/>
    </xf>
    <xf fontId="3" fillId="0" borderId="39" numFmtId="0" xfId="0" applyFont="1" applyBorder="1" applyAlignment="1" applyProtection="1">
      <alignment horizontal="center" vertical="center"/>
    </xf>
    <xf fontId="3" fillId="0" borderId="47" numFmtId="0" xfId="0" applyFont="1" applyBorder="1" applyAlignment="1" applyProtection="1">
      <alignment horizontal="center" vertical="center"/>
    </xf>
    <xf fontId="3" fillId="0" borderId="48" numFmtId="0" xfId="0" applyFont="1" applyBorder="1" applyAlignment="1" applyProtection="1">
      <alignment horizontal="center" vertical="center"/>
    </xf>
    <xf fontId="3" fillId="0" borderId="17" numFmtId="1" xfId="0" applyNumberFormat="1" applyFont="1" applyBorder="1" applyAlignment="1" applyProtection="1">
      <alignment horizontal="center"/>
    </xf>
    <xf fontId="3" fillId="0" borderId="52" numFmtId="0" xfId="0" applyFont="1" applyBorder="1" applyAlignment="1" applyProtection="1">
      <alignment horizontal="center" vertical="center" wrapText="1"/>
    </xf>
    <xf fontId="3" fillId="0" borderId="39" numFmtId="0" xfId="0" applyFont="1" applyBorder="1" applyAlignment="1" applyProtection="1">
      <alignment horizontal="center" vertical="center" wrapText="1"/>
    </xf>
    <xf fontId="3" fillId="0" borderId="48" numFmtId="0" xfId="0" applyFont="1" applyBorder="1" applyAlignment="1" applyProtection="1">
      <alignment horizontal="center" vertical="center" wrapText="1"/>
    </xf>
    <xf fontId="3" fillId="0" borderId="22" numFmtId="161" xfId="0" applyNumberFormat="1" applyFont="1" applyBorder="1" applyAlignment="1" applyProtection="1">
      <alignment horizontal="center"/>
    </xf>
    <xf fontId="3" fillId="4" borderId="22" numFmtId="161" xfId="0" applyNumberFormat="1" applyFont="1" applyFill="1" applyBorder="1" applyAlignment="1" applyProtection="1">
      <alignment horizontal="center"/>
    </xf>
    <xf fontId="3" fillId="0" borderId="22" numFmtId="2" xfId="0" applyNumberFormat="1" applyFont="1" applyBorder="1" applyAlignment="1" applyProtection="1">
      <alignment horizontal="center" vertical="center"/>
    </xf>
    <xf fontId="3" fillId="4" borderId="22" numFmtId="2" xfId="0" applyNumberFormat="1" applyFont="1" applyFill="1" applyBorder="1" applyAlignment="1" applyProtection="1">
      <alignment horizontal="center" vertical="center"/>
    </xf>
    <xf fontId="3" fillId="0" borderId="22" numFmtId="160" xfId="0" applyNumberFormat="1" applyFont="1" applyBorder="1" applyAlignment="1" applyProtection="1">
      <alignment horizontal="center"/>
    </xf>
    <xf fontId="3" fillId="4" borderId="22" numFmtId="160" xfId="0" applyNumberFormat="1" applyFont="1" applyFill="1" applyBorder="1" applyAlignment="1" applyProtection="1">
      <alignment horizontal="center"/>
    </xf>
    <xf fontId="3" fillId="10" borderId="4" numFmtId="0" xfId="0" applyFont="1" applyFill="1" applyBorder="1" applyAlignment="1" applyProtection="1">
      <alignment horizontal="left" vertical="center"/>
    </xf>
    <xf fontId="3" fillId="0" borderId="4" numFmtId="160" xfId="0" applyNumberFormat="1" applyFont="1" applyBorder="1" applyAlignment="1" applyProtection="1">
      <alignment horizontal="center"/>
    </xf>
    <xf fontId="3" fillId="4" borderId="4" numFmtId="160" xfId="0" applyNumberFormat="1" applyFont="1" applyFill="1" applyBorder="1" applyAlignment="1" applyProtection="1">
      <alignment horizontal="center"/>
    </xf>
    <xf fontId="3" fillId="0" borderId="21" numFmtId="0" xfId="0" applyFont="1" applyBorder="1" applyAlignment="1" applyProtection="1">
      <alignment vertical="center" wrapText="1"/>
    </xf>
    <xf fontId="3" fillId="0" borderId="37" numFmtId="0" xfId="0" applyFont="1" applyBorder="1" applyProtection="1"/>
    <xf fontId="3" fillId="0" borderId="58" numFmtId="0" xfId="0" applyFont="1" applyBorder="1" applyAlignment="1" applyProtection="1">
      <alignment horizontal="left"/>
    </xf>
    <xf fontId="3" fillId="0" borderId="48" numFmtId="0" xfId="0" applyFont="1" applyBorder="1" applyAlignment="1" applyProtection="1">
      <alignment horizontal="left"/>
    </xf>
    <xf fontId="3" fillId="0" borderId="12" numFmtId="2" xfId="0" applyNumberFormat="1" applyFont="1" applyBorder="1" applyAlignment="1" applyProtection="1">
      <alignment horizontal="center"/>
    </xf>
    <xf fontId="3" fillId="0" borderId="3" numFmtId="0" xfId="0" applyFont="1" applyBorder="1" applyProtection="1"/>
    <xf fontId="3" fillId="0" borderId="4" numFmtId="0" xfId="0" applyFont="1" applyBorder="1" applyProtection="1"/>
    <xf fontId="3" fillId="0" borderId="48" numFmtId="0" xfId="0" applyFont="1" applyBorder="1" applyAlignment="1" applyProtection="1">
      <alignment horizontal="left" vertical="center"/>
    </xf>
    <xf fontId="3" fillId="0" borderId="59" numFmtId="0" xfId="0" applyFont="1" applyBorder="1" applyAlignment="1" applyProtection="1">
      <alignment horizontal="center"/>
    </xf>
    <xf fontId="3" fillId="0" borderId="60" numFmtId="0" xfId="0" applyFont="1" applyBorder="1" applyAlignment="1" applyProtection="1">
      <alignment horizontal="center"/>
    </xf>
    <xf fontId="3" fillId="0" borderId="61" numFmtId="0" xfId="0" applyFont="1" applyBorder="1" applyAlignment="1" applyProtection="1">
      <alignment horizontal="center"/>
    </xf>
    <xf fontId="3" fillId="0" borderId="62" numFmtId="0" xfId="0" applyFont="1" applyBorder="1" applyAlignment="1" applyProtection="1">
      <alignment horizontal="center" vertical="center" wrapText="1"/>
    </xf>
    <xf fontId="5" fillId="3" borderId="28" numFmtId="0" xfId="0" applyFont="1" applyFill="1" applyBorder="1" applyAlignment="1" applyProtection="1">
      <alignment horizontal="left"/>
    </xf>
    <xf fontId="5" fillId="2" borderId="28" numFmtId="0" xfId="0" applyFont="1" applyFill="1" applyBorder="1" applyAlignment="1" applyProtection="1">
      <alignment horizontal="left"/>
    </xf>
    <xf fontId="5" fillId="2" borderId="28" numFmtId="0" xfId="0" applyFont="1" applyFill="1" applyBorder="1" applyAlignment="1" applyProtection="1">
      <alignment horizontal="center"/>
    </xf>
    <xf fontId="5" fillId="0" borderId="28" numFmtId="0" xfId="0" applyFont="1" applyBorder="1" applyAlignment="1" applyProtection="1">
      <alignment horizontal="center"/>
    </xf>
    <xf fontId="5" fillId="2" borderId="29" numFmtId="0" xfId="0" applyFont="1" applyFill="1" applyBorder="1" applyAlignment="1" applyProtection="1">
      <alignment horizontal="center"/>
    </xf>
    <xf fontId="3" fillId="0" borderId="63" numFmtId="0" xfId="0" applyFont="1" applyBorder="1" applyAlignment="1" applyProtection="1">
      <alignment horizontal="center" vertical="center" wrapText="1"/>
    </xf>
    <xf fontId="3" fillId="11" borderId="4" numFmtId="0" xfId="0" applyFont="1" applyFill="1" applyBorder="1" applyAlignment="1" applyProtection="1">
      <alignment horizontal="left" vertical="center"/>
    </xf>
    <xf fontId="3" fillId="11" borderId="16" numFmtId="0" xfId="0" applyFont="1" applyFill="1" applyBorder="1" applyAlignment="1" applyProtection="1">
      <alignment horizontal="left" vertical="center"/>
    </xf>
    <xf fontId="3" fillId="0" borderId="16" numFmtId="1" xfId="2" applyNumberFormat="1" applyFont="1" applyBorder="1" applyAlignment="1">
      <alignment horizontal="center" vertical="center"/>
    </xf>
    <xf fontId="3" fillId="0" borderId="17" numFmtId="1" xfId="2" applyNumberFormat="1" applyFont="1" applyBorder="1" applyAlignment="1">
      <alignment horizontal="center" vertical="center"/>
    </xf>
    <xf fontId="3" fillId="11" borderId="11" numFmtId="0" xfId="0" applyFont="1" applyFill="1" applyBorder="1" applyAlignment="1" applyProtection="1">
      <alignment horizontal="left" vertical="center"/>
    </xf>
    <xf fontId="5" fillId="7" borderId="46" numFmtId="0" xfId="0" applyFont="1" applyFill="1" applyBorder="1" applyAlignment="1" applyProtection="1">
      <alignment horizontal="left"/>
    </xf>
    <xf fontId="5" fillId="7" borderId="52" numFmtId="0" xfId="0" applyFont="1" applyFill="1" applyBorder="1" applyAlignment="1" applyProtection="1">
      <alignment horizontal="center"/>
    </xf>
    <xf fontId="5" fillId="7" borderId="52" numFmtId="0" xfId="0" applyFont="1" applyFill="1" applyBorder="1" applyAlignment="1" applyProtection="1">
      <alignment horizontal="left"/>
    </xf>
    <xf fontId="5" fillId="8" borderId="52" numFmtId="0" xfId="0" applyFont="1" applyFill="1" applyBorder="1" applyAlignment="1" applyProtection="1">
      <alignment horizontal="left"/>
    </xf>
    <xf fontId="3" fillId="0" borderId="4" numFmtId="2" xfId="2" applyNumberFormat="1" applyFont="1" applyBorder="1" applyAlignment="1">
      <alignment horizontal="center" vertical="center"/>
    </xf>
    <xf fontId="3" fillId="0" borderId="14" numFmtId="2" xfId="2" applyNumberFormat="1" applyFont="1" applyBorder="1" applyAlignment="1">
      <alignment horizontal="center" vertical="center"/>
    </xf>
    <xf fontId="3" fillId="11" borderId="22" numFmtId="0" xfId="0" applyFont="1" applyFill="1" applyBorder="1" applyAlignment="1" applyProtection="1">
      <alignment horizontal="left" vertical="center"/>
    </xf>
    <xf fontId="3" fillId="11" borderId="39" numFmtId="0" xfId="0" applyFont="1" applyFill="1" applyBorder="1" applyAlignment="1" applyProtection="1">
      <alignment horizontal="left" vertical="center"/>
    </xf>
    <xf fontId="3" fillId="0" borderId="39" numFmtId="160" xfId="0" applyNumberFormat="1" applyFont="1" applyBorder="1" applyAlignment="1" applyProtection="1">
      <alignment horizontal="center"/>
    </xf>
    <xf fontId="3" fillId="0" borderId="40" numFmtId="161" xfId="0" applyNumberFormat="1" applyFont="1" applyBorder="1" applyAlignment="1" applyProtection="1">
      <alignment horizontal="center"/>
    </xf>
    <xf fontId="3" fillId="0" borderId="42" numFmtId="0" xfId="0" applyFont="1" applyBorder="1" applyAlignment="1" applyProtection="1">
      <alignment horizontal="left" vertical="center" wrapText="1"/>
    </xf>
    <xf fontId="3" fillId="0" borderId="36" numFmtId="0" xfId="0" applyFont="1" applyBorder="1" applyAlignment="1" applyProtection="1">
      <alignment horizontal="left" vertical="center" wrapText="1"/>
    </xf>
    <xf fontId="3" fillId="0" borderId="37" numFmtId="0" xfId="0" applyFont="1" applyBorder="1" applyAlignment="1" applyProtection="1">
      <alignment horizontal="left" vertical="center" wrapText="1"/>
    </xf>
    <xf fontId="3" fillId="0" borderId="64" numFmtId="0" xfId="0" applyFont="1" applyBorder="1" applyAlignment="1" applyProtection="1">
      <alignment horizontal="center" vertical="center" wrapText="1"/>
    </xf>
    <xf fontId="3" fillId="0" borderId="65" numFmtId="0" xfId="0" applyFont="1" applyBorder="1" applyAlignment="1" applyProtection="1">
      <alignment horizontal="center"/>
    </xf>
    <xf fontId="3" fillId="0" borderId="66" numFmtId="0" xfId="0" applyFont="1" applyBorder="1" applyAlignment="1" applyProtection="1">
      <alignment horizontal="center"/>
    </xf>
    <xf fontId="3" fillId="0" borderId="67" numFmtId="0" xfId="0" applyFont="1" applyBorder="1" applyAlignment="1" applyProtection="1">
      <alignment horizontal="center" vertical="center" wrapText="1"/>
    </xf>
    <xf fontId="5" fillId="5" borderId="28" numFmtId="0" xfId="0" applyFont="1" applyFill="1" applyBorder="1" applyAlignment="1" applyProtection="1">
      <alignment horizontal="left"/>
    </xf>
    <xf fontId="3" fillId="0" borderId="0" numFmtId="0" xfId="0" applyFont="1" applyAlignment="1" applyProtection="1">
      <alignment horizontal="center" vertical="center" wrapText="1"/>
    </xf>
    <xf fontId="5" fillId="0" borderId="13" numFmtId="0" xfId="0" applyFont="1" applyBorder="1" applyAlignment="1" applyProtection="1">
      <alignment horizontal="center"/>
    </xf>
    <xf fontId="3" fillId="0" borderId="67" numFmtId="0" xfId="0" applyFont="1" applyBorder="1" applyAlignment="1" applyProtection="1">
      <alignment horizontal="left" vertical="center"/>
    </xf>
    <xf fontId="3" fillId="0" borderId="43" numFmtId="0" xfId="0" applyFont="1" applyBorder="1" applyAlignment="1" applyProtection="1">
      <alignment horizontal="left" vertical="center"/>
    </xf>
    <xf fontId="3" fillId="0" borderId="7" numFmtId="0" xfId="0" applyFont="1" applyBorder="1" applyAlignment="1" applyProtection="1">
      <alignment horizontal="left"/>
    </xf>
    <xf fontId="3" fillId="0" borderId="0" numFmtId="0" xfId="0" applyFont="1" applyAlignment="1" applyProtection="1">
      <alignment horizontal="left" vertical="center"/>
    </xf>
    <xf fontId="3" fillId="0" borderId="68" numFmtId="0" xfId="0" applyFont="1" applyBorder="1" applyAlignment="1" applyProtection="1">
      <alignment horizontal="left" vertical="center"/>
    </xf>
    <xf fontId="3" fillId="0" borderId="19" numFmtId="0" xfId="0" applyFont="1" applyBorder="1" applyAlignment="1" applyProtection="1">
      <alignment horizontal="left"/>
    </xf>
    <xf fontId="3" fillId="0" borderId="0" numFmtId="163" xfId="0" applyNumberFormat="1" applyFont="1" applyAlignment="1" applyProtection="1">
      <alignment horizontal="center"/>
    </xf>
    <xf fontId="3" fillId="0" borderId="16" numFmtId="163" xfId="0" applyNumberFormat="1" applyFont="1" applyBorder="1" applyAlignment="1" applyProtection="1">
      <alignment horizontal="center"/>
    </xf>
    <xf fontId="3" fillId="4" borderId="16" numFmtId="163" xfId="0" applyNumberFormat="1" applyFont="1" applyFill="1" applyBorder="1" applyAlignment="1" applyProtection="1">
      <alignment horizontal="center"/>
    </xf>
    <xf fontId="3" fillId="0" borderId="69" numFmtId="0" xfId="0" applyFont="1" applyBorder="1" applyAlignment="1" applyProtection="1">
      <alignment horizontal="left" vertical="center"/>
    </xf>
    <xf fontId="3" fillId="0" borderId="70" numFmtId="0" xfId="0" applyFont="1" applyBorder="1" applyAlignment="1" applyProtection="1">
      <alignment horizontal="left"/>
    </xf>
    <xf fontId="5" fillId="7" borderId="52" numFmtId="2" xfId="0" applyNumberFormat="1" applyFont="1" applyFill="1" applyBorder="1" applyAlignment="1" applyProtection="1">
      <alignment horizontal="center"/>
    </xf>
    <xf fontId="3" fillId="7" borderId="8" numFmtId="0" xfId="0" applyFont="1" applyFill="1" applyBorder="1" applyAlignment="1" applyProtection="1">
      <alignment horizontal="center" wrapText="1"/>
    </xf>
    <xf fontId="3" fillId="0" borderId="41" numFmtId="0" xfId="0" applyFont="1" applyBorder="1" applyAlignment="1" applyProtection="1">
      <alignment horizontal="left" vertical="center"/>
    </xf>
    <xf fontId="3" fillId="0" borderId="13" numFmtId="0" xfId="0" applyFont="1" applyBorder="1" applyAlignment="1" applyProtection="1">
      <alignment horizontal="left" vertical="center"/>
    </xf>
    <xf fontId="3" fillId="0" borderId="36" numFmtId="0" xfId="0" applyFont="1" applyBorder="1" applyAlignment="1" applyProtection="1">
      <alignment horizontal="left" vertical="center"/>
    </xf>
    <xf fontId="3" fillId="0" borderId="1" numFmtId="0" xfId="0" applyFont="1" applyBorder="1" applyAlignment="1" applyProtection="1">
      <alignment horizontal="left" vertical="center"/>
    </xf>
    <xf fontId="3" fillId="0" borderId="28" numFmtId="0" xfId="0" applyFont="1" applyBorder="1" applyAlignment="1" applyProtection="1">
      <alignment horizontal="left"/>
    </xf>
    <xf fontId="3" fillId="0" borderId="52" numFmtId="160" xfId="0" applyNumberFormat="1" applyFont="1" applyBorder="1" applyAlignment="1" applyProtection="1">
      <alignment horizontal="center"/>
    </xf>
    <xf fontId="3" fillId="4" borderId="52" numFmtId="160" xfId="0" applyNumberFormat="1" applyFont="1" applyFill="1" applyBorder="1" applyAlignment="1" applyProtection="1">
      <alignment horizontal="center"/>
    </xf>
    <xf fontId="3" fillId="0" borderId="9" numFmtId="0" xfId="0" applyFont="1" applyBorder="1" applyAlignment="1" applyProtection="1">
      <alignment horizontal="left" vertical="center" wrapText="1"/>
    </xf>
    <xf fontId="3" fillId="0" borderId="70" numFmtId="0" xfId="0" applyFont="1" applyBorder="1" applyAlignment="1" applyProtection="1">
      <alignment horizontal="left" vertical="center" wrapText="1"/>
    </xf>
    <xf fontId="3" fillId="0" borderId="35" numFmtId="0" xfId="0" applyFont="1" applyBorder="1" applyAlignment="1" applyProtection="1">
      <alignment horizontal="left" vertical="center" wrapText="1"/>
    </xf>
    <xf fontId="3" fillId="0" borderId="53" numFmtId="0" xfId="0" applyFont="1" applyBorder="1" applyAlignment="1" applyProtection="1">
      <alignment horizontal="left" vertical="center" wrapText="1"/>
    </xf>
    <xf fontId="3" fillId="0" borderId="45" numFmtId="0" xfId="0" applyFont="1" applyBorder="1" applyAlignment="1" applyProtection="1">
      <alignment horizontal="left" vertical="center" wrapText="1"/>
    </xf>
    <xf fontId="3" fillId="0" borderId="34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horizontal="left"/>
    </xf>
    <xf fontId="3" fillId="0" borderId="4" numFmtId="0" xfId="0" applyFont="1" applyBorder="1" applyAlignment="1" applyProtection="1">
      <alignment horizontal="center"/>
    </xf>
    <xf fontId="3" fillId="0" borderId="40" numFmtId="0" xfId="0" applyFont="1" applyBorder="1" applyAlignment="1" applyProtection="1">
      <alignment horizontal="center" vertical="center" wrapText="1"/>
    </xf>
    <xf fontId="5" fillId="12" borderId="3" numFmtId="0" xfId="0" applyFont="1" applyFill="1" applyBorder="1" applyAlignment="1" applyProtection="1">
      <alignment horizontal="left"/>
    </xf>
    <xf fontId="5" fillId="12" borderId="4" numFmtId="0" xfId="0" applyFont="1" applyFill="1" applyBorder="1" applyAlignment="1" applyProtection="1">
      <alignment horizontal="center"/>
    </xf>
    <xf fontId="3" fillId="12" borderId="4" numFmtId="0" xfId="0" applyFont="1" applyFill="1" applyBorder="1" applyAlignment="1" applyProtection="1">
      <alignment horizontal="left"/>
    </xf>
    <xf fontId="3" fillId="13" borderId="4" numFmtId="0" xfId="0" applyFont="1" applyFill="1" applyBorder="1" applyAlignment="1" applyProtection="1">
      <alignment horizontal="left"/>
    </xf>
    <xf fontId="3" fillId="12" borderId="14" numFmtId="0" xfId="0" applyFont="1" applyFill="1" applyBorder="1" applyAlignment="1" applyProtection="1">
      <alignment horizontal="center" wrapText="1"/>
    </xf>
    <xf fontId="5" fillId="12" borderId="15" numFmtId="0" xfId="0" applyFont="1" applyFill="1" applyBorder="1" applyAlignment="1" applyProtection="1">
      <alignment horizontal="left"/>
    </xf>
    <xf fontId="5" fillId="12" borderId="16" numFmtId="0" xfId="0" applyFont="1" applyFill="1" applyBorder="1" applyAlignment="1" applyProtection="1">
      <alignment horizontal="center"/>
    </xf>
    <xf fontId="3" fillId="12" borderId="16" numFmtId="0" xfId="0" applyFont="1" applyFill="1" applyBorder="1" applyAlignment="1" applyProtection="1">
      <alignment horizontal="left"/>
    </xf>
    <xf fontId="3" fillId="13" borderId="16" numFmtId="0" xfId="0" applyFont="1" applyFill="1" applyBorder="1" applyAlignment="1" applyProtection="1">
      <alignment horizontal="left"/>
    </xf>
    <xf fontId="3" fillId="12" borderId="17" numFmtId="0" xfId="0" applyFont="1" applyFill="1" applyBorder="1" applyAlignment="1" applyProtection="1">
      <alignment horizontal="center" wrapText="1"/>
    </xf>
    <xf fontId="5" fillId="12" borderId="21" numFmtId="0" xfId="0" applyFont="1" applyFill="1" applyBorder="1" applyAlignment="1" applyProtection="1">
      <alignment horizontal="left"/>
    </xf>
    <xf fontId="5" fillId="12" borderId="22" numFmtId="0" xfId="0" applyFont="1" applyFill="1" applyBorder="1" applyAlignment="1" applyProtection="1">
      <alignment horizontal="center"/>
    </xf>
    <xf fontId="3" fillId="12" borderId="22" numFmtId="0" xfId="0" applyFont="1" applyFill="1" applyBorder="1" applyAlignment="1" applyProtection="1">
      <alignment horizontal="left"/>
    </xf>
    <xf fontId="3" fillId="13" borderId="22" numFmtId="0" xfId="0" applyFont="1" applyFill="1" applyBorder="1" applyAlignment="1" applyProtection="1">
      <alignment horizontal="left"/>
    </xf>
    <xf fontId="3" fillId="12" borderId="23" numFmtId="0" xfId="0" applyFont="1" applyFill="1" applyBorder="1" applyAlignment="1" applyProtection="1">
      <alignment horizontal="center" wrapText="1"/>
    </xf>
    <xf fontId="3" fillId="0" borderId="3" numFmtId="1" xfId="2" applyNumberFormat="1" applyFont="1" applyBorder="1" applyAlignment="1">
      <alignment horizontal="center" vertical="center"/>
    </xf>
    <xf fontId="3" fillId="0" borderId="7" numFmtId="1" xfId="2" applyNumberFormat="1" applyFont="1" applyBorder="1" applyAlignment="1">
      <alignment horizontal="center" vertical="center"/>
    </xf>
    <xf fontId="3" fillId="0" borderId="30" numFmtId="1" xfId="2" applyNumberFormat="1" applyFont="1" applyBorder="1" applyAlignment="1">
      <alignment horizontal="center" vertical="center"/>
    </xf>
    <xf fontId="3" fillId="0" borderId="71" numFmtId="0" xfId="0" applyFont="1" applyBorder="1" applyAlignment="1" applyProtection="1">
      <alignment horizontal="left" vertical="center"/>
    </xf>
    <xf fontId="3" fillId="0" borderId="72" numFmtId="0" xfId="0" applyFont="1" applyBorder="1" applyAlignment="1" applyProtection="1">
      <alignment horizontal="left" vertical="center"/>
    </xf>
    <xf fontId="3" fillId="0" borderId="72" numFmtId="0" xfId="0" applyFont="1" applyBorder="1" applyAlignment="1" applyProtection="1">
      <alignment horizontal="left"/>
    </xf>
    <xf fontId="3" fillId="0" borderId="72" numFmtId="2" xfId="0" applyNumberFormat="1" applyFont="1" applyBorder="1" applyAlignment="1" applyProtection="1">
      <alignment horizontal="center"/>
    </xf>
    <xf fontId="3" fillId="4" borderId="72" numFmtId="2" xfId="0" applyNumberFormat="1" applyFont="1" applyFill="1" applyBorder="1" applyAlignment="1" applyProtection="1">
      <alignment horizontal="center"/>
    </xf>
    <xf fontId="3" fillId="0" borderId="73" numFmtId="2" xfId="0" applyNumberFormat="1" applyFont="1" applyBorder="1" applyAlignment="1" applyProtection="1">
      <alignment horizontal="center"/>
    </xf>
    <xf fontId="3" fillId="0" borderId="74" numFmtId="0" xfId="0" applyFont="1" applyBorder="1" applyProtection="1"/>
    <xf fontId="3" fillId="0" borderId="75" numFmtId="2" xfId="0" applyNumberFormat="1" applyFont="1" applyBorder="1" applyAlignment="1" applyProtection="1">
      <alignment horizontal="center"/>
    </xf>
    <xf fontId="3" fillId="0" borderId="75" numFmtId="0" xfId="0" applyFont="1" applyBorder="1" applyAlignment="1" applyProtection="1">
      <alignment horizontal="center"/>
    </xf>
    <xf fontId="3" fillId="0" borderId="76" numFmtId="0" xfId="0" applyFont="1" applyBorder="1" applyProtection="1"/>
    <xf fontId="3" fillId="0" borderId="50" numFmtId="0" xfId="0" applyFont="1" applyBorder="1" applyAlignment="1" applyProtection="1">
      <alignment horizontal="left" vertical="center"/>
    </xf>
    <xf fontId="5" fillId="7" borderId="50" numFmtId="0" xfId="0" applyFont="1" applyFill="1" applyBorder="1" applyAlignment="1" applyProtection="1">
      <alignment horizontal="left"/>
    </xf>
    <xf fontId="5" fillId="8" borderId="50" numFmtId="0" xfId="0" applyFont="1" applyFill="1" applyBorder="1" applyAlignment="1" applyProtection="1">
      <alignment horizontal="left"/>
    </xf>
    <xf fontId="3" fillId="0" borderId="77" numFmtId="2" xfId="2" applyNumberFormat="1" applyFont="1" applyBorder="1" applyAlignment="1">
      <alignment horizontal="center" vertical="center"/>
    </xf>
    <xf fontId="3" fillId="0" borderId="56" numFmtId="2" xfId="2" applyNumberFormat="1" applyFont="1" applyBorder="1" applyAlignment="1">
      <alignment horizontal="center" vertical="center"/>
    </xf>
    <xf fontId="3" fillId="0" borderId="78" numFmtId="2" xfId="2" applyNumberFormat="1" applyFont="1" applyBorder="1" applyAlignment="1">
      <alignment horizontal="center" vertical="center"/>
    </xf>
    <xf fontId="5" fillId="7" borderId="79" numFmtId="0" xfId="0" applyFont="1" applyFill="1" applyBorder="1" applyAlignment="1" applyProtection="1">
      <alignment horizontal="left"/>
    </xf>
    <xf fontId="3" fillId="0" borderId="25" numFmtId="0" xfId="0" applyFont="1" applyBorder="1" applyAlignment="1" applyProtection="1">
      <alignment horizontal="center"/>
    </xf>
    <xf fontId="3" fillId="4" borderId="25" numFmtId="0" xfId="0" applyFont="1" applyFill="1" applyBorder="1" applyAlignment="1" applyProtection="1">
      <alignment horizontal="center"/>
    </xf>
    <xf fontId="3" fillId="4" borderId="16" numFmtId="0" xfId="0" applyFont="1" applyFill="1" applyBorder="1" applyAlignment="1" applyProtection="1">
      <alignment horizontal="center"/>
    </xf>
    <xf fontId="3" fillId="0" borderId="27" numFmtId="0" xfId="0" applyFont="1" applyBorder="1" applyProtection="1"/>
    <xf fontId="3" fillId="6" borderId="31" numFmtId="0" xfId="0" applyFont="1" applyFill="1" applyBorder="1" applyAlignment="1" applyProtection="1">
      <alignment horizontal="left" vertical="center"/>
    </xf>
    <xf fontId="3" fillId="6" borderId="11" numFmtId="0" xfId="0" applyFont="1" applyFill="1" applyBorder="1" applyAlignment="1" applyProtection="1">
      <alignment horizontal="left"/>
    </xf>
    <xf fontId="3" fillId="6" borderId="11" numFmtId="2" xfId="0" applyNumberFormat="1" applyFont="1" applyFill="1" applyBorder="1" applyAlignment="1" applyProtection="1">
      <alignment horizontal="center" vertical="center"/>
    </xf>
    <xf fontId="3" fillId="14" borderId="11" numFmtId="2" xfId="0" applyNumberFormat="1" applyFont="1" applyFill="1" applyBorder="1" applyAlignment="1" applyProtection="1">
      <alignment horizontal="center" vertical="center"/>
    </xf>
    <xf fontId="3" fillId="6" borderId="32" numFmtId="2" xfId="0" applyNumberFormat="1" applyFont="1" applyFill="1" applyBorder="1" applyAlignment="1" applyProtection="1">
      <alignment horizontal="center"/>
    </xf>
    <xf fontId="5" fillId="2" borderId="59" numFmtId="0" xfId="0" applyFont="1" applyFill="1" applyBorder="1" applyAlignment="1" applyProtection="1">
      <alignment horizontal="center"/>
    </xf>
    <xf fontId="5" fillId="7" borderId="4" numFmtId="164" xfId="0" applyNumberFormat="1" applyFont="1" applyFill="1" applyBorder="1" applyAlignment="1" applyProtection="1">
      <alignment horizontal="left"/>
    </xf>
    <xf fontId="5" fillId="7" borderId="11" numFmtId="164" xfId="0" applyNumberFormat="1" applyFont="1" applyFill="1" applyBorder="1" applyAlignment="1" applyProtection="1">
      <alignment horizontal="left"/>
    </xf>
    <xf fontId="3" fillId="0" borderId="27" numFmtId="0" xfId="0" applyFont="1" applyBorder="1" applyAlignment="1" applyProtection="1">
      <alignment horizontal="left" vertical="center"/>
    </xf>
    <xf fontId="3" fillId="0" borderId="80" numFmtId="4" xfId="0" applyNumberFormat="1" applyFont="1" applyBorder="1" applyAlignment="1" applyProtection="1">
      <alignment horizontal="center"/>
    </xf>
    <xf fontId="3" fillId="4" borderId="80" numFmtId="4" xfId="0" applyNumberFormat="1" applyFont="1" applyFill="1" applyBorder="1" applyAlignment="1" applyProtection="1">
      <alignment horizontal="center"/>
    </xf>
    <xf fontId="3" fillId="0" borderId="81" numFmtId="161" xfId="0" applyNumberFormat="1" applyFont="1" applyBorder="1" applyAlignment="1" applyProtection="1">
      <alignment horizontal="center"/>
    </xf>
    <xf fontId="3" fillId="0" borderId="82" numFmtId="161" xfId="0" applyNumberFormat="1" applyFont="1" applyBorder="1" applyAlignment="1" applyProtection="1">
      <alignment horizontal="center"/>
    </xf>
    <xf fontId="3" fillId="4" borderId="82" numFmtId="161" xfId="0" applyNumberFormat="1" applyFont="1" applyFill="1" applyBorder="1" applyAlignment="1" applyProtection="1">
      <alignment horizontal="center"/>
    </xf>
    <xf fontId="3" fillId="0" borderId="83" numFmtId="161" xfId="0" applyNumberFormat="1" applyFont="1" applyBorder="1" applyAlignment="1" applyProtection="1">
      <alignment horizontal="center"/>
    </xf>
    <xf fontId="3" fillId="0" borderId="30" numFmtId="2" xfId="0" applyNumberFormat="1" applyFont="1" applyBorder="1" applyAlignment="1" applyProtection="1">
      <alignment horizontal="center"/>
    </xf>
    <xf fontId="3" fillId="0" borderId="32" numFmtId="161" xfId="0" applyNumberFormat="1" applyFont="1" applyBorder="1" applyAlignment="1" applyProtection="1">
      <alignment horizontal="center"/>
    </xf>
    <xf fontId="3" fillId="0" borderId="11" numFmtId="0" xfId="0" applyFont="1" applyBorder="1" applyAlignment="1" applyProtection="1">
      <alignment horizontal="center"/>
    </xf>
    <xf fontId="3" fillId="4" borderId="11" numFmtId="0" xfId="0" applyFont="1" applyFill="1" applyBorder="1" applyAlignment="1" applyProtection="1">
      <alignment horizontal="center"/>
    </xf>
    <xf fontId="3" fillId="0" borderId="13" numFmtId="0" xfId="0" applyFont="1" applyBorder="1" applyAlignment="1" applyProtection="1">
      <alignment horizontal="left"/>
    </xf>
    <xf fontId="3" fillId="0" borderId="9" numFmtId="0" xfId="0" applyFont="1" applyBorder="1" applyAlignment="1" applyProtection="1">
      <alignment horizontal="left"/>
    </xf>
    <xf fontId="5" fillId="4" borderId="84" numFmtId="0" xfId="0" applyFont="1" applyFill="1" applyBorder="1" applyAlignment="1" applyProtection="1">
      <alignment horizontal="left"/>
    </xf>
    <xf fontId="5" fillId="4" borderId="85" numFmtId="0" xfId="0" applyFont="1" applyFill="1" applyBorder="1" applyAlignment="1" applyProtection="1">
      <alignment horizontal="left"/>
    </xf>
    <xf fontId="5" fillId="4" borderId="85" numFmtId="0" xfId="0" applyFont="1" applyFill="1" applyBorder="1" applyAlignment="1" applyProtection="1">
      <alignment horizontal="center"/>
    </xf>
    <xf fontId="5" fillId="4" borderId="86" numFmtId="0" xfId="0" applyFont="1" applyFill="1" applyBorder="1" applyAlignment="1" applyProtection="1">
      <alignment horizontal="left"/>
    </xf>
    <xf fontId="5" fillId="8" borderId="39" numFmtId="0" xfId="0" applyFont="1" applyFill="1" applyBorder="1" applyAlignment="1" applyProtection="1">
      <alignment horizontal="left"/>
    </xf>
    <xf fontId="3" fillId="0" borderId="24" numFmtId="2" xfId="2" applyNumberFormat="1" applyFont="1" applyBorder="1" applyAlignment="1">
      <alignment horizontal="center" vertical="center"/>
    </xf>
    <xf fontId="3" fillId="0" borderId="53" numFmtId="2" xfId="2" applyNumberFormat="1" applyFont="1" applyBorder="1" applyAlignment="1">
      <alignment horizontal="center" vertical="center"/>
    </xf>
    <xf fontId="3" fillId="0" borderId="54" numFmtId="2" xfId="2" applyNumberFormat="1" applyFont="1" applyBorder="1" applyAlignment="1">
      <alignment horizontal="center" vertical="center"/>
    </xf>
    <xf fontId="5" fillId="7" borderId="39" numFmtId="164" xfId="0" applyNumberFormat="1" applyFont="1" applyFill="1" applyBorder="1" applyAlignment="1" applyProtection="1">
      <alignment horizontal="center"/>
    </xf>
    <xf fontId="3" fillId="0" borderId="26" numFmtId="0" xfId="0" applyFont="1" applyBorder="1" applyAlignment="1" applyProtection="1">
      <alignment horizontal="center"/>
    </xf>
    <xf fontId="5" fillId="12" borderId="3" numFmtId="0" xfId="0" applyFont="1" applyFill="1" applyBorder="1" applyAlignment="1" applyProtection="1">
      <alignment horizontal="left" vertical="center"/>
    </xf>
    <xf fontId="5" fillId="12" borderId="4" numFmtId="0" xfId="0" applyFont="1" applyFill="1" applyBorder="1" applyAlignment="1" applyProtection="1">
      <alignment horizontal="left" vertical="center"/>
    </xf>
    <xf fontId="5" fillId="12" borderId="4" numFmtId="0" xfId="0" applyFont="1" applyFill="1" applyBorder="1" applyAlignment="1" applyProtection="1">
      <alignment horizontal="left"/>
    </xf>
    <xf fontId="5" fillId="12" borderId="14" numFmtId="0" xfId="0" applyFont="1" applyFill="1" applyBorder="1" applyAlignment="1" applyProtection="1">
      <alignment horizontal="center"/>
    </xf>
    <xf fontId="5" fillId="12" borderId="21" numFmtId="0" xfId="0" applyFont="1" applyFill="1" applyBorder="1" applyAlignment="1" applyProtection="1">
      <alignment horizontal="left" vertical="center"/>
    </xf>
    <xf fontId="5" fillId="12" borderId="22" numFmtId="0" xfId="0" applyFont="1" applyFill="1" applyBorder="1" applyAlignment="1" applyProtection="1">
      <alignment horizontal="left" vertical="center"/>
    </xf>
    <xf fontId="5" fillId="12" borderId="22" numFmtId="0" xfId="0" applyFont="1" applyFill="1" applyBorder="1" applyAlignment="1" applyProtection="1">
      <alignment horizontal="left"/>
    </xf>
    <xf fontId="5" fillId="12" borderId="23" numFmtId="0" xfId="0" applyFont="1" applyFill="1" applyBorder="1" applyAlignment="1" applyProtection="1">
      <alignment horizontal="center"/>
    </xf>
    <xf fontId="3" fillId="0" borderId="5" numFmtId="0" xfId="0" applyFont="1" applyBorder="1" applyAlignment="1" applyProtection="1">
      <alignment horizontal="center" vertical="center" wrapText="1"/>
    </xf>
    <xf fontId="5" fillId="12" borderId="31" numFmtId="0" xfId="0" applyFont="1" applyFill="1" applyBorder="1" applyAlignment="1" applyProtection="1">
      <alignment horizontal="left"/>
    </xf>
    <xf fontId="5" fillId="12" borderId="11" numFmtId="0" xfId="0" applyFont="1" applyFill="1" applyBorder="1" applyAlignment="1" applyProtection="1">
      <alignment horizontal="center"/>
    </xf>
    <xf fontId="3" fillId="12" borderId="11" numFmtId="0" xfId="0" applyFont="1" applyFill="1" applyBorder="1" applyAlignment="1" applyProtection="1">
      <alignment horizontal="left"/>
    </xf>
    <xf fontId="3" fillId="12" borderId="32" numFmtId="0" xfId="0" applyFont="1" applyFill="1" applyBorder="1" applyAlignment="1" applyProtection="1">
      <alignment horizontal="center" wrapText="1"/>
    </xf>
    <xf fontId="3" fillId="0" borderId="16" numFmtId="2" xfId="2" applyNumberFormat="1" applyFont="1" applyBorder="1" applyAlignment="1">
      <alignment horizontal="center" vertical="center"/>
    </xf>
    <xf fontId="3" fillId="0" borderId="17" numFmtId="2" xfId="2" applyNumberFormat="1" applyFont="1" applyBorder="1" applyAlignment="1">
      <alignment horizontal="center" vertical="center"/>
    </xf>
    <xf fontId="5" fillId="7" borderId="32" numFmtId="0" xfId="0" applyFont="1" applyFill="1" applyBorder="1" applyAlignment="1" applyProtection="1">
      <alignment horizontal="center"/>
    </xf>
    <xf fontId="5" fillId="7" borderId="23" numFmtId="0" xfId="0" applyFont="1" applyFill="1" applyBorder="1" applyAlignment="1" applyProtection="1">
      <alignment horizontal="center"/>
    </xf>
    <xf fontId="5" fillId="4" borderId="87" numFmtId="0" xfId="0" applyFont="1" applyFill="1" applyBorder="1" applyAlignment="1" applyProtection="1">
      <alignment horizontal="left" vertical="center"/>
    </xf>
    <xf fontId="5" fillId="4" borderId="88" numFmtId="0" xfId="0" applyFont="1" applyFill="1" applyBorder="1" applyAlignment="1" applyProtection="1">
      <alignment horizontal="left" vertical="center"/>
    </xf>
    <xf fontId="5" fillId="4" borderId="88" numFmtId="0" xfId="0" applyFont="1" applyFill="1" applyBorder="1" applyAlignment="1" applyProtection="1">
      <alignment horizontal="center"/>
    </xf>
    <xf fontId="5" fillId="4" borderId="86" numFmtId="0" xfId="0" applyFont="1" applyFill="1" applyBorder="1" applyAlignment="1" applyProtection="1">
      <alignment horizontal="center"/>
    </xf>
    <xf fontId="5" fillId="7" borderId="24" numFmtId="0" xfId="0" applyFont="1" applyFill="1" applyBorder="1" applyAlignment="1" applyProtection="1">
      <alignment horizontal="left"/>
    </xf>
    <xf fontId="3" fillId="0" borderId="25" numFmtId="2" xfId="2" applyNumberFormat="1" applyFont="1" applyBorder="1" applyAlignment="1">
      <alignment horizontal="center" vertical="center"/>
    </xf>
    <xf fontId="3" fillId="0" borderId="26" numFmtId="2" xfId="2" applyNumberFormat="1" applyFont="1" applyBorder="1" applyAlignment="1">
      <alignment horizontal="center" vertical="center"/>
    </xf>
    <xf fontId="5" fillId="7" borderId="25" numFmtId="164" xfId="0" applyNumberFormat="1" applyFont="1" applyFill="1" applyBorder="1" applyAlignment="1" applyProtection="1">
      <alignment horizontal="center"/>
    </xf>
    <xf fontId="5" fillId="7" borderId="11" numFmtId="164" xfId="0" applyNumberFormat="1" applyFont="1" applyFill="1" applyBorder="1" applyAlignment="1" applyProtection="1">
      <alignment horizontal="center"/>
    </xf>
    <xf fontId="3" fillId="0" borderId="52" numFmtId="0" xfId="0" applyFont="1" applyBorder="1" applyAlignment="1" applyProtection="1">
      <alignment horizontal="left"/>
    </xf>
    <xf fontId="3" fillId="4" borderId="4" numFmtId="0" xfId="0" applyFont="1" applyFill="1" applyBorder="1" applyAlignment="1" applyProtection="1">
      <alignment horizontal="center"/>
    </xf>
    <xf fontId="3" fillId="0" borderId="14" numFmtId="0" xfId="0" applyFont="1" applyBorder="1" applyAlignment="1" applyProtection="1">
      <alignment horizontal="center"/>
    </xf>
    <xf fontId="3" fillId="0" borderId="29" numFmtId="2" xfId="0" applyNumberFormat="1" applyFont="1" applyBorder="1" applyAlignment="1" applyProtection="1">
      <alignment horizontal="center"/>
    </xf>
    <xf fontId="3" fillId="0" borderId="22" numFmtId="1" xfId="2" applyNumberFormat="1" applyFont="1" applyBorder="1" applyAlignment="1">
      <alignment horizontal="center" vertical="center"/>
    </xf>
    <xf fontId="3" fillId="0" borderId="23" numFmtId="1" xfId="2" applyNumberFormat="1" applyFont="1" applyBorder="1" applyAlignment="1">
      <alignment horizontal="center" vertical="center"/>
    </xf>
    <xf fontId="3" fillId="0" borderId="89" numFmtId="161" xfId="0" applyNumberFormat="1" applyFont="1" applyBorder="1" applyAlignment="1" applyProtection="1">
      <alignment horizontal="center"/>
    </xf>
    <xf fontId="3" fillId="4" borderId="89" numFmtId="161" xfId="0" applyNumberFormat="1" applyFont="1" applyFill="1" applyBorder="1" applyAlignment="1" applyProtection="1">
      <alignment horizontal="center"/>
    </xf>
    <xf fontId="3" fillId="0" borderId="3" numFmtId="0" xfId="0" applyFont="1" applyBorder="1" applyAlignment="1" applyProtection="1">
      <alignment vertical="top"/>
    </xf>
    <xf fontId="3" fillId="0" borderId="4" numFmtId="0" xfId="0" applyFont="1" applyBorder="1" applyAlignment="1" applyProtection="1">
      <alignment vertical="top" wrapText="1"/>
    </xf>
    <xf fontId="3" fillId="0" borderId="28" numFmtId="161" xfId="0" applyNumberFormat="1" applyFont="1" applyBorder="1" applyAlignment="1" applyProtection="1">
      <alignment horizontal="center"/>
    </xf>
    <xf fontId="3" fillId="4" borderId="28" numFmtId="161" xfId="0" applyNumberFormat="1" applyFont="1" applyFill="1" applyBorder="1" applyAlignment="1" applyProtection="1">
      <alignment horizontal="center"/>
    </xf>
    <xf fontId="3" fillId="0" borderId="21" numFmtId="0" xfId="0" applyFont="1" applyBorder="1" applyAlignment="1" applyProtection="1">
      <alignment vertical="top"/>
    </xf>
    <xf fontId="3" fillId="0" borderId="22" numFmtId="0" xfId="0" applyFont="1" applyBorder="1" applyAlignment="1" applyProtection="1">
      <alignment vertical="top" wrapText="1"/>
    </xf>
    <xf fontId="3" fillId="0" borderId="48" numFmtId="160" xfId="0" applyNumberFormat="1" applyFont="1" applyBorder="1" applyAlignment="1" applyProtection="1">
      <alignment horizontal="center"/>
    </xf>
    <xf fontId="3" fillId="4" borderId="48" numFmtId="160" xfId="0" applyNumberFormat="1" applyFont="1" applyFill="1" applyBorder="1" applyAlignment="1" applyProtection="1">
      <alignment horizontal="center"/>
    </xf>
    <xf fontId="5" fillId="12" borderId="52" numFmtId="0" xfId="0" applyFont="1" applyFill="1" applyBorder="1" applyAlignment="1" applyProtection="1">
      <alignment horizontal="left" vertical="center"/>
    </xf>
    <xf fontId="5" fillId="12" borderId="28" numFmtId="0" xfId="0" applyFont="1" applyFill="1" applyBorder="1" applyAlignment="1" applyProtection="1">
      <alignment horizontal="left"/>
    </xf>
    <xf fontId="5" fillId="12" borderId="28" numFmtId="0" xfId="0" applyFont="1" applyFill="1" applyBorder="1" applyAlignment="1" applyProtection="1">
      <alignment horizontal="center"/>
    </xf>
    <xf fontId="5" fillId="12" borderId="29" numFmtId="0" xfId="0" applyFont="1" applyFill="1" applyBorder="1" applyAlignment="1" applyProtection="1">
      <alignment horizontal="center"/>
    </xf>
    <xf fontId="5" fillId="12" borderId="28" numFmtId="0" xfId="0" applyFont="1" applyFill="1" applyBorder="1" applyAlignment="1" applyProtection="1">
      <alignment horizontal="left" vertical="center"/>
    </xf>
    <xf fontId="5" fillId="12" borderId="48" numFmtId="0" xfId="0" applyFont="1" applyFill="1" applyBorder="1" applyAlignment="1" applyProtection="1">
      <alignment horizontal="left"/>
    </xf>
    <xf fontId="5" fillId="12" borderId="48" numFmtId="0" xfId="0" applyFont="1" applyFill="1" applyBorder="1" applyAlignment="1" applyProtection="1">
      <alignment horizontal="center"/>
    </xf>
    <xf fontId="5" fillId="12" borderId="12" numFmtId="0" xfId="0" applyFont="1" applyFill="1" applyBorder="1" applyAlignment="1" applyProtection="1">
      <alignment horizontal="center"/>
    </xf>
    <xf fontId="3" fillId="0" borderId="0" numFmtId="0" xfId="0" applyFont="1" applyAlignment="1" applyProtection="1">
      <alignment horizontal="left"/>
    </xf>
    <xf fontId="3" fillId="0" borderId="16" numFmtId="3" xfId="2" applyNumberFormat="1" applyFont="1" applyBorder="1" applyAlignment="1">
      <alignment horizontal="center" vertical="center"/>
    </xf>
    <xf fontId="3" fillId="0" borderId="17" numFmtId="3" xfId="2" applyNumberFormat="1" applyFont="1" applyBorder="1" applyAlignment="1">
      <alignment horizontal="center" vertical="center"/>
    </xf>
    <xf fontId="3" fillId="0" borderId="16" numFmtId="4" xfId="2" applyNumberFormat="1" applyFont="1" applyBorder="1" applyAlignment="1">
      <alignment horizontal="center" vertical="center"/>
    </xf>
    <xf fontId="3" fillId="0" borderId="17" numFmtId="4" xfId="2" applyNumberFormat="1" applyFont="1" applyBorder="1" applyAlignment="1">
      <alignment horizontal="center" vertical="center"/>
    </xf>
    <xf fontId="3" fillId="0" borderId="26" numFmtId="1" xfId="0" applyNumberFormat="1" applyFont="1" applyBorder="1" applyAlignment="1" applyProtection="1">
      <alignment horizontal="center" vertical="center"/>
    </xf>
    <xf fontId="3" fillId="0" borderId="20" numFmtId="2" xfId="0" applyNumberFormat="1" applyFont="1" applyBorder="1" applyAlignment="1" applyProtection="1">
      <alignment horizontal="center"/>
    </xf>
    <xf fontId="3" fillId="0" borderId="24" numFmtId="0" xfId="0" applyFont="1" applyBorder="1" applyAlignment="1" applyProtection="1">
      <alignment vertical="top"/>
    </xf>
    <xf fontId="3" fillId="0" borderId="25" numFmtId="0" xfId="0" applyFont="1" applyBorder="1" applyAlignment="1" applyProtection="1">
      <alignment vertical="top" wrapText="1"/>
    </xf>
    <xf fontId="3" fillId="0" borderId="45" numFmtId="0" xfId="0" applyFont="1" applyBorder="1" applyAlignment="1" applyProtection="1">
      <alignment horizontal="left"/>
    </xf>
    <xf fontId="5" fillId="12" borderId="4" numFmtId="2" xfId="0" applyNumberFormat="1" applyFont="1" applyFill="1" applyBorder="1" applyAlignment="1" applyProtection="1">
      <alignment horizontal="center"/>
    </xf>
    <xf fontId="5" fillId="7" borderId="4" numFmtId="164" xfId="0" applyNumberFormat="1" applyFont="1" applyFill="1" applyBorder="1" applyAlignment="1" applyProtection="1">
      <alignment horizontal="center"/>
    </xf>
    <xf fontId="3" fillId="0" borderId="16" numFmtId="0" xfId="0" applyFont="1" applyBorder="1" applyAlignment="1" applyProtection="1">
      <alignment wrapText="1"/>
    </xf>
    <xf fontId="3" fillId="0" borderId="11" numFmtId="0" xfId="0" applyFont="1" applyBorder="1" applyAlignment="1" applyProtection="1">
      <alignment wrapText="1"/>
    </xf>
    <xf fontId="3" fillId="0" borderId="32" numFmtId="1" xfId="0" applyNumberFormat="1" applyFont="1" applyBorder="1" applyAlignment="1" applyProtection="1">
      <alignment horizontal="center"/>
    </xf>
    <xf fontId="3" fillId="0" borderId="14" numFmtId="160" xfId="0" applyNumberFormat="1" applyFont="1" applyBorder="1" applyAlignment="1" applyProtection="1">
      <alignment horizontal="center"/>
    </xf>
    <xf fontId="3" fillId="0" borderId="54" numFmtId="2" xfId="0" applyNumberFormat="1" applyFont="1" applyBorder="1" applyAlignment="1" applyProtection="1">
      <alignment horizontal="center"/>
    </xf>
    <xf fontId="3" fillId="14" borderId="22" numFmtId="2" xfId="0" applyNumberFormat="1" applyFont="1" applyFill="1" applyBorder="1" applyAlignment="1" applyProtection="1">
      <alignment horizontal="center" vertical="center"/>
    </xf>
    <xf fontId="5" fillId="0" borderId="44" numFmtId="0" xfId="0" applyFont="1" applyBorder="1" applyAlignment="1" applyProtection="1">
      <alignment horizontal="left" vertical="center"/>
    </xf>
    <xf fontId="5" fillId="0" borderId="39" numFmtId="0" xfId="0" applyFont="1" applyBorder="1" applyAlignment="1" applyProtection="1">
      <alignment horizontal="left" vertical="center"/>
    </xf>
    <xf fontId="3" fillId="5" borderId="39" numFmtId="0" xfId="0" applyFont="1" applyFill="1" applyBorder="1" applyAlignment="1" applyProtection="1">
      <alignment horizontal="left"/>
    </xf>
    <xf fontId="5" fillId="4" borderId="63" numFmtId="0" xfId="0" applyFont="1" applyFill="1" applyBorder="1" applyAlignment="1" applyProtection="1">
      <alignment horizontal="center"/>
    </xf>
    <xf fontId="5" fillId="12" borderId="32" numFmtId="0" xfId="0" applyFont="1" applyFill="1" applyBorder="1" applyAlignment="1" applyProtection="1">
      <alignment horizontal="center"/>
    </xf>
    <xf fontId="3" fillId="0" borderId="53" numFmtId="1" xfId="2" applyNumberFormat="1" applyFont="1" applyBorder="1" applyAlignment="1">
      <alignment horizontal="center" vertical="center"/>
    </xf>
    <xf fontId="3" fillId="0" borderId="54" numFmtId="1" xfId="2" applyNumberFormat="1" applyFont="1" applyBorder="1" applyAlignment="1">
      <alignment horizontal="center" vertical="center"/>
    </xf>
    <xf fontId="3" fillId="6" borderId="26" numFmtId="2" xfId="0" applyNumberFormat="1" applyFont="1" applyFill="1" applyBorder="1" applyAlignment="1" applyProtection="1">
      <alignment horizontal="center" vertical="center"/>
    </xf>
    <xf fontId="3" fillId="15" borderId="0" numFmtId="2" xfId="0" applyNumberFormat="1" applyFont="1" applyFill="1" applyProtection="1"/>
    <xf fontId="5" fillId="4" borderId="48" numFmtId="0" xfId="0" applyFont="1" applyFill="1" applyBorder="1" applyAlignment="1" applyProtection="1">
      <alignment horizontal="center"/>
    </xf>
    <xf fontId="5" fillId="8" borderId="4" numFmtId="0" xfId="0" applyFont="1" applyFill="1" applyBorder="1" applyAlignment="1" applyProtection="1">
      <alignment horizontal="center"/>
    </xf>
    <xf fontId="5" fillId="8" borderId="22" numFmtId="0" xfId="0" applyFont="1" applyFill="1" applyBorder="1" applyAlignment="1" applyProtection="1">
      <alignment horizontal="center"/>
    </xf>
    <xf fontId="3" fillId="4" borderId="39" numFmtId="160" xfId="0" applyNumberFormat="1" applyFont="1" applyFill="1" applyBorder="1" applyAlignment="1" applyProtection="1">
      <alignment horizontal="center"/>
    </xf>
    <xf fontId="3" fillId="0" borderId="31" numFmtId="0" xfId="0" applyFont="1" applyBorder="1" applyAlignment="1" applyProtection="1">
      <alignment vertical="top"/>
    </xf>
    <xf fontId="3" fillId="0" borderId="11" numFmtId="0" xfId="0" applyFont="1" applyBorder="1" applyAlignment="1" applyProtection="1">
      <alignment vertical="top" wrapText="1"/>
    </xf>
    <xf fontId="3" fillId="0" borderId="11" numFmtId="160" xfId="0" applyNumberFormat="1" applyFont="1" applyBorder="1" applyAlignment="1" applyProtection="1">
      <alignment horizontal="center"/>
    </xf>
    <xf fontId="3" fillId="4" borderId="11" numFmtId="160" xfId="0" applyNumberFormat="1" applyFont="1" applyFill="1" applyBorder="1" applyAlignment="1" applyProtection="1">
      <alignment horizontal="center"/>
    </xf>
    <xf fontId="3" fillId="0" borderId="3" numFmtId="0" xfId="0" applyFont="1" applyBorder="1" applyAlignment="1" applyProtection="1">
      <alignment horizontal="left" vertical="center" wrapText="1"/>
    </xf>
    <xf fontId="3" fillId="4" borderId="4" numFmtId="1" xfId="0" applyNumberFormat="1" applyFont="1" applyFill="1" applyBorder="1" applyAlignment="1" applyProtection="1">
      <alignment horizontal="center"/>
    </xf>
    <xf fontId="3" fillId="0" borderId="21" numFmtId="0" xfId="0" applyFont="1" applyBorder="1" applyAlignment="1" applyProtection="1">
      <alignment horizontal="left"/>
    </xf>
    <xf fontId="5" fillId="12" borderId="46" numFmtId="0" xfId="0" applyFont="1" applyFill="1" applyBorder="1" applyAlignment="1" applyProtection="1">
      <alignment horizontal="left"/>
    </xf>
    <xf fontId="5" fillId="12" borderId="52" numFmtId="0" xfId="0" applyFont="1" applyFill="1" applyBorder="1" applyAlignment="1" applyProtection="1">
      <alignment horizontal="center"/>
    </xf>
    <xf fontId="3" fillId="12" borderId="52" numFmtId="0" xfId="0" applyFont="1" applyFill="1" applyBorder="1" applyAlignment="1" applyProtection="1">
      <alignment horizontal="left"/>
    </xf>
    <xf fontId="3" fillId="12" borderId="8" numFmtId="0" xfId="0" applyFont="1" applyFill="1" applyBorder="1" applyAlignment="1" applyProtection="1">
      <alignment horizontal="center" wrapText="1"/>
    </xf>
    <xf fontId="3" fillId="0" borderId="52" numFmtId="0" xfId="0" applyFont="1" applyBorder="1" applyAlignment="1" applyProtection="1">
      <alignment horizontal="left" vertical="center"/>
    </xf>
    <xf fontId="3" fillId="0" borderId="0" numFmtId="4" xfId="0" applyNumberFormat="1" applyFont="1" applyProtection="1"/>
    <xf fontId="3" fillId="0" borderId="39" numFmtId="0" xfId="0" applyFont="1" applyBorder="1" applyAlignment="1" applyProtection="1">
      <alignment horizontal="left" vertical="center"/>
    </xf>
    <xf fontId="3" fillId="6" borderId="47" numFmtId="0" xfId="0" applyFont="1" applyFill="1" applyBorder="1" applyAlignment="1" applyProtection="1">
      <alignment horizontal="left" vertical="center"/>
    </xf>
    <xf fontId="3" fillId="6" borderId="48" numFmtId="0" xfId="0" applyFont="1" applyFill="1" applyBorder="1" applyAlignment="1" applyProtection="1">
      <alignment horizontal="left" vertical="center"/>
    </xf>
    <xf fontId="3" fillId="6" borderId="48" numFmtId="0" xfId="0" applyFont="1" applyFill="1" applyBorder="1" applyAlignment="1" applyProtection="1">
      <alignment horizontal="left"/>
    </xf>
    <xf fontId="3" fillId="6" borderId="48" numFmtId="2" xfId="0" applyNumberFormat="1" applyFont="1" applyFill="1" applyBorder="1" applyAlignment="1" applyProtection="1">
      <alignment horizontal="center" vertical="center"/>
    </xf>
    <xf fontId="3" fillId="6" borderId="12" numFmtId="2" xfId="0" applyNumberFormat="1" applyFont="1" applyFill="1" applyBorder="1" applyAlignment="1" applyProtection="1">
      <alignment horizontal="center"/>
    </xf>
    <xf fontId="3" fillId="8" borderId="52" numFmtId="0" xfId="0" applyFont="1" applyFill="1" applyBorder="1" applyAlignment="1" applyProtection="1">
      <alignment horizontal="left"/>
    </xf>
    <xf fontId="5" fillId="7" borderId="8" numFmtId="164" xfId="0" applyNumberFormat="1" applyFont="1" applyFill="1" applyBorder="1" applyAlignment="1" applyProtection="1">
      <alignment horizontal="center"/>
    </xf>
    <xf fontId="3" fillId="0" borderId="28" numFmtId="0" xfId="0" applyFont="1" applyBorder="1" applyProtection="1"/>
    <xf fontId="3" fillId="0" borderId="28" numFmtId="160" xfId="0" applyNumberFormat="1" applyFont="1" applyBorder="1" applyAlignment="1" applyProtection="1">
      <alignment horizontal="center"/>
    </xf>
    <xf fontId="3" fillId="4" borderId="28" numFmtId="160" xfId="0" applyNumberFormat="1" applyFont="1" applyFill="1" applyBorder="1" applyAlignment="1" applyProtection="1">
      <alignment horizontal="center"/>
    </xf>
    <xf fontId="3" fillId="0" borderId="29" numFmtId="160" xfId="0" applyNumberFormat="1" applyFont="1" applyBorder="1" applyAlignment="1" applyProtection="1">
      <alignment horizontal="center"/>
    </xf>
    <xf fontId="5" fillId="5" borderId="9" numFmtId="0" xfId="0" applyFont="1" applyFill="1" applyBorder="1" applyAlignment="1" applyProtection="1">
      <alignment horizontal="left"/>
    </xf>
    <xf fontId="3" fillId="0" borderId="25" numFmtId="4" xfId="0" applyNumberFormat="1" applyFont="1" applyBorder="1" applyAlignment="1" applyProtection="1">
      <alignment horizontal="center" vertical="center"/>
    </xf>
    <xf fontId="3" fillId="4" borderId="25" numFmtId="4" xfId="0" applyNumberFormat="1" applyFont="1" applyFill="1" applyBorder="1" applyAlignment="1" applyProtection="1">
      <alignment horizontal="center" vertical="center"/>
    </xf>
    <xf fontId="3" fillId="0" borderId="0" numFmtId="4" xfId="0" applyNumberFormat="1" applyFont="1" applyAlignment="1" applyProtection="1">
      <alignment horizontal="center" vertical="center"/>
    </xf>
    <xf fontId="3" fillId="0" borderId="16" numFmtId="4" xfId="0" applyNumberFormat="1" applyFont="1" applyBorder="1" applyAlignment="1" applyProtection="1">
      <alignment horizontal="center" vertical="center"/>
    </xf>
    <xf fontId="3" fillId="4" borderId="16" numFmtId="4" xfId="0" applyNumberFormat="1" applyFont="1" applyFill="1" applyBorder="1" applyAlignment="1" applyProtection="1">
      <alignment horizontal="center" vertical="center"/>
    </xf>
    <xf fontId="3" fillId="0" borderId="25" numFmtId="163" xfId="0" applyNumberFormat="1" applyFont="1" applyBorder="1" applyAlignment="1" applyProtection="1">
      <alignment horizontal="center" vertical="center"/>
    </xf>
    <xf fontId="3" fillId="4" borderId="25" numFmtId="163" xfId="0" applyNumberFormat="1" applyFont="1" applyFill="1" applyBorder="1" applyAlignment="1" applyProtection="1">
      <alignment horizontal="center" vertical="center"/>
    </xf>
    <xf fontId="3" fillId="0" borderId="16" numFmtId="163" xfId="0" applyNumberFormat="1" applyFont="1" applyBorder="1" applyAlignment="1" applyProtection="1">
      <alignment horizontal="center" vertical="center"/>
    </xf>
    <xf fontId="3" fillId="4" borderId="16" numFmtId="163" xfId="0" applyNumberFormat="1" applyFont="1" applyFill="1" applyBorder="1" applyAlignment="1" applyProtection="1">
      <alignment horizontal="center" vertical="center"/>
    </xf>
    <xf fontId="3" fillId="16" borderId="16" numFmtId="0" xfId="0" applyFont="1" applyFill="1" applyBorder="1" applyAlignment="1" applyProtection="1">
      <alignment horizontal="left"/>
    </xf>
    <xf fontId="3" fillId="6" borderId="90" numFmtId="0" xfId="0" applyFont="1" applyFill="1" applyBorder="1" applyAlignment="1" applyProtection="1">
      <alignment horizontal="left" vertical="center"/>
    </xf>
    <xf fontId="3" fillId="6" borderId="7" numFmtId="0" xfId="0" applyFont="1" applyFill="1" applyBorder="1" applyAlignment="1" applyProtection="1">
      <alignment horizontal="left" vertical="center"/>
    </xf>
    <xf fontId="3" fillId="6" borderId="14" numFmtId="0" xfId="0" applyFont="1" applyFill="1" applyBorder="1" applyAlignment="1" applyProtection="1">
      <alignment horizontal="center"/>
    </xf>
    <xf fontId="3" fillId="6" borderId="91" numFmtId="0" xfId="0" applyFont="1" applyFill="1" applyBorder="1" applyAlignment="1" applyProtection="1">
      <alignment horizontal="left" vertical="center"/>
    </xf>
    <xf fontId="3" fillId="6" borderId="19" numFmtId="0" xfId="0" applyFont="1" applyFill="1" applyBorder="1" applyAlignment="1" applyProtection="1">
      <alignment horizontal="left" vertical="center"/>
    </xf>
    <xf fontId="3" fillId="6" borderId="17" numFmtId="0" xfId="0" applyFont="1" applyFill="1" applyBorder="1" applyAlignment="1" applyProtection="1">
      <alignment horizontal="center"/>
    </xf>
    <xf fontId="3" fillId="6" borderId="92" numFmtId="0" xfId="0" applyFont="1" applyFill="1" applyBorder="1" applyAlignment="1" applyProtection="1">
      <alignment horizontal="left" vertical="center"/>
    </xf>
    <xf fontId="3" fillId="6" borderId="70" numFmtId="0" xfId="0" applyFont="1" applyFill="1" applyBorder="1" applyAlignment="1" applyProtection="1">
      <alignment horizontal="left" vertical="center"/>
    </xf>
    <xf fontId="5" fillId="7" borderId="71" numFmtId="0" xfId="0" applyFont="1" applyFill="1" applyBorder="1" applyAlignment="1" applyProtection="1">
      <alignment horizontal="left"/>
    </xf>
    <xf fontId="5" fillId="7" borderId="72" numFmtId="0" xfId="0" applyFont="1" applyFill="1" applyBorder="1" applyAlignment="1" applyProtection="1">
      <alignment horizontal="center"/>
    </xf>
    <xf fontId="5" fillId="7" borderId="72" numFmtId="0" xfId="0" applyFont="1" applyFill="1" applyBorder="1" applyAlignment="1" applyProtection="1">
      <alignment horizontal="left"/>
    </xf>
    <xf fontId="5" fillId="8" borderId="72" numFmtId="0" xfId="0" applyFont="1" applyFill="1" applyBorder="1" applyAlignment="1" applyProtection="1">
      <alignment horizontal="center"/>
    </xf>
    <xf fontId="3" fillId="0" borderId="72" numFmtId="2" xfId="1" applyNumberFormat="1" applyFont="1" applyBorder="1" applyAlignment="1">
      <alignment horizontal="center" vertical="center"/>
    </xf>
    <xf fontId="5" fillId="7" borderId="73" numFmtId="0" xfId="0" applyFont="1" applyFill="1" applyBorder="1" applyAlignment="1" applyProtection="1">
      <alignment horizontal="center"/>
    </xf>
    <xf fontId="5" fillId="7" borderId="76" numFmtId="0" xfId="0" applyFont="1" applyFill="1" applyBorder="1" applyAlignment="1" applyProtection="1">
      <alignment horizontal="left"/>
    </xf>
    <xf fontId="5" fillId="7" borderId="50" numFmtId="0" xfId="0" applyFont="1" applyFill="1" applyBorder="1" applyAlignment="1" applyProtection="1">
      <alignment horizontal="center"/>
    </xf>
    <xf fontId="5" fillId="8" borderId="50" numFmtId="0" xfId="0" applyFont="1" applyFill="1" applyBorder="1" applyAlignment="1" applyProtection="1">
      <alignment horizontal="center"/>
    </xf>
    <xf fontId="3" fillId="0" borderId="50" numFmtId="2" xfId="1" applyNumberFormat="1" applyFont="1" applyBorder="1" applyAlignment="1">
      <alignment horizontal="center" vertical="center"/>
    </xf>
    <xf fontId="5" fillId="7" borderId="79" numFmtId="0" xfId="0" applyFont="1" applyFill="1" applyBorder="1" applyAlignment="1" applyProtection="1">
      <alignment horizontal="center"/>
    </xf>
    <xf fontId="3" fillId="0" borderId="16" numFmtId="1" xfId="1" applyNumberFormat="1" applyFont="1" applyBorder="1" applyAlignment="1" applyProtection="1">
      <alignment horizontal="center" vertical="center"/>
    </xf>
    <xf fontId="3" fillId="0" borderId="0" numFmtId="1" xfId="1" applyNumberFormat="1" applyFont="1" applyAlignment="1" applyProtection="1">
      <alignment horizontal="center" vertical="center"/>
    </xf>
    <xf fontId="3" fillId="0" borderId="4" numFmtId="163" xfId="0" applyNumberFormat="1" applyFont="1" applyBorder="1" applyAlignment="1" applyProtection="1">
      <alignment horizontal="center" vertical="center"/>
    </xf>
    <xf fontId="3" fillId="4" borderId="4" numFmtId="163" xfId="0" applyNumberFormat="1" applyFont="1" applyFill="1" applyBorder="1" applyAlignment="1" applyProtection="1">
      <alignment horizontal="center" vertical="center"/>
    </xf>
    <xf fontId="3" fillId="0" borderId="4" numFmtId="3" xfId="0" applyNumberFormat="1" applyFont="1" applyBorder="1" applyAlignment="1" applyProtection="1">
      <alignment horizontal="center" vertical="center"/>
    </xf>
    <xf fontId="3" fillId="4" borderId="4" numFmtId="3" xfId="0" applyNumberFormat="1" applyFont="1" applyFill="1" applyBorder="1" applyAlignment="1" applyProtection="1">
      <alignment horizontal="center" vertical="center"/>
    </xf>
    <xf fontId="3" fillId="0" borderId="16" numFmtId="3" xfId="0" applyNumberFormat="1" applyFont="1" applyBorder="1" applyAlignment="1" applyProtection="1">
      <alignment horizontal="center" vertical="center"/>
    </xf>
    <xf fontId="3" fillId="4" borderId="16" numFmtId="3" xfId="0" applyNumberFormat="1" applyFont="1" applyFill="1" applyBorder="1" applyAlignment="1" applyProtection="1">
      <alignment horizontal="center" vertical="center"/>
    </xf>
    <xf fontId="3" fillId="0" borderId="48" numFmtId="161" xfId="0" applyNumberFormat="1" applyFont="1" applyBorder="1" applyAlignment="1" applyProtection="1">
      <alignment horizontal="center"/>
    </xf>
    <xf fontId="3" fillId="4" borderId="48" numFmtId="161" xfId="0" applyNumberFormat="1" applyFont="1" applyFill="1" applyBorder="1" applyAlignment="1" applyProtection="1">
      <alignment horizontal="center"/>
    </xf>
    <xf fontId="3" fillId="0" borderId="0" numFmtId="160" xfId="0" applyNumberFormat="1" applyFont="1" applyProtection="1"/>
    <xf fontId="3" fillId="0" borderId="48" numFmtId="0" xfId="0" applyFont="1" applyBorder="1" applyAlignment="1" applyProtection="1">
      <alignment horizontal="center"/>
    </xf>
    <xf fontId="3" fillId="4" borderId="48" numFmtId="0" xfId="0" applyFont="1" applyFill="1" applyBorder="1" applyAlignment="1" applyProtection="1">
      <alignment horizontal="center"/>
    </xf>
    <xf fontId="5" fillId="4" borderId="52" numFmtId="0" xfId="0" applyFont="1" applyFill="1" applyBorder="1" applyAlignment="1" applyProtection="1">
      <alignment horizontal="center"/>
    </xf>
    <xf fontId="5" fillId="4" borderId="8" numFmtId="0" xfId="0" applyFont="1" applyFill="1" applyBorder="1" applyAlignment="1" applyProtection="1">
      <alignment horizontal="center"/>
    </xf>
    <xf fontId="5" fillId="7" borderId="87" numFmtId="0" xfId="0" applyFont="1" applyFill="1" applyBorder="1" applyAlignment="1" applyProtection="1">
      <alignment horizontal="left"/>
    </xf>
    <xf fontId="5" fillId="7" borderId="88" numFmtId="0" xfId="0" applyFont="1" applyFill="1" applyBorder="1" applyAlignment="1" applyProtection="1">
      <alignment horizontal="center"/>
    </xf>
    <xf fontId="5" fillId="7" borderId="88" numFmtId="0" xfId="0" applyFont="1" applyFill="1" applyBorder="1" applyAlignment="1" applyProtection="1">
      <alignment horizontal="left"/>
    </xf>
    <xf fontId="5" fillId="8" borderId="88" numFmtId="0" xfId="0" applyFont="1" applyFill="1" applyBorder="1" applyAlignment="1" applyProtection="1">
      <alignment horizontal="left"/>
    </xf>
    <xf fontId="3" fillId="0" borderId="88" numFmtId="2" xfId="1" applyNumberFormat="1" applyFont="1" applyBorder="1" applyAlignment="1">
      <alignment horizontal="center" vertical="center"/>
    </xf>
    <xf fontId="5" fillId="7" borderId="86" numFmtId="0" xfId="0" applyFont="1" applyFill="1" applyBorder="1" applyAlignment="1" applyProtection="1">
      <alignment horizontal="left"/>
    </xf>
    <xf fontId="3" fillId="0" borderId="0" numFmtId="1" xfId="0" applyNumberFormat="1" applyFont="1" applyAlignment="1" applyProtection="1">
      <alignment horizontal="center" vertical="center"/>
    </xf>
    <xf fontId="3" fillId="4" borderId="0" numFmtId="1" xfId="0" applyNumberFormat="1" applyFont="1" applyFill="1" applyAlignment="1" applyProtection="1">
      <alignment horizontal="center" vertical="center"/>
    </xf>
    <xf fontId="5" fillId="12" borderId="41" numFmtId="0" xfId="0" applyFont="1" applyFill="1" applyBorder="1" applyAlignment="1" applyProtection="1">
      <alignment horizontal="left" vertical="center"/>
    </xf>
    <xf fontId="5" fillId="12" borderId="42" numFmtId="0" xfId="0" applyFont="1" applyFill="1" applyBorder="1" applyAlignment="1" applyProtection="1">
      <alignment horizontal="left" vertical="center"/>
    </xf>
    <xf fontId="5" fillId="12" borderId="25" numFmtId="0" xfId="0" applyFont="1" applyFill="1" applyBorder="1" applyAlignment="1" applyProtection="1">
      <alignment horizontal="left"/>
    </xf>
    <xf fontId="5" fillId="12" borderId="25" numFmtId="0" xfId="0" applyFont="1" applyFill="1" applyBorder="1" applyAlignment="1" applyProtection="1">
      <alignment horizontal="center"/>
    </xf>
    <xf fontId="5" fillId="12" borderId="26" numFmtId="0" xfId="0" applyFont="1" applyFill="1" applyBorder="1" applyAlignment="1" applyProtection="1">
      <alignment horizontal="center"/>
    </xf>
    <xf fontId="5" fillId="12" borderId="36" numFmtId="0" xfId="0" applyFont="1" applyFill="1" applyBorder="1" applyAlignment="1" applyProtection="1">
      <alignment horizontal="left" vertical="center"/>
    </xf>
    <xf fontId="5" fillId="12" borderId="37" numFmtId="0" xfId="0" applyFont="1" applyFill="1" applyBorder="1" applyAlignment="1" applyProtection="1">
      <alignment horizontal="left" vertical="center"/>
    </xf>
    <xf fontId="3" fillId="5" borderId="70" numFmtId="0" xfId="0" applyFont="1" applyFill="1" applyBorder="1" applyAlignment="1" applyProtection="1">
      <alignment horizontal="left"/>
    </xf>
    <xf fontId="3" fillId="0" borderId="25" numFmtId="163" xfId="0" applyNumberFormat="1" applyFont="1" applyBorder="1" applyAlignment="1" applyProtection="1">
      <alignment horizontal="center"/>
    </xf>
    <xf fontId="3" fillId="4" borderId="25" numFmtId="163" xfId="0" applyNumberFormat="1" applyFont="1" applyFill="1" applyBorder="1" applyAlignment="1" applyProtection="1">
      <alignment horizontal="center"/>
    </xf>
    <xf fontId="5" fillId="7" borderId="4" numFmtId="2" xfId="0" applyNumberFormat="1" applyFont="1" applyFill="1" applyBorder="1" applyAlignment="1" applyProtection="1">
      <alignment horizontal="center" vertical="center"/>
    </xf>
    <xf fontId="5" fillId="7" borderId="14" numFmtId="2" xfId="0" applyNumberFormat="1" applyFont="1" applyFill="1" applyBorder="1" applyAlignment="1" applyProtection="1">
      <alignment horizontal="center" wrapText="1"/>
    </xf>
    <xf fontId="5" fillId="7" borderId="22" numFmtId="2" xfId="0" applyNumberFormat="1" applyFont="1" applyFill="1" applyBorder="1" applyAlignment="1" applyProtection="1">
      <alignment horizontal="center" vertical="center"/>
    </xf>
    <xf fontId="5" fillId="7" borderId="23" numFmtId="2" xfId="0" applyNumberFormat="1" applyFont="1" applyFill="1" applyBorder="1" applyAlignment="1" applyProtection="1">
      <alignment horizontal="center" wrapText="1"/>
    </xf>
    <xf fontId="3" fillId="0" borderId="4" numFmtId="163" xfId="0" applyNumberFormat="1" applyFont="1" applyBorder="1" applyAlignment="1" applyProtection="1">
      <alignment horizontal="center"/>
    </xf>
    <xf fontId="3" fillId="4" borderId="4" numFmtId="163" xfId="0" applyNumberFormat="1" applyFont="1" applyFill="1" applyBorder="1" applyAlignment="1" applyProtection="1">
      <alignment horizontal="center"/>
    </xf>
    <xf fontId="3" fillId="0" borderId="22" numFmtId="163" xfId="0" applyNumberFormat="1" applyFont="1" applyBorder="1" applyAlignment="1" applyProtection="1">
      <alignment horizontal="center"/>
    </xf>
    <xf fontId="3" fillId="4" borderId="22" numFmtId="163" xfId="0" applyNumberFormat="1" applyFont="1" applyFill="1" applyBorder="1" applyAlignment="1" applyProtection="1">
      <alignment horizontal="center"/>
    </xf>
    <xf fontId="3" fillId="4" borderId="39" numFmtId="0" xfId="0" applyFont="1" applyFill="1" applyBorder="1" applyAlignment="1" applyProtection="1">
      <alignment horizontal="center"/>
    </xf>
    <xf fontId="3" fillId="7" borderId="52" numFmtId="0" xfId="0" applyFont="1" applyFill="1" applyBorder="1" applyAlignment="1" applyProtection="1">
      <alignment horizontal="left"/>
    </xf>
    <xf fontId="3" fillId="7" borderId="14" numFmtId="0" xfId="0" applyFont="1" applyFill="1" applyBorder="1" applyAlignment="1" applyProtection="1">
      <alignment horizontal="center" wrapText="1"/>
    </xf>
    <xf fontId="3" fillId="0" borderId="28" numFmtId="4" xfId="0" applyNumberFormat="1" applyFont="1" applyBorder="1" applyAlignment="1" applyProtection="1">
      <alignment horizontal="center"/>
    </xf>
    <xf fontId="3" fillId="4" borderId="28" numFmtId="4" xfId="0" applyNumberFormat="1" applyFont="1" applyFill="1" applyBorder="1" applyAlignment="1" applyProtection="1">
      <alignment horizontal="center"/>
    </xf>
    <xf fontId="5" fillId="5" borderId="38" numFmtId="0" xfId="0" applyFont="1" applyFill="1" applyBorder="1" applyAlignment="1" applyProtection="1">
      <alignment horizontal="left"/>
    </xf>
    <xf fontId="3" fillId="5" borderId="10" numFmtId="0" xfId="0" applyFont="1" applyFill="1" applyBorder="1" applyAlignment="1" applyProtection="1">
      <alignment horizontal="left"/>
    </xf>
    <xf fontId="5" fillId="12" borderId="27" numFmtId="0" xfId="0" applyFont="1" applyFill="1" applyBorder="1" applyAlignment="1" applyProtection="1">
      <alignment horizontal="left"/>
    </xf>
    <xf fontId="3" fillId="12" borderId="28" numFmtId="0" xfId="0" applyFont="1" applyFill="1" applyBorder="1" applyAlignment="1" applyProtection="1">
      <alignment horizontal="left"/>
    </xf>
    <xf fontId="3" fillId="12" borderId="29" numFmtId="0" xfId="0" applyFont="1" applyFill="1" applyBorder="1" applyAlignment="1" applyProtection="1">
      <alignment horizontal="center" wrapText="1"/>
    </xf>
    <xf fontId="5" fillId="4" borderId="47" numFmtId="0" xfId="0" applyFont="1" applyFill="1" applyBorder="1" applyAlignment="1" applyProtection="1">
      <alignment horizontal="left" vertical="center"/>
    </xf>
    <xf fontId="5" fillId="4" borderId="48" numFmtId="0" xfId="0" applyFont="1" applyFill="1" applyBorder="1" applyAlignment="1" applyProtection="1">
      <alignment horizontal="left" vertical="center"/>
    </xf>
    <xf fontId="5" fillId="4" borderId="48" numFmtId="0" xfId="0" applyFont="1" applyFill="1" applyBorder="1" applyAlignment="1" applyProtection="1">
      <alignment horizontal="left"/>
    </xf>
    <xf fontId="5" fillId="4" borderId="12" numFmtId="0" xfId="0" applyFont="1" applyFill="1" applyBorder="1" applyAlignment="1" applyProtection="1">
      <alignment horizontal="center"/>
    </xf>
    <xf fontId="3" fillId="0" borderId="27" numFmtId="0" xfId="0" applyFont="1" applyBorder="1" applyAlignment="1" applyProtection="1">
      <alignment vertical="top"/>
    </xf>
    <xf fontId="3" fillId="0" borderId="28" numFmtId="0" xfId="0" applyFont="1" applyBorder="1" applyAlignment="1" applyProtection="1">
      <alignment vertical="top" wrapText="1"/>
    </xf>
    <xf fontId="3" fillId="0" borderId="66" numFmtId="2" xfId="0" applyNumberFormat="1" applyFont="1" applyBorder="1" applyAlignment="1" applyProtection="1">
      <alignment horizontal="center"/>
    </xf>
    <xf fontId="3" fillId="0" borderId="39" numFmtId="0" xfId="0" applyFont="1" applyBorder="1" applyAlignment="1" applyProtection="1">
      <alignment vertical="top"/>
    </xf>
    <xf fontId="3" fillId="0" borderId="45" numFmtId="0" xfId="0" applyFont="1" applyBorder="1" applyAlignment="1" applyProtection="1">
      <alignment vertical="top" wrapText="1"/>
    </xf>
    <xf fontId="3" fillId="0" borderId="39" numFmtId="0" xfId="0" applyFont="1" applyBorder="1" applyAlignment="1" applyProtection="1">
      <alignment horizontal="center"/>
    </xf>
    <xf fontId="5" fillId="6" borderId="47" numFmtId="0" xfId="0" applyFont="1" applyFill="1" applyBorder="1" applyAlignment="1" applyProtection="1">
      <alignment horizontal="left" vertical="center"/>
    </xf>
    <xf fontId="3" fillId="6" borderId="48" numFmtId="161" xfId="0" applyNumberFormat="1" applyFont="1" applyFill="1" applyBorder="1" applyAlignment="1" applyProtection="1">
      <alignment horizontal="left" vertical="center"/>
    </xf>
    <xf fontId="3" fillId="6" borderId="12" numFmtId="0" xfId="0" applyFont="1" applyFill="1" applyBorder="1" applyAlignment="1" applyProtection="1">
      <alignment horizontal="left" vertical="center"/>
    </xf>
    <xf fontId="3" fillId="0" borderId="0" numFmtId="161" xfId="0" applyNumberFormat="1" applyFont="1" applyProtection="1"/>
    <xf fontId="3" fillId="0" borderId="59" numFmtId="4" xfId="0" applyNumberFormat="1" applyFont="1" applyBorder="1" applyAlignment="1" applyProtection="1">
      <alignment horizontal="center"/>
    </xf>
    <xf fontId="3" fillId="0" borderId="93" numFmtId="2" xfId="0" applyNumberFormat="1" applyFont="1" applyBorder="1" applyAlignment="1" applyProtection="1">
      <alignment horizontal="center"/>
    </xf>
    <xf fontId="3" fillId="7" borderId="4" numFmtId="0" xfId="0" applyFont="1" applyFill="1" applyBorder="1" applyAlignment="1" applyProtection="1">
      <alignment horizontal="left"/>
    </xf>
    <xf fontId="5" fillId="7" borderId="4" numFmtId="2" xfId="0" applyNumberFormat="1" applyFont="1" applyFill="1" applyBorder="1" applyAlignment="1" applyProtection="1">
      <alignment horizontal="center"/>
    </xf>
    <xf fontId="5" fillId="0" borderId="0" numFmtId="0" xfId="0" applyFont="1" applyAlignment="1" applyProtection="1">
      <alignment horizontal="left" vertical="center"/>
    </xf>
    <xf fontId="3" fillId="0" borderId="94" numFmtId="0" xfId="0" applyFont="1" applyBorder="1" applyAlignment="1" applyProtection="1">
      <alignment horizontal="center" vertical="center"/>
    </xf>
    <xf fontId="3" fillId="0" borderId="95" numFmtId="0" xfId="0" applyFont="1" applyBorder="1" applyAlignment="1" applyProtection="1">
      <alignment horizontal="center" vertical="center" wrapText="1"/>
    </xf>
    <xf fontId="3" fillId="0" borderId="72" numFmtId="0" xfId="0" applyFont="1" applyBorder="1" applyAlignment="1" applyProtection="1">
      <alignment horizontal="center" vertical="center" wrapText="1"/>
    </xf>
    <xf fontId="3" fillId="0" borderId="96" numFmtId="0" xfId="0" applyFont="1" applyBorder="1" applyAlignment="1" applyProtection="1">
      <alignment horizontal="center" vertical="center" wrapText="1"/>
    </xf>
    <xf fontId="3" fillId="0" borderId="96" numFmtId="0" xfId="0" applyFont="1" applyBorder="1" applyAlignment="1" applyProtection="1">
      <alignment horizontal="center"/>
    </xf>
    <xf fontId="3" fillId="0" borderId="97" numFmtId="0" xfId="0" applyFont="1" applyBorder="1" applyAlignment="1" applyProtection="1">
      <alignment horizontal="center"/>
    </xf>
    <xf fontId="3" fillId="0" borderId="98" numFmtId="0" xfId="0" applyFont="1" applyBorder="1" applyAlignment="1" applyProtection="1">
      <alignment horizontal="center"/>
    </xf>
    <xf fontId="5" fillId="0" borderId="99" numFmtId="0" xfId="0" applyFont="1" applyBorder="1" applyAlignment="1" applyProtection="1">
      <alignment horizontal="center"/>
    </xf>
    <xf fontId="5" fillId="3" borderId="100" numFmtId="0" xfId="0" applyFont="1" applyFill="1" applyBorder="1" applyAlignment="1" applyProtection="1">
      <alignment horizontal="center"/>
    </xf>
    <xf fontId="5" fillId="0" borderId="101" numFmtId="0" xfId="0" applyFont="1" applyBorder="1" applyAlignment="1" applyProtection="1">
      <alignment horizontal="center"/>
    </xf>
    <xf fontId="5" fillId="12" borderId="102" numFmtId="0" xfId="0" applyFont="1" applyFill="1" applyBorder="1" applyAlignment="1" applyProtection="1">
      <alignment horizontal="left"/>
    </xf>
    <xf fontId="3" fillId="12" borderId="103" numFmtId="0" xfId="0" applyFont="1" applyFill="1" applyBorder="1" applyAlignment="1" applyProtection="1">
      <alignment horizontal="center" wrapText="1"/>
    </xf>
    <xf fontId="3" fillId="0" borderId="102" numFmtId="0" xfId="0" applyFont="1" applyBorder="1" applyAlignment="1" applyProtection="1">
      <alignment horizontal="left" vertical="center"/>
    </xf>
    <xf fontId="3" fillId="0" borderId="104" numFmtId="2" xfId="0" applyNumberFormat="1" applyFont="1" applyBorder="1" applyAlignment="1" applyProtection="1">
      <alignment horizontal="center"/>
    </xf>
    <xf fontId="3" fillId="0" borderId="105" numFmtId="0" xfId="0" applyFont="1" applyBorder="1" applyAlignment="1" applyProtection="1">
      <alignment horizontal="left" vertical="center"/>
    </xf>
    <xf fontId="3" fillId="0" borderId="106" numFmtId="0" xfId="0" applyFont="1" applyBorder="1" applyAlignment="1" applyProtection="1">
      <alignment horizontal="left" vertical="center"/>
    </xf>
    <xf fontId="3" fillId="0" borderId="107" numFmtId="0" xfId="0" applyFont="1" applyBorder="1" applyAlignment="1" applyProtection="1">
      <alignment horizontal="center"/>
    </xf>
    <xf fontId="5" fillId="4" borderId="106" numFmtId="0" xfId="0" applyFont="1" applyFill="1" applyBorder="1" applyAlignment="1" applyProtection="1">
      <alignment horizontal="left" vertical="center"/>
    </xf>
    <xf fontId="5" fillId="4" borderId="108" numFmtId="0" xfId="0" applyFont="1" applyFill="1" applyBorder="1" applyAlignment="1" applyProtection="1">
      <alignment horizontal="center"/>
    </xf>
    <xf fontId="5" fillId="7" borderId="109" numFmtId="0" xfId="0" applyFont="1" applyFill="1" applyBorder="1" applyAlignment="1" applyProtection="1">
      <alignment horizontal="left"/>
    </xf>
    <xf fontId="3" fillId="7" borderId="28" numFmtId="0" xfId="0" applyFont="1" applyFill="1" applyBorder="1" applyAlignment="1" applyProtection="1">
      <alignment horizontal="left"/>
    </xf>
    <xf fontId="5" fillId="7" borderId="28" numFmtId="2" xfId="0" applyNumberFormat="1" applyFont="1" applyFill="1" applyBorder="1" applyAlignment="1" applyProtection="1">
      <alignment horizontal="center"/>
    </xf>
    <xf fontId="3" fillId="7" borderId="110" numFmtId="0" xfId="0" applyFont="1" applyFill="1" applyBorder="1" applyAlignment="1" applyProtection="1">
      <alignment horizontal="center" wrapText="1"/>
    </xf>
    <xf fontId="3" fillId="0" borderId="111" numFmtId="2" xfId="0" applyNumberFormat="1" applyFont="1" applyBorder="1" applyAlignment="1" applyProtection="1">
      <alignment horizontal="center"/>
    </xf>
    <xf fontId="3" fillId="0" borderId="112" numFmtId="0" xfId="0" applyFont="1" applyBorder="1" applyAlignment="1" applyProtection="1">
      <alignment horizontal="left" vertical="center"/>
    </xf>
    <xf fontId="3" fillId="0" borderId="113" numFmtId="0" xfId="0" applyFont="1" applyBorder="1" applyAlignment="1" applyProtection="1">
      <alignment horizontal="left" vertical="center"/>
    </xf>
    <xf fontId="3" fillId="0" borderId="50" numFmtId="0" xfId="0" applyFont="1" applyBorder="1" applyAlignment="1" applyProtection="1">
      <alignment horizontal="left"/>
    </xf>
    <xf fontId="3" fillId="0" borderId="50" numFmtId="0" xfId="0" applyFont="1" applyBorder="1" applyAlignment="1" applyProtection="1">
      <alignment horizontal="center"/>
    </xf>
    <xf fontId="3" fillId="4" borderId="50" numFmtId="0" xfId="0" applyFont="1" applyFill="1" applyBorder="1" applyAlignment="1" applyProtection="1">
      <alignment horizontal="center"/>
    </xf>
    <xf fontId="3" fillId="0" borderId="79" numFmtId="0" xfId="0" applyFont="1" applyBorder="1" applyAlignment="1" applyProtection="1">
      <alignment horizontal="center"/>
    </xf>
    <xf fontId="3" fillId="0" borderId="114" numFmtId="0" xfId="0" applyFont="1" applyBorder="1" applyAlignment="1" applyProtection="1">
      <alignment horizontal="center" vertical="center" wrapText="1"/>
    </xf>
    <xf fontId="5" fillId="3" borderId="100" numFmtId="0" xfId="0" applyFont="1" applyFill="1" applyBorder="1" applyAlignment="1" applyProtection="1">
      <alignment horizontal="left"/>
    </xf>
    <xf fontId="3" fillId="0" borderId="108" numFmtId="0" xfId="0" applyFont="1" applyBorder="1" applyAlignment="1" applyProtection="1">
      <alignment horizontal="center" vertical="center" wrapText="1"/>
    </xf>
    <xf fontId="5" fillId="12" borderId="109" numFmtId="0" xfId="0" applyFont="1" applyFill="1" applyBorder="1" applyAlignment="1" applyProtection="1">
      <alignment horizontal="left"/>
    </xf>
    <xf fontId="3" fillId="12" borderId="110" numFmtId="0" xfId="0" applyFont="1" applyFill="1" applyBorder="1" applyAlignment="1" applyProtection="1">
      <alignment horizontal="center" wrapText="1"/>
    </xf>
    <xf fontId="3" fillId="0" borderId="25" numFmtId="160" xfId="0" applyNumberFormat="1" applyFont="1" applyBorder="1" applyAlignment="1" applyProtection="1">
      <alignment horizontal="center" vertical="center"/>
    </xf>
    <xf fontId="3" fillId="4" borderId="25" numFmtId="160" xfId="0" applyNumberFormat="1" applyFont="1" applyFill="1" applyBorder="1" applyAlignment="1" applyProtection="1">
      <alignment horizontal="center" vertical="center"/>
    </xf>
    <xf fontId="3" fillId="0" borderId="111" numFmtId="165" xfId="0" applyNumberFormat="1" applyFont="1" applyBorder="1" applyAlignment="1" applyProtection="1">
      <alignment horizontal="center" vertical="center"/>
    </xf>
    <xf fontId="3" fillId="0" borderId="16" numFmtId="160" xfId="0" applyNumberFormat="1" applyFont="1" applyBorder="1" applyAlignment="1" applyProtection="1">
      <alignment horizontal="center" vertical="center"/>
    </xf>
    <xf fontId="3" fillId="4" borderId="16" numFmtId="160" xfId="0" applyNumberFormat="1" applyFont="1" applyFill="1" applyBorder="1" applyAlignment="1" applyProtection="1">
      <alignment horizontal="center" vertical="center"/>
    </xf>
    <xf fontId="3" fillId="0" borderId="75" numFmtId="160" xfId="0" applyNumberFormat="1" applyFont="1" applyBorder="1" applyAlignment="1" applyProtection="1">
      <alignment horizontal="center" vertical="center"/>
    </xf>
    <xf fontId="5" fillId="7" borderId="115" numFmtId="0" xfId="0" applyFont="1" applyFill="1" applyBorder="1" applyAlignment="1" applyProtection="1">
      <alignment horizontal="left"/>
    </xf>
    <xf fontId="5" fillId="7" borderId="116" numFmtId="0" xfId="0" applyFont="1" applyFill="1" applyBorder="1" applyAlignment="1" applyProtection="1">
      <alignment horizontal="center"/>
    </xf>
    <xf fontId="3" fillId="7" borderId="116" numFmtId="0" xfId="0" applyFont="1" applyFill="1" applyBorder="1" applyAlignment="1" applyProtection="1">
      <alignment horizontal="left"/>
    </xf>
    <xf fontId="5" fillId="7" borderId="116" numFmtId="2" xfId="0" applyNumberFormat="1" applyFont="1" applyFill="1" applyBorder="1" applyAlignment="1" applyProtection="1">
      <alignment horizontal="center"/>
    </xf>
    <xf fontId="3" fillId="7" borderId="117" numFmtId="0" xfId="0" applyFont="1" applyFill="1" applyBorder="1" applyAlignment="1" applyProtection="1">
      <alignment horizontal="center" wrapText="1"/>
    </xf>
    <xf fontId="5" fillId="0" borderId="13" numFmtId="0" xfId="0" applyFont="1" applyBorder="1" applyAlignment="1" applyProtection="1">
      <alignment horizontal="left"/>
    </xf>
    <xf fontId="5" fillId="0" borderId="45" numFmtId="2" xfId="0" applyNumberFormat="1" applyFont="1" applyBorder="1" applyAlignment="1" applyProtection="1">
      <alignment horizontal="center"/>
    </xf>
    <xf fontId="5" fillId="0" borderId="0" numFmtId="2" xfId="0" applyNumberFormat="1" applyFont="1" applyAlignment="1" applyProtection="1">
      <alignment horizontal="center"/>
    </xf>
    <xf fontId="5" fillId="0" borderId="34" numFmtId="2" xfId="0" applyNumberFormat="1" applyFont="1" applyBorder="1" applyAlignment="1" applyProtection="1">
      <alignment horizontal="center"/>
    </xf>
    <xf fontId="3" fillId="0" borderId="40" numFmtId="0" xfId="0" applyFont="1" applyBorder="1" applyAlignment="1" applyProtection="1">
      <alignment horizontal="center" wrapText="1"/>
    </xf>
    <xf fontId="5" fillId="4" borderId="11" numFmtId="0" xfId="0" applyFont="1" applyFill="1" applyBorder="1" applyAlignment="1" applyProtection="1">
      <alignment horizontal="center"/>
    </xf>
    <xf fontId="5" fillId="4" borderId="32" numFmtId="0" xfId="0" applyFont="1" applyFill="1" applyBorder="1" applyAlignment="1" applyProtection="1">
      <alignment horizontal="center"/>
    </xf>
    <xf fontId="5" fillId="7" borderId="22" numFmtId="164" xfId="0" applyNumberFormat="1" applyFont="1" applyFill="1" applyBorder="1" applyAlignment="1" applyProtection="1">
      <alignment horizontal="center"/>
    </xf>
    <xf fontId="3" fillId="0" borderId="118" numFmtId="0" xfId="0" applyFont="1" applyBorder="1" applyAlignment="1" applyProtection="1">
      <alignment horizontal="left" vertical="center"/>
    </xf>
    <xf fontId="3" fillId="0" borderId="119" numFmtId="0" xfId="0" applyFont="1" applyBorder="1" applyAlignment="1" applyProtection="1">
      <alignment horizontal="left" vertical="center" wrapText="1"/>
    </xf>
    <xf fontId="3" fillId="0" borderId="120" numFmtId="161" xfId="0" applyNumberFormat="1" applyFont="1" applyBorder="1" applyAlignment="1" applyProtection="1">
      <alignment horizontal="center"/>
    </xf>
    <xf fontId="3" fillId="4" borderId="120" numFmtId="161" xfId="0" applyNumberFormat="1" applyFont="1" applyFill="1" applyBorder="1" applyAlignment="1" applyProtection="1">
      <alignment horizontal="center"/>
    </xf>
    <xf fontId="3" fillId="0" borderId="39" numFmtId="0" xfId="0" applyFont="1" applyBorder="1" applyAlignment="1" applyProtection="1">
      <alignment horizontal="left" vertical="center" wrapText="1"/>
    </xf>
    <xf fontId="3" fillId="0" borderId="113" numFmtId="0" xfId="0" applyFont="1" applyBorder="1" applyAlignment="1" applyProtection="1">
      <alignment horizontal="left" vertical="center" wrapText="1"/>
    </xf>
    <xf fontId="3" fillId="0" borderId="50" numFmtId="2" xfId="0" applyNumberFormat="1" applyFont="1" applyBorder="1" applyAlignment="1" applyProtection="1">
      <alignment horizontal="center"/>
    </xf>
    <xf fontId="3" fillId="4" borderId="50" numFmtId="2" xfId="0" applyNumberFormat="1" applyFont="1" applyFill="1" applyBorder="1" applyAlignment="1" applyProtection="1">
      <alignment horizontal="center"/>
    </xf>
    <xf fontId="3" fillId="0" borderId="79" numFmtId="2" xfId="0" applyNumberFormat="1" applyFont="1" applyBorder="1" applyAlignment="1" applyProtection="1">
      <alignment horizontal="center"/>
    </xf>
    <xf fontId="3" fillId="0" borderId="89" numFmtId="0" xfId="0" applyFont="1" applyBorder="1" applyAlignment="1" applyProtection="1">
      <alignment horizontal="center"/>
    </xf>
    <xf fontId="3" fillId="4" borderId="89" numFmtId="0" xfId="0" applyFont="1" applyFill="1" applyBorder="1" applyAlignment="1" applyProtection="1">
      <alignment horizontal="center"/>
    </xf>
    <xf fontId="3" fillId="0" borderId="12" numFmtId="161" xfId="0" applyNumberFormat="1" applyFont="1" applyBorder="1" applyAlignment="1" applyProtection="1">
      <alignment horizontal="center"/>
    </xf>
    <xf fontId="5" fillId="4" borderId="4" numFmtId="0" xfId="0" applyFont="1" applyFill="1" applyBorder="1" applyAlignment="1" applyProtection="1">
      <alignment horizontal="center"/>
    </xf>
    <xf fontId="5" fillId="4" borderId="22" numFmtId="0" xfId="0" applyFont="1" applyFill="1" applyBorder="1" applyAlignment="1" applyProtection="1">
      <alignment horizontal="center"/>
    </xf>
    <xf fontId="3" fillId="0" borderId="4" numFmtId="2" xfId="0" applyNumberFormat="1" applyFont="1" applyBorder="1" applyAlignment="1" applyProtection="1">
      <alignment horizontal="center" vertical="center"/>
    </xf>
    <xf fontId="3" fillId="4" borderId="4" numFmtId="2" xfId="0" applyNumberFormat="1" applyFont="1" applyFill="1" applyBorder="1" applyAlignment="1" applyProtection="1">
      <alignment horizontal="center" vertical="center"/>
    </xf>
    <xf fontId="3" fillId="4" borderId="22" numFmtId="1" xfId="0" applyNumberFormat="1" applyFont="1" applyFill="1" applyBorder="1" applyAlignment="1" applyProtection="1">
      <alignment horizontal="center"/>
    </xf>
    <xf fontId="3" fillId="5" borderId="45" numFmtId="0" xfId="0" applyFont="1" applyFill="1" applyBorder="1" applyAlignment="1" applyProtection="1">
      <alignment horizontal="left"/>
    </xf>
    <xf fontId="3" fillId="0" borderId="48" numFmtId="0" xfId="0" applyFont="1" applyBorder="1" applyAlignment="1" applyProtection="1">
      <alignment horizontal="left" vertical="center" wrapText="1"/>
    </xf>
    <xf fontId="5" fillId="4" borderId="59" numFmtId="0" xfId="0" applyFont="1" applyFill="1" applyBorder="1" applyAlignment="1" applyProtection="1">
      <alignment horizontal="left"/>
    </xf>
    <xf fontId="3" fillId="0" borderId="52" numFmtId="0" xfId="0" applyFont="1" applyBorder="1" applyAlignment="1" applyProtection="1">
      <alignment horizontal="left" vertical="center" wrapText="1"/>
    </xf>
    <xf fontId="3" fillId="0" borderId="16" numFmtId="161" xfId="1" applyNumberFormat="1" applyFont="1" applyBorder="1" applyAlignment="1">
      <alignment horizontal="center" vertical="center"/>
    </xf>
    <xf fontId="3" fillId="17" borderId="16" numFmtId="0" xfId="0" applyFont="1" applyFill="1" applyBorder="1" applyAlignment="1" applyProtection="1">
      <alignment horizontal="left"/>
    </xf>
    <xf fontId="3" fillId="18" borderId="0" numFmtId="0" xfId="0" applyFont="1" applyFill="1" applyProtection="1"/>
    <xf fontId="3" fillId="0" borderId="16" numFmtId="161" xfId="2" applyNumberFormat="1" applyFont="1" applyBorder="1" applyAlignment="1">
      <alignment horizontal="center" vertical="center"/>
    </xf>
    <xf fontId="5" fillId="19" borderId="4" numFmtId="0" xfId="0" applyFont="1" applyFill="1" applyBorder="1" applyAlignment="1" applyProtection="1">
      <alignment horizontal="left"/>
    </xf>
    <xf fontId="5" fillId="20" borderId="4" numFmtId="0" xfId="0" applyFont="1" applyFill="1" applyBorder="1" applyAlignment="1" applyProtection="1">
      <alignment horizontal="left"/>
    </xf>
    <xf fontId="5" fillId="19" borderId="11" numFmtId="0" xfId="0" applyFont="1" applyFill="1" applyBorder="1" applyAlignment="1" applyProtection="1">
      <alignment horizontal="left"/>
    </xf>
    <xf fontId="5" fillId="20" borderId="11" numFmtId="0" xfId="0" applyFont="1" applyFill="1" applyBorder="1" applyAlignment="1" applyProtection="1">
      <alignment horizontal="left"/>
    </xf>
    <xf fontId="5" fillId="7" borderId="16" numFmtId="0" xfId="0" applyFont="1" applyFill="1" applyBorder="1" applyAlignment="1" applyProtection="1">
      <alignment horizontal="left"/>
    </xf>
    <xf fontId="5" fillId="19" borderId="16" numFmtId="0" xfId="0" applyFont="1" applyFill="1" applyBorder="1" applyAlignment="1" applyProtection="1">
      <alignment horizontal="left"/>
    </xf>
    <xf fontId="5" fillId="20" borderId="17" numFmtId="0" xfId="0" applyFont="1" applyFill="1" applyBorder="1" applyAlignment="1" applyProtection="1">
      <alignment horizontal="left"/>
    </xf>
    <xf fontId="3" fillId="0" borderId="11" numFmtId="2" xfId="2" applyNumberFormat="1" applyFont="1" applyBorder="1" applyAlignment="1">
      <alignment horizontal="center" vertical="center"/>
    </xf>
    <xf fontId="3" fillId="0" borderId="4" numFmtId="161" xfId="1" applyNumberFormat="1" applyFont="1" applyBorder="1" applyAlignment="1">
      <alignment horizontal="center" vertical="center"/>
    </xf>
    <xf fontId="3" fillId="0" borderId="39" numFmtId="0" xfId="0" applyFont="1" applyBorder="1" applyAlignment="1" applyProtection="1">
      <alignment wrapText="1"/>
    </xf>
    <xf fontId="3" fillId="0" borderId="48" numFmtId="0" xfId="0" applyFont="1" applyBorder="1" applyAlignment="1" applyProtection="1">
      <alignment wrapText="1"/>
    </xf>
    <xf fontId="3" fillId="0" borderId="4" numFmtId="161" xfId="2" applyNumberFormat="1" applyFont="1" applyBorder="1" applyAlignment="1">
      <alignment horizontal="center" vertical="center"/>
    </xf>
    <xf fontId="3" fillId="0" borderId="22" numFmtId="0" xfId="0" applyFont="1" applyBorder="1" applyAlignment="1" applyProtection="1">
      <alignment wrapText="1"/>
    </xf>
    <xf fontId="10" fillId="0" borderId="22" numFmtId="0" xfId="0" applyFont="1" applyBorder="1" applyAlignment="1" applyProtection="1">
      <alignment horizontal="left"/>
    </xf>
    <xf fontId="3" fillId="0" borderId="25" numFmtId="161" xfId="2" applyNumberFormat="1" applyFont="1" applyBorder="1" applyAlignment="1">
      <alignment horizontal="center" vertical="center"/>
    </xf>
    <xf fontId="3" fillId="0" borderId="4" numFmtId="0" xfId="0" applyFont="1" applyBorder="1" applyAlignment="1" applyProtection="1">
      <alignment wrapText="1"/>
    </xf>
    <xf fontId="3" fillId="0" borderId="25" numFmtId="161" xfId="0" applyNumberFormat="1" applyFont="1" applyBorder="1" applyAlignment="1" applyProtection="1">
      <alignment horizontal="center" vertical="center"/>
    </xf>
    <xf fontId="3" fillId="4" borderId="25" numFmtId="161" xfId="0" applyNumberFormat="1" applyFont="1" applyFill="1" applyBorder="1" applyAlignment="1" applyProtection="1">
      <alignment horizontal="center" vertical="center"/>
    </xf>
    <xf fontId="3" fillId="0" borderId="16" numFmtId="161" xfId="0" applyNumberFormat="1" applyFont="1" applyBorder="1" applyAlignment="1" applyProtection="1">
      <alignment horizontal="center" vertical="center"/>
    </xf>
    <xf fontId="3" fillId="4" borderId="16" numFmtId="161" xfId="0" applyNumberFormat="1" applyFont="1" applyFill="1" applyBorder="1" applyAlignment="1" applyProtection="1">
      <alignment horizontal="center" vertical="center"/>
    </xf>
    <xf fontId="3" fillId="0" borderId="30" numFmtId="2" xfId="0" applyNumberFormat="1" applyFont="1" applyBorder="1" applyAlignment="1" applyProtection="1">
      <alignment horizontal="center" vertical="center"/>
    </xf>
    <xf fontId="5" fillId="19" borderId="22" numFmtId="0" xfId="0" applyFont="1" applyFill="1" applyBorder="1" applyAlignment="1" applyProtection="1">
      <alignment horizontal="left"/>
    </xf>
    <xf fontId="3" fillId="0" borderId="22" numFmtId="2" xfId="1" applyNumberFormat="1" applyFont="1" applyBorder="1" applyAlignment="1">
      <alignment horizontal="center" vertical="center"/>
    </xf>
    <xf fontId="3" fillId="0" borderId="33" numFmtId="2" xfId="0" applyNumberFormat="1" applyFont="1" applyBorder="1" applyAlignment="1" applyProtection="1">
      <alignment horizontal="center" vertical="center"/>
    </xf>
    <xf fontId="3" fillId="0" borderId="4" numFmtId="161" xfId="0" applyNumberFormat="1" applyFont="1" applyBorder="1" applyAlignment="1" applyProtection="1">
      <alignment horizontal="center" vertical="center"/>
    </xf>
    <xf fontId="3" fillId="4" borderId="4" numFmtId="161" xfId="0" applyNumberFormat="1" applyFont="1" applyFill="1" applyBorder="1" applyAlignment="1" applyProtection="1">
      <alignment horizontal="center" vertical="center"/>
    </xf>
    <xf fontId="3" fillId="0" borderId="24" numFmtId="0" xfId="0" applyFont="1" applyBorder="1" applyAlignment="1" applyProtection="1">
      <alignment horizontal="left" vertical="center" wrapText="1"/>
    </xf>
    <xf fontId="3" fillId="6" borderId="17" numFmtId="2" xfId="0" applyNumberFormat="1" applyFont="1" applyFill="1" applyBorder="1" applyAlignment="1" applyProtection="1">
      <alignment horizontal="center" vertical="center"/>
    </xf>
    <xf fontId="3" fillId="6" borderId="23" numFmtId="2" xfId="0" applyNumberFormat="1" applyFont="1" applyFill="1" applyBorder="1" applyAlignment="1" applyProtection="1">
      <alignment horizontal="center" vertical="center"/>
    </xf>
    <xf fontId="5" fillId="7" borderId="11" numFmtId="2" xfId="0" applyNumberFormat="1" applyFont="1" applyFill="1" applyBorder="1" applyAlignment="1" applyProtection="1">
      <alignment horizontal="center" vertical="center"/>
    </xf>
    <xf fontId="5" fillId="7" borderId="32" numFmtId="2" xfId="0" applyNumberFormat="1" applyFont="1" applyFill="1" applyBorder="1" applyAlignment="1" applyProtection="1">
      <alignment horizontal="center" wrapText="1"/>
    </xf>
    <xf fontId="3" fillId="0" borderId="0" numFmtId="161" xfId="0" applyNumberFormat="1" applyFont="1" applyAlignment="1" applyProtection="1">
      <alignment horizontal="center"/>
    </xf>
    <xf fontId="3" fillId="0" borderId="46" numFmtId="0" xfId="0" applyFont="1" applyBorder="1" applyProtection="1"/>
    <xf fontId="3" fillId="13" borderId="11" numFmtId="0" xfId="0" applyFont="1" applyFill="1" applyBorder="1" applyAlignment="1" applyProtection="1">
      <alignment horizontal="left"/>
    </xf>
    <xf fontId="3" fillId="0" borderId="15" numFmtId="1" xfId="0" applyNumberFormat="1" applyFont="1" applyBorder="1" applyAlignment="1">
      <alignment horizontal="center" vertical="center"/>
    </xf>
    <xf fontId="3" fillId="0" borderId="16" numFmtId="1" xfId="0" applyNumberFormat="1" applyFont="1" applyBorder="1" applyAlignment="1">
      <alignment horizontal="center" vertical="center"/>
    </xf>
    <xf fontId="3" fillId="0" borderId="17" numFmtId="1" xfId="0" applyNumberFormat="1" applyFont="1" applyBorder="1" applyAlignment="1">
      <alignment horizontal="center" vertical="center"/>
    </xf>
    <xf fontId="5" fillId="7" borderId="7" numFmtId="0" xfId="0" applyFont="1" applyFill="1" applyBorder="1" applyAlignment="1" applyProtection="1">
      <alignment horizontal="left"/>
    </xf>
    <xf fontId="5" fillId="7" borderId="11" numFmtId="2" xfId="0" applyNumberFormat="1" applyFont="1" applyFill="1" applyBorder="1" applyAlignment="1" applyProtection="1">
      <alignment horizontal="center"/>
    </xf>
    <xf fontId="5" fillId="7" borderId="70" numFmtId="0" xfId="0" applyFont="1" applyFill="1" applyBorder="1" applyAlignment="1" applyProtection="1">
      <alignment horizontal="left"/>
    </xf>
    <xf fontId="5" fillId="12" borderId="71" numFmtId="0" xfId="0" applyFont="1" applyFill="1" applyBorder="1" applyAlignment="1" applyProtection="1">
      <alignment horizontal="left"/>
    </xf>
    <xf fontId="5" fillId="12" borderId="72" numFmtId="0" xfId="0" applyFont="1" applyFill="1" applyBorder="1" applyAlignment="1" applyProtection="1">
      <alignment horizontal="center"/>
    </xf>
    <xf fontId="3" fillId="12" borderId="72" numFmtId="0" xfId="0" applyFont="1" applyFill="1" applyBorder="1" applyAlignment="1" applyProtection="1">
      <alignment horizontal="left"/>
    </xf>
    <xf fontId="3" fillId="12" borderId="73" numFmtId="0" xfId="0" applyFont="1" applyFill="1" applyBorder="1" applyAlignment="1" applyProtection="1">
      <alignment horizontal="center" wrapText="1"/>
    </xf>
    <xf fontId="5" fillId="12" borderId="76" numFmtId="0" xfId="0" applyFont="1" applyFill="1" applyBorder="1" applyAlignment="1" applyProtection="1">
      <alignment horizontal="left"/>
    </xf>
    <xf fontId="5" fillId="12" borderId="50" numFmtId="0" xfId="0" applyFont="1" applyFill="1" applyBorder="1" applyAlignment="1" applyProtection="1">
      <alignment horizontal="center"/>
    </xf>
    <xf fontId="3" fillId="12" borderId="50" numFmtId="0" xfId="0" applyFont="1" applyFill="1" applyBorder="1" applyAlignment="1" applyProtection="1">
      <alignment horizontal="left"/>
    </xf>
    <xf fontId="3" fillId="12" borderId="79" numFmtId="0" xfId="0" applyFont="1" applyFill="1" applyBorder="1" applyAlignment="1" applyProtection="1">
      <alignment horizontal="center" wrapText="1"/>
    </xf>
    <xf fontId="3" fillId="0" borderId="121" numFmtId="0" xfId="0" applyFont="1" applyBorder="1" applyAlignment="1" applyProtection="1">
      <alignment horizontal="left" vertical="center"/>
    </xf>
    <xf fontId="3" fillId="0" borderId="119" numFmtId="0" xfId="0" applyFont="1" applyBorder="1" applyAlignment="1" applyProtection="1">
      <alignment horizontal="left"/>
    </xf>
    <xf fontId="3" fillId="0" borderId="72" numFmtId="161" xfId="0" applyNumberFormat="1" applyFont="1" applyBorder="1" applyAlignment="1" applyProtection="1">
      <alignment horizontal="center" wrapText="1"/>
    </xf>
    <xf fontId="3" fillId="4" borderId="72" numFmtId="161" xfId="0" applyNumberFormat="1" applyFont="1" applyFill="1" applyBorder="1" applyAlignment="1" applyProtection="1">
      <alignment horizontal="center" wrapText="1"/>
    </xf>
    <xf fontId="3" fillId="0" borderId="122" numFmtId="2" xfId="0" applyNumberFormat="1" applyFont="1" applyBorder="1" applyAlignment="1" applyProtection="1">
      <alignment horizontal="center"/>
    </xf>
    <xf fontId="3" fillId="0" borderId="123" numFmtId="0" xfId="0" applyFont="1" applyBorder="1" applyAlignment="1" applyProtection="1">
      <alignment horizontal="left" vertical="center"/>
    </xf>
    <xf fontId="3" fillId="0" borderId="25" numFmtId="161" xfId="0" applyNumberFormat="1" applyFont="1" applyBorder="1" applyAlignment="1" applyProtection="1">
      <alignment horizontal="center" wrapText="1"/>
    </xf>
    <xf fontId="3" fillId="4" borderId="25" numFmtId="161" xfId="0" applyNumberFormat="1" applyFont="1" applyFill="1" applyBorder="1" applyAlignment="1" applyProtection="1">
      <alignment horizontal="center" wrapText="1"/>
    </xf>
    <xf fontId="3" fillId="0" borderId="74" numFmtId="0" xfId="0" applyFont="1" applyBorder="1" applyAlignment="1" applyProtection="1">
      <alignment horizontal="left" vertical="center"/>
    </xf>
    <xf fontId="3" fillId="0" borderId="76" numFmtId="0" xfId="0" applyFont="1" applyBorder="1" applyAlignment="1" applyProtection="1">
      <alignment horizontal="left" vertical="center"/>
    </xf>
    <xf fontId="3" fillId="0" borderId="89" numFmtId="161" xfId="0" applyNumberFormat="1" applyFont="1" applyBorder="1" applyAlignment="1" applyProtection="1">
      <alignment horizontal="center" wrapText="1"/>
    </xf>
    <xf fontId="3" fillId="4" borderId="89" numFmtId="161" xfId="0" applyNumberFormat="1" applyFont="1" applyFill="1" applyBorder="1" applyAlignment="1" applyProtection="1">
      <alignment horizontal="center" wrapText="1"/>
    </xf>
    <xf fontId="3" fillId="0" borderId="124" numFmtId="161" xfId="0" applyNumberFormat="1" applyFont="1" applyBorder="1" applyAlignment="1" applyProtection="1">
      <alignment horizontal="center" wrapText="1"/>
    </xf>
    <xf fontId="3" fillId="0" borderId="125" numFmtId="2" xfId="0" applyNumberFormat="1" applyFont="1" applyBorder="1" applyAlignment="1" applyProtection="1">
      <alignment horizontal="center"/>
    </xf>
    <xf fontId="3" fillId="0" borderId="39" numFmtId="161" xfId="0" applyNumberFormat="1" applyFont="1" applyBorder="1" applyAlignment="1" applyProtection="1">
      <alignment horizontal="center" wrapText="1"/>
    </xf>
    <xf fontId="3" fillId="4" borderId="39" numFmtId="161" xfId="0" applyNumberFormat="1" applyFont="1" applyFill="1" applyBorder="1" applyAlignment="1" applyProtection="1">
      <alignment horizontal="center" wrapText="1"/>
    </xf>
    <xf fontId="3" fillId="0" borderId="45" numFmtId="161" xfId="0" applyNumberFormat="1" applyFont="1" applyBorder="1" applyAlignment="1" applyProtection="1">
      <alignment horizontal="center" wrapText="1"/>
    </xf>
    <xf fontId="3" fillId="0" borderId="80" numFmtId="0" xfId="0" applyFont="1" applyBorder="1" applyAlignment="1" applyProtection="1">
      <alignment horizontal="left"/>
    </xf>
    <xf fontId="3" fillId="0" borderId="52" numFmtId="0" xfId="0" applyFont="1" applyBorder="1" applyAlignment="1" applyProtection="1">
      <alignment horizontal="center"/>
    </xf>
    <xf fontId="3" fillId="4" borderId="52" numFmtId="0" xfId="0" applyFont="1" applyFill="1" applyBorder="1" applyAlignment="1" applyProtection="1">
      <alignment horizontal="center"/>
    </xf>
    <xf fontId="3" fillId="0" borderId="80" numFmtId="0" xfId="0" applyFont="1" applyBorder="1" applyAlignment="1" applyProtection="1">
      <alignment horizontal="center"/>
    </xf>
    <xf fontId="3" fillId="0" borderId="126" numFmtId="0" xfId="0" applyFont="1" applyBorder="1" applyAlignment="1" applyProtection="1">
      <alignment horizontal="center"/>
    </xf>
    <xf fontId="3" fillId="0" borderId="0" numFmtId="161" xfId="0" applyNumberFormat="1" applyFont="1" applyAlignment="1" applyProtection="1">
      <alignment horizontal="center" wrapText="1"/>
    </xf>
    <xf fontId="3" fillId="0" borderId="77" numFmtId="0" xfId="0" applyFont="1" applyBorder="1" applyProtection="1"/>
    <xf fontId="3" fillId="0" borderId="50" numFmtId="0" xfId="0" applyFont="1" applyBorder="1" applyProtection="1"/>
    <xf fontId="3" fillId="0" borderId="127" numFmtId="0" xfId="0" applyFont="1" applyBorder="1" applyAlignment="1" applyProtection="1">
      <alignment horizontal="center"/>
    </xf>
    <xf fontId="3" fillId="0" borderId="128" numFmtId="0" xfId="0" applyFont="1" applyBorder="1" applyProtection="1"/>
    <xf fontId="3" fillId="0" borderId="127" numFmtId="2" xfId="0" applyNumberFormat="1" applyFont="1" applyBorder="1" applyAlignment="1" applyProtection="1">
      <alignment horizontal="center"/>
    </xf>
    <xf fontId="3" fillId="0" borderId="11" numFmtId="161" xfId="0" applyNumberFormat="1" applyFont="1" applyBorder="1" applyAlignment="1" applyProtection="1">
      <alignment horizontal="center" wrapText="1"/>
    </xf>
    <xf fontId="3" fillId="4" borderId="11" numFmtId="161" xfId="0" applyNumberFormat="1" applyFont="1" applyFill="1" applyBorder="1" applyAlignment="1" applyProtection="1">
      <alignment horizontal="center" wrapText="1"/>
    </xf>
    <xf fontId="3" fillId="0" borderId="4" numFmtId="161" xfId="0" applyNumberFormat="1" applyFont="1" applyBorder="1" applyAlignment="1" applyProtection="1">
      <alignment horizontal="center" wrapText="1"/>
    </xf>
    <xf fontId="3" fillId="4" borderId="4" numFmtId="161" xfId="0" applyNumberFormat="1" applyFont="1" applyFill="1" applyBorder="1" applyAlignment="1" applyProtection="1">
      <alignment horizontal="center" wrapText="1"/>
    </xf>
    <xf fontId="3" fillId="0" borderId="34" numFmtId="161" xfId="0" applyNumberFormat="1" applyFont="1" applyBorder="1" applyAlignment="1" applyProtection="1">
      <alignment horizontal="center" wrapText="1"/>
    </xf>
    <xf fontId="5" fillId="12" borderId="77" numFmtId="0" xfId="0" applyFont="1" applyFill="1" applyBorder="1" applyAlignment="1" applyProtection="1">
      <alignment horizontal="left"/>
    </xf>
    <xf fontId="3" fillId="12" borderId="127" numFmtId="0" xfId="0" applyFont="1" applyFill="1" applyBorder="1" applyAlignment="1" applyProtection="1">
      <alignment horizontal="center" wrapText="1"/>
    </xf>
    <xf fontId="3" fillId="0" borderId="0" numFmtId="0" xfId="0" applyFont="1" applyAlignment="1" applyProtection="1">
      <alignment horizontal="center" textRotation="90" vertical="center"/>
    </xf>
    <xf fontId="3" fillId="0" borderId="53" numFmtId="1" xfId="2" applyNumberFormat="1" applyFont="1" applyBorder="1" applyAlignment="1">
      <alignment horizontal="center"/>
    </xf>
    <xf fontId="3" fillId="0" borderId="25" numFmtId="1" xfId="2" applyNumberFormat="1" applyFont="1" applyBorder="1" applyAlignment="1">
      <alignment horizontal="center"/>
    </xf>
    <xf fontId="3" fillId="0" borderId="16" numFmtId="1" xfId="2" applyNumberFormat="1" applyFont="1" applyBorder="1" applyAlignment="1">
      <alignment horizontal="center"/>
    </xf>
    <xf fontId="3" fillId="0" borderId="77" numFmtId="0" xfId="0" applyFont="1" applyBorder="1" applyAlignment="1" applyProtection="1">
      <alignment horizontal="left" vertical="center"/>
    </xf>
    <xf fontId="3" fillId="0" borderId="19" numFmtId="1" xfId="2" applyNumberFormat="1" applyFont="1" applyBorder="1" applyAlignment="1">
      <alignment horizontal="center"/>
    </xf>
    <xf fontId="3" fillId="0" borderId="25" numFmtId="2" xfId="0" applyNumberFormat="1" applyFont="1" applyBorder="1" applyAlignment="1" applyProtection="1">
      <alignment horizontal="center" vertical="center"/>
    </xf>
    <xf fontId="5" fillId="4" borderId="45" numFmtId="0" xfId="0" applyFont="1" applyFill="1" applyBorder="1" applyAlignment="1" applyProtection="1">
      <alignment horizontal="center"/>
    </xf>
    <xf fontId="5" fillId="0" borderId="40" numFmtId="0" xfId="0" applyFont="1" applyBorder="1" applyAlignment="1" applyProtection="1">
      <alignment horizontal="center"/>
    </xf>
    <xf fontId="5" fillId="19" borderId="4" numFmtId="2" xfId="0" applyNumberFormat="1" applyFont="1" applyFill="1" applyBorder="1" applyAlignment="1" applyProtection="1">
      <alignment horizontal="left"/>
    </xf>
    <xf fontId="3" fillId="0" borderId="4" numFmtId="2" xfId="2" applyNumberFormat="1" applyFont="1" applyBorder="1" applyAlignment="1">
      <alignment horizontal="center"/>
    </xf>
    <xf fontId="5" fillId="7" borderId="77" numFmtId="0" xfId="0" applyFont="1" applyFill="1" applyBorder="1" applyAlignment="1" applyProtection="1">
      <alignment horizontal="left"/>
    </xf>
    <xf fontId="5" fillId="19" borderId="50" numFmtId="2" xfId="0" applyNumberFormat="1" applyFont="1" applyFill="1" applyBorder="1" applyAlignment="1" applyProtection="1">
      <alignment horizontal="left"/>
    </xf>
    <xf fontId="3" fillId="0" borderId="50" numFmtId="2" xfId="2" applyNumberFormat="1" applyFont="1" applyBorder="1" applyAlignment="1">
      <alignment horizontal="center"/>
    </xf>
    <xf fontId="3" fillId="0" borderId="78" numFmtId="2" xfId="0" applyNumberFormat="1" applyFont="1" applyBorder="1" applyAlignment="1" applyProtection="1">
      <alignment horizontal="center" vertical="center"/>
    </xf>
    <xf fontId="3" fillId="0" borderId="16" numFmtId="161" xfId="0" applyNumberFormat="1" applyFont="1" applyBorder="1" applyAlignment="1" applyProtection="1">
      <alignment horizontal="center" wrapText="1"/>
    </xf>
    <xf fontId="3" fillId="0" borderId="17" numFmtId="1" xfId="2" applyNumberFormat="1" applyFont="1" applyBorder="1" applyAlignment="1">
      <alignment horizontal="center"/>
    </xf>
    <xf fontId="3" fillId="4" borderId="16" numFmtId="161" xfId="0" applyNumberFormat="1" applyFont="1" applyFill="1" applyBorder="1" applyAlignment="1" applyProtection="1">
      <alignment horizontal="center" wrapText="1"/>
    </xf>
    <xf fontId="3" fillId="13" borderId="50" numFmtId="0" xfId="0" applyFont="1" applyFill="1" applyBorder="1" applyAlignment="1" applyProtection="1">
      <alignment horizontal="left"/>
    </xf>
    <xf fontId="3" fillId="17" borderId="18" numFmtId="0" xfId="0" applyFont="1" applyFill="1" applyBorder="1" applyAlignment="1" applyProtection="1">
      <alignment horizontal="left"/>
    </xf>
    <xf fontId="3" fillId="0" borderId="15" numFmtId="1" xfId="2" applyNumberFormat="1" applyFont="1" applyBorder="1" applyAlignment="1">
      <alignment horizontal="center"/>
    </xf>
    <xf fontId="5" fillId="7" borderId="5" numFmtId="0" xfId="0" applyFont="1" applyFill="1" applyBorder="1" applyAlignment="1" applyProtection="1">
      <alignment horizontal="left"/>
    </xf>
    <xf fontId="5" fillId="19" borderId="5" numFmtId="0" xfId="0" applyFont="1" applyFill="1" applyBorder="1" applyAlignment="1" applyProtection="1">
      <alignment horizontal="left"/>
    </xf>
    <xf fontId="3" fillId="0" borderId="3" numFmtId="2" xfId="2" applyNumberFormat="1" applyFont="1" applyBorder="1" applyAlignment="1">
      <alignment horizontal="center"/>
    </xf>
    <xf fontId="3" fillId="0" borderId="14" numFmtId="2" xfId="2" applyNumberFormat="1" applyFont="1" applyBorder="1" applyAlignment="1">
      <alignment horizontal="center"/>
    </xf>
    <xf fontId="5" fillId="7" borderId="49" numFmtId="0" xfId="0" applyFont="1" applyFill="1" applyBorder="1" applyAlignment="1" applyProtection="1">
      <alignment horizontal="left"/>
    </xf>
    <xf fontId="5" fillId="19" borderId="49" numFmtId="0" xfId="0" applyFont="1" applyFill="1" applyBorder="1" applyAlignment="1" applyProtection="1">
      <alignment horizontal="left"/>
    </xf>
    <xf fontId="3" fillId="0" borderId="77" numFmtId="2" xfId="2" applyNumberFormat="1" applyFont="1" applyBorder="1" applyAlignment="1">
      <alignment horizontal="center"/>
    </xf>
    <xf fontId="3" fillId="0" borderId="127" numFmtId="2" xfId="2" applyNumberFormat="1" applyFont="1" applyBorder="1" applyAlignment="1">
      <alignment horizontal="center"/>
    </xf>
    <xf fontId="3" fillId="0" borderId="15" numFmtId="2" xfId="2" applyNumberFormat="1" applyFont="1" applyBorder="1" applyAlignment="1">
      <alignment horizontal="center"/>
    </xf>
    <xf fontId="3" fillId="0" borderId="16" numFmtId="2" xfId="2" applyNumberFormat="1" applyFont="1" applyBorder="1" applyAlignment="1">
      <alignment horizontal="center"/>
    </xf>
    <xf fontId="3" fillId="0" borderId="17" numFmtId="2" xfId="2" applyNumberFormat="1" applyFont="1" applyBorder="1" applyAlignment="1">
      <alignment horizontal="center"/>
    </xf>
    <xf fontId="3" fillId="4" borderId="25" numFmtId="1" xfId="0" applyNumberFormat="1" applyFont="1" applyFill="1" applyBorder="1" applyAlignment="1" applyProtection="1">
      <alignment horizontal="center"/>
    </xf>
    <xf fontId="3" fillId="0" borderId="18" numFmtId="1" xfId="0" applyNumberFormat="1" applyFont="1" applyBorder="1" applyAlignment="1" applyProtection="1">
      <alignment horizontal="center"/>
    </xf>
    <xf fontId="3" fillId="0" borderId="0" numFmtId="1" xfId="0" applyNumberFormat="1" applyFont="1" applyAlignment="1" applyProtection="1">
      <alignment horizontal="center"/>
    </xf>
    <xf fontId="3" fillId="0" borderId="40" numFmtId="0" xfId="0" applyFont="1" applyBorder="1" applyAlignment="1" applyProtection="1">
      <alignment horizontal="center"/>
    </xf>
    <xf fontId="3" fillId="13" borderId="52" numFmtId="0" xfId="0" applyFont="1" applyFill="1" applyBorder="1" applyAlignment="1" applyProtection="1">
      <alignment horizontal="left"/>
    </xf>
    <xf fontId="3" fillId="0" borderId="59" numFmtId="160" xfId="0" applyNumberFormat="1" applyFont="1" applyBorder="1" applyAlignment="1" applyProtection="1">
      <alignment horizontal="center"/>
    </xf>
    <xf fontId="3" fillId="0" borderId="93" numFmtId="161" xfId="0" applyNumberFormat="1" applyFont="1" applyBorder="1" applyAlignment="1" applyProtection="1">
      <alignment horizontal="center"/>
    </xf>
    <xf fontId="3" fillId="0" borderId="16" numFmtId="1" xfId="1" applyNumberFormat="1" applyFont="1" applyBorder="1" applyAlignment="1">
      <alignment horizontal="center"/>
    </xf>
    <xf fontId="3" fillId="0" borderId="17" numFmtId="1" xfId="1" applyNumberFormat="1" applyFont="1" applyBorder="1" applyAlignment="1">
      <alignment horizontal="center"/>
    </xf>
    <xf fontId="5" fillId="19" borderId="28" numFmtId="0" xfId="0" applyFont="1" applyFill="1" applyBorder="1" applyAlignment="1" applyProtection="1">
      <alignment horizontal="left"/>
    </xf>
    <xf fontId="3" fillId="0" borderId="28" numFmtId="2" xfId="1" applyNumberFormat="1" applyFont="1" applyBorder="1" applyAlignment="1">
      <alignment horizontal="center"/>
    </xf>
    <xf fontId="3" fillId="0" borderId="29" numFmtId="2" xfId="1" applyNumberFormat="1" applyFont="1" applyBorder="1" applyAlignment="1">
      <alignment horizontal="center"/>
    </xf>
    <xf fontId="3" fillId="7" borderId="29" numFmtId="0" xfId="0" applyFont="1" applyFill="1" applyBorder="1" applyAlignment="1" applyProtection="1">
      <alignment horizontal="center" wrapText="1"/>
    </xf>
    <xf fontId="3" fillId="0" borderId="29" numFmtId="161" xfId="0" applyNumberFormat="1" applyFont="1" applyBorder="1" applyAlignment="1" applyProtection="1">
      <alignment horizontal="center"/>
    </xf>
    <xf fontId="5" fillId="3" borderId="38" numFmtId="0" xfId="0" applyFont="1" applyFill="1" applyBorder="1" applyAlignment="1" applyProtection="1">
      <alignment horizontal="left"/>
    </xf>
    <xf fontId="3" fillId="0" borderId="19" numFmtId="1" xfId="1" applyNumberFormat="1" applyFont="1" applyBorder="1" applyAlignment="1">
      <alignment horizontal="center" shrinkToFit="1" vertical="center"/>
    </xf>
    <xf fontId="3" fillId="0" borderId="16" numFmtId="1" xfId="1" applyNumberFormat="1" applyFont="1" applyBorder="1" applyAlignment="1">
      <alignment horizontal="center" shrinkToFit="1" vertical="center"/>
    </xf>
    <xf fontId="3" fillId="0" borderId="17" numFmtId="1" xfId="1" applyNumberFormat="1" applyFont="1" applyBorder="1" applyAlignment="1">
      <alignment horizontal="center" shrinkToFit="1" vertical="center"/>
    </xf>
    <xf fontId="3" fillId="0" borderId="19" numFmtId="2" xfId="1" applyNumberFormat="1" applyFont="1" applyBorder="1" applyAlignment="1">
      <alignment horizontal="center" shrinkToFit="1" vertical="center"/>
    </xf>
    <xf fontId="3" fillId="0" borderId="16" numFmtId="2" xfId="1" applyNumberFormat="1" applyFont="1" applyBorder="1" applyAlignment="1">
      <alignment horizontal="center" shrinkToFit="1" vertical="center"/>
    </xf>
    <xf fontId="3" fillId="0" borderId="17" numFmtId="2" xfId="1" applyNumberFormat="1" applyFont="1" applyBorder="1" applyAlignment="1">
      <alignment horizontal="center" shrinkToFit="1" vertical="center"/>
    </xf>
    <xf fontId="5" fillId="0" borderId="13" numFmtId="0" xfId="0" applyFont="1" applyBorder="1" applyAlignment="1" applyProtection="1">
      <alignment horizontal="left" vertical="center"/>
    </xf>
    <xf fontId="5" fillId="0" borderId="39" numFmtId="0" xfId="0" applyFont="1" applyBorder="1" applyAlignment="1" applyProtection="1">
      <alignment horizontal="left"/>
    </xf>
    <xf fontId="5" fillId="0" borderId="45" numFmtId="0" xfId="0" applyFont="1" applyBorder="1" applyAlignment="1" applyProtection="1">
      <alignment horizontal="left"/>
    </xf>
    <xf fontId="5" fillId="0" borderId="39" numFmtId="0" xfId="0" applyFont="1" applyBorder="1" applyAlignment="1" applyProtection="1">
      <alignment horizontal="center"/>
    </xf>
    <xf fontId="3" fillId="0" borderId="16" numFmtId="161" xfId="1" applyNumberFormat="1" applyFont="1" applyBorder="1" applyAlignment="1">
      <alignment horizontal="center" shrinkToFit="1" vertical="center"/>
    </xf>
    <xf fontId="5" fillId="4" borderId="46" numFmtId="0" xfId="0" applyFont="1" applyFill="1" applyBorder="1" applyAlignment="1" applyProtection="1">
      <alignment horizontal="left" vertical="center"/>
    </xf>
    <xf fontId="5" fillId="4" borderId="52" numFmtId="0" xfId="0" applyFont="1" applyFill="1" applyBorder="1" applyAlignment="1" applyProtection="1">
      <alignment horizontal="left" vertical="center"/>
    </xf>
    <xf fontId="5" fillId="4" borderId="64" numFmtId="0" xfId="0" applyFont="1" applyFill="1" applyBorder="1" applyAlignment="1" applyProtection="1">
      <alignment horizontal="left"/>
    </xf>
    <xf fontId="5" fillId="8" borderId="28" numFmtId="0" xfId="0" applyFont="1" applyFill="1" applyBorder="1" applyAlignment="1" applyProtection="1">
      <alignment horizontal="left"/>
    </xf>
    <xf fontId="3" fillId="0" borderId="28" numFmtId="2" xfId="1" applyNumberFormat="1" applyFont="1" applyBorder="1" applyAlignment="1">
      <alignment horizontal="center" shrinkToFit="1" vertical="center"/>
    </xf>
    <xf fontId="5" fillId="7" borderId="29" numFmtId="164" xfId="0" applyNumberFormat="1" applyFont="1" applyFill="1" applyBorder="1" applyAlignment="1" applyProtection="1">
      <alignment horizontal="left"/>
    </xf>
    <xf fontId="3" fillId="10" borderId="16" numFmtId="0" xfId="0" applyFont="1" applyFill="1" applyBorder="1" applyAlignment="1" applyProtection="1">
      <alignment horizontal="left"/>
    </xf>
    <xf fontId="3" fillId="0" borderId="16" numFmtId="1" xfId="0" applyNumberFormat="1" applyFont="1" applyBorder="1" applyAlignment="1" applyProtection="1">
      <alignment horizontal="center" shrinkToFit="1" vertical="center"/>
    </xf>
    <xf fontId="3" fillId="4" borderId="16" numFmtId="1" xfId="0" applyNumberFormat="1" applyFont="1" applyFill="1" applyBorder="1" applyAlignment="1" applyProtection="1">
      <alignment horizontal="center" shrinkToFit="1" vertical="center"/>
    </xf>
    <xf fontId="3" fillId="0" borderId="12" numFmtId="160" xfId="0" applyNumberFormat="1" applyFont="1" applyBorder="1" applyAlignment="1" applyProtection="1">
      <alignment horizontal="center"/>
    </xf>
    <xf fontId="3" fillId="5" borderId="25" numFmtId="0" xfId="0" applyFont="1" applyFill="1" applyBorder="1" applyAlignment="1" applyProtection="1">
      <alignment horizontal="left"/>
    </xf>
    <xf fontId="5" fillId="7" borderId="86" numFmtId="164" xfId="0" applyNumberFormat="1" applyFont="1" applyFill="1" applyBorder="1" applyAlignment="1" applyProtection="1">
      <alignment horizontal="left"/>
    </xf>
    <xf fontId="3" fillId="0" borderId="46" numFmtId="0" xfId="0" applyFont="1" applyBorder="1" applyAlignment="1" applyProtection="1">
      <alignment vertical="top"/>
    </xf>
    <xf fontId="3" fillId="0" borderId="52" numFmtId="0" xfId="0" applyFont="1" applyBorder="1" applyAlignment="1" applyProtection="1">
      <alignment vertical="top" wrapText="1"/>
    </xf>
    <xf fontId="3" fillId="0" borderId="52" numFmtId="161" xfId="0" applyNumberFormat="1" applyFont="1" applyBorder="1" applyAlignment="1" applyProtection="1">
      <alignment horizontal="center"/>
    </xf>
    <xf fontId="3" fillId="4" borderId="52" numFmtId="161" xfId="0" applyNumberFormat="1" applyFont="1" applyFill="1" applyBorder="1" applyAlignment="1" applyProtection="1">
      <alignment horizontal="center"/>
    </xf>
    <xf fontId="3" fillId="0" borderId="40" numFmtId="160" xfId="0" applyNumberFormat="1" applyFont="1" applyBorder="1" applyAlignment="1" applyProtection="1">
      <alignment horizontal="center"/>
    </xf>
    <xf fontId="3" fillId="0" borderId="71" numFmtId="0" xfId="0" applyFont="1" applyBorder="1" applyAlignment="1" applyProtection="1">
      <alignment horizontal="left" vertical="center" wrapText="1"/>
    </xf>
    <xf fontId="3" fillId="0" borderId="129" numFmtId="0" xfId="0" applyFont="1" applyBorder="1" applyAlignment="1" applyProtection="1">
      <alignment horizontal="left"/>
    </xf>
    <xf fontId="3" fillId="0" borderId="107" numFmtId="2" xfId="0" applyNumberFormat="1" applyFont="1" applyBorder="1" applyAlignment="1" applyProtection="1">
      <alignment horizontal="center"/>
    </xf>
    <xf fontId="3" fillId="0" borderId="130" numFmtId="0" xfId="0" applyFont="1" applyBorder="1" applyAlignment="1" applyProtection="1">
      <alignment horizontal="left" vertical="center" wrapText="1"/>
    </xf>
    <xf fontId="3" fillId="0" borderId="131" numFmtId="0" xfId="0" applyFont="1" applyBorder="1" applyAlignment="1" applyProtection="1">
      <alignment horizontal="left"/>
    </xf>
    <xf fontId="3" fillId="0" borderId="132" numFmtId="2" xfId="0" applyNumberFormat="1" applyFont="1" applyBorder="1" applyAlignment="1" applyProtection="1">
      <alignment horizontal="center"/>
    </xf>
    <xf fontId="5" fillId="4" borderId="109" numFmtId="0" xfId="0" applyFont="1" applyFill="1" applyBorder="1" applyAlignment="1" applyProtection="1">
      <alignment horizontal="left" vertical="center"/>
    </xf>
    <xf fontId="5" fillId="4" borderId="110" numFmtId="0" xfId="0" applyFont="1" applyFill="1" applyBorder="1" applyAlignment="1" applyProtection="1">
      <alignment horizontal="center"/>
    </xf>
    <xf fontId="5" fillId="7" borderId="116" numFmtId="0" xfId="0" applyFont="1" applyFill="1" applyBorder="1" applyAlignment="1" applyProtection="1">
      <alignment horizontal="left"/>
    </xf>
    <xf fontId="5" fillId="8" borderId="116" numFmtId="0" xfId="0" applyFont="1" applyFill="1" applyBorder="1" applyAlignment="1" applyProtection="1">
      <alignment horizontal="left"/>
    </xf>
    <xf fontId="3" fillId="0" borderId="116" numFmtId="2" xfId="1" applyNumberFormat="1" applyFont="1" applyBorder="1" applyAlignment="1">
      <alignment horizontal="center" vertical="center"/>
    </xf>
    <xf fontId="5" fillId="7" borderId="117" numFmtId="2" xfId="0" applyNumberFormat="1" applyFont="1" applyFill="1" applyBorder="1" applyAlignment="1" applyProtection="1">
      <alignment horizontal="center"/>
    </xf>
    <xf fontId="3" fillId="0" borderId="25" numFmtId="161" xfId="1" applyNumberFormat="1" applyFont="1" applyBorder="1" applyAlignment="1">
      <alignment horizontal="center" vertical="center"/>
    </xf>
    <xf fontId="3" fillId="0" borderId="17" numFmtId="0" xfId="0" applyFont="1" applyBorder="1" applyAlignment="1" applyProtection="1">
      <alignment horizontal="center" wrapText="1"/>
    </xf>
    <xf fontId="5" fillId="0" borderId="16" numFmtId="0" xfId="0" applyFont="1" applyBorder="1" applyAlignment="1" applyProtection="1">
      <alignment horizontal="center"/>
    </xf>
    <xf fontId="5" fillId="4" borderId="16" numFmtId="0" xfId="0" applyFont="1" applyFill="1" applyBorder="1" applyAlignment="1" applyProtection="1">
      <alignment horizontal="center"/>
    </xf>
    <xf fontId="5" fillId="0" borderId="22" numFmtId="0" xfId="0" applyFont="1" applyBorder="1" applyAlignment="1" applyProtection="1">
      <alignment horizontal="center"/>
    </xf>
    <xf fontId="3" fillId="0" borderId="23" numFmtId="0" xfId="0" applyFont="1" applyBorder="1" applyAlignment="1" applyProtection="1">
      <alignment horizontal="center" wrapText="1"/>
    </xf>
    <xf fontId="3" fillId="0" borderId="44" numFmtId="0" xfId="0" applyFont="1" applyBorder="1" applyAlignment="1" applyProtection="1">
      <alignment vertical="top"/>
    </xf>
    <xf fontId="3" fillId="0" borderId="39" numFmtId="0" xfId="0" applyFont="1" applyBorder="1" applyAlignment="1" applyProtection="1">
      <alignment vertical="top" wrapText="1"/>
    </xf>
    <xf fontId="3" fillId="0" borderId="133" numFmtId="0" xfId="0" applyFont="1" applyBorder="1" applyAlignment="1" applyProtection="1">
      <alignment horizontal="left"/>
    </xf>
    <xf fontId="3" fillId="0" borderId="49" numFmtId="0" xfId="0" applyFont="1" applyBorder="1" applyAlignment="1" applyProtection="1">
      <alignment horizontal="left"/>
    </xf>
    <xf fontId="3" fillId="0" borderId="134" numFmtId="0" xfId="0" applyFont="1" applyBorder="1" applyAlignment="1" applyProtection="1">
      <alignment horizontal="left"/>
    </xf>
    <xf fontId="3" fillId="0" borderId="113" numFmtId="2" xfId="0" applyNumberFormat="1" applyFont="1" applyBorder="1" applyAlignment="1" applyProtection="1">
      <alignment horizontal="center"/>
    </xf>
    <xf fontId="3" fillId="4" borderId="113" numFmtId="2" xfId="0" applyNumberFormat="1" applyFont="1" applyFill="1" applyBorder="1" applyAlignment="1" applyProtection="1">
      <alignment horizontal="center"/>
    </xf>
    <xf fontId="3" fillId="0" borderId="135" numFmtId="2" xfId="0" applyNumberFormat="1" applyFont="1" applyBorder="1" applyAlignment="1" applyProtection="1">
      <alignment horizontal="center"/>
    </xf>
    <xf fontId="5" fillId="12" borderId="24" numFmtId="0" xfId="0" applyFont="1" applyFill="1" applyBorder="1" applyAlignment="1" applyProtection="1">
      <alignment horizontal="left" vertical="center"/>
    </xf>
    <xf fontId="5" fillId="12" borderId="39" numFmtId="0" xfId="0" applyFont="1" applyFill="1" applyBorder="1" applyAlignment="1" applyProtection="1">
      <alignment horizontal="left" vertical="center"/>
    </xf>
    <xf fontId="5" fillId="12" borderId="25" numFmtId="0" xfId="0" applyFont="1" applyFill="1" applyBorder="1" applyAlignment="1" applyProtection="1">
      <alignment horizontal="left" vertical="center"/>
    </xf>
    <xf fontId="5" fillId="7" borderId="88" numFmtId="2" xfId="0" applyNumberFormat="1" applyFont="1" applyFill="1" applyBorder="1" applyAlignment="1" applyProtection="1">
      <alignment horizontal="center"/>
    </xf>
    <xf fontId="3" fillId="7" borderId="86" numFmtId="0" xfId="0" applyFont="1" applyFill="1" applyBorder="1" applyAlignment="1" applyProtection="1">
      <alignment horizontal="center" wrapText="1"/>
    </xf>
    <xf fontId="3" fillId="0" borderId="136" numFmtId="161" xfId="0" applyNumberFormat="1" applyFont="1" applyBorder="1" applyAlignment="1" applyProtection="1">
      <alignment horizontal="center"/>
    </xf>
    <xf fontId="3" fillId="0" borderId="47" numFmtId="0" xfId="0" applyFont="1" applyBorder="1" applyProtection="1"/>
    <xf fontId="3" fillId="0" borderId="48" numFmtId="0" xfId="0" applyFont="1" applyBorder="1" applyAlignment="1" applyProtection="1">
      <alignment vertical="top" wrapText="1"/>
    </xf>
    <xf fontId="3" fillId="0" borderId="22" numFmtId="0" xfId="0" applyFont="1" applyBorder="1" applyAlignment="1" applyProtection="1">
      <alignment horizontal="center" vertical="center"/>
    </xf>
    <xf fontId="3" fillId="4" borderId="22" numFmtId="0" xfId="0" applyFont="1" applyFill="1" applyBorder="1" applyAlignment="1" applyProtection="1">
      <alignment horizontal="center" vertical="center"/>
    </xf>
    <xf fontId="3" fillId="10" borderId="22" numFmtId="0" xfId="0" applyFont="1" applyFill="1" applyBorder="1" applyAlignment="1" applyProtection="1">
      <alignment horizontal="center" vertical="center"/>
    </xf>
    <xf fontId="3" fillId="5" borderId="4" numFmtId="0" xfId="0" applyFont="1" applyFill="1" applyBorder="1" applyAlignment="1" applyProtection="1">
      <alignment horizontal="left"/>
    </xf>
    <xf fontId="3" fillId="0" borderId="17" numFmtId="161" xfId="1" applyNumberFormat="1" applyFont="1" applyBorder="1" applyAlignment="1">
      <alignment horizontal="center" vertical="center"/>
    </xf>
    <xf fontId="3" fillId="0" borderId="0" numFmtId="161" xfId="1" applyNumberFormat="1" applyFont="1" applyAlignment="1" applyProtection="1">
      <alignment horizontal="center" vertical="center"/>
    </xf>
    <xf fontId="3" fillId="0" borderId="16" numFmtId="161" xfId="1" applyNumberFormat="1" applyFont="1" applyBorder="1" applyAlignment="1" applyProtection="1">
      <alignment horizontal="center" vertical="center"/>
    </xf>
    <xf fontId="3" fillId="0" borderId="17" numFmtId="161" xfId="1" applyNumberFormat="1" applyFont="1" applyBorder="1" applyAlignment="1" applyProtection="1">
      <alignment horizontal="center" vertical="center"/>
    </xf>
    <xf fontId="3" fillId="0" borderId="47" numFmtId="0" xfId="0" applyFont="1" applyBorder="1" applyAlignment="1" applyProtection="1">
      <alignment vertical="top"/>
    </xf>
    <xf fontId="3" fillId="0" borderId="96" numFmtId="0" xfId="0" applyFont="1" applyBorder="1" applyAlignment="1" applyProtection="1">
      <alignment horizontal="left"/>
    </xf>
    <xf fontId="11" fillId="0" borderId="137" numFmtId="2" xfId="0" applyNumberFormat="1" applyFont="1" applyBorder="1" applyAlignment="1" applyProtection="1">
      <alignment horizontal="center"/>
    </xf>
    <xf fontId="11" fillId="0" borderId="137" numFmtId="161" xfId="0" applyNumberFormat="1" applyFont="1" applyBorder="1" applyAlignment="1" applyProtection="1">
      <alignment horizontal="center"/>
    </xf>
    <xf fontId="11" fillId="0" borderId="137" numFmtId="0" xfId="0" applyFont="1" applyBorder="1" applyAlignment="1" applyProtection="1">
      <alignment horizontal="center"/>
    </xf>
    <xf fontId="11" fillId="0" borderId="137" numFmtId="161" xfId="0" applyNumberFormat="1" applyFont="1" applyBorder="1" applyAlignment="1" applyProtection="1">
      <alignment horizontal="center"/>
      <protection hidden="0" locked="1"/>
    </xf>
    <xf fontId="11" fillId="0" borderId="137" numFmtId="0" xfId="0" applyFont="1" applyBorder="1" applyAlignment="1" applyProtection="1">
      <alignment horizontal="center"/>
      <protection hidden="0" locked="1"/>
    </xf>
    <xf fontId="11" fillId="0" borderId="137" numFmtId="2" xfId="0" applyNumberFormat="1" applyFont="1" applyBorder="1" applyAlignment="1" applyProtection="1">
      <alignment horizontal="center"/>
      <protection hidden="0" locked="1"/>
    </xf>
    <xf fontId="3" fillId="0" borderId="138" numFmtId="164" xfId="0" applyNumberFormat="1" applyFont="1" applyBorder="1" applyAlignment="1" applyProtection="1">
      <alignment horizontal="center"/>
    </xf>
    <xf fontId="11" fillId="0" borderId="139" numFmtId="2" xfId="0" applyNumberFormat="1" applyFont="1" applyBorder="1" applyAlignment="1" applyProtection="1">
      <alignment horizontal="center"/>
    </xf>
    <xf fontId="11" fillId="0" borderId="139" numFmtId="0" xfId="0" applyFont="1" applyBorder="1" applyAlignment="1" applyProtection="1">
      <alignment horizontal="center"/>
      <protection hidden="0" locked="1"/>
    </xf>
    <xf fontId="11" fillId="0" borderId="139" numFmtId="2" xfId="0" applyNumberFormat="1" applyFont="1" applyBorder="1" applyAlignment="1" applyProtection="1">
      <alignment horizontal="center"/>
      <protection hidden="0" locked="1"/>
    </xf>
    <xf fontId="11" fillId="0" borderId="101" numFmtId="161" xfId="0" applyNumberFormat="1" applyFont="1" applyBorder="1" applyProtection="1">
      <protection hidden="0" locked="1"/>
    </xf>
    <xf fontId="11" fillId="0" borderId="0" numFmtId="0" xfId="0" applyFont="1" applyProtection="1">
      <protection hidden="0" locked="1"/>
    </xf>
    <xf fontId="3" fillId="0" borderId="25" numFmtId="1" xfId="0" applyNumberFormat="1" applyFont="1" applyBorder="1" applyAlignment="1" applyProtection="1">
      <alignment horizontal="center"/>
    </xf>
    <xf fontId="3" fillId="6" borderId="48" numFmtId="161" xfId="0" applyNumberFormat="1" applyFont="1" applyFill="1" applyBorder="1" applyAlignment="1" applyProtection="1">
      <alignment horizontal="center" vertical="center"/>
    </xf>
    <xf fontId="5" fillId="7" borderId="52" numFmtId="161" xfId="0" applyNumberFormat="1" applyFont="1" applyFill="1" applyBorder="1" applyAlignment="1" applyProtection="1">
      <alignment horizontal="center"/>
    </xf>
    <xf fontId="5" fillId="5" borderId="9" numFmtId="0" xfId="0" applyFont="1" applyFill="1" applyBorder="1" applyAlignment="1" applyProtection="1">
      <alignment horizontal="center"/>
    </xf>
    <xf fontId="3" fillId="6" borderId="22" numFmtId="161" xfId="0" applyNumberFormat="1" applyFont="1" applyFill="1" applyBorder="1" applyAlignment="1" applyProtection="1">
      <alignment horizontal="center" vertical="center"/>
    </xf>
    <xf fontId="3" fillId="0" borderId="28" numFmtId="2" xfId="1" applyNumberFormat="1" applyFont="1" applyBorder="1" applyAlignment="1">
      <alignment horizontal="center" vertical="center"/>
    </xf>
    <xf fontId="3" fillId="4" borderId="39" numFmtId="4" xfId="0" applyNumberFormat="1" applyFont="1" applyFill="1" applyBorder="1" applyAlignment="1" applyProtection="1">
      <alignment horizontal="center"/>
    </xf>
    <xf fontId="3" fillId="0" borderId="39" numFmtId="161" xfId="0" applyNumberFormat="1" applyFont="1" applyBorder="1" applyAlignment="1" applyProtection="1">
      <alignment horizontal="center"/>
    </xf>
    <xf fontId="3" fillId="4" borderId="39" numFmtId="161" xfId="0" applyNumberFormat="1" applyFont="1" applyFill="1" applyBorder="1" applyAlignment="1" applyProtection="1">
      <alignment horizontal="center"/>
    </xf>
    <xf fontId="3" fillId="0" borderId="42" numFmtId="0" xfId="0" applyFont="1" applyBorder="1" applyAlignment="1" applyProtection="1">
      <alignment horizontal="left" vertical="center"/>
    </xf>
    <xf fontId="3" fillId="0" borderId="37" numFmtId="0" xfId="0" applyFont="1" applyBorder="1" applyAlignment="1" applyProtection="1">
      <alignment horizontal="left" vertical="center"/>
    </xf>
    <xf fontId="5" fillId="5" borderId="84" numFmtId="0" xfId="0" applyFont="1" applyFill="1" applyBorder="1" applyAlignment="1" applyProtection="1">
      <alignment horizontal="center"/>
    </xf>
    <xf fontId="5" fillId="2" borderId="85" numFmtId="0" xfId="0" applyFont="1" applyFill="1" applyBorder="1" applyAlignment="1" applyProtection="1">
      <alignment horizontal="center"/>
    </xf>
    <xf fontId="5" fillId="2" borderId="88" numFmtId="0" xfId="0" applyFont="1" applyFill="1" applyBorder="1" applyAlignment="1" applyProtection="1">
      <alignment horizontal="center"/>
    </xf>
    <xf fontId="3" fillId="0" borderId="140" numFmtId="0" xfId="0" applyFont="1" applyBorder="1" applyAlignment="1" applyProtection="1">
      <alignment horizontal="center"/>
    </xf>
    <xf fontId="5" fillId="12" borderId="44" numFmtId="0" xfId="0" applyFont="1" applyFill="1" applyBorder="1" applyAlignment="1" applyProtection="1">
      <alignment horizontal="left"/>
    </xf>
    <xf fontId="5" fillId="12" borderId="39" numFmtId="0" xfId="0" applyFont="1" applyFill="1" applyBorder="1" applyAlignment="1" applyProtection="1">
      <alignment horizontal="center"/>
    </xf>
    <xf fontId="3" fillId="12" borderId="39" numFmtId="0" xfId="0" applyFont="1" applyFill="1" applyBorder="1" applyAlignment="1" applyProtection="1">
      <alignment horizontal="left"/>
    </xf>
    <xf fontId="3" fillId="12" borderId="40" numFmtId="0" xfId="0" applyFont="1" applyFill="1" applyBorder="1" applyAlignment="1" applyProtection="1">
      <alignment horizontal="center" wrapText="1"/>
    </xf>
    <xf fontId="3" fillId="14" borderId="48" numFmtId="2" xfId="0" applyNumberFormat="1" applyFont="1" applyFill="1" applyBorder="1" applyAlignment="1" applyProtection="1">
      <alignment horizontal="center" vertical="center"/>
    </xf>
    <xf fontId="3" fillId="0" borderId="0" numFmtId="4" xfId="0" applyNumberFormat="1" applyFont="1" applyAlignment="1" applyProtection="1">
      <alignment horizontal="center"/>
    </xf>
    <xf fontId="2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vertical="top" wrapText="1"/>
    </xf>
    <xf fontId="3" fillId="0" borderId="0" numFmtId="2" xfId="0" applyNumberFormat="1" applyFont="1" applyAlignment="1" applyProtection="1">
      <alignment horizontal="center"/>
    </xf>
    <xf fontId="5" fillId="0" borderId="0" numFmtId="2" xfId="0" applyNumberFormat="1" applyFont="1" applyProtection="1"/>
    <xf fontId="5" fillId="0" borderId="0" numFmtId="160" xfId="0" applyNumberFormat="1" applyFont="1" applyProtection="1"/>
    <xf fontId="5" fillId="0" borderId="0" numFmtId="160" xfId="0" applyNumberFormat="1" applyFont="1" applyAlignment="1" applyProtection="1">
      <alignment horizontal="right"/>
    </xf>
    <xf fontId="12" fillId="0" borderId="0" numFmtId="0" xfId="0" applyFont="1" applyAlignment="1" applyProtection="1">
      <alignment horizontal="center"/>
    </xf>
    <xf fontId="12" fillId="2" borderId="0" numFmtId="0" xfId="0" applyFont="1" applyFill="1" applyAlignment="1" applyProtection="1">
      <alignment horizontal="center"/>
    </xf>
    <xf fontId="2" fillId="0" borderId="0" numFmtId="14" xfId="0" applyNumberFormat="1" applyFont="1" applyProtection="1"/>
    <xf fontId="2" fillId="0" borderId="1" numFmtId="0" xfId="0" applyFont="1" applyBorder="1" applyAlignment="1" applyProtection="1">
      <alignment horizontal="center" vertical="center" wrapText="1"/>
    </xf>
    <xf fontId="2" fillId="0" borderId="3" numFmtId="0" xfId="0" applyFont="1" applyBorder="1" applyAlignment="1" applyProtection="1">
      <alignment horizontal="center" vertical="center"/>
    </xf>
    <xf fontId="2" fillId="0" borderId="67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left" wrapText="1"/>
    </xf>
    <xf fontId="2" fillId="0" borderId="4" numFmtId="0" xfId="0" applyFont="1" applyBorder="1" applyAlignment="1" applyProtection="1">
      <alignment horizontal="center" vertical="center" wrapText="1"/>
    </xf>
    <xf fontId="3" fillId="0" borderId="8" numFmtId="2" xfId="0" applyNumberFormat="1" applyFont="1" applyBorder="1" applyAlignment="1" applyProtection="1">
      <alignment horizontal="center" vertical="center" wrapText="1"/>
    </xf>
    <xf fontId="13" fillId="0" borderId="0" numFmtId="0" xfId="0" applyFont="1" applyProtection="1"/>
    <xf fontId="13" fillId="3" borderId="9" numFmtId="0" xfId="0" applyFont="1" applyFill="1" applyBorder="1" applyAlignment="1" applyProtection="1">
      <alignment horizontal="center"/>
    </xf>
    <xf fontId="13" fillId="2" borderId="9" numFmtId="0" xfId="0" applyFont="1" applyFill="1" applyBorder="1" applyAlignment="1" applyProtection="1">
      <alignment horizontal="center"/>
    </xf>
    <xf fontId="3" fillId="0" borderId="40" numFmtId="2" xfId="0" applyNumberFormat="1" applyFont="1" applyBorder="1" applyAlignment="1" applyProtection="1">
      <alignment horizontal="center" vertical="center" wrapText="1"/>
    </xf>
    <xf fontId="13" fillId="0" borderId="13" numFmtId="0" xfId="0" applyFont="1" applyBorder="1" applyAlignment="1" applyProtection="1">
      <alignment horizontal="center"/>
    </xf>
    <xf fontId="13" fillId="0" borderId="0" numFmtId="0" xfId="0" applyFont="1" applyAlignment="1" applyProtection="1">
      <alignment horizontal="center"/>
    </xf>
    <xf fontId="13" fillId="12" borderId="3" numFmtId="0" xfId="0" applyFont="1" applyFill="1" applyBorder="1" applyAlignment="1" applyProtection="1">
      <alignment horizontal="left"/>
    </xf>
    <xf fontId="13" fillId="12" borderId="4" numFmtId="0" xfId="0" applyFont="1" applyFill="1" applyBorder="1" applyAlignment="1" applyProtection="1">
      <alignment horizontal="center"/>
    </xf>
    <xf fontId="2" fillId="12" borderId="4" numFmtId="0" xfId="0" applyFont="1" applyFill="1" applyBorder="1" applyAlignment="1" applyProtection="1">
      <alignment horizontal="left"/>
    </xf>
    <xf fontId="2" fillId="13" borderId="4" numFmtId="0" xfId="0" applyFont="1" applyFill="1" applyBorder="1" applyAlignment="1" applyProtection="1">
      <alignment horizontal="left"/>
    </xf>
    <xf fontId="13" fillId="12" borderId="31" numFmtId="0" xfId="0" applyFont="1" applyFill="1" applyBorder="1" applyAlignment="1" applyProtection="1">
      <alignment horizontal="left"/>
    </xf>
    <xf fontId="13" fillId="12" borderId="11" numFmtId="0" xfId="0" applyFont="1" applyFill="1" applyBorder="1" applyAlignment="1" applyProtection="1">
      <alignment horizontal="center"/>
    </xf>
    <xf fontId="2" fillId="12" borderId="11" numFmtId="0" xfId="0" applyFont="1" applyFill="1" applyBorder="1" applyAlignment="1" applyProtection="1">
      <alignment horizontal="left"/>
    </xf>
    <xf fontId="2" fillId="13" borderId="11" numFmtId="0" xfId="0" applyFont="1" applyFill="1" applyBorder="1" applyAlignment="1" applyProtection="1">
      <alignment horizontal="left"/>
    </xf>
    <xf fontId="2" fillId="0" borderId="46" numFmtId="0" xfId="0" applyFont="1" applyBorder="1" applyAlignment="1" applyProtection="1">
      <alignment horizontal="left" vertical="center"/>
    </xf>
    <xf fontId="2" fillId="0" borderId="52" numFmtId="0" xfId="0" applyFont="1" applyBorder="1" applyAlignment="1" applyProtection="1">
      <alignment horizontal="left" vertical="center"/>
    </xf>
    <xf fontId="2" fillId="0" borderId="4" numFmtId="0" xfId="0" applyFont="1" applyBorder="1" applyAlignment="1" applyProtection="1">
      <alignment horizontal="left"/>
    </xf>
    <xf fontId="2" fillId="0" borderId="44" numFmtId="0" xfId="0" applyFont="1" applyBorder="1" applyAlignment="1" applyProtection="1">
      <alignment horizontal="left" vertical="center"/>
    </xf>
    <xf fontId="2" fillId="0" borderId="39" numFmtId="0" xfId="0" applyFont="1" applyBorder="1" applyAlignment="1" applyProtection="1">
      <alignment horizontal="left" vertical="center"/>
    </xf>
    <xf fontId="2" fillId="0" borderId="16" numFmtId="0" xfId="0" applyFont="1" applyBorder="1" applyAlignment="1" applyProtection="1">
      <alignment horizontal="left"/>
    </xf>
    <xf fontId="2" fillId="5" borderId="16" numFmtId="0" xfId="0" applyFont="1" applyFill="1" applyBorder="1" applyAlignment="1" applyProtection="1">
      <alignment horizontal="left"/>
    </xf>
    <xf fontId="2" fillId="0" borderId="0" numFmtId="2" xfId="0" applyNumberFormat="1" applyFont="1" applyProtection="1"/>
    <xf fontId="2" fillId="0" borderId="47" numFmtId="0" xfId="0" applyFont="1" applyBorder="1" applyAlignment="1" applyProtection="1">
      <alignment horizontal="left" vertical="center"/>
    </xf>
    <xf fontId="2" fillId="0" borderId="48" numFmtId="0" xfId="0" applyFont="1" applyBorder="1" applyAlignment="1" applyProtection="1">
      <alignment horizontal="left" vertical="center"/>
    </xf>
    <xf fontId="13" fillId="7" borderId="11" numFmtId="0" xfId="0" applyFont="1" applyFill="1" applyBorder="1" applyAlignment="1" applyProtection="1">
      <alignment horizontal="left"/>
    </xf>
    <xf fontId="13" fillId="8" borderId="11" numFmtId="0" xfId="0" applyFont="1" applyFill="1" applyBorder="1" applyAlignment="1" applyProtection="1">
      <alignment horizontal="left"/>
    </xf>
    <xf fontId="3" fillId="4" borderId="19" numFmtId="2" xfId="2" applyNumberFormat="1" applyFont="1" applyFill="1" applyBorder="1" applyAlignment="1">
      <alignment horizontal="center" vertical="center"/>
    </xf>
    <xf fontId="5" fillId="7" borderId="32" numFmtId="0" xfId="0" applyFont="1" applyFill="1" applyBorder="1" applyAlignment="1" applyProtection="1">
      <alignment horizontal="left"/>
    </xf>
    <xf fontId="3" fillId="0" borderId="24" numFmtId="1" xfId="2" applyNumberFormat="1" applyFont="1" applyBorder="1" applyAlignment="1">
      <alignment horizontal="center" vertical="center"/>
    </xf>
    <xf fontId="3" fillId="4" borderId="53" numFmtId="2" xfId="2" applyNumberFormat="1" applyFont="1" applyFill="1" applyBorder="1" applyAlignment="1">
      <alignment horizontal="center" vertical="center"/>
    </xf>
    <xf fontId="3" fillId="0" borderId="0" numFmtId="164" xfId="0" applyNumberFormat="1" applyFont="1" applyProtection="1"/>
    <xf fontId="2" fillId="0" borderId="11" numFmtId="0" xfId="0" applyFont="1" applyBorder="1" applyAlignment="1" applyProtection="1">
      <alignment horizontal="left"/>
    </xf>
    <xf fontId="3" fillId="0" borderId="11" numFmtId="2" xfId="0" applyNumberFormat="1" applyFont="1" applyBorder="1" applyAlignment="1" applyProtection="1">
      <alignment horizontal="center" vertical="center"/>
    </xf>
    <xf fontId="3" fillId="4" borderId="11" numFmtId="2" xfId="0" applyNumberFormat="1" applyFont="1" applyFill="1" applyBorder="1" applyAlignment="1" applyProtection="1">
      <alignment horizontal="center" vertical="center"/>
    </xf>
    <xf fontId="2" fillId="0" borderId="22" numFmtId="0" xfId="0" applyFont="1" applyBorder="1" applyAlignment="1" applyProtection="1">
      <alignment horizontal="left"/>
    </xf>
    <xf fontId="2" fillId="0" borderId="25" numFmtId="0" xfId="0" applyFont="1" applyBorder="1" applyAlignment="1" applyProtection="1">
      <alignment horizontal="left"/>
    </xf>
    <xf fontId="3" fillId="4" borderId="25" numFmtId="2" xfId="0" applyNumberFormat="1" applyFont="1" applyFill="1" applyBorder="1" applyAlignment="1" applyProtection="1">
      <alignment horizontal="center" vertical="center"/>
    </xf>
    <xf fontId="2" fillId="5" borderId="18" numFmtId="0" xfId="0" applyFont="1" applyFill="1" applyBorder="1" applyAlignment="1" applyProtection="1">
      <alignment horizontal="left"/>
    </xf>
    <xf fontId="3" fillId="4" borderId="53" numFmtId="1" xfId="2" applyNumberFormat="1" applyFont="1" applyFill="1" applyBorder="1" applyAlignment="1">
      <alignment horizontal="center" vertical="center"/>
    </xf>
    <xf fontId="2" fillId="0" borderId="118" numFmtId="0" xfId="0" applyFont="1" applyBorder="1" applyAlignment="1" applyProtection="1">
      <alignment horizontal="left" vertical="center"/>
    </xf>
    <xf fontId="2" fillId="0" borderId="119" numFmtId="0" xfId="0" applyFont="1" applyBorder="1" applyAlignment="1" applyProtection="1">
      <alignment horizontal="left" vertical="center" wrapText="1"/>
    </xf>
    <xf fontId="2" fillId="0" borderId="72" numFmtId="0" xfId="0" applyFont="1" applyBorder="1" applyAlignment="1" applyProtection="1">
      <alignment horizontal="left"/>
    </xf>
    <xf fontId="3" fillId="0" borderId="141" numFmtId="161" xfId="0" applyNumberFormat="1" applyFont="1" applyBorder="1" applyAlignment="1" applyProtection="1">
      <alignment horizontal="center"/>
    </xf>
    <xf fontId="3" fillId="0" borderId="72" numFmtId="161" xfId="0" applyNumberFormat="1" applyFont="1" applyBorder="1" applyAlignment="1" applyProtection="1">
      <alignment horizontal="center"/>
    </xf>
    <xf fontId="3" fillId="4" borderId="72" numFmtId="2" xfId="0" applyNumberFormat="1" applyFont="1" applyFill="1" applyBorder="1" applyAlignment="1" applyProtection="1">
      <alignment horizontal="center" vertical="center"/>
    </xf>
    <xf fontId="2" fillId="0" borderId="105" numFmtId="0" xfId="0" applyFont="1" applyBorder="1" applyAlignment="1" applyProtection="1">
      <alignment horizontal="left" vertical="center"/>
    </xf>
    <xf fontId="2" fillId="0" borderId="39" numFmtId="0" xfId="0" applyFont="1" applyBorder="1" applyAlignment="1" applyProtection="1">
      <alignment horizontal="left" vertical="center" wrapText="1"/>
    </xf>
    <xf fontId="3" fillId="0" borderId="142" numFmtId="2" xfId="0" applyNumberFormat="1" applyFont="1" applyBorder="1" applyAlignment="1" applyProtection="1">
      <alignment horizontal="center"/>
    </xf>
    <xf fontId="2" fillId="0" borderId="112" numFmtId="0" xfId="0" applyFont="1" applyBorder="1" applyAlignment="1" applyProtection="1">
      <alignment horizontal="left" vertical="center"/>
    </xf>
    <xf fontId="2" fillId="0" borderId="113" numFmtId="0" xfId="0" applyFont="1" applyBorder="1" applyAlignment="1" applyProtection="1">
      <alignment horizontal="left" vertical="center" wrapText="1"/>
    </xf>
    <xf fontId="2" fillId="0" borderId="50" numFmtId="0" xfId="0" applyFont="1" applyBorder="1" applyAlignment="1" applyProtection="1">
      <alignment horizontal="left"/>
    </xf>
    <xf fontId="3" fillId="0" borderId="50" numFmtId="2" xfId="0" applyNumberFormat="1" applyFont="1" applyBorder="1" applyAlignment="1" applyProtection="1">
      <alignment horizontal="center" vertical="center"/>
    </xf>
    <xf fontId="3" fillId="4" borderId="50" numFmtId="2" xfId="0" applyNumberFormat="1" applyFont="1" applyFill="1" applyBorder="1" applyAlignment="1" applyProtection="1">
      <alignment horizontal="center" vertical="center"/>
    </xf>
    <xf fontId="3" fillId="4" borderId="19" numFmtId="1" xfId="2" applyNumberFormat="1" applyFont="1" applyFill="1" applyBorder="1" applyAlignment="1">
      <alignment horizontal="center" vertical="center"/>
    </xf>
    <xf fontId="2" fillId="0" borderId="48" numFmtId="0" xfId="0" applyFont="1" applyBorder="1" applyAlignment="1" applyProtection="1">
      <alignment horizontal="left" vertical="center" wrapText="1"/>
    </xf>
    <xf fontId="2" fillId="6" borderId="24" numFmtId="0" xfId="0" applyFont="1" applyFill="1" applyBorder="1" applyAlignment="1" applyProtection="1">
      <alignment horizontal="left" vertical="center"/>
    </xf>
    <xf fontId="2" fillId="6" borderId="25" numFmtId="0" xfId="0" applyFont="1" applyFill="1" applyBorder="1" applyAlignment="1" applyProtection="1">
      <alignment horizontal="left" vertical="center"/>
    </xf>
    <xf fontId="2" fillId="6" borderId="25" numFmtId="0" xfId="0" applyFont="1" applyFill="1" applyBorder="1" applyAlignment="1" applyProtection="1">
      <alignment horizontal="left"/>
    </xf>
    <xf fontId="2" fillId="6" borderId="15" numFmtId="0" xfId="0" applyFont="1" applyFill="1" applyBorder="1" applyAlignment="1" applyProtection="1">
      <alignment horizontal="left" vertical="center"/>
    </xf>
    <xf fontId="2" fillId="6" borderId="16" numFmtId="0" xfId="0" applyFont="1" applyFill="1" applyBorder="1" applyAlignment="1" applyProtection="1">
      <alignment horizontal="left" vertical="center"/>
    </xf>
    <xf fontId="2" fillId="6" borderId="16" numFmtId="0" xfId="0" applyFont="1" applyFill="1" applyBorder="1" applyAlignment="1" applyProtection="1">
      <alignment horizontal="left"/>
    </xf>
    <xf fontId="2" fillId="6" borderId="21" numFmtId="0" xfId="0" applyFont="1" applyFill="1" applyBorder="1" applyAlignment="1" applyProtection="1">
      <alignment horizontal="left" vertical="center"/>
    </xf>
    <xf fontId="2" fillId="6" borderId="22" numFmtId="0" xfId="0" applyFont="1" applyFill="1" applyBorder="1" applyAlignment="1" applyProtection="1">
      <alignment horizontal="left" vertical="center"/>
    </xf>
    <xf fontId="2" fillId="6" borderId="22" numFmtId="0" xfId="0" applyFont="1" applyFill="1" applyBorder="1" applyAlignment="1" applyProtection="1">
      <alignment horizontal="left"/>
    </xf>
    <xf fontId="13" fillId="4" borderId="46" numFmtId="0" xfId="0" applyFont="1" applyFill="1" applyBorder="1" applyAlignment="1" applyProtection="1">
      <alignment horizontal="left" vertical="center"/>
    </xf>
    <xf fontId="13" fillId="4" borderId="52" numFmtId="0" xfId="0" applyFont="1" applyFill="1" applyBorder="1" applyAlignment="1" applyProtection="1">
      <alignment horizontal="left" vertical="center"/>
    </xf>
    <xf fontId="13" fillId="4" borderId="64" numFmtId="0" xfId="0" applyFont="1" applyFill="1" applyBorder="1" applyAlignment="1" applyProtection="1">
      <alignment horizontal="left"/>
    </xf>
    <xf fontId="5" fillId="4" borderId="52" numFmtId="0" xfId="0" applyFont="1" applyFill="1" applyBorder="1" applyAlignment="1" applyProtection="1">
      <alignment horizontal="center" vertical="center"/>
    </xf>
    <xf fontId="5" fillId="4" borderId="8" numFmtId="2" xfId="0" applyNumberFormat="1" applyFont="1" applyFill="1" applyBorder="1" applyAlignment="1" applyProtection="1">
      <alignment horizontal="center"/>
    </xf>
    <xf fontId="13" fillId="7" borderId="3" numFmtId="0" xfId="0" applyFont="1" applyFill="1" applyBorder="1" applyAlignment="1" applyProtection="1">
      <alignment horizontal="left"/>
    </xf>
    <xf fontId="13" fillId="7" borderId="4" numFmtId="0" xfId="0" applyFont="1" applyFill="1" applyBorder="1" applyAlignment="1" applyProtection="1">
      <alignment horizontal="center"/>
    </xf>
    <xf fontId="13" fillId="7" borderId="4" numFmtId="0" xfId="0" applyFont="1" applyFill="1" applyBorder="1" applyAlignment="1" applyProtection="1">
      <alignment horizontal="left"/>
    </xf>
    <xf fontId="13" fillId="8" borderId="4" numFmtId="0" xfId="0" applyFont="1" applyFill="1" applyBorder="1" applyAlignment="1" applyProtection="1">
      <alignment horizontal="left"/>
    </xf>
    <xf fontId="13" fillId="7" borderId="31" numFmtId="0" xfId="0" applyFont="1" applyFill="1" applyBorder="1" applyAlignment="1" applyProtection="1">
      <alignment horizontal="left"/>
    </xf>
    <xf fontId="13" fillId="7" borderId="11" numFmtId="0" xfId="0" applyFont="1" applyFill="1" applyBorder="1" applyAlignment="1" applyProtection="1">
      <alignment horizontal="center"/>
    </xf>
    <xf fontId="2" fillId="0" borderId="41" numFmtId="0" xfId="0" applyFont="1" applyBorder="1" applyAlignment="1" applyProtection="1">
      <alignment horizontal="left" vertical="center" wrapText="1"/>
    </xf>
    <xf fontId="2" fillId="0" borderId="42" numFmtId="0" xfId="0" applyFont="1" applyBorder="1" applyAlignment="1" applyProtection="1">
      <alignment horizontal="left" vertical="center" wrapText="1"/>
    </xf>
    <xf fontId="2" fillId="0" borderId="35" numFmtId="0" xfId="0" applyFont="1" applyBorder="1" applyAlignment="1" applyProtection="1">
      <alignment horizontal="left"/>
    </xf>
    <xf fontId="2" fillId="0" borderId="36" numFmtId="0" xfId="0" applyFont="1" applyBorder="1" applyAlignment="1" applyProtection="1">
      <alignment horizontal="left" vertical="center" wrapText="1"/>
    </xf>
    <xf fontId="2" fillId="0" borderId="37" numFmtId="0" xfId="0" applyFont="1" applyBorder="1" applyAlignment="1" applyProtection="1">
      <alignment horizontal="left" vertical="center" wrapText="1"/>
    </xf>
    <xf fontId="2" fillId="0" borderId="38" numFmtId="0" xfId="0" applyFont="1" applyBorder="1" applyAlignment="1" applyProtection="1">
      <alignment horizontal="left"/>
    </xf>
    <xf fontId="2" fillId="0" borderId="5" numFmtId="0" xfId="0" applyFont="1" applyBorder="1" applyAlignment="1" applyProtection="1">
      <alignment horizontal="left"/>
    </xf>
    <xf fontId="5" fillId="4" borderId="39" numFmtId="0" xfId="0" applyFont="1" applyFill="1" applyBorder="1" applyAlignment="1" applyProtection="1">
      <alignment horizontal="center" vertical="center"/>
    </xf>
    <xf fontId="2" fillId="15" borderId="46" numFmtId="0" xfId="0" applyFont="1" applyFill="1" applyBorder="1" applyAlignment="1" applyProtection="1">
      <alignment horizontal="left" vertical="center"/>
    </xf>
    <xf fontId="2" fillId="15" borderId="44" numFmtId="0" xfId="0" applyFont="1" applyFill="1" applyBorder="1" applyAlignment="1" applyProtection="1">
      <alignment horizontal="left" vertical="center"/>
    </xf>
    <xf fontId="2" fillId="15" borderId="47" numFmtId="0" xfId="0" applyFont="1" applyFill="1" applyBorder="1" applyAlignment="1" applyProtection="1">
      <alignment horizontal="left" vertical="center"/>
    </xf>
    <xf fontId="2" fillId="0" borderId="52" numFmtId="0" xfId="0" applyFont="1" applyBorder="1" applyAlignment="1" applyProtection="1">
      <alignment horizontal="left" vertical="center" wrapText="1"/>
    </xf>
    <xf fontId="3" fillId="4" borderId="7" numFmtId="1" xfId="2" applyNumberFormat="1" applyFont="1" applyFill="1" applyBorder="1" applyAlignment="1">
      <alignment horizontal="center" vertical="center"/>
    </xf>
    <xf fontId="3" fillId="0" borderId="25" numFmtId="1" xfId="0" applyNumberFormat="1" applyFont="1" applyBorder="1" applyAlignment="1" applyProtection="1">
      <alignment horizontal="center" vertical="center"/>
    </xf>
    <xf fontId="3" fillId="4" borderId="25" numFmtId="1" xfId="0" applyNumberFormat="1" applyFont="1" applyFill="1" applyBorder="1" applyAlignment="1" applyProtection="1">
      <alignment horizontal="center" vertical="center"/>
    </xf>
    <xf fontId="2" fillId="0" borderId="18" numFmtId="0" xfId="0" applyFont="1" applyBorder="1" applyAlignment="1" applyProtection="1">
      <alignment horizontal="left"/>
    </xf>
    <xf fontId="2" fillId="0" borderId="3" numFmtId="0" xfId="0" applyFont="1" applyBorder="1" applyAlignment="1" applyProtection="1">
      <alignment horizontal="left" vertical="top"/>
    </xf>
    <xf fontId="2" fillId="0" borderId="4" numFmtId="0" xfId="0" applyFont="1" applyBorder="1" applyAlignment="1" applyProtection="1">
      <alignment vertical="top" wrapText="1"/>
    </xf>
    <xf fontId="2" fillId="0" borderId="31" numFmtId="0" xfId="0" applyFont="1" applyBorder="1" applyAlignment="1" applyProtection="1">
      <alignment horizontal="left" vertical="top"/>
    </xf>
    <xf fontId="2" fillId="0" borderId="11" numFmtId="0" xfId="0" applyFont="1" applyBorder="1" applyAlignment="1" applyProtection="1">
      <alignment vertical="top" wrapText="1"/>
    </xf>
    <xf fontId="2" fillId="0" borderId="45" numFmtId="0" xfId="0" applyFont="1" applyBorder="1" applyAlignment="1" applyProtection="1">
      <alignment horizontal="left"/>
    </xf>
    <xf fontId="13" fillId="12" borderId="41" numFmtId="0" xfId="0" applyFont="1" applyFill="1" applyBorder="1" applyAlignment="1" applyProtection="1">
      <alignment horizontal="left" vertical="center"/>
    </xf>
    <xf fontId="13" fillId="12" borderId="42" numFmtId="0" xfId="0" applyFont="1" applyFill="1" applyBorder="1" applyAlignment="1" applyProtection="1">
      <alignment horizontal="left" vertical="center"/>
    </xf>
    <xf fontId="13" fillId="12" borderId="4" numFmtId="0" xfId="0" applyFont="1" applyFill="1" applyBorder="1" applyAlignment="1" applyProtection="1">
      <alignment horizontal="left"/>
    </xf>
    <xf fontId="5" fillId="12" borderId="14" numFmtId="2" xfId="0" applyNumberFormat="1" applyFont="1" applyFill="1" applyBorder="1" applyAlignment="1" applyProtection="1">
      <alignment horizontal="center" wrapText="1"/>
    </xf>
    <xf fontId="13" fillId="12" borderId="36" numFmtId="0" xfId="0" applyFont="1" applyFill="1" applyBorder="1" applyAlignment="1" applyProtection="1">
      <alignment horizontal="left" vertical="center"/>
    </xf>
    <xf fontId="13" fillId="12" borderId="37" numFmtId="0" xfId="0" applyFont="1" applyFill="1" applyBorder="1" applyAlignment="1" applyProtection="1">
      <alignment horizontal="left" vertical="center"/>
    </xf>
    <xf fontId="13" fillId="12" borderId="22" numFmtId="0" xfId="0" applyFont="1" applyFill="1" applyBorder="1" applyAlignment="1" applyProtection="1">
      <alignment horizontal="left"/>
    </xf>
    <xf fontId="5" fillId="12" borderId="48" numFmtId="2" xfId="0" applyNumberFormat="1" applyFont="1" applyFill="1" applyBorder="1" applyAlignment="1" applyProtection="1">
      <alignment horizontal="center"/>
    </xf>
    <xf fontId="5" fillId="12" borderId="23" numFmtId="2" xfId="0" applyNumberFormat="1" applyFont="1" applyFill="1" applyBorder="1" applyAlignment="1" applyProtection="1">
      <alignment horizontal="center" wrapText="1"/>
    </xf>
    <xf fontId="14" fillId="0" borderId="0" numFmtId="0" xfId="0" applyFont="1" applyAlignment="1" applyProtection="1">
      <alignment horizontal="center"/>
    </xf>
    <xf fontId="13" fillId="4" borderId="0" numFmtId="0" xfId="0" applyFont="1" applyFill="1" applyAlignment="1" applyProtection="1">
      <alignment horizontal="center" vertical="center"/>
    </xf>
    <xf fontId="13" fillId="3" borderId="9" numFmtId="0" xfId="0" applyFont="1" applyFill="1" applyBorder="1" applyAlignment="1" applyProtection="1">
      <alignment horizontal="left"/>
    </xf>
    <xf fontId="3" fillId="12" borderId="14" numFmtId="2" xfId="0" applyNumberFormat="1" applyFont="1" applyFill="1" applyBorder="1" applyAlignment="1" applyProtection="1">
      <alignment horizontal="center" wrapText="1"/>
    </xf>
    <xf fontId="3" fillId="12" borderId="32" numFmtId="2" xfId="0" applyNumberFormat="1" applyFont="1" applyFill="1" applyBorder="1" applyAlignment="1" applyProtection="1">
      <alignment horizontal="center" wrapText="1"/>
    </xf>
    <xf fontId="2" fillId="0" borderId="3" numFmtId="0" xfId="0" applyFont="1" applyBorder="1" applyAlignment="1" applyProtection="1">
      <alignment horizontal="left" vertical="center"/>
    </xf>
    <xf fontId="2" fillId="0" borderId="4" numFmtId="0" xfId="0" applyFont="1" applyBorder="1" applyAlignment="1" applyProtection="1">
      <alignment horizontal="left" vertical="center"/>
    </xf>
    <xf fontId="2" fillId="0" borderId="15" numFmtId="0" xfId="0" applyFont="1" applyBorder="1" applyAlignment="1" applyProtection="1">
      <alignment horizontal="left" vertical="center"/>
    </xf>
    <xf fontId="2" fillId="0" borderId="16" numFmtId="0" xfId="0" applyFont="1" applyBorder="1" applyAlignment="1" applyProtection="1">
      <alignment horizontal="left" vertical="center"/>
    </xf>
    <xf fontId="3" fillId="0" borderId="4" numFmtId="1" xfId="2" applyNumberFormat="1" applyFont="1" applyBorder="1" applyAlignment="1">
      <alignment horizontal="center" vertical="center"/>
    </xf>
    <xf fontId="3" fillId="4" borderId="4" numFmtId="1" xfId="2" applyNumberFormat="1" applyFont="1" applyFill="1" applyBorder="1" applyAlignment="1">
      <alignment horizontal="center" vertical="center"/>
    </xf>
    <xf fontId="2" fillId="0" borderId="21" numFmtId="0" xfId="0" applyFont="1" applyBorder="1" applyAlignment="1" applyProtection="1">
      <alignment horizontal="left" vertical="center"/>
    </xf>
    <xf fontId="2" fillId="0" borderId="22" numFmtId="0" xfId="0" applyFont="1" applyBorder="1" applyAlignment="1" applyProtection="1">
      <alignment horizontal="left" vertical="center"/>
    </xf>
    <xf fontId="13" fillId="7" borderId="22" numFmtId="0" xfId="0" applyFont="1" applyFill="1" applyBorder="1" applyAlignment="1" applyProtection="1">
      <alignment horizontal="left"/>
    </xf>
    <xf fontId="2" fillId="0" borderId="24" numFmtId="0" xfId="0" applyFont="1" applyBorder="1" applyAlignment="1" applyProtection="1">
      <alignment horizontal="left" vertical="center"/>
    </xf>
    <xf fontId="2" fillId="0" borderId="25" numFmtId="0" xfId="0" applyFont="1" applyBorder="1" applyAlignment="1" applyProtection="1">
      <alignment horizontal="left" vertical="center"/>
    </xf>
    <xf fontId="2" fillId="0" borderId="31" numFmtId="0" xfId="0" applyFont="1" applyBorder="1" applyAlignment="1" applyProtection="1">
      <alignment horizontal="left" vertical="center"/>
    </xf>
    <xf fontId="2" fillId="0" borderId="11" numFmtId="0" xfId="0" applyFont="1" applyBorder="1" applyAlignment="1" applyProtection="1">
      <alignment horizontal="left" vertical="center"/>
    </xf>
    <xf fontId="3" fillId="4" borderId="39" numFmtId="2" xfId="0" applyNumberFormat="1" applyFont="1" applyFill="1" applyBorder="1" applyAlignment="1" applyProtection="1">
      <alignment horizontal="center" vertical="center"/>
    </xf>
    <xf fontId="2" fillId="15" borderId="3" numFmtId="0" xfId="0" applyFont="1" applyFill="1" applyBorder="1" applyAlignment="1" applyProtection="1">
      <alignment horizontal="left" vertical="center"/>
    </xf>
    <xf fontId="2" fillId="15" borderId="15" numFmtId="0" xfId="0" applyFont="1" applyFill="1" applyBorder="1" applyAlignment="1" applyProtection="1">
      <alignment horizontal="left" vertical="center"/>
    </xf>
    <xf fontId="2" fillId="15" borderId="21" numFmtId="0" xfId="0" applyFont="1" applyFill="1" applyBorder="1" applyAlignment="1" applyProtection="1">
      <alignment horizontal="left" vertical="center"/>
    </xf>
    <xf fontId="2" fillId="0" borderId="13" numFmtId="0" xfId="0" applyFont="1" applyBorder="1" applyAlignment="1" applyProtection="1">
      <alignment horizontal="left" vertical="center" wrapText="1"/>
    </xf>
    <xf fontId="2" fillId="0" borderId="34" numFmtId="0" xfId="0" applyFont="1" applyBorder="1" applyAlignment="1" applyProtection="1">
      <alignment horizontal="left"/>
    </xf>
    <xf fontId="2" fillId="0" borderId="36" numFmtId="0" xfId="0" applyFont="1" applyBorder="1" applyAlignment="1" applyProtection="1">
      <alignment horizontal="left"/>
    </xf>
    <xf fontId="2" fillId="0" borderId="37" numFmtId="0" xfId="0" applyFont="1" applyBorder="1" applyAlignment="1" applyProtection="1">
      <alignment horizontal="left"/>
    </xf>
    <xf fontId="2" fillId="0" borderId="42" numFmtId="0" xfId="0" applyFont="1" applyBorder="1" applyAlignment="1" applyProtection="1">
      <alignment horizontal="left"/>
    </xf>
    <xf fontId="3" fillId="4" borderId="4" numFmtId="2" xfId="2" applyNumberFormat="1" applyFont="1" applyFill="1" applyBorder="1" applyAlignment="1">
      <alignment horizontal="center" vertical="center"/>
    </xf>
    <xf fontId="2" fillId="0" borderId="3" numFmtId="0" xfId="0" applyFont="1" applyBorder="1" applyAlignment="1" applyProtection="1">
      <alignment horizontal="left" vertical="center" wrapText="1"/>
    </xf>
    <xf fontId="2" fillId="0" borderId="4" numFmtId="0" xfId="0" applyFont="1" applyBorder="1" applyAlignment="1" applyProtection="1">
      <alignment horizontal="left" vertical="center" wrapText="1"/>
    </xf>
    <xf fontId="2" fillId="0" borderId="15" numFmtId="0" xfId="0" applyFont="1" applyBorder="1" applyAlignment="1" applyProtection="1">
      <alignment horizontal="left" vertical="center" wrapText="1"/>
    </xf>
    <xf fontId="2" fillId="0" borderId="16" numFmtId="0" xfId="0" applyFont="1" applyBorder="1" applyAlignment="1" applyProtection="1">
      <alignment horizontal="left" vertical="center" wrapText="1"/>
    </xf>
    <xf fontId="2" fillId="0" borderId="31" numFmtId="0" xfId="0" applyFont="1" applyBorder="1" applyAlignment="1" applyProtection="1">
      <alignment horizontal="left" vertical="center" wrapText="1"/>
    </xf>
    <xf fontId="2" fillId="0" borderId="11" numFmtId="0" xfId="0" applyFont="1" applyBorder="1" applyAlignment="1" applyProtection="1">
      <alignment horizontal="left" vertical="center" wrapText="1"/>
    </xf>
    <xf fontId="2" fillId="15" borderId="3" numFmtId="0" xfId="0" applyFont="1" applyFill="1" applyBorder="1" applyAlignment="1" applyProtection="1">
      <alignment horizontal="left" vertical="center" wrapText="1"/>
    </xf>
    <xf fontId="2" fillId="15" borderId="15" numFmtId="0" xfId="0" applyFont="1" applyFill="1" applyBorder="1" applyAlignment="1" applyProtection="1">
      <alignment horizontal="left" vertical="center" wrapText="1"/>
    </xf>
    <xf fontId="2" fillId="15" borderId="31" numFmtId="0" xfId="0" applyFont="1" applyFill="1" applyBorder="1" applyAlignment="1" applyProtection="1">
      <alignment horizontal="left" vertical="center" wrapText="1"/>
    </xf>
    <xf fontId="2" fillId="0" borderId="21" numFmtId="0" xfId="0" applyFont="1" applyBorder="1" applyAlignment="1" applyProtection="1">
      <alignment horizontal="left" vertical="center" wrapText="1"/>
    </xf>
    <xf fontId="2" fillId="0" borderId="22" numFmtId="0" xfId="0" applyFont="1" applyBorder="1" applyAlignment="1" applyProtection="1">
      <alignment horizontal="left" vertical="center" wrapText="1"/>
    </xf>
    <xf fontId="2" fillId="0" borderId="24" numFmtId="0" xfId="0" applyFont="1" applyBorder="1" applyAlignment="1" applyProtection="1">
      <alignment horizontal="left" vertical="center" wrapText="1"/>
    </xf>
    <xf fontId="2" fillId="0" borderId="25" numFmtId="0" xfId="0" applyFont="1" applyBorder="1" applyAlignment="1" applyProtection="1">
      <alignment horizontal="left" vertical="center" wrapText="1"/>
    </xf>
    <xf fontId="2" fillId="0" borderId="11" numFmtId="2" xfId="0" applyNumberFormat="1" applyFont="1" applyBorder="1" applyAlignment="1" applyProtection="1">
      <alignment horizontal="left"/>
    </xf>
    <xf fontId="2" fillId="15" borderId="21" numFmtId="0" xfId="0" applyFont="1" applyFill="1" applyBorder="1" applyAlignment="1" applyProtection="1">
      <alignment horizontal="left" vertical="center" wrapText="1"/>
    </xf>
    <xf fontId="2" fillId="0" borderId="22" numFmtId="2" xfId="0" applyNumberFormat="1" applyFont="1" applyBorder="1" applyAlignment="1" applyProtection="1">
      <alignment horizontal="left"/>
    </xf>
    <xf fontId="2" fillId="0" borderId="4" numFmtId="2" xfId="0" applyNumberFormat="1" applyFont="1" applyBorder="1" applyAlignment="1" applyProtection="1">
      <alignment horizontal="left"/>
    </xf>
    <xf fontId="2" fillId="0" borderId="16" numFmtId="2" xfId="0" applyNumberFormat="1" applyFont="1" applyBorder="1" applyAlignment="1" applyProtection="1">
      <alignment horizontal="left"/>
    </xf>
    <xf fontId="2" fillId="0" borderId="24" numFmtId="0" xfId="0" applyFont="1" applyBorder="1" applyAlignment="1" applyProtection="1">
      <alignment vertical="top"/>
    </xf>
    <xf fontId="2" fillId="0" borderId="25" numFmtId="0" xfId="0" applyFont="1" applyBorder="1" applyAlignment="1" applyProtection="1">
      <alignment vertical="top" wrapText="1"/>
    </xf>
    <xf fontId="2" fillId="0" borderId="21" numFmtId="0" xfId="0" applyFont="1" applyBorder="1" applyAlignment="1" applyProtection="1">
      <alignment vertical="top"/>
    </xf>
    <xf fontId="2" fillId="0" borderId="22" numFmtId="0" xfId="0" applyFont="1" applyBorder="1" applyAlignment="1" applyProtection="1">
      <alignment vertical="top" wrapText="1"/>
    </xf>
    <xf fontId="2" fillId="0" borderId="48" numFmtId="0" xfId="0" applyFont="1" applyBorder="1" applyAlignment="1" applyProtection="1">
      <alignment horizontal="left"/>
    </xf>
    <xf fontId="13" fillId="12" borderId="3" numFmtId="0" xfId="0" applyFont="1" applyFill="1" applyBorder="1" applyAlignment="1" applyProtection="1">
      <alignment horizontal="left" vertical="center"/>
    </xf>
    <xf fontId="13" fillId="12" borderId="4" numFmtId="0" xfId="0" applyFont="1" applyFill="1" applyBorder="1" applyAlignment="1" applyProtection="1">
      <alignment horizontal="left" vertical="center"/>
    </xf>
    <xf fontId="5" fillId="12" borderId="14" numFmtId="2" xfId="0" applyNumberFormat="1" applyFont="1" applyFill="1" applyBorder="1" applyAlignment="1" applyProtection="1">
      <alignment horizontal="center"/>
    </xf>
    <xf fontId="13" fillId="12" borderId="21" numFmtId="0" xfId="0" applyFont="1" applyFill="1" applyBorder="1" applyAlignment="1" applyProtection="1">
      <alignment horizontal="left" vertical="center"/>
    </xf>
    <xf fontId="13" fillId="12" borderId="22" numFmtId="0" xfId="0" applyFont="1" applyFill="1" applyBorder="1" applyAlignment="1" applyProtection="1">
      <alignment horizontal="left" vertical="center"/>
    </xf>
    <xf fontId="5" fillId="12" borderId="23" numFmtId="2" xfId="0" applyNumberFormat="1" applyFont="1" applyFill="1" applyBorder="1" applyAlignment="1" applyProtection="1">
      <alignment horizontal="center"/>
    </xf>
    <xf fontId="13" fillId="3" borderId="9" numFmtId="0" xfId="0" applyFont="1" applyFill="1" applyBorder="1" applyProtection="1"/>
    <xf fontId="13" fillId="2" borderId="9" numFmtId="0" xfId="0" applyFont="1" applyFill="1" applyBorder="1" applyAlignment="1" applyProtection="1">
      <alignment horizontal="left"/>
    </xf>
    <xf fontId="3" fillId="0" borderId="12" numFmtId="2" xfId="0" applyNumberFormat="1" applyFont="1" applyBorder="1" applyAlignment="1" applyProtection="1">
      <alignment horizontal="center" vertical="center" wrapText="1"/>
    </xf>
    <xf fontId="3" fillId="4" borderId="16" numFmtId="1" xfId="2" applyNumberFormat="1" applyFont="1" applyFill="1" applyBorder="1" applyAlignment="1">
      <alignment horizontal="center" vertical="center"/>
    </xf>
    <xf fontId="13" fillId="8" borderId="22" numFmtId="0" xfId="0" applyFont="1" applyFill="1" applyBorder="1" applyAlignment="1" applyProtection="1">
      <alignment horizontal="left"/>
    </xf>
    <xf fontId="3" fillId="0" borderId="21" numFmtId="2" xfId="2" applyNumberFormat="1" applyFont="1" applyBorder="1" applyAlignment="1">
      <alignment horizontal="center" vertical="center"/>
    </xf>
    <xf fontId="3" fillId="0" borderId="10" numFmtId="2" xfId="2" applyNumberFormat="1" applyFont="1" applyBorder="1" applyAlignment="1">
      <alignment horizontal="center" vertical="center"/>
    </xf>
    <xf fontId="3" fillId="4" borderId="10" numFmtId="2" xfId="2" applyNumberFormat="1" applyFont="1" applyFill="1" applyBorder="1" applyAlignment="1">
      <alignment horizontal="center" vertical="center"/>
    </xf>
    <xf fontId="3" fillId="0" borderId="33" numFmtId="2" xfId="2" applyNumberFormat="1" applyFont="1" applyBorder="1" applyAlignment="1">
      <alignment horizontal="center" vertical="center"/>
    </xf>
    <xf fontId="5" fillId="7" borderId="23" numFmtId="0" xfId="0" applyFont="1" applyFill="1" applyBorder="1" applyAlignment="1" applyProtection="1">
      <alignment horizontal="left"/>
    </xf>
    <xf fontId="3" fillId="0" borderId="31" numFmtId="2" xfId="2" applyNumberFormat="1" applyFont="1" applyBorder="1" applyAlignment="1">
      <alignment horizontal="center" vertical="center"/>
    </xf>
    <xf fontId="3" fillId="0" borderId="70" numFmtId="2" xfId="2" applyNumberFormat="1" applyFont="1" applyBorder="1" applyAlignment="1">
      <alignment horizontal="center" vertical="center"/>
    </xf>
    <xf fontId="3" fillId="4" borderId="70" numFmtId="2" xfId="2" applyNumberFormat="1" applyFont="1" applyFill="1" applyBorder="1" applyAlignment="1">
      <alignment horizontal="center" vertical="center"/>
    </xf>
    <xf fontId="3" fillId="0" borderId="143" numFmtId="2" xfId="2" applyNumberFormat="1" applyFont="1" applyBorder="1" applyAlignment="1">
      <alignment horizontal="center" vertical="center"/>
    </xf>
    <xf fontId="2" fillId="0" borderId="9" numFmtId="0" xfId="0" applyFont="1" applyBorder="1" applyAlignment="1" applyProtection="1">
      <alignment horizontal="left"/>
    </xf>
    <xf fontId="2" fillId="6" borderId="3" numFmtId="0" xfId="0" applyFont="1" applyFill="1" applyBorder="1" applyAlignment="1" applyProtection="1">
      <alignment horizontal="left" vertical="center"/>
    </xf>
    <xf fontId="2" fillId="6" borderId="4" numFmtId="0" xfId="0" applyFont="1" applyFill="1" applyBorder="1" applyAlignment="1" applyProtection="1">
      <alignment horizontal="left" vertical="center"/>
    </xf>
    <xf fontId="2" fillId="6" borderId="4" numFmtId="0" xfId="0" applyFont="1" applyFill="1" applyBorder="1" applyAlignment="1" applyProtection="1">
      <alignment horizontal="left"/>
    </xf>
    <xf fontId="2" fillId="15" borderId="31" numFmtId="0" xfId="0" applyFont="1" applyFill="1" applyBorder="1" applyAlignment="1" applyProtection="1">
      <alignment horizontal="left" vertical="center"/>
    </xf>
    <xf fontId="2" fillId="0" borderId="31" numFmtId="0" xfId="0" applyFont="1" applyBorder="1" applyAlignment="1" applyProtection="1">
      <alignment horizontal="left"/>
    </xf>
    <xf fontId="2" fillId="0" borderId="21" numFmtId="0" xfId="0" applyFont="1" applyBorder="1" applyAlignment="1" applyProtection="1">
      <alignment horizontal="left"/>
    </xf>
    <xf fontId="13" fillId="4" borderId="44" numFmtId="0" xfId="0" applyFont="1" applyFill="1" applyBorder="1" applyAlignment="1" applyProtection="1">
      <alignment horizontal="left" vertical="center"/>
    </xf>
    <xf fontId="13" fillId="4" borderId="39" numFmtId="0" xfId="0" applyFont="1" applyFill="1" applyBorder="1" applyAlignment="1" applyProtection="1">
      <alignment horizontal="left" vertical="center"/>
    </xf>
    <xf fontId="13" fillId="4" borderId="45" numFmtId="0" xfId="0" applyFont="1" applyFill="1" applyBorder="1" applyAlignment="1" applyProtection="1">
      <alignment horizontal="left"/>
    </xf>
    <xf fontId="5" fillId="4" borderId="40" numFmtId="2" xfId="0" applyNumberFormat="1" applyFont="1" applyFill="1" applyBorder="1" applyAlignment="1" applyProtection="1">
      <alignment horizontal="center"/>
    </xf>
    <xf fontId="3" fillId="4" borderId="4" numFmtId="1" xfId="0" applyNumberFormat="1" applyFont="1" applyFill="1" applyBorder="1" applyAlignment="1" applyProtection="1">
      <alignment horizontal="center" vertical="center"/>
    </xf>
    <xf fontId="2" fillId="15" borderId="24" numFmtId="0" xfId="0" applyFont="1" applyFill="1" applyBorder="1" applyAlignment="1" applyProtection="1">
      <alignment horizontal="left" vertical="center" wrapText="1"/>
    </xf>
    <xf fontId="2" fillId="0" borderId="3" numFmtId="0" xfId="0" applyFont="1" applyBorder="1" applyAlignment="1" applyProtection="1">
      <alignment vertical="top"/>
    </xf>
    <xf fontId="3" fillId="4" borderId="16" numFmtId="2" xfId="2" applyNumberFormat="1" applyFont="1" applyFill="1" applyBorder="1" applyAlignment="1">
      <alignment horizontal="center" vertical="center"/>
    </xf>
    <xf fontId="5" fillId="4" borderId="29" numFmtId="2" xfId="0" applyNumberFormat="1" applyFont="1" applyFill="1" applyBorder="1" applyAlignment="1" applyProtection="1">
      <alignment horizontal="center"/>
    </xf>
    <xf fontId="5" fillId="7" borderId="14" numFmtId="0" xfId="0" applyFont="1" applyFill="1" applyBorder="1" applyAlignment="1" applyProtection="1">
      <alignment horizontal="left"/>
    </xf>
    <xf fontId="13" fillId="7" borderId="21" numFmtId="0" xfId="0" applyFont="1" applyFill="1" applyBorder="1" applyAlignment="1" applyProtection="1">
      <alignment horizontal="left"/>
    </xf>
    <xf fontId="13" fillId="7" borderId="22" numFmtId="0" xfId="0" applyFont="1" applyFill="1" applyBorder="1" applyAlignment="1" applyProtection="1">
      <alignment horizontal="center"/>
    </xf>
    <xf fontId="3" fillId="0" borderId="22" numFmtId="2" xfId="2" applyNumberFormat="1" applyFont="1" applyBorder="1" applyAlignment="1">
      <alignment horizontal="center" vertical="center"/>
    </xf>
    <xf fontId="2" fillId="15" borderId="24" numFmtId="0" xfId="0" applyFont="1" applyFill="1" applyBorder="1" applyAlignment="1" applyProtection="1">
      <alignment horizontal="left" vertical="center"/>
    </xf>
    <xf fontId="5" fillId="0" borderId="26" numFmtId="161" xfId="0" applyNumberFormat="1" applyFont="1" applyBorder="1" applyAlignment="1" applyProtection="1">
      <alignment horizontal="center"/>
    </xf>
    <xf fontId="5" fillId="0" borderId="23" numFmtId="161" xfId="0" applyNumberFormat="1" applyFont="1" applyBorder="1" applyAlignment="1" applyProtection="1">
      <alignment horizontal="center"/>
    </xf>
    <xf fontId="2" fillId="11" borderId="3" numFmtId="0" xfId="0" applyFont="1" applyFill="1" applyBorder="1" applyAlignment="1" applyProtection="1">
      <alignment horizontal="left" vertical="center"/>
    </xf>
    <xf fontId="2" fillId="11" borderId="15" numFmtId="0" xfId="0" applyFont="1" applyFill="1" applyBorder="1" applyAlignment="1" applyProtection="1">
      <alignment horizontal="left" vertical="center"/>
    </xf>
    <xf fontId="2" fillId="11" borderId="31" numFmtId="0" xfId="0" applyFont="1" applyFill="1" applyBorder="1" applyAlignment="1" applyProtection="1">
      <alignment horizontal="left" vertical="center"/>
    </xf>
    <xf fontId="2" fillId="11" borderId="24" numFmtId="0" xfId="0" applyFont="1" applyFill="1" applyBorder="1" applyAlignment="1" applyProtection="1">
      <alignment horizontal="left" vertical="center"/>
    </xf>
    <xf fontId="2" fillId="0" borderId="21" numFmtId="0" xfId="0" applyFont="1" applyBorder="1" applyAlignment="1" applyProtection="1">
      <alignment horizontal="left" vertical="top"/>
    </xf>
    <xf fontId="13" fillId="5" borderId="9" numFmtId="0" xfId="0" applyFont="1" applyFill="1" applyBorder="1" applyAlignment="1" applyProtection="1">
      <alignment horizontal="left"/>
    </xf>
    <xf fontId="13" fillId="0" borderId="9" numFmtId="0" xfId="0" applyFont="1" applyBorder="1" applyAlignment="1" applyProtection="1">
      <alignment horizontal="center"/>
    </xf>
    <xf fontId="3" fillId="12" borderId="30" numFmtId="2" xfId="0" applyNumberFormat="1" applyFont="1" applyFill="1" applyBorder="1" applyAlignment="1" applyProtection="1">
      <alignment horizontal="center" wrapText="1"/>
    </xf>
    <xf fontId="13" fillId="12" borderId="15" numFmtId="0" xfId="0" applyFont="1" applyFill="1" applyBorder="1" applyAlignment="1" applyProtection="1">
      <alignment horizontal="left"/>
    </xf>
    <xf fontId="13" fillId="12" borderId="16" numFmtId="0" xfId="0" applyFont="1" applyFill="1" applyBorder="1" applyAlignment="1" applyProtection="1">
      <alignment horizontal="center"/>
    </xf>
    <xf fontId="2" fillId="12" borderId="16" numFmtId="0" xfId="0" applyFont="1" applyFill="1" applyBorder="1" applyAlignment="1" applyProtection="1">
      <alignment horizontal="left"/>
    </xf>
    <xf fontId="5" fillId="12" borderId="17" numFmtId="0" xfId="0" applyFont="1" applyFill="1" applyBorder="1" applyAlignment="1" applyProtection="1">
      <alignment horizontal="center"/>
    </xf>
    <xf fontId="3" fillId="12" borderId="143" numFmtId="2" xfId="0" applyNumberFormat="1" applyFont="1" applyFill="1" applyBorder="1" applyAlignment="1" applyProtection="1">
      <alignment horizontal="center" wrapText="1"/>
    </xf>
    <xf fontId="13" fillId="12" borderId="21" numFmtId="0" xfId="0" applyFont="1" applyFill="1" applyBorder="1" applyAlignment="1" applyProtection="1">
      <alignment horizontal="left"/>
    </xf>
    <xf fontId="13" fillId="12" borderId="22" numFmtId="0" xfId="0" applyFont="1" applyFill="1" applyBorder="1" applyAlignment="1" applyProtection="1">
      <alignment horizontal="center"/>
    </xf>
    <xf fontId="2" fillId="12" borderId="22" numFmtId="0" xfId="0" applyFont="1" applyFill="1" applyBorder="1" applyAlignment="1" applyProtection="1">
      <alignment horizontal="left"/>
    </xf>
    <xf fontId="3" fillId="12" borderId="63" numFmtId="2" xfId="0" applyNumberFormat="1" applyFont="1" applyFill="1" applyBorder="1" applyAlignment="1" applyProtection="1">
      <alignment horizontal="center" wrapText="1"/>
    </xf>
    <xf fontId="2" fillId="0" borderId="34" numFmtId="0" xfId="0" applyFont="1" applyBorder="1" applyAlignment="1" applyProtection="1">
      <alignment horizontal="left" vertical="center"/>
    </xf>
    <xf fontId="2" fillId="0" borderId="1" numFmtId="0" xfId="0" applyFont="1" applyBorder="1" applyAlignment="1" applyProtection="1">
      <alignment horizontal="left" vertical="center"/>
    </xf>
    <xf fontId="13" fillId="7" borderId="65" numFmtId="0" xfId="0" applyFont="1" applyFill="1" applyBorder="1" applyAlignment="1" applyProtection="1">
      <alignment horizontal="left"/>
    </xf>
    <xf fontId="13" fillId="7" borderId="27" numFmtId="0" xfId="0" applyFont="1" applyFill="1" applyBorder="1" applyAlignment="1" applyProtection="1">
      <alignment horizontal="left"/>
    </xf>
    <xf fontId="5" fillId="7" borderId="28" numFmtId="2" xfId="0" applyNumberFormat="1" applyFont="1" applyFill="1" applyBorder="1" applyAlignment="1" applyProtection="1">
      <alignment horizontal="center" vertical="center"/>
    </xf>
    <xf fontId="5" fillId="7" borderId="29" numFmtId="2" xfId="0" applyNumberFormat="1" applyFont="1" applyFill="1" applyBorder="1" applyAlignment="1" applyProtection="1">
      <alignment horizontal="center" wrapText="1"/>
    </xf>
    <xf fontId="2" fillId="0" borderId="58" numFmtId="0" xfId="0" applyFont="1" applyBorder="1" applyAlignment="1" applyProtection="1">
      <alignment horizontal="left" vertical="center"/>
    </xf>
    <xf fontId="3" fillId="7" borderId="32" numFmtId="2" xfId="0" applyNumberFormat="1" applyFont="1" applyFill="1" applyBorder="1" applyAlignment="1" applyProtection="1">
      <alignment horizontal="center" wrapText="1"/>
    </xf>
    <xf fontId="3" fillId="0" borderId="11" numFmtId="163" xfId="0" applyNumberFormat="1" applyFont="1" applyBorder="1" applyAlignment="1" applyProtection="1">
      <alignment horizontal="center"/>
    </xf>
    <xf fontId="3" fillId="0" borderId="18" numFmtId="1" xfId="0" applyNumberFormat="1" applyFont="1" applyBorder="1" applyAlignment="1" applyProtection="1">
      <alignment horizontal="center" vertical="center"/>
    </xf>
    <xf fontId="3" fillId="0" borderId="139" numFmtId="1" xfId="0" applyNumberFormat="1" applyFont="1" applyBorder="1" applyAlignment="1" applyProtection="1">
      <alignment horizontal="center" vertical="center"/>
    </xf>
    <xf fontId="14" fillId="0" borderId="0" numFmtId="0" xfId="0" applyFont="1" applyProtection="1"/>
    <xf fontId="10" fillId="0" borderId="0" numFmtId="2" xfId="0" applyNumberFormat="1" applyFont="1" applyProtection="1"/>
    <xf fontId="14" fillId="0" borderId="0" numFmtId="2" xfId="0" applyNumberFormat="1" applyFont="1" applyProtection="1"/>
    <xf fontId="2" fillId="0" borderId="52" numFmtId="0" xfId="0" applyFont="1" applyBorder="1" applyAlignment="1" applyProtection="1">
      <alignment horizontal="center" vertical="center" wrapText="1"/>
    </xf>
    <xf fontId="2" fillId="0" borderId="52" numFmtId="0" xfId="0" applyFont="1" applyBorder="1" applyAlignment="1" applyProtection="1">
      <alignment horizontal="left"/>
    </xf>
    <xf fontId="3" fillId="0" borderId="39" numFmtId="163" xfId="0" applyNumberFormat="1" applyFont="1" applyBorder="1" applyAlignment="1" applyProtection="1">
      <alignment horizontal="center"/>
    </xf>
    <xf fontId="3" fillId="4" borderId="39" numFmtId="163" xfId="0" applyNumberFormat="1" applyFont="1" applyFill="1" applyBorder="1" applyAlignment="1" applyProtection="1">
      <alignment horizontal="center"/>
    </xf>
    <xf fontId="2" fillId="0" borderId="39" numFmtId="0" xfId="0" applyFont="1" applyBorder="1" applyAlignment="1" applyProtection="1">
      <alignment horizontal="center" vertical="center" wrapText="1"/>
    </xf>
    <xf fontId="3" fillId="4" borderId="11" numFmtId="163" xfId="0" applyNumberFormat="1" applyFont="1" applyFill="1" applyBorder="1" applyAlignment="1" applyProtection="1">
      <alignment horizontal="center"/>
    </xf>
    <xf fontId="3" fillId="0" borderId="9" numFmtId="163" xfId="0" applyNumberFormat="1" applyFont="1" applyBorder="1" applyAlignment="1" applyProtection="1">
      <alignment horizontal="center"/>
    </xf>
    <xf fontId="3" fillId="0" borderId="70" numFmtId="163" xfId="0" applyNumberFormat="1" applyFont="1" applyBorder="1" applyAlignment="1" applyProtection="1">
      <alignment horizontal="center"/>
    </xf>
    <xf fontId="2" fillId="5" borderId="4" numFmtId="0" xfId="0" applyFont="1" applyFill="1" applyBorder="1" applyAlignment="1" applyProtection="1">
      <alignment horizontal="left"/>
    </xf>
    <xf fontId="2" fillId="0" borderId="48" numFmtId="0" xfId="0" applyFont="1" applyBorder="1" applyAlignment="1" applyProtection="1">
      <alignment horizontal="center" vertical="center" wrapText="1"/>
    </xf>
    <xf fontId="13" fillId="7" borderId="15" numFmtId="0" xfId="0" applyFont="1" applyFill="1" applyBorder="1" applyAlignment="1" applyProtection="1">
      <alignment horizontal="left"/>
    </xf>
    <xf fontId="13" fillId="7" borderId="16" numFmtId="0" xfId="0" applyFont="1" applyFill="1" applyBorder="1" applyAlignment="1" applyProtection="1">
      <alignment horizontal="center"/>
    </xf>
    <xf fontId="13" fillId="7" borderId="16" numFmtId="0" xfId="0" applyFont="1" applyFill="1" applyBorder="1" applyAlignment="1" applyProtection="1">
      <alignment horizontal="left"/>
    </xf>
    <xf fontId="13" fillId="8" borderId="16" numFmtId="0" xfId="0" applyFont="1" applyFill="1" applyBorder="1" applyAlignment="1" applyProtection="1">
      <alignment horizontal="left"/>
    </xf>
    <xf fontId="5" fillId="7" borderId="16" numFmtId="164" xfId="0" applyNumberFormat="1" applyFont="1" applyFill="1" applyBorder="1" applyAlignment="1" applyProtection="1">
      <alignment horizontal="center"/>
    </xf>
    <xf fontId="3" fillId="0" borderId="52" numFmtId="163" xfId="0" applyNumberFormat="1" applyFont="1" applyBorder="1" applyAlignment="1" applyProtection="1">
      <alignment horizontal="center"/>
    </xf>
    <xf fontId="3" fillId="4" borderId="52" numFmtId="163" xfId="0" applyNumberFormat="1" applyFont="1" applyFill="1" applyBorder="1" applyAlignment="1" applyProtection="1">
      <alignment horizontal="center"/>
    </xf>
    <xf fontId="2" fillId="0" borderId="0" numFmtId="160" xfId="0" applyNumberFormat="1" applyFont="1" applyProtection="1"/>
    <xf fontId="2" fillId="0" borderId="15" numFmtId="0" xfId="0" applyFont="1" applyBorder="1" applyAlignment="1" applyProtection="1">
      <alignment vertical="top"/>
    </xf>
    <xf fontId="2" fillId="0" borderId="16" numFmtId="0" xfId="0" applyFont="1" applyBorder="1" applyAlignment="1" applyProtection="1">
      <alignment vertical="top" wrapText="1"/>
    </xf>
    <xf fontId="3" fillId="12" borderId="23" numFmtId="2" xfId="0" applyNumberFormat="1" applyFont="1" applyFill="1" applyBorder="1" applyAlignment="1" applyProtection="1">
      <alignment horizontal="center" wrapText="1"/>
    </xf>
    <xf fontId="2" fillId="5" borderId="25" numFmtId="0" xfId="0" applyFont="1" applyFill="1" applyBorder="1" applyAlignment="1" applyProtection="1">
      <alignment horizontal="left"/>
    </xf>
    <xf fontId="3" fillId="0" borderId="11" numFmtId="4" xfId="0" applyNumberFormat="1" applyFont="1" applyBorder="1" applyAlignment="1" applyProtection="1">
      <alignment horizontal="center"/>
    </xf>
    <xf fontId="3" fillId="4" borderId="11" numFmtId="4" xfId="0" applyNumberFormat="1" applyFont="1" applyFill="1" applyBorder="1" applyAlignment="1" applyProtection="1">
      <alignment horizontal="center"/>
    </xf>
    <xf fontId="2" fillId="0" borderId="42" numFmtId="0" xfId="0" applyFont="1" applyBorder="1" applyAlignment="1" applyProtection="1">
      <alignment horizontal="left" vertical="center"/>
    </xf>
    <xf fontId="3" fillId="0" borderId="17" numFmtId="0" xfId="0" applyFont="1" applyBorder="1" applyProtection="1"/>
    <xf fontId="2" fillId="0" borderId="0" numFmtId="1" xfId="0" applyNumberFormat="1" applyFont="1" applyProtection="1"/>
    <xf fontId="3" fillId="6" borderId="16" numFmtId="0" xfId="0" applyFont="1" applyFill="1" applyBorder="1" applyAlignment="1" applyProtection="1">
      <alignment horizontal="center" vertical="center"/>
    </xf>
    <xf fontId="2" fillId="0" borderId="3" numFmtId="0" xfId="0" applyFont="1" applyBorder="1" applyAlignment="1" applyProtection="1">
      <alignment horizontal="left"/>
    </xf>
    <xf fontId="2" fillId="0" borderId="4" numFmtId="0" xfId="0" applyFont="1" applyBorder="1" applyAlignment="1" applyProtection="1">
      <alignment horizontal="center"/>
    </xf>
    <xf fontId="2" fillId="0" borderId="15" numFmtId="0" xfId="0" applyFont="1" applyBorder="1" applyAlignment="1" applyProtection="1">
      <alignment horizontal="left"/>
    </xf>
    <xf fontId="2" fillId="0" borderId="16" numFmtId="0" xfId="0" applyFont="1" applyBorder="1" applyAlignment="1" applyProtection="1">
      <alignment horizontal="center"/>
    </xf>
    <xf fontId="3" fillId="0" borderId="17" numFmtId="0" xfId="0" applyFont="1" applyBorder="1" applyAlignment="1" applyProtection="1">
      <alignment horizontal="left"/>
    </xf>
    <xf fontId="2" fillId="0" borderId="11" numFmtId="0" xfId="0" applyFont="1" applyBorder="1" applyAlignment="1" applyProtection="1">
      <alignment horizontal="center"/>
    </xf>
    <xf fontId="3" fillId="0" borderId="144" numFmtId="2" xfId="0" applyNumberFormat="1" applyFont="1" applyBorder="1" applyAlignment="1" applyProtection="1">
      <alignment horizontal="center"/>
    </xf>
    <xf fontId="2" fillId="0" borderId="71" numFmtId="0" xfId="0" applyFont="1" applyBorder="1" applyAlignment="1" applyProtection="1">
      <alignment horizontal="left"/>
    </xf>
    <xf fontId="2" fillId="0" borderId="72" numFmtId="0" xfId="0" applyFont="1" applyBorder="1" applyAlignment="1" applyProtection="1">
      <alignment horizontal="center"/>
    </xf>
    <xf fontId="3" fillId="4" borderId="72" numFmtId="161" xfId="0" applyNumberFormat="1" applyFont="1" applyFill="1" applyBorder="1" applyAlignment="1" applyProtection="1">
      <alignment horizontal="center"/>
    </xf>
    <xf fontId="2" fillId="0" borderId="74" numFmtId="0" xfId="0" applyFont="1" applyBorder="1" applyAlignment="1" applyProtection="1">
      <alignment horizontal="left"/>
    </xf>
    <xf fontId="3" fillId="0" borderId="75" numFmtId="0" xfId="0" applyFont="1" applyBorder="1" applyAlignment="1" applyProtection="1">
      <alignment horizontal="left"/>
    </xf>
    <xf fontId="2" fillId="0" borderId="76" numFmtId="0" xfId="0" applyFont="1" applyBorder="1" applyAlignment="1" applyProtection="1">
      <alignment horizontal="left"/>
    </xf>
    <xf fontId="2" fillId="0" borderId="50" numFmtId="0" xfId="0" applyFont="1" applyBorder="1" applyAlignment="1" applyProtection="1">
      <alignment horizontal="center"/>
    </xf>
    <xf fontId="3" fillId="0" borderId="145" numFmtId="2" xfId="0" applyNumberFormat="1" applyFont="1" applyBorder="1" applyAlignment="1" applyProtection="1">
      <alignment horizontal="center"/>
    </xf>
    <xf fontId="3" fillId="0" borderId="146" numFmtId="2" xfId="0" applyNumberFormat="1" applyFont="1" applyBorder="1" applyAlignment="1" applyProtection="1">
      <alignment horizontal="center"/>
    </xf>
    <xf fontId="2" fillId="0" borderId="136" numFmtId="0" xfId="0" applyFont="1" applyBorder="1" applyAlignment="1" applyProtection="1">
      <alignment horizontal="left"/>
    </xf>
    <xf fontId="2" fillId="0" borderId="136" numFmtId="0" xfId="0" applyFont="1" applyBorder="1" applyAlignment="1" applyProtection="1">
      <alignment horizontal="center"/>
    </xf>
    <xf fontId="3" fillId="0" borderId="136" numFmtId="161" xfId="0" applyNumberFormat="1" applyFont="1" applyBorder="1" applyAlignment="1" applyProtection="1">
      <alignment horizontal="center" vertical="center"/>
    </xf>
    <xf fontId="3" fillId="4" borderId="136" numFmtId="161" xfId="0" applyNumberFormat="1" applyFont="1" applyFill="1" applyBorder="1" applyAlignment="1" applyProtection="1">
      <alignment horizontal="center" vertical="center"/>
    </xf>
    <xf fontId="3" fillId="0" borderId="136" numFmtId="2" xfId="0" applyNumberFormat="1" applyFont="1" applyBorder="1" applyAlignment="1" applyProtection="1">
      <alignment horizontal="center"/>
    </xf>
    <xf fontId="2" fillId="0" borderId="139" numFmtId="0" xfId="0" applyFont="1" applyBorder="1" applyAlignment="1" applyProtection="1">
      <alignment horizontal="left"/>
    </xf>
    <xf fontId="2" fillId="0" borderId="139" numFmtId="0" xfId="0" applyFont="1" applyBorder="1" applyAlignment="1" applyProtection="1">
      <alignment horizontal="center"/>
    </xf>
    <xf fontId="3" fillId="0" borderId="139" numFmtId="161" xfId="0" applyNumberFormat="1" applyFont="1" applyBorder="1" applyAlignment="1" applyProtection="1">
      <alignment horizontal="center" vertical="center"/>
    </xf>
    <xf fontId="3" fillId="4" borderId="139" numFmtId="161" xfId="0" applyNumberFormat="1" applyFont="1" applyFill="1" applyBorder="1" applyAlignment="1" applyProtection="1">
      <alignment horizontal="center" vertical="center"/>
    </xf>
    <xf fontId="3" fillId="0" borderId="139" numFmtId="2" xfId="0" applyNumberFormat="1" applyFont="1" applyBorder="1" applyAlignment="1" applyProtection="1">
      <alignment horizontal="center"/>
    </xf>
    <xf fontId="2" fillId="5" borderId="139" numFmtId="0" xfId="0" applyFont="1" applyFill="1" applyBorder="1" applyAlignment="1" applyProtection="1">
      <alignment horizontal="left"/>
    </xf>
    <xf fontId="3" fillId="0" borderId="139" numFmtId="1" xfId="2" applyNumberFormat="1" applyFont="1" applyBorder="1" applyAlignment="1">
      <alignment horizontal="center" vertical="center"/>
    </xf>
    <xf fontId="3" fillId="4" borderId="139" numFmtId="1" xfId="2" applyNumberFormat="1" applyFont="1" applyFill="1" applyBorder="1" applyAlignment="1">
      <alignment horizontal="center" vertical="center"/>
    </xf>
    <xf fontId="3" fillId="0" borderId="139" numFmtId="0" xfId="0" applyFont="1" applyBorder="1" applyAlignment="1" applyProtection="1">
      <alignment horizontal="left"/>
    </xf>
    <xf fontId="2" fillId="0" borderId="144" numFmtId="0" xfId="0" applyFont="1" applyBorder="1" applyAlignment="1" applyProtection="1">
      <alignment horizontal="left"/>
    </xf>
    <xf fontId="2" fillId="0" borderId="144" numFmtId="0" xfId="0" applyFont="1" applyBorder="1" applyAlignment="1" applyProtection="1">
      <alignment horizontal="center"/>
    </xf>
    <xf fontId="3" fillId="0" borderId="72" numFmtId="161" xfId="0" applyNumberFormat="1" applyFont="1" applyBorder="1" applyAlignment="1" applyProtection="1">
      <alignment horizontal="center" vertical="center"/>
    </xf>
    <xf fontId="3" fillId="4" borderId="72" numFmtId="161" xfId="0" applyNumberFormat="1" applyFont="1" applyFill="1" applyBorder="1" applyAlignment="1" applyProtection="1">
      <alignment horizontal="center" vertical="center"/>
    </xf>
    <xf fontId="2" fillId="0" borderId="123" numFmtId="0" xfId="0" applyFont="1" applyBorder="1" applyAlignment="1" applyProtection="1">
      <alignment horizontal="left"/>
    </xf>
    <xf fontId="2" fillId="0" borderId="25" numFmtId="0" xfId="0" applyFont="1" applyBorder="1" applyAlignment="1" applyProtection="1">
      <alignment horizontal="center"/>
    </xf>
    <xf fontId="3" fillId="0" borderId="139" numFmtId="1" xfId="0" applyNumberFormat="1" applyFont="1" applyBorder="1" applyAlignment="1" applyProtection="1">
      <alignment horizontal="center"/>
    </xf>
    <xf fontId="3" fillId="0" borderId="147" numFmtId="2" xfId="0" applyNumberFormat="1" applyFont="1" applyBorder="1" applyAlignment="1" applyProtection="1">
      <alignment horizontal="center"/>
    </xf>
    <xf fontId="2" fillId="0" borderId="112" numFmtId="0" xfId="0" applyFont="1" applyBorder="1" applyAlignment="1" applyProtection="1">
      <alignment horizontal="left"/>
    </xf>
    <xf fontId="2" fillId="0" borderId="113" numFmtId="0" xfId="0" applyFont="1" applyBorder="1" applyAlignment="1" applyProtection="1">
      <alignment horizontal="center"/>
    </xf>
    <xf fontId="2" fillId="0" borderId="113" numFmtId="0" xfId="0" applyFont="1" applyBorder="1" applyAlignment="1" applyProtection="1">
      <alignment horizontal="left"/>
    </xf>
    <xf fontId="2" fillId="0" borderId="134" numFmtId="0" xfId="0" applyFont="1" applyBorder="1" applyAlignment="1" applyProtection="1">
      <alignment horizontal="left"/>
    </xf>
    <xf fontId="3" fillId="4" borderId="22" numFmtId="2" xfId="2" applyNumberFormat="1" applyFont="1" applyFill="1" applyBorder="1" applyAlignment="1">
      <alignment horizontal="center" vertical="center"/>
    </xf>
    <xf fontId="2" fillId="5" borderId="11" numFmtId="0" xfId="0" applyFont="1" applyFill="1" applyBorder="1" applyAlignment="1" applyProtection="1">
      <alignment horizontal="left"/>
    </xf>
    <xf fontId="13" fillId="7" borderId="71" numFmtId="0" xfId="0" applyFont="1" applyFill="1" applyBorder="1" applyAlignment="1" applyProtection="1">
      <alignment horizontal="left"/>
    </xf>
    <xf fontId="13" fillId="7" borderId="72" numFmtId="0" xfId="0" applyFont="1" applyFill="1" applyBorder="1" applyAlignment="1" applyProtection="1">
      <alignment horizontal="center"/>
    </xf>
    <xf fontId="13" fillId="7" borderId="72" numFmtId="0" xfId="0" applyFont="1" applyFill="1" applyBorder="1" applyAlignment="1" applyProtection="1">
      <alignment horizontal="left"/>
    </xf>
    <xf fontId="13" fillId="8" borderId="72" numFmtId="0" xfId="0" applyFont="1" applyFill="1" applyBorder="1" applyAlignment="1" applyProtection="1">
      <alignment horizontal="left"/>
    </xf>
    <xf fontId="3" fillId="0" borderId="72" numFmtId="2" xfId="2" applyNumberFormat="1" applyFont="1" applyBorder="1" applyAlignment="1">
      <alignment horizontal="center" vertical="center"/>
    </xf>
    <xf fontId="5" fillId="7" borderId="73" numFmtId="0" xfId="0" applyFont="1" applyFill="1" applyBorder="1" applyAlignment="1" applyProtection="1">
      <alignment horizontal="left"/>
    </xf>
    <xf fontId="13" fillId="7" borderId="76" numFmtId="0" xfId="0" applyFont="1" applyFill="1" applyBorder="1" applyAlignment="1" applyProtection="1">
      <alignment horizontal="left"/>
    </xf>
    <xf fontId="13" fillId="7" borderId="50" numFmtId="0" xfId="0" applyFont="1" applyFill="1" applyBorder="1" applyAlignment="1" applyProtection="1">
      <alignment horizontal="center"/>
    </xf>
    <xf fontId="13" fillId="7" borderId="50" numFmtId="0" xfId="0" applyFont="1" applyFill="1" applyBorder="1" applyAlignment="1" applyProtection="1">
      <alignment horizontal="left"/>
    </xf>
    <xf fontId="13" fillId="8" borderId="50" numFmtId="0" xfId="0" applyFont="1" applyFill="1" applyBorder="1" applyAlignment="1" applyProtection="1">
      <alignment horizontal="left"/>
    </xf>
    <xf fontId="3" fillId="0" borderId="50" numFmtId="2" xfId="2" applyNumberFormat="1" applyFont="1" applyBorder="1" applyAlignment="1">
      <alignment horizontal="center" vertical="center"/>
    </xf>
    <xf fontId="3" fillId="0" borderId="63" numFmtId="0" xfId="0" applyFont="1" applyBorder="1" applyProtection="1"/>
    <xf fontId="3" fillId="4" borderId="39" numFmtId="1" xfId="0" applyNumberFormat="1" applyFont="1" applyFill="1" applyBorder="1" applyAlignment="1" applyProtection="1">
      <alignment horizontal="center"/>
    </xf>
    <xf fontId="3" fillId="0" borderId="22" numFmtId="1" xfId="0" applyNumberFormat="1" applyFont="1" applyBorder="1" applyAlignment="1" applyProtection="1">
      <alignment horizontal="center" vertical="center"/>
    </xf>
    <xf fontId="2" fillId="15" borderId="148" numFmtId="0" xfId="0" applyFont="1" applyFill="1" applyBorder="1" applyAlignment="1" applyProtection="1">
      <alignment horizontal="left" vertical="center"/>
    </xf>
    <xf fontId="2" fillId="0" borderId="149" numFmtId="0" xfId="0" applyFont="1" applyBorder="1" applyAlignment="1" applyProtection="1">
      <alignment horizontal="left" vertical="center"/>
    </xf>
    <xf fontId="2" fillId="0" borderId="53" numFmtId="0" xfId="0" applyFont="1" applyBorder="1" applyAlignment="1" applyProtection="1">
      <alignment horizontal="left"/>
    </xf>
    <xf fontId="2" fillId="15" borderId="91" numFmtId="0" xfId="0" applyFont="1" applyFill="1" applyBorder="1" applyAlignment="1" applyProtection="1">
      <alignment horizontal="left" vertical="center"/>
    </xf>
    <xf fontId="2" fillId="0" borderId="150" numFmtId="0" xfId="0" applyFont="1" applyBorder="1" applyAlignment="1" applyProtection="1">
      <alignment horizontal="left" vertical="center"/>
    </xf>
    <xf fontId="2" fillId="0" borderId="19" numFmtId="0" xfId="0" applyFont="1" applyBorder="1" applyAlignment="1" applyProtection="1">
      <alignment horizontal="left"/>
    </xf>
    <xf fontId="2" fillId="15" borderId="92" numFmtId="0" xfId="0" applyFont="1" applyFill="1" applyBorder="1" applyAlignment="1" applyProtection="1">
      <alignment horizontal="left" vertical="center"/>
    </xf>
    <xf fontId="2" fillId="0" borderId="151" numFmtId="0" xfId="0" applyFont="1" applyBorder="1" applyAlignment="1" applyProtection="1">
      <alignment horizontal="left" vertical="center"/>
    </xf>
    <xf fontId="2" fillId="0" borderId="70" numFmtId="0" xfId="0" applyFont="1" applyBorder="1" applyAlignment="1" applyProtection="1">
      <alignment horizontal="left"/>
    </xf>
    <xf fontId="2" fillId="0" borderId="3" numFmtId="0" xfId="0" applyFont="1" applyBorder="1" applyAlignment="1" applyProtection="1">
      <alignment horizontal="center" vertical="top"/>
    </xf>
    <xf fontId="2" fillId="0" borderId="21" numFmtId="0" xfId="0" applyFont="1" applyBorder="1" applyAlignment="1" applyProtection="1">
      <alignment horizontal="center" vertical="top"/>
    </xf>
    <xf fontId="3" fillId="0" borderId="47" numFmtId="2" xfId="2" applyNumberFormat="1" applyFont="1" applyBorder="1" applyAlignment="1">
      <alignment horizontal="center" vertical="center"/>
    </xf>
    <xf fontId="3" fillId="0" borderId="37" numFmtId="2" xfId="2" applyNumberFormat="1" applyFont="1" applyBorder="1" applyAlignment="1">
      <alignment horizontal="center" vertical="center"/>
    </xf>
    <xf fontId="3" fillId="0" borderId="152" numFmtId="2" xfId="2" applyNumberFormat="1" applyFont="1" applyBorder="1" applyAlignment="1">
      <alignment horizontal="center" vertical="center"/>
    </xf>
    <xf fontId="3" fillId="0" borderId="20" numFmtId="1" xfId="0" applyNumberFormat="1" applyFont="1" applyBorder="1" applyAlignment="1" applyProtection="1">
      <alignment horizontal="center"/>
    </xf>
    <xf fontId="13" fillId="0" borderId="4" numFmtId="0" xfId="0" applyFont="1" applyBorder="1" applyAlignment="1" applyProtection="1">
      <alignment horizontal="left"/>
    </xf>
    <xf fontId="13" fillId="0" borderId="22" numFmtId="0" xfId="0" applyFont="1" applyBorder="1" applyAlignment="1" applyProtection="1">
      <alignment horizontal="center" vertical="center"/>
    </xf>
    <xf fontId="5" fillId="12" borderId="22" numFmtId="2" xfId="0" applyNumberFormat="1" applyFont="1" applyFill="1" applyBorder="1" applyAlignment="1" applyProtection="1">
      <alignment horizontal="center"/>
    </xf>
    <xf fontId="5" fillId="4" borderId="22" numFmtId="2" xfId="0" applyNumberFormat="1" applyFont="1" applyFill="1" applyBorder="1" applyAlignment="1" applyProtection="1">
      <alignment horizontal="center"/>
    </xf>
    <xf fontId="15" fillId="4" borderId="0" numFmtId="0" xfId="0" applyFont="1" applyFill="1" applyAlignment="1" applyProtection="1">
      <alignment horizontal="center" vertical="center"/>
    </xf>
    <xf fontId="16" fillId="0" borderId="0" numFmtId="2" xfId="0" applyNumberFormat="1" applyFont="1" applyAlignment="1" applyProtection="1">
      <alignment horizontal="center" vertical="center"/>
    </xf>
    <xf fontId="5" fillId="2" borderId="22" numFmtId="0" xfId="0" applyFont="1" applyFill="1" applyBorder="1" applyAlignment="1" applyProtection="1">
      <alignment horizontal="center"/>
    </xf>
    <xf fontId="13" fillId="7" borderId="28" numFmtId="0" xfId="0" applyFont="1" applyFill="1" applyBorder="1" applyAlignment="1" applyProtection="1">
      <alignment horizontal="left"/>
    </xf>
    <xf fontId="5" fillId="4" borderId="28" numFmtId="2" xfId="0" applyNumberFormat="1" applyFont="1" applyFill="1" applyBorder="1" applyAlignment="1" applyProtection="1">
      <alignment horizontal="center" vertical="center"/>
    </xf>
    <xf fontId="2" fillId="0" borderId="45" numFmtId="0" xfId="0" applyFont="1" applyBorder="1" applyAlignment="1" applyProtection="1">
      <alignment horizontal="left" vertical="center"/>
    </xf>
    <xf fontId="3" fillId="0" borderId="14" numFmtId="1" xfId="2" applyNumberFormat="1" applyFont="1" applyBorder="1" applyAlignment="1">
      <alignment horizontal="center" vertical="center"/>
    </xf>
    <xf fontId="13" fillId="7" borderId="46" numFmtId="0" xfId="0" applyFont="1" applyFill="1" applyBorder="1" applyAlignment="1" applyProtection="1">
      <alignment horizontal="left"/>
    </xf>
    <xf fontId="13" fillId="7" borderId="52" numFmtId="0" xfId="0" applyFont="1" applyFill="1" applyBorder="1" applyAlignment="1" applyProtection="1">
      <alignment horizontal="center"/>
    </xf>
    <xf fontId="13" fillId="7" borderId="52" numFmtId="0" xfId="0" applyFont="1" applyFill="1" applyBorder="1" applyAlignment="1" applyProtection="1">
      <alignment horizontal="left"/>
    </xf>
    <xf fontId="13" fillId="8" borderId="52" numFmtId="0" xfId="0" applyFont="1" applyFill="1" applyBorder="1" applyAlignment="1" applyProtection="1">
      <alignment horizontal="left"/>
    </xf>
    <xf fontId="2" fillId="0" borderId="3" numFmtId="0" xfId="0" applyFont="1" applyBorder="1" applyAlignment="1" applyProtection="1">
      <alignment horizontal="center" vertical="center" wrapText="1"/>
    </xf>
    <xf fontId="3" fillId="21" borderId="4" numFmtId="161" xfId="0" applyNumberFormat="1" applyFont="1" applyFill="1" applyBorder="1" applyAlignment="1" applyProtection="1">
      <alignment horizontal="center"/>
    </xf>
    <xf fontId="3" fillId="0" borderId="14" numFmtId="2" xfId="0" applyNumberFormat="1" applyFont="1" applyBorder="1" applyAlignment="1" applyProtection="1">
      <alignment horizontal="center" vertical="center"/>
    </xf>
    <xf fontId="2" fillId="0" borderId="15" numFmtId="0" xfId="0" applyFont="1" applyBorder="1" applyAlignment="1" applyProtection="1">
      <alignment horizontal="center" vertical="center" wrapText="1"/>
    </xf>
    <xf fontId="2" fillId="0" borderId="16" numFmtId="0" xfId="0" applyFont="1" applyBorder="1" applyAlignment="1" applyProtection="1">
      <alignment horizontal="center" vertical="center" wrapText="1"/>
    </xf>
    <xf fontId="3" fillId="0" borderId="17" numFmtId="2" xfId="0" applyNumberFormat="1" applyFont="1" applyBorder="1" applyAlignment="1" applyProtection="1">
      <alignment horizontal="center" vertical="center"/>
    </xf>
    <xf fontId="2" fillId="5" borderId="16" numFmtId="0" xfId="0" applyFont="1" applyFill="1" applyBorder="1" applyAlignment="1" applyProtection="1">
      <alignment horizontal="left" vertical="center"/>
    </xf>
    <xf fontId="2" fillId="0" borderId="21" numFmtId="0" xfId="0" applyFont="1" applyBorder="1" applyAlignment="1" applyProtection="1">
      <alignment horizontal="center" vertical="center" wrapText="1"/>
    </xf>
    <xf fontId="2" fillId="0" borderId="22" numFmtId="0" xfId="0" applyFont="1" applyBorder="1" applyAlignment="1" applyProtection="1">
      <alignment horizontal="center" vertical="center" wrapText="1"/>
    </xf>
    <xf fontId="3" fillId="0" borderId="23" numFmtId="2" xfId="0" applyNumberFormat="1" applyFont="1" applyBorder="1" applyAlignment="1" applyProtection="1">
      <alignment horizontal="center" vertical="center"/>
    </xf>
    <xf fontId="2" fillId="11" borderId="4" numFmtId="0" xfId="0" applyFont="1" applyFill="1" applyBorder="1" applyAlignment="1" applyProtection="1">
      <alignment horizontal="left" vertical="center" wrapText="1"/>
    </xf>
    <xf fontId="2" fillId="11" borderId="16" numFmtId="0" xfId="0" applyFont="1" applyFill="1" applyBorder="1" applyAlignment="1" applyProtection="1">
      <alignment horizontal="left" vertical="center" wrapText="1"/>
    </xf>
    <xf fontId="2" fillId="11" borderId="11" numFmtId="0" xfId="0" applyFont="1" applyFill="1" applyBorder="1" applyAlignment="1" applyProtection="1">
      <alignment horizontal="left" vertical="center" wrapText="1"/>
    </xf>
    <xf fontId="2" fillId="0" borderId="25" numFmtId="0" xfId="0" applyFont="1" applyBorder="1" applyAlignment="1" applyProtection="1">
      <alignment vertical="top"/>
    </xf>
    <xf fontId="2" fillId="0" borderId="11" numFmtId="0" xfId="0" applyFont="1" applyBorder="1" applyAlignment="1" applyProtection="1">
      <alignment vertical="top"/>
    </xf>
    <xf fontId="2" fillId="0" borderId="13" numFmtId="0" xfId="0" applyFont="1" applyBorder="1" applyAlignment="1" applyProtection="1">
      <alignment horizontal="left"/>
    </xf>
    <xf fontId="5" fillId="12" borderId="4" numFmtId="10" xfId="0" applyNumberFormat="1" applyFont="1" applyFill="1" applyBorder="1" applyAlignment="1" applyProtection="1">
      <alignment horizontal="center"/>
    </xf>
    <xf fontId="5" fillId="12" borderId="22" numFmtId="10" xfId="0" applyNumberFormat="1" applyFont="1" applyFill="1" applyBorder="1" applyAlignment="1" applyProtection="1">
      <alignment horizontal="center"/>
    </xf>
    <xf fontId="5" fillId="12" borderId="11" numFmtId="2" xfId="0" applyNumberFormat="1" applyFont="1" applyFill="1" applyBorder="1" applyAlignment="1" applyProtection="1">
      <alignment horizontal="center"/>
    </xf>
    <xf fontId="13" fillId="7" borderId="41" numFmtId="0" xfId="0" applyFont="1" applyFill="1" applyBorder="1" applyAlignment="1" applyProtection="1">
      <alignment horizontal="left"/>
    </xf>
    <xf fontId="5" fillId="7" borderId="52" numFmtId="2" xfId="0" applyNumberFormat="1" applyFont="1" applyFill="1" applyBorder="1" applyAlignment="1" applyProtection="1">
      <alignment horizontal="center" vertical="center"/>
    </xf>
    <xf fontId="5" fillId="7" borderId="8" numFmtId="2" xfId="0" applyNumberFormat="1" applyFont="1" applyFill="1" applyBorder="1" applyAlignment="1" applyProtection="1">
      <alignment horizontal="center" wrapText="1"/>
    </xf>
    <xf fontId="3" fillId="4" borderId="16" numFmtId="1" xfId="1" applyNumberFormat="1" applyFont="1" applyFill="1" applyBorder="1" applyAlignment="1">
      <alignment horizontal="center" vertical="center"/>
    </xf>
    <xf fontId="10" fillId="0" borderId="0" numFmtId="0" xfId="0" applyFont="1" applyProtection="1"/>
    <xf fontId="2" fillId="0" borderId="16" numFmtId="1" xfId="0" applyNumberFormat="1" applyFont="1" applyBorder="1" applyAlignment="1" applyProtection="1">
      <alignment horizontal="center" vertical="center"/>
    </xf>
    <xf fontId="2" fillId="10" borderId="4" numFmtId="0" xfId="0" applyFont="1" applyFill="1" applyBorder="1" applyAlignment="1" applyProtection="1">
      <alignment horizontal="left"/>
    </xf>
    <xf fontId="2" fillId="10" borderId="16" numFmtId="0" xfId="0" applyFont="1" applyFill="1" applyBorder="1" applyAlignment="1" applyProtection="1">
      <alignment horizontal="left"/>
    </xf>
    <xf fontId="2" fillId="0" borderId="4" numFmtId="2" xfId="0" applyNumberFormat="1" applyFont="1" applyBorder="1" applyAlignment="1" applyProtection="1">
      <alignment vertical="top" wrapText="1"/>
    </xf>
    <xf fontId="2" fillId="0" borderId="22" numFmtId="2" xfId="0" applyNumberFormat="1" applyFont="1" applyBorder="1" applyAlignment="1" applyProtection="1">
      <alignment vertical="top" wrapText="1"/>
    </xf>
    <xf fontId="2" fillId="0" borderId="0" numFmtId="0" xfId="0" applyFont="1" applyAlignment="1" applyProtection="1">
      <alignment horizontal="left"/>
    </xf>
    <xf fontId="3" fillId="0" borderId="153" numFmtId="1" xfId="0" applyNumberFormat="1" applyFont="1" applyBorder="1" applyAlignment="1">
      <alignment horizontal="center"/>
    </xf>
    <xf fontId="3" fillId="4" borderId="153" numFmtId="1" xfId="0" applyNumberFormat="1" applyFont="1" applyFill="1" applyBorder="1" applyAlignment="1">
      <alignment horizontal="center"/>
    </xf>
    <xf fontId="2" fillId="0" borderId="71" numFmtId="0" xfId="0" applyFont="1" applyBorder="1" applyAlignment="1" applyProtection="1">
      <alignment horizontal="left" vertical="center"/>
    </xf>
    <xf fontId="2" fillId="0" borderId="72" numFmtId="0" xfId="0" applyFont="1" applyBorder="1" applyAlignment="1" applyProtection="1">
      <alignment horizontal="left" vertical="center"/>
    </xf>
    <xf fontId="3" fillId="0" borderId="119" numFmtId="2" xfId="0" applyNumberFormat="1" applyFont="1" applyBorder="1" applyAlignment="1" applyProtection="1">
      <alignment horizontal="center"/>
    </xf>
    <xf fontId="3" fillId="4" borderId="119" numFmtId="2" xfId="0" applyNumberFormat="1" applyFont="1" applyFill="1" applyBorder="1" applyAlignment="1" applyProtection="1">
      <alignment horizontal="center"/>
    </xf>
    <xf fontId="2" fillId="0" borderId="74" numFmtId="0" xfId="0" applyFont="1" applyBorder="1" applyAlignment="1" applyProtection="1">
      <alignment horizontal="left" vertical="center"/>
    </xf>
    <xf fontId="3" fillId="4" borderId="139" numFmtId="2" xfId="0" applyNumberFormat="1" applyFont="1" applyFill="1" applyBorder="1" applyAlignment="1" applyProtection="1">
      <alignment horizontal="center"/>
    </xf>
    <xf fontId="3" fillId="4" borderId="139" numFmtId="1" xfId="0" applyNumberFormat="1" applyFont="1" applyFill="1" applyBorder="1" applyAlignment="1" applyProtection="1">
      <alignment horizontal="center"/>
    </xf>
    <xf fontId="2" fillId="0" borderId="76" numFmtId="0" xfId="0" applyFont="1" applyBorder="1" applyAlignment="1" applyProtection="1">
      <alignment horizontal="left" vertical="center"/>
    </xf>
    <xf fontId="2" fillId="0" borderId="50" numFmtId="0" xfId="0" applyFont="1" applyBorder="1" applyAlignment="1" applyProtection="1">
      <alignment horizontal="left" vertical="center"/>
    </xf>
    <xf fontId="3" fillId="0" borderId="154" numFmtId="161" xfId="0" applyNumberFormat="1" applyFont="1" applyBorder="1" applyAlignment="1" applyProtection="1">
      <alignment horizontal="center"/>
    </xf>
    <xf fontId="2" fillId="0" borderId="0" numFmtId="161" xfId="0" applyNumberFormat="1" applyFont="1" applyAlignment="1" applyProtection="1">
      <alignment horizontal="center"/>
    </xf>
    <xf fontId="2" fillId="0" borderId="77" numFmtId="0" xfId="0" applyFont="1" applyBorder="1" applyAlignment="1" applyProtection="1">
      <alignment horizontal="left" vertical="center"/>
    </xf>
    <xf fontId="13" fillId="7" borderId="28" numFmtId="0" xfId="0" applyFont="1" applyFill="1" applyBorder="1" applyAlignment="1" applyProtection="1">
      <alignment horizontal="center"/>
    </xf>
    <xf fontId="13" fillId="8" borderId="28" numFmtId="0" xfId="0" applyFont="1" applyFill="1" applyBorder="1" applyAlignment="1" applyProtection="1">
      <alignment horizontal="left"/>
    </xf>
    <xf fontId="3" fillId="0" borderId="27" numFmtId="2" xfId="1" applyNumberFormat="1" applyFont="1" applyBorder="1" applyAlignment="1">
      <alignment horizontal="center" vertical="center"/>
    </xf>
    <xf fontId="3" fillId="0" borderId="29" numFmtId="2" xfId="1" applyNumberFormat="1" applyFont="1" applyBorder="1" applyAlignment="1">
      <alignment horizontal="center" vertical="center"/>
    </xf>
    <xf fontId="2" fillId="5" borderId="22" numFmtId="0" xfId="0" applyFont="1" applyFill="1" applyBorder="1" applyAlignment="1" applyProtection="1">
      <alignment horizontal="left"/>
    </xf>
    <xf fontId="3" fillId="0" borderId="22" numFmtId="1" xfId="0" applyNumberFormat="1" applyFont="1" applyBorder="1" applyAlignment="1" applyProtection="1">
      <alignment horizontal="center"/>
    </xf>
    <xf fontId="2" fillId="0" borderId="39" numFmtId="0" xfId="0" applyFont="1" applyBorder="1" applyAlignment="1" applyProtection="1">
      <alignment horizontal="left"/>
    </xf>
    <xf fontId="2" fillId="0" borderId="18" numFmtId="0" xfId="0" applyFont="1" applyBorder="1" applyAlignment="1" applyProtection="1">
      <alignment horizontal="left" vertical="center" wrapText="1"/>
    </xf>
    <xf fontId="3" fillId="0" borderId="139" numFmtId="161" xfId="0" applyNumberFormat="1" applyFont="1" applyBorder="1" applyAlignment="1" applyProtection="1">
      <alignment horizontal="center"/>
    </xf>
    <xf fontId="3" fillId="4" borderId="139" numFmtId="161" xfId="0" applyNumberFormat="1" applyFont="1" applyFill="1" applyBorder="1" applyAlignment="1" applyProtection="1">
      <alignment horizontal="center"/>
    </xf>
    <xf fontId="3" fillId="0" borderId="19" numFmtId="161" xfId="0" applyNumberFormat="1" applyFont="1" applyBorder="1" applyAlignment="1" applyProtection="1">
      <alignment horizontal="center"/>
    </xf>
    <xf fontId="3" fillId="0" borderId="139" numFmtId="1" xfId="1" applyNumberFormat="1" applyFont="1" applyBorder="1" applyAlignment="1">
      <alignment horizontal="center" vertical="center"/>
    </xf>
    <xf fontId="3" fillId="4" borderId="139" numFmtId="1" xfId="1" applyNumberFormat="1" applyFont="1" applyFill="1" applyBorder="1" applyAlignment="1">
      <alignment horizontal="center" vertical="center"/>
    </xf>
    <xf fontId="2" fillId="0" borderId="155" numFmtId="0" xfId="0" applyFont="1" applyBorder="1" applyAlignment="1" applyProtection="1">
      <alignment horizontal="left" vertical="center" wrapText="1"/>
    </xf>
    <xf fontId="2" fillId="0" borderId="156" numFmtId="0" xfId="0" applyFont="1" applyBorder="1" applyAlignment="1" applyProtection="1">
      <alignment horizontal="left"/>
    </xf>
    <xf fontId="2" fillId="0" borderId="96" numFmtId="0" xfId="0" applyFont="1" applyBorder="1" applyAlignment="1" applyProtection="1">
      <alignment horizontal="left"/>
    </xf>
    <xf fontId="2" fillId="0" borderId="133" numFmtId="0" xfId="0" applyFont="1" applyBorder="1" applyAlignment="1" applyProtection="1">
      <alignment horizontal="left"/>
    </xf>
    <xf fontId="2" fillId="0" borderId="157" numFmtId="0" xfId="0" applyFont="1" applyBorder="1" applyAlignment="1" applyProtection="1">
      <alignment horizontal="left"/>
    </xf>
    <xf fontId="2" fillId="0" borderId="49" numFmtId="0" xfId="0" applyFont="1" applyBorder="1" applyAlignment="1" applyProtection="1">
      <alignment horizontal="left"/>
    </xf>
    <xf fontId="3" fillId="0" borderId="113" numFmtId="161" xfId="0" applyNumberFormat="1" applyFont="1" applyBorder="1" applyAlignment="1" applyProtection="1">
      <alignment horizontal="center"/>
    </xf>
    <xf fontId="13" fillId="7" borderId="77" numFmtId="0" xfId="0" applyFont="1" applyFill="1" applyBorder="1" applyAlignment="1" applyProtection="1">
      <alignment horizontal="left"/>
    </xf>
    <xf fontId="3" fillId="0" borderId="77" numFmtId="2" xfId="1" applyNumberFormat="1" applyFont="1" applyBorder="1" applyAlignment="1">
      <alignment horizontal="center" vertical="center"/>
    </xf>
    <xf fontId="3" fillId="0" borderId="127" numFmtId="2" xfId="1" applyNumberFormat="1" applyFont="1" applyBorder="1" applyAlignment="1">
      <alignment horizontal="center" vertical="center"/>
    </xf>
    <xf fontId="2" fillId="0" borderId="77" numFmtId="0" xfId="0" applyFont="1" applyBorder="1" applyAlignment="1" applyProtection="1">
      <alignment horizontal="left" vertical="center" wrapText="1"/>
    </xf>
    <xf fontId="3" fillId="0" borderId="143" numFmtId="2" xfId="0" applyNumberFormat="1" applyFont="1" applyBorder="1" applyAlignment="1" applyProtection="1">
      <alignment horizontal="center"/>
    </xf>
    <xf fontId="2" fillId="0" borderId="50" numFmtId="0" xfId="0" applyFont="1" applyBorder="1" applyAlignment="1" applyProtection="1">
      <alignment horizontal="left" vertical="center" wrapText="1"/>
    </xf>
    <xf fontId="3" fillId="0" borderId="158" numFmtId="161" xfId="0" applyNumberFormat="1" applyFont="1" applyBorder="1" applyAlignment="1" applyProtection="1">
      <alignment horizontal="center"/>
    </xf>
    <xf fontId="3" fillId="0" borderId="139" numFmtId="1" xfId="0" applyNumberFormat="1" applyFont="1" applyBorder="1" applyAlignment="1">
      <alignment horizontal="center" vertical="center"/>
    </xf>
    <xf fontId="3" fillId="0" borderId="153" numFmtId="161" xfId="0" applyNumberFormat="1" applyFont="1" applyBorder="1" applyAlignment="1" applyProtection="1">
      <alignment horizontal="center"/>
    </xf>
    <xf fontId="3" fillId="0" borderId="153" numFmtId="2" xfId="0" applyNumberFormat="1" applyFont="1" applyBorder="1" applyAlignment="1" applyProtection="1">
      <alignment horizontal="center"/>
    </xf>
    <xf fontId="13" fillId="0" borderId="22" numFmtId="0" xfId="0" applyFont="1" applyBorder="1" applyAlignment="1" applyProtection="1">
      <alignment horizontal="left"/>
    </xf>
    <xf fontId="13" fillId="19" borderId="4" numFmtId="0" xfId="0" applyFont="1" applyFill="1" applyBorder="1" applyAlignment="1" applyProtection="1">
      <alignment horizontal="left"/>
    </xf>
    <xf fontId="13" fillId="19" borderId="22" numFmtId="0" xfId="0" applyFont="1" applyFill="1" applyBorder="1" applyAlignment="1" applyProtection="1">
      <alignment horizontal="left"/>
    </xf>
    <xf fontId="2" fillId="17" borderId="16" numFmtId="0" xfId="0" applyFont="1" applyFill="1" applyBorder="1" applyAlignment="1" applyProtection="1">
      <alignment horizontal="left"/>
    </xf>
    <xf fontId="2" fillId="17" borderId="25" numFmtId="0" xfId="0" applyFont="1" applyFill="1" applyBorder="1" applyAlignment="1" applyProtection="1">
      <alignment horizontal="left"/>
    </xf>
    <xf fontId="13" fillId="19" borderId="11" numFmtId="0" xfId="0" applyFont="1" applyFill="1" applyBorder="1" applyAlignment="1" applyProtection="1">
      <alignment horizontal="left"/>
    </xf>
    <xf fontId="2" fillId="17" borderId="4" numFmtId="0" xfId="0" applyFont="1" applyFill="1" applyBorder="1" applyAlignment="1" applyProtection="1">
      <alignment horizontal="left"/>
    </xf>
    <xf fontId="3" fillId="4" borderId="16" numFmtId="1" xfId="0" applyNumberFormat="1" applyFont="1" applyFill="1" applyBorder="1" applyAlignment="1">
      <alignment horizontal="center" vertical="center"/>
    </xf>
    <xf fontId="3" fillId="17" borderId="5" numFmtId="0" xfId="0" applyFont="1" applyFill="1" applyBorder="1" applyAlignment="1" applyProtection="1">
      <alignment horizontal="left"/>
    </xf>
    <xf fontId="3" fillId="0" borderId="159" numFmtId="161" xfId="1" applyNumberFormat="1" applyFont="1" applyBorder="1" applyAlignment="1">
      <alignment horizontal="center" vertical="center"/>
    </xf>
    <xf fontId="3" fillId="0" borderId="120" numFmtId="161" xfId="1" applyNumberFormat="1" applyFont="1" applyBorder="1" applyAlignment="1">
      <alignment horizontal="center" vertical="center"/>
    </xf>
    <xf fontId="3" fillId="4" borderId="120" numFmtId="161" xfId="1" applyNumberFormat="1" applyFont="1" applyFill="1" applyBorder="1" applyAlignment="1">
      <alignment horizontal="center" vertical="center"/>
    </xf>
    <xf fontId="3" fillId="0" borderId="160" numFmtId="161" xfId="1" applyNumberFormat="1" applyFont="1" applyBorder="1" applyAlignment="1">
      <alignment horizontal="center" vertical="center"/>
    </xf>
    <xf fontId="3" fillId="0" borderId="53" numFmtId="161" xfId="1" applyNumberFormat="1" applyFont="1" applyBorder="1" applyAlignment="1">
      <alignment horizontal="center" vertical="center"/>
    </xf>
    <xf fontId="3" fillId="4" borderId="25" numFmtId="161" xfId="1" applyNumberFormat="1" applyFont="1" applyFill="1" applyBorder="1" applyAlignment="1">
      <alignment horizontal="center" vertical="center"/>
    </xf>
    <xf fontId="3" fillId="0" borderId="25" numFmtId="1" xfId="1" applyNumberFormat="1" applyFont="1" applyBorder="1" applyAlignment="1">
      <alignment horizontal="center" vertical="center"/>
    </xf>
    <xf fontId="3" fillId="4" borderId="25" numFmtId="1" xfId="1" applyNumberFormat="1" applyFont="1" applyFill="1" applyBorder="1" applyAlignment="1">
      <alignment horizontal="center" vertical="center"/>
    </xf>
    <xf fontId="3" fillId="0" borderId="37" numFmtId="2" xfId="1" applyNumberFormat="1" applyFont="1" applyBorder="1" applyAlignment="1">
      <alignment horizontal="center" vertical="center"/>
    </xf>
    <xf fontId="3" fillId="0" borderId="48" numFmtId="2" xfId="1" applyNumberFormat="1" applyFont="1" applyBorder="1" applyAlignment="1">
      <alignment horizontal="center" vertical="center"/>
    </xf>
    <xf fontId="3" fillId="4" borderId="48" numFmtId="2" xfId="1" applyNumberFormat="1" applyFont="1" applyFill="1" applyBorder="1" applyAlignment="1">
      <alignment horizontal="center" vertical="center"/>
    </xf>
    <xf fontId="5" fillId="20" borderId="23" numFmtId="0" xfId="0" applyFont="1" applyFill="1" applyBorder="1" applyAlignment="1" applyProtection="1">
      <alignment horizontal="left"/>
    </xf>
    <xf fontId="3" fillId="17" borderId="25" numFmtId="0" xfId="0" applyFont="1" applyFill="1" applyBorder="1" applyAlignment="1" applyProtection="1">
      <alignment horizontal="left"/>
    </xf>
    <xf fontId="3" fillId="0" borderId="161" numFmtId="161" xfId="1" applyNumberFormat="1" applyFont="1" applyBorder="1" applyAlignment="1">
      <alignment horizontal="center" vertical="center"/>
    </xf>
    <xf fontId="3" fillId="0" borderId="89" numFmtId="161" xfId="1" applyNumberFormat="1" applyFont="1" applyBorder="1" applyAlignment="1">
      <alignment horizontal="center" vertical="center"/>
    </xf>
    <xf fontId="3" fillId="4" borderId="89" numFmtId="161" xfId="1" applyNumberFormat="1" applyFont="1" applyFill="1" applyBorder="1" applyAlignment="1">
      <alignment horizontal="center" vertical="center"/>
    </xf>
    <xf fontId="3" fillId="0" borderId="34" numFmtId="2" xfId="1" applyNumberFormat="1" applyFont="1" applyBorder="1" applyAlignment="1">
      <alignment horizontal="center" vertical="center"/>
    </xf>
    <xf fontId="3" fillId="4" borderId="34" numFmtId="2" xfId="1" applyNumberFormat="1" applyFont="1" applyFill="1" applyBorder="1" applyAlignment="1">
      <alignment horizontal="center" vertical="center"/>
    </xf>
    <xf fontId="3" fillId="17" borderId="4" numFmtId="0" xfId="0" applyFont="1" applyFill="1" applyBorder="1" applyAlignment="1" applyProtection="1">
      <alignment horizontal="left"/>
    </xf>
    <xf fontId="3" fillId="0" borderId="162" numFmtId="161" xfId="1" applyNumberFormat="1" applyFont="1" applyBorder="1" applyAlignment="1">
      <alignment horizontal="center" vertical="center"/>
    </xf>
    <xf fontId="3" fillId="0" borderId="80" numFmtId="161" xfId="1" applyNumberFormat="1" applyFont="1" applyBorder="1" applyAlignment="1">
      <alignment horizontal="center" vertical="center"/>
    </xf>
    <xf fontId="3" fillId="4" borderId="80" numFmtId="161" xfId="1" applyNumberFormat="1" applyFont="1" applyFill="1" applyBorder="1" applyAlignment="1">
      <alignment horizontal="center" vertical="center"/>
    </xf>
    <xf fontId="3" fillId="0" borderId="126" numFmtId="2" xfId="0" applyNumberFormat="1" applyFont="1" applyBorder="1" applyAlignment="1" applyProtection="1">
      <alignment horizontal="center"/>
    </xf>
    <xf fontId="3" fillId="0" borderId="53" numFmtId="161" xfId="1" applyNumberFormat="1" applyFont="1" applyBorder="1" applyAlignment="1" applyProtection="1">
      <alignment horizontal="center" vertical="center"/>
    </xf>
    <xf fontId="3" fillId="0" borderId="25" numFmtId="161" xfId="1" applyNumberFormat="1" applyFont="1" applyBorder="1" applyAlignment="1" applyProtection="1">
      <alignment horizontal="center" vertical="center"/>
    </xf>
    <xf fontId="3" fillId="4" borderId="25" numFmtId="161" xfId="1" applyNumberFormat="1" applyFont="1" applyFill="1" applyBorder="1" applyAlignment="1" applyProtection="1">
      <alignment horizontal="center" vertical="center"/>
    </xf>
    <xf fontId="3" fillId="0" borderId="89" numFmtId="161" xfId="0" applyNumberFormat="1" applyFont="1" applyBorder="1" applyAlignment="1" applyProtection="1">
      <alignment horizontal="center" vertical="center"/>
    </xf>
    <xf fontId="3" fillId="4" borderId="89" numFmtId="161" xfId="0" applyNumberFormat="1" applyFont="1" applyFill="1" applyBorder="1" applyAlignment="1" applyProtection="1">
      <alignment horizontal="center" vertical="center"/>
    </xf>
    <xf fontId="3" fillId="0" borderId="7" numFmtId="2" xfId="1" applyNumberFormat="1" applyFont="1" applyBorder="1" applyAlignment="1">
      <alignment horizontal="center" vertical="center"/>
    </xf>
    <xf fontId="5" fillId="20" borderId="14" numFmtId="0" xfId="0" applyFont="1" applyFill="1" applyBorder="1" applyAlignment="1" applyProtection="1">
      <alignment horizontal="left"/>
    </xf>
    <xf fontId="3" fillId="4" borderId="53" numFmtId="161" xfId="1" applyNumberFormat="1" applyFont="1" applyFill="1" applyBorder="1" applyAlignment="1">
      <alignment horizontal="center" vertical="center"/>
    </xf>
    <xf fontId="3" fillId="0" borderId="53" numFmtId="161" xfId="0" applyNumberFormat="1" applyFont="1" applyBorder="1" applyAlignment="1" applyProtection="1">
      <alignment horizontal="center" vertical="center"/>
    </xf>
    <xf fontId="3" fillId="0" borderId="80" numFmtId="2" xfId="0" applyNumberFormat="1" applyFont="1" applyBorder="1" applyAlignment="1" applyProtection="1">
      <alignment horizontal="center"/>
    </xf>
    <xf fontId="3" fillId="4" borderId="80" numFmtId="2" xfId="0" applyNumberFormat="1" applyFont="1" applyFill="1" applyBorder="1" applyAlignment="1" applyProtection="1">
      <alignment horizontal="center"/>
    </xf>
    <xf fontId="5" fillId="19" borderId="50" numFmtId="0" xfId="0" applyFont="1" applyFill="1" applyBorder="1" applyAlignment="1" applyProtection="1">
      <alignment horizontal="left"/>
    </xf>
    <xf fontId="3" fillId="0" borderId="157" numFmtId="2" xfId="1" applyNumberFormat="1" applyFont="1" applyBorder="1" applyAlignment="1">
      <alignment horizontal="center" vertical="center"/>
    </xf>
    <xf fontId="5" fillId="20" borderId="127" numFmtId="0" xfId="0" applyFont="1" applyFill="1" applyBorder="1" applyAlignment="1" applyProtection="1">
      <alignment horizontal="left"/>
    </xf>
    <xf fontId="3" fillId="0" borderId="15" numFmtId="0" xfId="0" applyFont="1" applyBorder="1" applyAlignment="1" applyProtection="1">
      <alignment horizontal="left" vertical="center" wrapText="1"/>
    </xf>
    <xf fontId="3" fillId="0" borderId="21" numFmtId="0" xfId="0" applyFont="1" applyBorder="1" applyAlignment="1" applyProtection="1">
      <alignment horizontal="left" vertical="center" wrapText="1"/>
    </xf>
    <xf fontId="3" fillId="4" borderId="53" numFmtId="161" xfId="0" applyNumberFormat="1" applyFont="1" applyFill="1" applyBorder="1" applyAlignment="1" applyProtection="1">
      <alignment horizontal="center" vertical="center"/>
    </xf>
    <xf fontId="3" fillId="4" borderId="22" numFmtId="164" xfId="0" applyNumberFormat="1" applyFont="1" applyFill="1" applyBorder="1" applyAlignment="1" applyProtection="1">
      <alignment horizontal="center"/>
    </xf>
    <xf fontId="3" fillId="0" borderId="77" numFmtId="0" xfId="0" applyFont="1" applyBorder="1" applyAlignment="1" applyProtection="1">
      <alignment horizontal="left" vertical="center" wrapText="1"/>
    </xf>
    <xf fontId="3" fillId="0" borderId="50" numFmtId="0" xfId="0" applyFont="1" applyBorder="1" applyAlignment="1" applyProtection="1">
      <alignment horizontal="left" vertical="center" wrapText="1"/>
    </xf>
    <xf fontId="3" fillId="0" borderId="31" numFmtId="0" xfId="0" applyFont="1" applyBorder="1" applyAlignment="1" applyProtection="1">
      <alignment horizontal="left" vertical="center" wrapText="1"/>
    </xf>
    <xf fontId="3" fillId="0" borderId="163" numFmtId="0" xfId="0" applyFont="1" applyBorder="1" applyAlignment="1" applyProtection="1">
      <alignment horizontal="left" vertical="center" wrapText="1"/>
    </xf>
    <xf fontId="3" fillId="0" borderId="164" numFmtId="0" xfId="0" applyFont="1" applyBorder="1" applyAlignment="1" applyProtection="1">
      <alignment horizontal="left" vertical="center" wrapText="1"/>
    </xf>
    <xf fontId="3" fillId="0" borderId="164" numFmtId="0" xfId="0" applyFont="1" applyBorder="1" applyAlignment="1" applyProtection="1">
      <alignment horizontal="left"/>
    </xf>
    <xf fontId="3" fillId="0" borderId="83" numFmtId="2" xfId="0" applyNumberFormat="1" applyFont="1" applyBorder="1" applyAlignment="1" applyProtection="1">
      <alignment horizontal="center"/>
    </xf>
    <xf fontId="3" fillId="0" borderId="165" numFmtId="0" xfId="0" applyFont="1" applyBorder="1" applyAlignment="1" applyProtection="1">
      <alignment horizontal="left" vertical="center" wrapText="1"/>
    </xf>
    <xf fontId="3" fillId="0" borderId="166" numFmtId="2" xfId="0" applyNumberFormat="1" applyFont="1" applyBorder="1" applyAlignment="1" applyProtection="1">
      <alignment horizontal="center"/>
    </xf>
    <xf fontId="3" fillId="0" borderId="167" numFmtId="2" xfId="0" applyNumberFormat="1" applyFont="1" applyBorder="1" applyAlignment="1" applyProtection="1">
      <alignment horizontal="center"/>
    </xf>
    <xf fontId="3" fillId="0" borderId="168" numFmtId="0" xfId="0" applyFont="1" applyBorder="1" applyAlignment="1" applyProtection="1">
      <alignment horizontal="left" vertical="center" wrapText="1"/>
    </xf>
    <xf fontId="3" fillId="0" borderId="169" numFmtId="2" xfId="0" applyNumberFormat="1" applyFont="1" applyBorder="1" applyAlignment="1" applyProtection="1">
      <alignment horizontal="center"/>
    </xf>
    <xf fontId="3" fillId="0" borderId="161" numFmtId="161" xfId="0" applyNumberFormat="1" applyFont="1" applyBorder="1" applyAlignment="1" applyProtection="1">
      <alignment horizontal="center" vertical="center"/>
    </xf>
    <xf fontId="3" fillId="4" borderId="161" numFmtId="161" xfId="0" applyNumberFormat="1" applyFont="1" applyFill="1" applyBorder="1" applyAlignment="1" applyProtection="1">
      <alignment horizontal="center" vertical="center"/>
    </xf>
    <xf fontId="5" fillId="0" borderId="24" numFmtId="0" xfId="0" applyFont="1" applyBorder="1" applyAlignment="1" applyProtection="1">
      <alignment vertical="top"/>
    </xf>
    <xf fontId="5" fillId="0" borderId="21" numFmtId="0" xfId="0" applyFont="1" applyBorder="1" applyAlignment="1" applyProtection="1">
      <alignment vertical="top"/>
    </xf>
    <xf fontId="2" fillId="12" borderId="3" numFmtId="0" xfId="0" applyFont="1" applyFill="1" applyBorder="1" applyAlignment="1" applyProtection="1">
      <alignment horizontal="left"/>
    </xf>
    <xf fontId="2" fillId="12" borderId="4" numFmtId="0" xfId="0" applyFont="1" applyFill="1" applyBorder="1" applyAlignment="1" applyProtection="1">
      <alignment horizontal="center"/>
    </xf>
    <xf fontId="3" fillId="12" borderId="4" numFmtId="0" xfId="0" applyFont="1" applyFill="1" applyBorder="1" applyAlignment="1" applyProtection="1">
      <alignment horizontal="center"/>
    </xf>
    <xf fontId="2" fillId="12" borderId="15" numFmtId="0" xfId="0" applyFont="1" applyFill="1" applyBorder="1" applyAlignment="1" applyProtection="1">
      <alignment horizontal="left"/>
    </xf>
    <xf fontId="2" fillId="12" borderId="16" numFmtId="0" xfId="0" applyFont="1" applyFill="1" applyBorder="1" applyAlignment="1" applyProtection="1">
      <alignment horizontal="center"/>
    </xf>
    <xf fontId="2" fillId="13" borderId="16" numFmtId="0" xfId="0" applyFont="1" applyFill="1" applyBorder="1" applyAlignment="1" applyProtection="1">
      <alignment horizontal="left"/>
    </xf>
    <xf fontId="3" fillId="12" borderId="16" numFmtId="0" xfId="0" applyFont="1" applyFill="1" applyBorder="1" applyAlignment="1" applyProtection="1">
      <alignment horizontal="center"/>
    </xf>
    <xf fontId="3" fillId="12" borderId="17" numFmtId="2" xfId="0" applyNumberFormat="1" applyFont="1" applyFill="1" applyBorder="1" applyAlignment="1" applyProtection="1">
      <alignment horizontal="center" wrapText="1"/>
    </xf>
    <xf fontId="2" fillId="12" borderId="21" numFmtId="0" xfId="0" applyFont="1" applyFill="1" applyBorder="1" applyAlignment="1" applyProtection="1">
      <alignment horizontal="left"/>
    </xf>
    <xf fontId="2" fillId="12" borderId="22" numFmtId="0" xfId="0" applyFont="1" applyFill="1" applyBorder="1" applyAlignment="1" applyProtection="1">
      <alignment horizontal="center"/>
    </xf>
    <xf fontId="2" fillId="13" borderId="22" numFmtId="0" xfId="0" applyFont="1" applyFill="1" applyBorder="1" applyAlignment="1" applyProtection="1">
      <alignment horizontal="left"/>
    </xf>
    <xf fontId="3" fillId="12" borderId="22" numFmtId="0" xfId="0" applyFont="1" applyFill="1" applyBorder="1" applyAlignment="1" applyProtection="1">
      <alignment horizontal="center"/>
    </xf>
    <xf fontId="2" fillId="7" borderId="65" numFmtId="0" xfId="0" applyFont="1" applyFill="1" applyBorder="1" applyAlignment="1" applyProtection="1">
      <alignment horizontal="left"/>
    </xf>
    <xf fontId="2" fillId="7" borderId="27" numFmtId="0" xfId="0" applyFont="1" applyFill="1" applyBorder="1" applyAlignment="1" applyProtection="1">
      <alignment horizontal="left"/>
    </xf>
    <xf fontId="3" fillId="7" borderId="28" numFmtId="2" xfId="0" applyNumberFormat="1" applyFont="1" applyFill="1" applyBorder="1" applyAlignment="1" applyProtection="1">
      <alignment horizontal="center" vertical="center"/>
    </xf>
    <xf fontId="3" fillId="7" borderId="29" numFmtId="2" xfId="0" applyNumberFormat="1" applyFont="1" applyFill="1" applyBorder="1" applyAlignment="1" applyProtection="1">
      <alignment horizontal="center" wrapText="1"/>
    </xf>
    <xf fontId="2" fillId="7" borderId="41" numFmtId="0" xfId="0" applyFont="1" applyFill="1" applyBorder="1" applyAlignment="1" applyProtection="1">
      <alignment horizontal="left"/>
    </xf>
    <xf fontId="2" fillId="7" borderId="46" numFmtId="0" xfId="0" applyFont="1" applyFill="1" applyBorder="1" applyAlignment="1" applyProtection="1">
      <alignment horizontal="left"/>
    </xf>
    <xf fontId="3" fillId="7" borderId="52" numFmtId="2" xfId="0" applyNumberFormat="1" applyFont="1" applyFill="1" applyBorder="1" applyAlignment="1" applyProtection="1">
      <alignment horizontal="center" vertical="center"/>
    </xf>
    <xf fontId="3" fillId="7" borderId="8" numFmtId="2" xfId="0" applyNumberFormat="1" applyFont="1" applyFill="1" applyBorder="1" applyAlignment="1" applyProtection="1">
      <alignment horizontal="center" wrapText="1"/>
    </xf>
    <xf fontId="3" fillId="0" borderId="16" numFmtId="0" xfId="1" applyFont="1" applyBorder="1" applyAlignment="1">
      <alignment horizontal="center"/>
    </xf>
    <xf fontId="3" fillId="4" borderId="16" numFmtId="0" xfId="1" applyFont="1" applyFill="1" applyBorder="1" applyAlignment="1">
      <alignment horizontal="center"/>
    </xf>
    <xf fontId="2" fillId="7" borderId="11" numFmtId="0" xfId="0" applyFont="1" applyFill="1" applyBorder="1" applyAlignment="1" applyProtection="1">
      <alignment horizontal="left"/>
    </xf>
    <xf fontId="2" fillId="8" borderId="11" numFmtId="0" xfId="0" applyFont="1" applyFill="1" applyBorder="1" applyAlignment="1" applyProtection="1">
      <alignment horizontal="left"/>
    </xf>
    <xf fontId="3" fillId="0" borderId="11" numFmtId="0" xfId="1" applyFont="1" applyBorder="1" applyAlignment="1">
      <alignment horizontal="center"/>
    </xf>
    <xf fontId="3" fillId="4" borderId="11" numFmtId="0" xfId="1" applyFont="1" applyFill="1" applyBorder="1" applyAlignment="1">
      <alignment horizontal="center"/>
    </xf>
    <xf fontId="3" fillId="7" borderId="11" numFmtId="0" xfId="0" applyFont="1" applyFill="1" applyBorder="1" applyAlignment="1" applyProtection="1">
      <alignment horizontal="left"/>
    </xf>
    <xf fontId="2" fillId="4" borderId="46" numFmtId="0" xfId="0" applyFont="1" applyFill="1" applyBorder="1" applyAlignment="1" applyProtection="1">
      <alignment horizontal="left" vertical="center"/>
    </xf>
    <xf fontId="2" fillId="4" borderId="52" numFmtId="0" xfId="0" applyFont="1" applyFill="1" applyBorder="1" applyAlignment="1" applyProtection="1">
      <alignment horizontal="left" vertical="center"/>
    </xf>
    <xf fontId="2" fillId="4" borderId="64" numFmtId="0" xfId="0" applyFont="1" applyFill="1" applyBorder="1" applyAlignment="1" applyProtection="1">
      <alignment horizontal="left"/>
    </xf>
    <xf fontId="3" fillId="4" borderId="8" numFmtId="2" xfId="0" applyNumberFormat="1" applyFont="1" applyFill="1" applyBorder="1" applyAlignment="1" applyProtection="1">
      <alignment horizontal="center"/>
    </xf>
    <xf fontId="2" fillId="7" borderId="3" numFmtId="0" xfId="0" applyFont="1" applyFill="1" applyBorder="1" applyAlignment="1" applyProtection="1">
      <alignment horizontal="left"/>
    </xf>
    <xf fontId="2" fillId="7" borderId="4" numFmtId="0" xfId="0" applyFont="1" applyFill="1" applyBorder="1" applyAlignment="1" applyProtection="1">
      <alignment horizontal="center"/>
    </xf>
    <xf fontId="2" fillId="7" borderId="4" numFmtId="0" xfId="0" applyFont="1" applyFill="1" applyBorder="1" applyAlignment="1" applyProtection="1">
      <alignment horizontal="left"/>
    </xf>
    <xf fontId="3" fillId="7" borderId="4" numFmtId="2" xfId="0" applyNumberFormat="1" applyFont="1" applyFill="1" applyBorder="1" applyAlignment="1" applyProtection="1">
      <alignment horizontal="center"/>
    </xf>
    <xf fontId="3" fillId="7" borderId="14" numFmtId="2" xfId="0" applyNumberFormat="1" applyFont="1" applyFill="1" applyBorder="1" applyAlignment="1" applyProtection="1">
      <alignment horizontal="center" wrapText="1"/>
    </xf>
    <xf fontId="2" fillId="7" borderId="31" numFmtId="0" xfId="0" applyFont="1" applyFill="1" applyBorder="1" applyAlignment="1" applyProtection="1">
      <alignment horizontal="left"/>
    </xf>
    <xf fontId="2" fillId="7" borderId="11" numFmtId="0" xfId="0" applyFont="1" applyFill="1" applyBorder="1" applyAlignment="1" applyProtection="1">
      <alignment horizontal="center"/>
    </xf>
    <xf fontId="3" fillId="7" borderId="11" numFmtId="2" xfId="0" applyNumberFormat="1" applyFont="1" applyFill="1" applyBorder="1" applyAlignment="1" applyProtection="1">
      <alignment horizontal="center"/>
    </xf>
    <xf fontId="3" fillId="7" borderId="23" numFmtId="2" xfId="0" applyNumberFormat="1" applyFont="1" applyFill="1" applyBorder="1" applyAlignment="1" applyProtection="1">
      <alignment horizontal="center" wrapText="1"/>
    </xf>
    <xf fontId="3" fillId="4" borderId="28" numFmtId="0" xfId="0" applyFont="1" applyFill="1" applyBorder="1" applyAlignment="1" applyProtection="1">
      <alignment horizontal="center"/>
    </xf>
    <xf fontId="2" fillId="8" borderId="4" numFmtId="0" xfId="0" applyFont="1" applyFill="1" applyBorder="1" applyAlignment="1" applyProtection="1">
      <alignment horizontal="left"/>
    </xf>
    <xf fontId="3" fillId="22" borderId="22" numFmtId="0" xfId="0" applyFont="1" applyFill="1" applyBorder="1" applyAlignment="1" applyProtection="1">
      <alignment horizontal="center"/>
    </xf>
    <xf fontId="3" fillId="0" borderId="25" numFmtId="164" xfId="0" applyNumberFormat="1" applyFont="1" applyBorder="1" applyAlignment="1" applyProtection="1">
      <alignment horizontal="center"/>
    </xf>
    <xf fontId="3" fillId="4" borderId="25" numFmtId="164" xfId="0" applyNumberFormat="1" applyFont="1" applyFill="1" applyBorder="1" applyAlignment="1" applyProtection="1">
      <alignment horizontal="center"/>
    </xf>
    <xf fontId="3" fillId="0" borderId="39" numFmtId="164" xfId="0" applyNumberFormat="1" applyFont="1" applyBorder="1" applyAlignment="1" applyProtection="1">
      <alignment horizontal="center"/>
    </xf>
    <xf fontId="3" fillId="4" borderId="39" numFmtId="164" xfId="0" applyNumberFormat="1" applyFont="1" applyFill="1" applyBorder="1" applyAlignment="1" applyProtection="1">
      <alignment horizontal="center"/>
    </xf>
    <xf fontId="2" fillId="12" borderId="3" numFmtId="0" xfId="0" applyFont="1" applyFill="1" applyBorder="1" applyAlignment="1" applyProtection="1">
      <alignment horizontal="left" vertical="center"/>
    </xf>
    <xf fontId="2" fillId="12" borderId="4" numFmtId="0" xfId="0" applyFont="1" applyFill="1" applyBorder="1" applyAlignment="1" applyProtection="1">
      <alignment horizontal="left" vertical="center"/>
    </xf>
    <xf fontId="3" fillId="12" borderId="14" numFmtId="2" xfId="0" applyNumberFormat="1" applyFont="1" applyFill="1" applyBorder="1" applyAlignment="1" applyProtection="1">
      <alignment horizontal="center"/>
    </xf>
    <xf fontId="2" fillId="12" borderId="21" numFmtId="0" xfId="0" applyFont="1" applyFill="1" applyBorder="1" applyAlignment="1" applyProtection="1">
      <alignment horizontal="left" vertical="center"/>
    </xf>
    <xf fontId="2" fillId="12" borderId="22" numFmtId="0" xfId="0" applyFont="1" applyFill="1" applyBorder="1" applyAlignment="1" applyProtection="1">
      <alignment horizontal="left" vertical="center"/>
    </xf>
    <xf fontId="3" fillId="12" borderId="23" numFmtId="2" xfId="0" applyNumberFormat="1" applyFont="1" applyFill="1" applyBorder="1" applyAlignment="1" applyProtection="1">
      <alignment horizontal="center"/>
    </xf>
    <xf fontId="14" fillId="4" borderId="0" numFmtId="0" xfId="0" applyFont="1" applyFill="1" applyAlignment="1" applyProtection="1">
      <alignment horizontal="center" vertical="center"/>
    </xf>
    <xf fontId="3" fillId="0" borderId="0" numFmtId="161" xfId="0" applyNumberFormat="1" applyFont="1" applyAlignment="1" applyProtection="1">
      <alignment horizontal="center" vertical="center"/>
    </xf>
    <xf fontId="2" fillId="2" borderId="9" numFmtId="0" xfId="0" applyFont="1" applyFill="1" applyBorder="1" applyAlignment="1" applyProtection="1">
      <alignment horizontal="left"/>
    </xf>
    <xf fontId="2" fillId="2" borderId="9" numFmtId="0" xfId="0" applyFont="1" applyFill="1" applyBorder="1" applyAlignment="1" applyProtection="1">
      <alignment horizontal="center"/>
    </xf>
    <xf fontId="3" fillId="2" borderId="11" numFmtId="0" xfId="0" applyFont="1" applyFill="1" applyBorder="1" applyAlignment="1" applyProtection="1">
      <alignment horizontal="center"/>
    </xf>
    <xf fontId="2" fillId="7" borderId="15" numFmtId="0" xfId="0" applyFont="1" applyFill="1" applyBorder="1" applyAlignment="1" applyProtection="1">
      <alignment horizontal="left"/>
    </xf>
    <xf fontId="2" fillId="7" borderId="16" numFmtId="0" xfId="0" applyFont="1" applyFill="1" applyBorder="1" applyAlignment="1" applyProtection="1">
      <alignment horizontal="center"/>
    </xf>
    <xf fontId="2" fillId="7" borderId="16" numFmtId="0" xfId="0" applyFont="1" applyFill="1" applyBorder="1" applyAlignment="1" applyProtection="1">
      <alignment horizontal="left"/>
    </xf>
    <xf fontId="2" fillId="8" borderId="16" numFmtId="0" xfId="0" applyFont="1" applyFill="1" applyBorder="1" applyAlignment="1" applyProtection="1">
      <alignment horizontal="left"/>
    </xf>
    <xf fontId="3" fillId="7" borderId="16" numFmtId="0" xfId="0" applyFont="1" applyFill="1" applyBorder="1" applyAlignment="1" applyProtection="1">
      <alignment horizontal="left"/>
    </xf>
    <xf fontId="3" fillId="0" borderId="4" numFmtId="161" xfId="0" applyNumberFormat="1" applyFont="1" applyBorder="1" applyAlignment="1" applyProtection="1">
      <alignment horizontal="center" vertical="center" wrapText="1"/>
    </xf>
    <xf fontId="3" fillId="4" borderId="4" numFmtId="161" xfId="0" applyNumberFormat="1" applyFont="1" applyFill="1" applyBorder="1" applyAlignment="1" applyProtection="1">
      <alignment horizontal="center" vertical="center" wrapText="1"/>
    </xf>
    <xf fontId="3" fillId="0" borderId="16" numFmtId="2" xfId="0" applyNumberFormat="1" applyFont="1" applyBorder="1" applyAlignment="1" applyProtection="1">
      <alignment horizontal="center" vertical="center" wrapText="1"/>
    </xf>
    <xf fontId="3" fillId="4" borderId="16" numFmtId="2" xfId="0" applyNumberFormat="1" applyFont="1" applyFill="1" applyBorder="1" applyAlignment="1" applyProtection="1">
      <alignment horizontal="center" vertical="center" wrapText="1"/>
    </xf>
    <xf fontId="3" fillId="0" borderId="16" numFmtId="161" xfId="0" applyNumberFormat="1" applyFont="1" applyBorder="1" applyAlignment="1" applyProtection="1">
      <alignment horizontal="center" vertical="center" wrapText="1"/>
    </xf>
    <xf fontId="3" fillId="4" borderId="16" numFmtId="161" xfId="0" applyNumberFormat="1" applyFont="1" applyFill="1" applyBorder="1" applyAlignment="1" applyProtection="1">
      <alignment horizontal="center" vertical="center" wrapText="1"/>
    </xf>
    <xf fontId="3" fillId="0" borderId="11" numFmtId="2" xfId="0" applyNumberFormat="1" applyFont="1" applyBorder="1" applyAlignment="1" applyProtection="1">
      <alignment horizontal="right" vertical="center" wrapText="1"/>
    </xf>
    <xf fontId="3" fillId="4" borderId="11" numFmtId="2" xfId="0" applyNumberFormat="1" applyFont="1" applyFill="1" applyBorder="1" applyAlignment="1" applyProtection="1">
      <alignment horizontal="right" vertical="center" wrapText="1"/>
    </xf>
    <xf fontId="3" fillId="0" borderId="11" numFmtId="161" xfId="0" applyNumberFormat="1" applyFont="1" applyBorder="1" applyAlignment="1" applyProtection="1">
      <alignment horizontal="center" vertical="center"/>
    </xf>
    <xf fontId="3" fillId="4" borderId="11" numFmtId="161" xfId="0" applyNumberFormat="1" applyFont="1" applyFill="1" applyBorder="1" applyAlignment="1" applyProtection="1">
      <alignment horizontal="center" vertical="center"/>
    </xf>
    <xf fontId="2" fillId="0" borderId="24" numFmtId="0" xfId="0" applyFont="1" applyBorder="1" applyAlignment="1" applyProtection="1">
      <alignment horizontal="left" vertical="top"/>
    </xf>
    <xf fontId="3" fillId="0" borderId="22" numFmtId="161" xfId="0" applyNumberFormat="1" applyFont="1" applyBorder="1" applyAlignment="1" applyProtection="1">
      <alignment horizontal="center" vertical="center"/>
    </xf>
    <xf fontId="3" fillId="4" borderId="22" numFmtId="161" xfId="0" applyNumberFormat="1" applyFont="1" applyFill="1" applyBorder="1" applyAlignment="1" applyProtection="1">
      <alignment horizontal="center" vertical="center"/>
    </xf>
    <xf fontId="2" fillId="4" borderId="0" numFmtId="0" xfId="0" applyFont="1" applyFill="1" applyAlignment="1" applyProtection="1">
      <alignment horizontal="center" vertical="center"/>
    </xf>
    <xf fontId="2" fillId="12" borderId="31" numFmtId="0" xfId="0" applyFont="1" applyFill="1" applyBorder="1" applyAlignment="1" applyProtection="1">
      <alignment horizontal="left"/>
    </xf>
    <xf fontId="2" fillId="12" borderId="11" numFmtId="0" xfId="0" applyFont="1" applyFill="1" applyBorder="1" applyAlignment="1" applyProtection="1">
      <alignment horizontal="center"/>
    </xf>
    <xf fontId="3" fillId="12" borderId="11" numFmtId="0" xfId="0" applyFont="1" applyFill="1" applyBorder="1" applyAlignment="1" applyProtection="1">
      <alignment horizontal="center"/>
    </xf>
    <xf fontId="2" fillId="7" borderId="36" numFmtId="0" xfId="0" applyFont="1" applyFill="1" applyBorder="1" applyAlignment="1" applyProtection="1">
      <alignment horizontal="left"/>
    </xf>
    <xf fontId="2" fillId="7" borderId="47" numFmtId="0" xfId="0" applyFont="1" applyFill="1" applyBorder="1" applyAlignment="1" applyProtection="1">
      <alignment horizontal="left"/>
    </xf>
    <xf fontId="3" fillId="7" borderId="48" numFmtId="2" xfId="0" applyNumberFormat="1" applyFont="1" applyFill="1" applyBorder="1" applyAlignment="1" applyProtection="1">
      <alignment horizontal="center" vertical="center"/>
    </xf>
    <xf fontId="3" fillId="7" borderId="12" numFmtId="2" xfId="0" applyNumberFormat="1" applyFont="1" applyFill="1" applyBorder="1" applyAlignment="1" applyProtection="1">
      <alignment horizontal="center" wrapText="1"/>
    </xf>
    <xf fontId="3" fillId="4" borderId="29" numFmtId="2" xfId="0" applyNumberFormat="1" applyFont="1" applyFill="1" applyBorder="1" applyAlignment="1" applyProtection="1">
      <alignment horizontal="center"/>
    </xf>
    <xf fontId="2" fillId="0" borderId="44" numFmtId="0" xfId="0" applyFont="1" applyBorder="1" applyAlignment="1" applyProtection="1">
      <alignment horizontal="left" vertical="center" wrapText="1"/>
    </xf>
    <xf fontId="3" fillId="4" borderId="22" numFmtId="1" xfId="1" applyNumberFormat="1" applyFont="1" applyFill="1" applyBorder="1" applyAlignment="1">
      <alignment horizontal="center" vertical="center"/>
    </xf>
    <xf fontId="2" fillId="0" borderId="24" numFmtId="0" xfId="0" applyFont="1" applyBorder="1" applyAlignment="1" applyProtection="1">
      <alignment horizontal="center" vertical="top"/>
    </xf>
    <xf fontId="2" fillId="0" borderId="0" numFmtId="161" xfId="0" applyNumberFormat="1" applyFont="1" applyProtection="1"/>
    <xf fontId="2" fillId="0" borderId="0" numFmtId="0" xfId="0" applyFont="1" applyAlignment="1" applyProtection="1">
      <alignment horizontal="center" vertical="top"/>
    </xf>
    <xf fontId="13" fillId="7" borderId="170" numFmtId="0" xfId="0" applyFont="1" applyFill="1" applyBorder="1" applyAlignment="1" applyProtection="1">
      <alignment horizontal="left"/>
    </xf>
    <xf fontId="13" fillId="7" borderId="80" numFmtId="0" xfId="0" applyFont="1" applyFill="1" applyBorder="1" applyAlignment="1" applyProtection="1">
      <alignment horizontal="center"/>
    </xf>
    <xf fontId="13" fillId="7" borderId="80" numFmtId="0" xfId="0" applyFont="1" applyFill="1" applyBorder="1" applyAlignment="1" applyProtection="1">
      <alignment horizontal="left"/>
    </xf>
    <xf fontId="13" fillId="8" borderId="80" numFmtId="0" xfId="0" applyFont="1" applyFill="1" applyBorder="1" applyAlignment="1" applyProtection="1">
      <alignment horizontal="left"/>
    </xf>
    <xf fontId="13" fillId="7" borderId="81" numFmtId="0" xfId="0" applyFont="1" applyFill="1" applyBorder="1" applyAlignment="1" applyProtection="1">
      <alignment horizontal="left"/>
    </xf>
    <xf fontId="13" fillId="7" borderId="82" numFmtId="0" xfId="0" applyFont="1" applyFill="1" applyBorder="1" applyAlignment="1" applyProtection="1">
      <alignment horizontal="center"/>
    </xf>
    <xf fontId="13" fillId="7" borderId="82" numFmtId="0" xfId="0" applyFont="1" applyFill="1" applyBorder="1" applyAlignment="1" applyProtection="1">
      <alignment horizontal="left"/>
    </xf>
    <xf fontId="13" fillId="8" borderId="83" numFmtId="0" xfId="0" applyFont="1" applyFill="1" applyBorder="1" applyAlignment="1" applyProtection="1">
      <alignment horizontal="left"/>
    </xf>
    <xf fontId="13" fillId="7" borderId="171" numFmtId="0" xfId="0" applyFont="1" applyFill="1" applyBorder="1" applyAlignment="1" applyProtection="1">
      <alignment horizontal="left"/>
    </xf>
    <xf fontId="13" fillId="7" borderId="164" numFmtId="0" xfId="0" applyFont="1" applyFill="1" applyBorder="1" applyAlignment="1" applyProtection="1">
      <alignment horizontal="center"/>
    </xf>
    <xf fontId="13" fillId="7" borderId="0" numFmtId="0" xfId="0" applyFont="1" applyFill="1" applyAlignment="1" applyProtection="1">
      <alignment horizontal="left"/>
    </xf>
    <xf fontId="13" fillId="8" borderId="164" numFmtId="0" xfId="0" applyFont="1" applyFill="1" applyBorder="1" applyAlignment="1" applyProtection="1">
      <alignment horizontal="left"/>
    </xf>
    <xf fontId="3" fillId="0" borderId="4" numFmtId="165" xfId="0" applyNumberFormat="1" applyFont="1" applyBorder="1" applyAlignment="1" applyProtection="1">
      <alignment horizontal="center"/>
    </xf>
    <xf fontId="3" fillId="4" borderId="4" numFmtId="165" xfId="0" applyNumberFormat="1" applyFont="1" applyFill="1" applyBorder="1" applyAlignment="1" applyProtection="1">
      <alignment horizontal="center"/>
    </xf>
    <xf fontId="2" fillId="0" borderId="34" numFmtId="0" xfId="0" applyFont="1" applyBorder="1" applyAlignment="1" applyProtection="1">
      <alignment horizontal="left" vertical="center" wrapText="1"/>
    </xf>
    <xf fontId="2" fillId="0" borderId="21" numFmtId="0" xfId="0" applyFont="1" applyBorder="1" applyAlignment="1" applyProtection="1">
      <alignment horizontal="left" wrapText="1"/>
    </xf>
    <xf fontId="2" fillId="0" borderId="22" numFmtId="0" xfId="0" applyFont="1" applyBorder="1" applyAlignment="1" applyProtection="1">
      <alignment horizontal="left" wrapText="1"/>
    </xf>
    <xf fontId="2" fillId="0" borderId="36" numFmtId="0" xfId="0" applyFont="1" applyBorder="1" applyAlignment="1" applyProtection="1">
      <alignment horizontal="left" wrapText="1"/>
    </xf>
    <xf fontId="2" fillId="0" borderId="0" numFmtId="0" xfId="0" applyFont="1" applyAlignment="1" applyProtection="1">
      <alignment horizontal="left" wrapText="1"/>
    </xf>
    <xf fontId="3" fillId="0" borderId="11" numFmtId="2" xfId="1" applyNumberFormat="1" applyFont="1" applyBorder="1" applyAlignment="1">
      <alignment horizontal="center" vertical="center"/>
    </xf>
    <xf fontId="2" fillId="0" borderId="3" numFmtId="0" xfId="0" applyFont="1" applyBorder="1" applyAlignment="1" applyProtection="1">
      <alignment vertical="center"/>
    </xf>
    <xf fontId="2" fillId="0" borderId="4" numFmtId="0" xfId="0" applyFont="1" applyBorder="1" applyAlignment="1" applyProtection="1">
      <alignment vertical="center"/>
    </xf>
    <xf fontId="3" fillId="4" borderId="4" numFmtId="161" xfId="1" applyNumberFormat="1" applyFont="1" applyFill="1" applyBorder="1" applyAlignment="1">
      <alignment horizontal="center" vertical="center"/>
    </xf>
    <xf fontId="5" fillId="0" borderId="14" numFmtId="2" xfId="0" applyNumberFormat="1" applyFont="1" applyBorder="1" applyAlignment="1" applyProtection="1">
      <alignment horizontal="center" wrapText="1"/>
    </xf>
    <xf fontId="2" fillId="0" borderId="15" numFmtId="0" xfId="0" applyFont="1" applyBorder="1" applyAlignment="1" applyProtection="1">
      <alignment vertical="center"/>
    </xf>
    <xf fontId="2" fillId="0" borderId="16" numFmtId="0" xfId="0" applyFont="1" applyBorder="1" applyAlignment="1" applyProtection="1">
      <alignment vertical="center"/>
    </xf>
    <xf fontId="3" fillId="4" borderId="16" numFmtId="161" xfId="1" applyNumberFormat="1" applyFont="1" applyFill="1" applyBorder="1" applyAlignment="1">
      <alignment horizontal="center" vertical="center"/>
    </xf>
    <xf fontId="5" fillId="0" borderId="17" numFmtId="2" xfId="0" applyNumberFormat="1" applyFont="1" applyBorder="1" applyAlignment="1" applyProtection="1">
      <alignment horizontal="center" wrapText="1"/>
    </xf>
    <xf fontId="2" fillId="0" borderId="21" numFmtId="0" xfId="0" applyFont="1" applyBorder="1" applyAlignment="1" applyProtection="1">
      <alignment vertical="center"/>
    </xf>
    <xf fontId="2" fillId="0" borderId="22" numFmtId="0" xfId="0" applyFont="1" applyBorder="1" applyAlignment="1" applyProtection="1">
      <alignment vertical="center"/>
    </xf>
    <xf fontId="3" fillId="0" borderId="23" numFmtId="2" xfId="0" applyNumberFormat="1" applyFont="1" applyBorder="1" applyAlignment="1" applyProtection="1">
      <alignment horizontal="center" wrapText="1"/>
    </xf>
    <xf fontId="5" fillId="4" borderId="42" numFmtId="0" xfId="0" applyFont="1" applyFill="1" applyBorder="1" applyAlignment="1" applyProtection="1">
      <alignment horizontal="center"/>
    </xf>
    <xf fontId="13" fillId="0" borderId="0" numFmtId="0" xfId="0" applyFont="1" applyAlignment="1" applyProtection="1">
      <alignment horizontal="center" vertical="center"/>
    </xf>
    <xf fontId="5" fillId="0" borderId="0" numFmtId="161" xfId="0" applyNumberFormat="1" applyFont="1" applyAlignment="1" applyProtection="1">
      <alignment horizontal="center" vertical="center"/>
    </xf>
    <xf fontId="13" fillId="5" borderId="9" numFmtId="0" xfId="0" applyFont="1" applyFill="1" applyBorder="1" applyAlignment="1" applyProtection="1">
      <alignment horizontal="center"/>
    </xf>
    <xf fontId="13" fillId="5" borderId="16" numFmtId="0" xfId="0" applyFont="1" applyFill="1" applyBorder="1" applyAlignment="1" applyProtection="1">
      <alignment horizontal="left"/>
    </xf>
    <xf fontId="3" fillId="4" borderId="16" numFmtId="2" xfId="1" applyNumberFormat="1" applyFont="1" applyFill="1" applyBorder="1" applyAlignment="1">
      <alignment horizontal="center" vertical="center"/>
    </xf>
    <xf fontId="13" fillId="4" borderId="27" numFmtId="0" xfId="0" applyFont="1" applyFill="1" applyBorder="1" applyAlignment="1" applyProtection="1">
      <alignment horizontal="left" vertical="center"/>
    </xf>
    <xf fontId="13" fillId="4" borderId="28" numFmtId="0" xfId="0" applyFont="1" applyFill="1" applyBorder="1" applyAlignment="1" applyProtection="1">
      <alignment horizontal="left" vertical="center"/>
    </xf>
    <xf fontId="13" fillId="4" borderId="59" numFmtId="0" xfId="0" applyFont="1" applyFill="1" applyBorder="1" applyAlignment="1" applyProtection="1">
      <alignment horizontal="left"/>
    </xf>
    <xf fontId="13" fillId="7" borderId="24" numFmtId="0" xfId="0" applyFont="1" applyFill="1" applyBorder="1" applyAlignment="1" applyProtection="1">
      <alignment horizontal="left"/>
    </xf>
    <xf fontId="13" fillId="7" borderId="25" numFmtId="0" xfId="0" applyFont="1" applyFill="1" applyBorder="1" applyAlignment="1" applyProtection="1">
      <alignment horizontal="center"/>
    </xf>
    <xf fontId="13" fillId="7" borderId="25" numFmtId="0" xfId="0" applyFont="1" applyFill="1" applyBorder="1" applyAlignment="1" applyProtection="1">
      <alignment horizontal="left"/>
    </xf>
    <xf fontId="13" fillId="8" borderId="25" numFmtId="0" xfId="0" applyFont="1" applyFill="1" applyBorder="1" applyAlignment="1" applyProtection="1">
      <alignment horizontal="left"/>
    </xf>
    <xf fontId="3" fillId="0" borderId="25" numFmtId="2" xfId="1" applyNumberFormat="1" applyFont="1" applyBorder="1" applyAlignment="1">
      <alignment horizontal="center" vertical="center"/>
    </xf>
    <xf fontId="5" fillId="12" borderId="4" numFmtId="161" xfId="0" applyNumberFormat="1" applyFont="1" applyFill="1" applyBorder="1" applyAlignment="1" applyProtection="1">
      <alignment horizontal="center"/>
    </xf>
    <xf fontId="5" fillId="7" borderId="14" numFmtId="164" xfId="0" applyNumberFormat="1" applyFont="1" applyFill="1" applyBorder="1" applyAlignment="1" applyProtection="1">
      <alignment horizontal="center"/>
    </xf>
    <xf fontId="5" fillId="7" borderId="23" numFmtId="164" xfId="0" applyNumberFormat="1" applyFont="1" applyFill="1" applyBorder="1" applyAlignment="1" applyProtection="1">
      <alignment horizontal="center"/>
    </xf>
    <xf fontId="2" fillId="5" borderId="5" numFmtId="0" xfId="0" applyFont="1" applyFill="1" applyBorder="1" applyAlignment="1" applyProtection="1">
      <alignment horizontal="left"/>
    </xf>
    <xf fontId="3" fillId="4" borderId="4" numFmtId="2" xfId="1" applyNumberFormat="1" applyFont="1" applyFill="1" applyBorder="1" applyAlignment="1">
      <alignment horizontal="center" vertical="center"/>
    </xf>
    <xf fontId="3" fillId="4" borderId="25" numFmtId="2" xfId="1" applyNumberFormat="1" applyFont="1" applyFill="1" applyBorder="1" applyAlignment="1">
      <alignment horizontal="center" vertical="center"/>
    </xf>
    <xf fontId="2" fillId="0" borderId="47" numFmtId="0" xfId="0" applyFont="1" applyBorder="1" applyAlignment="1" applyProtection="1">
      <alignment vertical="top"/>
    </xf>
    <xf fontId="2" fillId="0" borderId="48" numFmtId="0" xfId="0" applyFont="1" applyBorder="1" applyAlignment="1" applyProtection="1">
      <alignment vertical="top" wrapText="1"/>
    </xf>
    <xf fontId="3" fillId="0" borderId="48" numFmtId="4" xfId="0" applyNumberFormat="1" applyFont="1" applyBorder="1" applyAlignment="1" applyProtection="1">
      <alignment horizontal="center"/>
    </xf>
    <xf fontId="3" fillId="4" borderId="48" numFmtId="4" xfId="0" applyNumberFormat="1" applyFont="1" applyFill="1" applyBorder="1" applyAlignment="1" applyProtection="1">
      <alignment horizontal="center"/>
    </xf>
    <xf fontId="13" fillId="0" borderId="46" numFmtId="0" xfId="0" applyFont="1" applyBorder="1" applyAlignment="1" applyProtection="1">
      <alignment horizontal="center" vertical="center"/>
    </xf>
    <xf fontId="13" fillId="0" borderId="52" numFmtId="0" xfId="0" applyFont="1" applyBorder="1" applyAlignment="1" applyProtection="1">
      <alignment horizontal="center" vertical="center"/>
    </xf>
    <xf fontId="5" fillId="0" borderId="4" numFmtId="161" xfId="0" applyNumberFormat="1" applyFont="1" applyBorder="1" applyAlignment="1" applyProtection="1">
      <alignment horizontal="center"/>
    </xf>
    <xf fontId="5" fillId="0" borderId="14" numFmtId="2" xfId="0" applyNumberFormat="1" applyFont="1" applyBorder="1" applyAlignment="1" applyProtection="1">
      <alignment horizontal="center"/>
    </xf>
    <xf fontId="13" fillId="0" borderId="47" numFmtId="0" xfId="0" applyFont="1" applyBorder="1" applyAlignment="1" applyProtection="1">
      <alignment horizontal="center" vertical="center"/>
    </xf>
    <xf fontId="13" fillId="0" borderId="48" numFmtId="0" xfId="0" applyFont="1" applyBorder="1" applyAlignment="1" applyProtection="1">
      <alignment horizontal="center" vertical="center"/>
    </xf>
    <xf fontId="5" fillId="0" borderId="22" numFmtId="4" xfId="0" applyNumberFormat="1" applyFont="1" applyBorder="1" applyAlignment="1" applyProtection="1">
      <alignment horizontal="center"/>
    </xf>
    <xf fontId="5" fillId="0" borderId="23" numFmtId="2" xfId="0" applyNumberFormat="1" applyFont="1" applyBorder="1" applyAlignment="1" applyProtection="1">
      <alignment horizontal="center"/>
    </xf>
    <xf fontId="5" fillId="0" borderId="0" numFmtId="0" xfId="0" applyFont="1" applyAlignment="1" applyProtection="1">
      <alignment horizontal="center" vertical="center"/>
    </xf>
    <xf fontId="3" fillId="4" borderId="19" numFmtId="1" xfId="1" applyNumberFormat="1" applyFont="1" applyFill="1" applyBorder="1" applyAlignment="1">
      <alignment horizontal="center" vertical="center"/>
    </xf>
    <xf fontId="3" fillId="0" borderId="19" numFmtId="2" xfId="1" applyNumberFormat="1" applyFont="1" applyBorder="1" applyAlignment="1">
      <alignment horizontal="center" vertical="center"/>
    </xf>
    <xf fontId="3" fillId="4" borderId="19" numFmtId="2" xfId="1" applyNumberFormat="1" applyFont="1" applyFill="1" applyBorder="1" applyAlignment="1">
      <alignment horizontal="center" vertical="center"/>
    </xf>
    <xf fontId="3" fillId="0" borderId="19" numFmtId="161" xfId="1" applyNumberFormat="1" applyFont="1" applyBorder="1" applyAlignment="1">
      <alignment horizontal="center" vertical="center"/>
    </xf>
    <xf fontId="3" fillId="4" borderId="19" numFmtId="161" xfId="1" applyNumberFormat="1" applyFont="1" applyFill="1" applyBorder="1" applyAlignment="1">
      <alignment horizontal="center" vertical="center"/>
    </xf>
    <xf fontId="2" fillId="0" borderId="46" numFmtId="2" xfId="0" applyNumberFormat="1" applyFont="1" applyBorder="1" applyAlignment="1" applyProtection="1">
      <alignment horizontal="left" vertical="center"/>
      <protection locked="0"/>
    </xf>
    <xf fontId="2" fillId="0" borderId="52" numFmtId="2" xfId="0" applyNumberFormat="1" applyFont="1" applyBorder="1" applyAlignment="1" applyProtection="1">
      <alignment horizontal="left" vertical="center"/>
      <protection locked="0"/>
    </xf>
    <xf fontId="3" fillId="0" borderId="52" numFmtId="161" xfId="0" applyNumberFormat="1" applyFont="1" applyBorder="1" applyAlignment="1" applyProtection="1">
      <alignment horizontal="center" vertical="center"/>
    </xf>
    <xf fontId="3" fillId="4" borderId="52" numFmtId="161" xfId="0" applyNumberFormat="1" applyFont="1" applyFill="1" applyBorder="1" applyAlignment="1" applyProtection="1">
      <alignment horizontal="center" vertical="center"/>
    </xf>
    <xf fontId="3" fillId="0" borderId="8" numFmtId="2" xfId="0" applyNumberFormat="1" applyFont="1" applyBorder="1" applyAlignment="1" applyProtection="1">
      <alignment horizontal="center"/>
    </xf>
    <xf fontId="2" fillId="0" borderId="37" numFmtId="0" xfId="0" applyFont="1" applyBorder="1" applyAlignment="1" applyProtection="1">
      <alignment horizontal="left" vertical="center"/>
    </xf>
    <xf fontId="13" fillId="12" borderId="39" numFmtId="0" xfId="0" applyFont="1" applyFill="1" applyBorder="1" applyAlignment="1" applyProtection="1">
      <alignment horizontal="center"/>
    </xf>
    <xf fontId="2" fillId="12" borderId="39" numFmtId="0" xfId="0" applyFont="1" applyFill="1" applyBorder="1" applyAlignment="1" applyProtection="1">
      <alignment horizontal="left"/>
    </xf>
    <xf fontId="3" fillId="0" borderId="0" numFmtId="0" xfId="1" applyFont="1"/>
    <xf fontId="3" fillId="0" borderId="0" numFmtId="2" xfId="1" applyNumberFormat="1" applyFont="1" applyAlignment="1">
      <alignment horizontal="center"/>
    </xf>
    <xf fontId="3" fillId="0" borderId="4" numFmtId="1" xfId="0" applyNumberFormat="1" applyFont="1" applyBorder="1" applyAlignment="1" applyProtection="1">
      <alignment horizontal="center"/>
    </xf>
    <xf fontId="2" fillId="0" borderId="15" numFmtId="0" xfId="0" applyFont="1" applyBorder="1" applyAlignment="1" applyProtection="1">
      <alignment horizontal="center" vertical="center"/>
    </xf>
    <xf fontId="2" fillId="0" borderId="21" numFmtId="0" xfId="0" applyFont="1" applyBorder="1" applyAlignment="1" applyProtection="1">
      <alignment horizontal="center" vertical="center"/>
    </xf>
    <xf fontId="14" fillId="0" borderId="25" numFmtId="0" xfId="0" applyFont="1" applyBorder="1" applyAlignment="1" applyProtection="1">
      <alignment horizontal="left"/>
    </xf>
    <xf fontId="10" fillId="0" borderId="25" numFmtId="4" xfId="0" applyNumberFormat="1" applyFont="1" applyBorder="1" applyAlignment="1" applyProtection="1">
      <alignment horizontal="center"/>
    </xf>
    <xf fontId="14" fillId="0" borderId="16" numFmtId="0" xfId="0" applyFont="1" applyBorder="1" applyAlignment="1" applyProtection="1">
      <alignment horizontal="left"/>
    </xf>
    <xf fontId="10" fillId="0" borderId="16" numFmtId="4" xfId="0" applyNumberFormat="1" applyFont="1" applyBorder="1" applyAlignment="1" applyProtection="1">
      <alignment horizontal="center"/>
    </xf>
    <xf fontId="10" fillId="0" borderId="16" numFmtId="0" xfId="0" applyFont="1" applyBorder="1" applyAlignment="1" applyProtection="1">
      <alignment horizontal="center"/>
    </xf>
    <xf fontId="14" fillId="0" borderId="11" numFmtId="0" xfId="0" applyFont="1" applyBorder="1" applyAlignment="1" applyProtection="1">
      <alignment horizontal="left"/>
    </xf>
    <xf fontId="10" fillId="0" borderId="11" numFmtId="0" xfId="0" applyFont="1" applyBorder="1" applyAlignment="1" applyProtection="1">
      <alignment horizontal="center"/>
    </xf>
    <xf fontId="13" fillId="12" borderId="46" numFmtId="0" xfId="0" applyFont="1" applyFill="1" applyBorder="1" applyAlignment="1" applyProtection="1">
      <alignment horizontal="left"/>
    </xf>
    <xf fontId="13" fillId="12" borderId="52" numFmtId="0" xfId="0" applyFont="1" applyFill="1" applyBorder="1" applyAlignment="1" applyProtection="1">
      <alignment horizontal="center"/>
    </xf>
    <xf fontId="2" fillId="12" borderId="52" numFmtId="0" xfId="0" applyFont="1" applyFill="1" applyBorder="1" applyAlignment="1" applyProtection="1">
      <alignment horizontal="left"/>
    </xf>
    <xf fontId="3" fillId="12" borderId="8" numFmtId="2" xfId="0" applyNumberFormat="1" applyFont="1" applyFill="1" applyBorder="1" applyAlignment="1" applyProtection="1">
      <alignment horizontal="center" wrapText="1"/>
    </xf>
    <xf fontId="3" fillId="16" borderId="19" numFmtId="1" xfId="1" applyNumberFormat="1" applyFont="1" applyFill="1" applyBorder="1" applyAlignment="1">
      <alignment horizontal="center" vertical="center"/>
    </xf>
    <xf fontId="3" fillId="16" borderId="19" numFmtId="2" xfId="1" applyNumberFormat="1" applyFont="1" applyFill="1" applyBorder="1" applyAlignment="1">
      <alignment horizontal="center" vertical="center"/>
    </xf>
    <xf fontId="3" fillId="16" borderId="10" numFmtId="2" xfId="1" applyNumberFormat="1" applyFont="1" applyFill="1" applyBorder="1" applyAlignment="1">
      <alignment horizontal="center" vertical="center"/>
    </xf>
    <xf fontId="3" fillId="4" borderId="22" numFmtId="2" xfId="1" applyNumberFormat="1" applyFont="1" applyFill="1" applyBorder="1" applyAlignment="1">
      <alignment horizontal="center" vertical="center"/>
    </xf>
    <xf fontId="3" fillId="0" borderId="23" numFmtId="2" xfId="1" applyNumberFormat="1" applyFont="1" applyBorder="1" applyAlignment="1">
      <alignment horizontal="center" vertical="center"/>
    </xf>
    <xf fontId="3" fillId="0" borderId="26" numFmtId="161" xfId="1" applyNumberFormat="1" applyFont="1" applyBorder="1" applyAlignment="1">
      <alignment horizontal="center" vertical="center"/>
    </xf>
    <xf fontId="3" fillId="6" borderId="4" numFmtId="161" xfId="0" applyNumberFormat="1" applyFont="1" applyFill="1" applyBorder="1" applyAlignment="1" applyProtection="1">
      <alignment horizontal="center"/>
    </xf>
    <xf fontId="3" fillId="6" borderId="14" numFmtId="161" xfId="0" applyNumberFormat="1" applyFont="1" applyFill="1" applyBorder="1" applyAlignment="1" applyProtection="1">
      <alignment horizontal="center"/>
    </xf>
    <xf fontId="3" fillId="6" borderId="16" numFmtId="161" xfId="0" applyNumberFormat="1" applyFont="1" applyFill="1" applyBorder="1" applyAlignment="1" applyProtection="1">
      <alignment horizontal="center"/>
    </xf>
    <xf fontId="3" fillId="6" borderId="17" numFmtId="161" xfId="0" applyNumberFormat="1" applyFont="1" applyFill="1" applyBorder="1" applyAlignment="1" applyProtection="1">
      <alignment horizontal="center"/>
    </xf>
    <xf fontId="3" fillId="0" borderId="10" numFmtId="1" xfId="1" applyNumberFormat="1" applyFont="1" applyBorder="1" applyAlignment="1">
      <alignment horizontal="center" vertical="center"/>
    </xf>
    <xf fontId="5" fillId="12" borderId="22" numFmtId="161" xfId="0" applyNumberFormat="1" applyFont="1" applyFill="1" applyBorder="1" applyAlignment="1" applyProtection="1">
      <alignment horizontal="center"/>
    </xf>
    <xf fontId="3" fillId="0" borderId="48" numFmtId="2" xfId="0" applyNumberFormat="1" applyFont="1" applyBorder="1" applyAlignment="1" applyProtection="1">
      <alignment horizontal="center" vertical="center" wrapText="1"/>
    </xf>
    <xf fontId="3" fillId="4" borderId="48" numFmtId="2" xfId="0" applyNumberFormat="1" applyFont="1" applyFill="1" applyBorder="1" applyAlignment="1" applyProtection="1">
      <alignment horizontal="center" vertical="center" wrapText="1"/>
    </xf>
    <xf fontId="5" fillId="7" borderId="22" numFmtId="2" xfId="0" applyNumberFormat="1" applyFont="1" applyFill="1" applyBorder="1" applyAlignment="1" applyProtection="1">
      <alignment horizontal="center"/>
    </xf>
    <xf fontId="5" fillId="4" borderId="22" numFmtId="2" xfId="0" applyNumberFormat="1" applyFont="1" applyFill="1" applyBorder="1" applyAlignment="1" applyProtection="1">
      <alignment horizontal="center" vertical="center"/>
    </xf>
    <xf fontId="13" fillId="0" borderId="64" numFmtId="0" xfId="0" applyFont="1" applyBorder="1" applyAlignment="1" applyProtection="1">
      <alignment horizontal="left"/>
    </xf>
    <xf fontId="3" fillId="0" borderId="25" numFmtId="161" xfId="0" applyNumberFormat="1" applyFont="1" applyBorder="1" applyAlignment="1" applyProtection="1">
      <alignment horizontal="right" vertical="center" wrapText="1"/>
    </xf>
    <xf fontId="3" fillId="4" borderId="25" numFmtId="161" xfId="0" applyNumberFormat="1" applyFont="1" applyFill="1" applyBorder="1" applyAlignment="1" applyProtection="1">
      <alignment horizontal="right" vertical="center" wrapText="1"/>
    </xf>
    <xf fontId="3" fillId="0" borderId="16" numFmtId="161" xfId="0" applyNumberFormat="1" applyFont="1" applyBorder="1" applyAlignment="1" applyProtection="1">
      <alignment horizontal="right" vertical="center" wrapText="1"/>
    </xf>
    <xf fontId="3" fillId="4" borderId="16" numFmtId="161" xfId="0" applyNumberFormat="1" applyFont="1" applyFill="1" applyBorder="1" applyAlignment="1" applyProtection="1">
      <alignment horizontal="right" vertical="center" wrapText="1"/>
    </xf>
    <xf fontId="3" fillId="0" borderId="16" numFmtId="2" xfId="0" applyNumberFormat="1" applyFont="1" applyBorder="1" applyAlignment="1" applyProtection="1">
      <alignment horizontal="right" vertical="center" wrapText="1"/>
    </xf>
    <xf fontId="3" fillId="4" borderId="16" numFmtId="2" xfId="0" applyNumberFormat="1" applyFont="1" applyFill="1" applyBorder="1" applyAlignment="1" applyProtection="1">
      <alignment horizontal="right" vertical="center" wrapText="1"/>
    </xf>
    <xf fontId="3" fillId="11" borderId="22" numFmtId="2" xfId="0" applyNumberFormat="1" applyFont="1" applyFill="1" applyBorder="1" applyAlignment="1" applyProtection="1">
      <alignment horizontal="center" vertical="center"/>
    </xf>
    <xf fontId="3" fillId="4" borderId="4" numFmtId="161" xfId="2" applyNumberFormat="1" applyFont="1" applyFill="1" applyBorder="1" applyAlignment="1">
      <alignment horizontal="center" vertical="center"/>
    </xf>
    <xf fontId="3" fillId="4" borderId="16" numFmtId="161" xfId="2" applyNumberFormat="1" applyFont="1" applyFill="1" applyBorder="1" applyAlignment="1">
      <alignment horizontal="center" vertical="center"/>
    </xf>
    <xf fontId="3" fillId="4" borderId="25" numFmtId="161" xfId="2" applyNumberFormat="1" applyFont="1" applyFill="1" applyBorder="1" applyAlignment="1">
      <alignment horizontal="center" vertical="center"/>
    </xf>
    <xf fontId="3" fillId="4" borderId="11" numFmtId="2" xfId="2" applyNumberFormat="1" applyFont="1" applyFill="1" applyBorder="1" applyAlignment="1">
      <alignment horizontal="center" vertical="center"/>
    </xf>
    <xf fontId="3" fillId="0" borderId="19" numFmtId="160" xfId="0" applyNumberFormat="1" applyFont="1" applyBorder="1" applyAlignment="1" applyProtection="1">
      <alignment horizontal="center" vertical="center"/>
    </xf>
    <xf fontId="3" fillId="4" borderId="19" numFmtId="160" xfId="0" applyNumberFormat="1" applyFont="1" applyFill="1" applyBorder="1" applyAlignment="1" applyProtection="1">
      <alignment horizontal="center" vertical="center"/>
    </xf>
    <xf fontId="3" fillId="0" borderId="7" numFmtId="161" xfId="0" applyNumberFormat="1" applyFont="1" applyBorder="1" applyAlignment="1" applyProtection="1">
      <alignment horizontal="center" vertical="center"/>
    </xf>
    <xf fontId="3" fillId="4" borderId="7" numFmtId="161" xfId="0" applyNumberFormat="1" applyFont="1" applyFill="1" applyBorder="1" applyAlignment="1" applyProtection="1">
      <alignment horizontal="center" vertical="center"/>
    </xf>
    <xf fontId="3" fillId="0" borderId="19" numFmtId="161" xfId="0" applyNumberFormat="1" applyFont="1" applyBorder="1" applyAlignment="1" applyProtection="1">
      <alignment horizontal="center" vertical="center"/>
    </xf>
    <xf fontId="3" fillId="4" borderId="19" numFmtId="161" xfId="0" applyNumberFormat="1" applyFont="1" applyFill="1" applyBorder="1" applyAlignment="1" applyProtection="1">
      <alignment horizontal="center" vertical="center"/>
    </xf>
    <xf fontId="3" fillId="6" borderId="4" numFmtId="2" xfId="0" applyNumberFormat="1" applyFont="1" applyFill="1" applyBorder="1" applyAlignment="1" applyProtection="1">
      <alignment horizontal="left"/>
    </xf>
    <xf fontId="3" fillId="0" borderId="152" numFmtId="2" xfId="0" applyNumberFormat="1" applyFont="1" applyBorder="1" applyAlignment="1" applyProtection="1">
      <alignment horizontal="center"/>
    </xf>
    <xf fontId="3" fillId="6" borderId="16" numFmtId="2" xfId="0" applyNumberFormat="1" applyFont="1" applyFill="1" applyBorder="1" applyAlignment="1" applyProtection="1">
      <alignment horizontal="left"/>
    </xf>
    <xf fontId="3" fillId="6" borderId="22" numFmtId="2" xfId="0" applyNumberFormat="1" applyFont="1" applyFill="1" applyBorder="1" applyAlignment="1" applyProtection="1">
      <alignment horizontal="left"/>
    </xf>
    <xf fontId="3" fillId="0" borderId="53" numFmtId="1" xfId="1" applyNumberFormat="1" applyFont="1" applyBorder="1" applyAlignment="1">
      <alignment horizontal="center"/>
    </xf>
    <xf fontId="3" fillId="0" borderId="25" numFmtId="1" xfId="1" applyNumberFormat="1" applyFont="1" applyBorder="1" applyAlignment="1">
      <alignment horizontal="center"/>
    </xf>
    <xf fontId="3" fillId="4" borderId="25" numFmtId="1" xfId="1" applyNumberFormat="1" applyFont="1" applyFill="1" applyBorder="1" applyAlignment="1">
      <alignment horizontal="center"/>
    </xf>
    <xf fontId="3" fillId="0" borderId="26" numFmtId="1" xfId="1" applyNumberFormat="1" applyFont="1" applyBorder="1" applyAlignment="1">
      <alignment horizontal="center"/>
    </xf>
    <xf fontId="3" fillId="4" borderId="16" numFmtId="164" xfId="0" applyNumberFormat="1" applyFont="1" applyFill="1" applyBorder="1" applyAlignment="1" applyProtection="1">
      <alignment horizontal="center"/>
    </xf>
    <xf fontId="3" fillId="0" borderId="10" numFmtId="2" xfId="1" applyNumberFormat="1" applyFont="1" applyBorder="1" applyAlignment="1">
      <alignment horizontal="center"/>
    </xf>
    <xf fontId="3" fillId="0" borderId="22" numFmtId="2" xfId="1" applyNumberFormat="1" applyFont="1" applyBorder="1" applyAlignment="1">
      <alignment horizontal="center"/>
    </xf>
    <xf fontId="3" fillId="4" borderId="22" numFmtId="2" xfId="1" applyNumberFormat="1" applyFont="1" applyFill="1" applyBorder="1" applyAlignment="1">
      <alignment horizontal="center"/>
    </xf>
    <xf fontId="3" fillId="0" borderId="23" numFmtId="2" xfId="1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7" workbookViewId="0">
      <pane xSplit="2" ySplit="3" topLeftCell="C4" activePane="bottomRight" state="frozen"/>
      <selection activeCell="E393" activeCellId="0" sqref="E393:AB394"/>
    </sheetView>
  </sheetViews>
  <sheetFormatPr defaultColWidth="9.140625" defaultRowHeight="11.25" customHeight="1"/>
  <cols>
    <col customWidth="1" min="1" max="1" style="2" width="13.7109375"/>
    <col customWidth="1" min="2" max="2" style="3" width="20.5703125"/>
    <col customWidth="1" min="3" max="3" style="4" width="10.85546875"/>
    <col customWidth="1" min="4" max="4" style="4" width="8.7109375"/>
    <col customWidth="1" min="5" max="29" style="5" width="7.28515625"/>
    <col customWidth="1" min="30" max="31" style="4" width="9.140625"/>
    <col customWidth="1" min="32" max="32" style="6" width="9.140625"/>
    <col min="33" max="16384" style="1" width="9.140625"/>
  </cols>
  <sheetData>
    <row r="1" s="1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7"/>
      <c r="Z1" s="7"/>
      <c r="AA1" s="7"/>
      <c r="AB1" s="7"/>
      <c r="AC1" s="7"/>
      <c r="AD1" s="4"/>
      <c r="AE1" s="4"/>
    </row>
    <row r="2" s="1" customFormat="1" ht="15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8"/>
      <c r="Z2" s="8"/>
      <c r="AA2" s="9"/>
      <c r="AB2" s="9"/>
      <c r="AC2" s="9"/>
      <c r="AD2" s="4"/>
      <c r="AE2" s="4"/>
    </row>
    <row r="3" s="1" customFormat="1" ht="15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9"/>
      <c r="W3" s="4"/>
      <c r="X3" s="4"/>
      <c r="Y3" s="4"/>
      <c r="Z3" s="4"/>
      <c r="AA3" s="10" t="s">
        <v>0</v>
      </c>
      <c r="AB3" s="10"/>
      <c r="AC3" s="10"/>
      <c r="AD3" s="11"/>
      <c r="AE3" s="4"/>
    </row>
    <row r="4" s="1" customFormat="1" ht="14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5" t="s">
        <v>1</v>
      </c>
      <c r="X4" s="5"/>
      <c r="Y4" s="5"/>
      <c r="Z4" s="5"/>
      <c r="AA4" s="5"/>
      <c r="AB4" s="5"/>
      <c r="AC4" s="5"/>
      <c r="AD4" s="5"/>
      <c r="AE4" s="4"/>
    </row>
    <row r="5" s="1" customFormat="1" ht="14.25">
      <c r="A5" s="12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8"/>
      <c r="X5" s="8"/>
      <c r="Y5" s="10"/>
      <c r="Z5" s="10"/>
      <c r="AA5" s="10"/>
      <c r="AB5" s="10"/>
      <c r="AC5" s="10" t="s">
        <v>3</v>
      </c>
      <c r="AD5" s="11"/>
      <c r="AE5" s="4"/>
    </row>
    <row r="6" s="1" customFormat="1" ht="11.25" customHeight="1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4"/>
      <c r="AE6" s="4"/>
    </row>
    <row r="7" s="1" customFormat="1" ht="11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4"/>
      <c r="AE7" s="4"/>
    </row>
    <row r="8" s="1" customFormat="1" ht="10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4"/>
      <c r="AE8" s="4"/>
    </row>
    <row r="9" s="1" customFormat="1" ht="28.5" customHeight="1">
      <c r="A9" s="15" t="s">
        <v>5</v>
      </c>
      <c r="B9" s="16" t="s">
        <v>6</v>
      </c>
      <c r="C9" s="17" t="s">
        <v>7</v>
      </c>
      <c r="D9" s="17" t="s">
        <v>8</v>
      </c>
      <c r="E9" s="18" t="s">
        <v>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0"/>
      <c r="AC9" s="21" t="s">
        <v>10</v>
      </c>
      <c r="AD9" s="4"/>
      <c r="AE9" s="4"/>
    </row>
    <row r="10" s="22" customFormat="1" ht="12.75" customHeight="1">
      <c r="A10" s="23" t="s">
        <v>11</v>
      </c>
      <c r="B10" s="24"/>
      <c r="C10" s="24"/>
      <c r="D10" s="25"/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26">
        <v>13</v>
      </c>
      <c r="R10" s="26">
        <v>14</v>
      </c>
      <c r="S10" s="26">
        <v>15</v>
      </c>
      <c r="T10" s="26">
        <v>16</v>
      </c>
      <c r="U10" s="26">
        <v>17</v>
      </c>
      <c r="V10" s="26">
        <v>18</v>
      </c>
      <c r="W10" s="26">
        <v>19</v>
      </c>
      <c r="X10" s="26">
        <v>20</v>
      </c>
      <c r="Y10" s="26">
        <v>21</v>
      </c>
      <c r="Z10" s="26">
        <v>22</v>
      </c>
      <c r="AA10" s="26">
        <v>23</v>
      </c>
      <c r="AB10" s="26">
        <v>24</v>
      </c>
      <c r="AC10" s="27"/>
      <c r="AD10" s="28" t="s">
        <v>12</v>
      </c>
      <c r="AE10" s="29"/>
      <c r="AF10" s="30"/>
    </row>
    <row r="11" s="4" customFormat="1" ht="14.25">
      <c r="A11" s="31" t="s">
        <v>13</v>
      </c>
      <c r="B11" s="32" t="s">
        <v>14</v>
      </c>
      <c r="C11" s="33" t="s">
        <v>15</v>
      </c>
      <c r="D11" s="33" t="s">
        <v>16</v>
      </c>
      <c r="E11" s="34">
        <v>0.68720000000000003</v>
      </c>
      <c r="F11" s="34">
        <v>0.63839999999999997</v>
      </c>
      <c r="G11" s="34">
        <v>0.59840000000000004</v>
      </c>
      <c r="H11" s="35">
        <v>0.61280000000000001</v>
      </c>
      <c r="I11" s="34">
        <v>0.63439999999999996</v>
      </c>
      <c r="J11" s="34">
        <v>0.66159999999999997</v>
      </c>
      <c r="K11" s="34">
        <v>0.74560000000000004</v>
      </c>
      <c r="L11" s="34">
        <v>0.81599999999999995</v>
      </c>
      <c r="M11" s="34">
        <v>0.89680000000000004</v>
      </c>
      <c r="N11" s="35">
        <v>0.9304</v>
      </c>
      <c r="O11" s="34">
        <v>0.93120000000000003</v>
      </c>
      <c r="P11" s="34">
        <v>0.92720000000000002</v>
      </c>
      <c r="Q11" s="34">
        <v>0.9264</v>
      </c>
      <c r="R11" s="34">
        <v>0.91359999999999997</v>
      </c>
      <c r="S11" s="34">
        <v>0.90080000000000005</v>
      </c>
      <c r="T11" s="34">
        <v>0.89119999999999999</v>
      </c>
      <c r="U11" s="34">
        <v>0.88319999999999999</v>
      </c>
      <c r="V11" s="35">
        <v>0.88800000000000001</v>
      </c>
      <c r="W11" s="34">
        <v>0.90000000000000002</v>
      </c>
      <c r="X11" s="34">
        <v>0.89039999999999997</v>
      </c>
      <c r="Y11" s="34">
        <v>0.8952</v>
      </c>
      <c r="Z11" s="34">
        <v>0.87519999999999998</v>
      </c>
      <c r="AA11" s="34">
        <v>0.7984</v>
      </c>
      <c r="AB11" s="34">
        <v>0.71760000000000002</v>
      </c>
      <c r="AC11" s="36">
        <f t="shared" ref="AC11:AC12" si="0">SUM(E11:AB11)</f>
        <v>19.559999999999999</v>
      </c>
    </row>
    <row r="12" s="4" customFormat="1" ht="14.25">
      <c r="A12" s="37"/>
      <c r="B12" s="38"/>
      <c r="C12" s="39" t="s">
        <v>17</v>
      </c>
      <c r="D12" s="39" t="s">
        <v>16</v>
      </c>
      <c r="E12" s="40">
        <v>0.00080000000000000004</v>
      </c>
      <c r="F12" s="40">
        <v>0</v>
      </c>
      <c r="G12" s="40">
        <v>0</v>
      </c>
      <c r="H12" s="41">
        <v>0</v>
      </c>
      <c r="I12" s="40">
        <v>0.0023999999999999998</v>
      </c>
      <c r="J12" s="40">
        <v>0.0047999999999999996</v>
      </c>
      <c r="K12" s="40">
        <v>0.0032000000000000002</v>
      </c>
      <c r="L12" s="40">
        <v>0.013599999999999999</v>
      </c>
      <c r="M12" s="40">
        <v>0.02</v>
      </c>
      <c r="N12" s="41">
        <v>0.0184</v>
      </c>
      <c r="O12" s="40">
        <v>0.020799999999999999</v>
      </c>
      <c r="P12" s="40">
        <v>0.029600000000000001</v>
      </c>
      <c r="Q12" s="40">
        <v>0.012800000000000001</v>
      </c>
      <c r="R12" s="40">
        <v>0.016</v>
      </c>
      <c r="S12" s="40">
        <v>0.013599999999999999</v>
      </c>
      <c r="T12" s="40">
        <v>0.0144</v>
      </c>
      <c r="U12" s="40">
        <v>0.016</v>
      </c>
      <c r="V12" s="41">
        <v>0.020799999999999999</v>
      </c>
      <c r="W12" s="40">
        <v>0.02</v>
      </c>
      <c r="X12" s="40">
        <v>0.043200000000000002</v>
      </c>
      <c r="Y12" s="40">
        <v>0.023199999999999998</v>
      </c>
      <c r="Z12" s="40">
        <v>0.035999999999999997</v>
      </c>
      <c r="AA12" s="40">
        <v>0.0032000000000000002</v>
      </c>
      <c r="AB12" s="40">
        <v>0.00080000000000000004</v>
      </c>
      <c r="AC12" s="42">
        <f t="shared" si="0"/>
        <v>0.33359999999999995</v>
      </c>
    </row>
    <row r="13" s="4" customFormat="1" ht="14.25">
      <c r="A13" s="37"/>
      <c r="B13" s="38"/>
      <c r="C13" s="39" t="s">
        <v>18</v>
      </c>
      <c r="D13" s="43" t="s">
        <v>19</v>
      </c>
      <c r="E13" s="44">
        <v>34</v>
      </c>
      <c r="F13" s="45">
        <v>32</v>
      </c>
      <c r="G13" s="45">
        <v>31</v>
      </c>
      <c r="H13" s="45">
        <v>34</v>
      </c>
      <c r="I13" s="45">
        <v>36</v>
      </c>
      <c r="J13" s="45">
        <v>36</v>
      </c>
      <c r="K13" s="45">
        <v>42</v>
      </c>
      <c r="L13" s="45">
        <v>46</v>
      </c>
      <c r="M13" s="45">
        <v>50</v>
      </c>
      <c r="N13" s="45">
        <v>52</v>
      </c>
      <c r="O13" s="45">
        <v>52</v>
      </c>
      <c r="P13" s="45">
        <v>46</v>
      </c>
      <c r="Q13" s="45">
        <v>53</v>
      </c>
      <c r="R13" s="45">
        <v>51</v>
      </c>
      <c r="S13" s="45">
        <v>51</v>
      </c>
      <c r="T13" s="45">
        <v>48</v>
      </c>
      <c r="U13" s="45">
        <v>45</v>
      </c>
      <c r="V13" s="45">
        <v>51</v>
      </c>
      <c r="W13" s="45">
        <v>46</v>
      </c>
      <c r="X13" s="45">
        <v>46</v>
      </c>
      <c r="Y13" s="45">
        <v>43</v>
      </c>
      <c r="Z13" s="45">
        <v>49</v>
      </c>
      <c r="AA13" s="45">
        <v>41</v>
      </c>
      <c r="AB13" s="46">
        <v>35</v>
      </c>
      <c r="AC13" s="47"/>
    </row>
    <row r="14" s="4" customFormat="1" ht="14.25">
      <c r="A14" s="48"/>
      <c r="B14" s="49"/>
      <c r="C14" s="50" t="s">
        <v>20</v>
      </c>
      <c r="D14" s="50"/>
      <c r="E14" s="51">
        <v>1.0391999999999999</v>
      </c>
      <c r="F14" s="51">
        <v>0.94399999999999995</v>
      </c>
      <c r="G14" s="51">
        <v>0.94399999999999995</v>
      </c>
      <c r="H14" s="52">
        <v>0.91920000000000002</v>
      </c>
      <c r="I14" s="51">
        <v>0.93600000000000005</v>
      </c>
      <c r="J14" s="51">
        <v>1.0376000000000001</v>
      </c>
      <c r="K14" s="51">
        <v>1.1983999999999999</v>
      </c>
      <c r="L14" s="51">
        <v>1.3080000000000001</v>
      </c>
      <c r="M14" s="51">
        <v>1.3815999999999999</v>
      </c>
      <c r="N14" s="52">
        <v>1.4503999999999999</v>
      </c>
      <c r="O14" s="51">
        <v>1.4608000000000001</v>
      </c>
      <c r="P14" s="51">
        <v>1.5528</v>
      </c>
      <c r="Q14" s="51">
        <v>1.5488</v>
      </c>
      <c r="R14" s="51">
        <v>1.5600000000000001</v>
      </c>
      <c r="S14" s="51">
        <v>1.5680000000000001</v>
      </c>
      <c r="T14" s="51">
        <v>1.5775999999999999</v>
      </c>
      <c r="U14" s="51">
        <v>1.5736000000000001</v>
      </c>
      <c r="V14" s="52">
        <v>1.5664</v>
      </c>
      <c r="W14" s="51">
        <v>1.6248</v>
      </c>
      <c r="X14" s="51">
        <v>1.6080000000000001</v>
      </c>
      <c r="Y14" s="51">
        <v>1.5640000000000001</v>
      </c>
      <c r="Z14" s="51">
        <v>1.5216000000000001</v>
      </c>
      <c r="AA14" s="51">
        <v>1.3720000000000001</v>
      </c>
      <c r="AB14" s="51">
        <v>1.1488</v>
      </c>
      <c r="AC14" s="53">
        <f>AC12/AC11</f>
        <v>0.01705521472392638</v>
      </c>
    </row>
    <row r="15" s="4" customFormat="1" ht="14.25">
      <c r="A15" s="54" t="s">
        <v>21</v>
      </c>
      <c r="B15" s="55" t="s">
        <v>22</v>
      </c>
      <c r="C15" s="56" t="s">
        <v>15</v>
      </c>
      <c r="D15" s="56" t="s">
        <v>16</v>
      </c>
      <c r="E15" s="57">
        <v>0.39200000000000002</v>
      </c>
      <c r="F15" s="57">
        <v>0.37840000000000001</v>
      </c>
      <c r="G15" s="57">
        <v>0.38319999999999999</v>
      </c>
      <c r="H15" s="58">
        <v>0.37759999999999999</v>
      </c>
      <c r="I15" s="57">
        <v>0.38240000000000002</v>
      </c>
      <c r="J15" s="57">
        <v>0.3856</v>
      </c>
      <c r="K15" s="57">
        <v>0.40000000000000002</v>
      </c>
      <c r="L15" s="57">
        <v>0.40560000000000002</v>
      </c>
      <c r="M15" s="57">
        <v>0.4168</v>
      </c>
      <c r="N15" s="58">
        <v>0.4128</v>
      </c>
      <c r="O15" s="57">
        <v>0.42320000000000002</v>
      </c>
      <c r="P15" s="57">
        <v>0.4632</v>
      </c>
      <c r="Q15" s="57">
        <v>0.46639999999999998</v>
      </c>
      <c r="R15" s="57">
        <v>0.4592</v>
      </c>
      <c r="S15" s="57">
        <v>0.45760000000000001</v>
      </c>
      <c r="T15" s="57">
        <v>0.45679999999999998</v>
      </c>
      <c r="U15" s="57">
        <v>0.46879999999999999</v>
      </c>
      <c r="V15" s="58">
        <v>0.47599999999999998</v>
      </c>
      <c r="W15" s="57">
        <v>0.49120000000000003</v>
      </c>
      <c r="X15" s="57">
        <v>0.47839999999999999</v>
      </c>
      <c r="Y15" s="57">
        <v>0.46239999999999998</v>
      </c>
      <c r="Z15" s="57">
        <v>0.44640000000000002</v>
      </c>
      <c r="AA15" s="57">
        <v>0.4264</v>
      </c>
      <c r="AB15" s="57">
        <v>0.41199999999999998</v>
      </c>
      <c r="AC15" s="59">
        <f t="shared" ref="AC15:AC16" si="1">SUM(E15:AB15)</f>
        <v>10.322400000000002</v>
      </c>
    </row>
    <row r="16" s="4" customFormat="1" ht="14.25">
      <c r="A16" s="60"/>
      <c r="B16" s="61"/>
      <c r="C16" s="39" t="s">
        <v>17</v>
      </c>
      <c r="D16" s="39" t="s">
        <v>16</v>
      </c>
      <c r="E16" s="40">
        <v>0.4496</v>
      </c>
      <c r="F16" s="40">
        <v>0.44479999999999997</v>
      </c>
      <c r="G16" s="40">
        <v>0.44240000000000002</v>
      </c>
      <c r="H16" s="41">
        <v>0.43919999999999998</v>
      </c>
      <c r="I16" s="40">
        <v>0.44240000000000002</v>
      </c>
      <c r="J16" s="40">
        <v>0.43759999999999999</v>
      </c>
      <c r="K16" s="40">
        <v>0.44080000000000003</v>
      </c>
      <c r="L16" s="40">
        <v>0.44800000000000001</v>
      </c>
      <c r="M16" s="40">
        <v>0.50239999999999996</v>
      </c>
      <c r="N16" s="41">
        <v>0.52239999999999998</v>
      </c>
      <c r="O16" s="40">
        <v>0.52080000000000004</v>
      </c>
      <c r="P16" s="40">
        <v>0.48880000000000001</v>
      </c>
      <c r="Q16" s="40">
        <v>0.48559999999999998</v>
      </c>
      <c r="R16" s="40">
        <v>0.4728</v>
      </c>
      <c r="S16" s="40">
        <v>0.48959999999999998</v>
      </c>
      <c r="T16" s="40">
        <v>0.47120000000000001</v>
      </c>
      <c r="U16" s="40">
        <v>0.49440000000000001</v>
      </c>
      <c r="V16" s="41">
        <v>0.50719999999999998</v>
      </c>
      <c r="W16" s="40">
        <v>0.50239999999999996</v>
      </c>
      <c r="X16" s="40">
        <v>0.48959999999999998</v>
      </c>
      <c r="Y16" s="40">
        <v>0.4768</v>
      </c>
      <c r="Z16" s="40">
        <v>0.4728</v>
      </c>
      <c r="AA16" s="40">
        <v>0.4632</v>
      </c>
      <c r="AB16" s="40">
        <v>0.45519999999999999</v>
      </c>
      <c r="AC16" s="42">
        <f t="shared" si="1"/>
        <v>11.359999999999999</v>
      </c>
    </row>
    <row r="17" s="4" customFormat="1" ht="14.25">
      <c r="A17" s="60"/>
      <c r="B17" s="61"/>
      <c r="C17" s="39" t="s">
        <v>18</v>
      </c>
      <c r="D17" s="43" t="s">
        <v>19</v>
      </c>
      <c r="E17" s="44">
        <v>55</v>
      </c>
      <c r="F17" s="45">
        <v>55</v>
      </c>
      <c r="G17" s="45">
        <v>56</v>
      </c>
      <c r="H17" s="45">
        <v>56</v>
      </c>
      <c r="I17" s="45">
        <v>58</v>
      </c>
      <c r="J17" s="45">
        <v>67</v>
      </c>
      <c r="K17" s="45">
        <v>73</v>
      </c>
      <c r="L17" s="45">
        <v>79</v>
      </c>
      <c r="M17" s="45">
        <v>84</v>
      </c>
      <c r="N17" s="45">
        <v>83</v>
      </c>
      <c r="O17" s="45">
        <v>83</v>
      </c>
      <c r="P17" s="45">
        <v>93</v>
      </c>
      <c r="Q17" s="45">
        <v>93</v>
      </c>
      <c r="R17" s="45">
        <v>94</v>
      </c>
      <c r="S17" s="45">
        <v>89</v>
      </c>
      <c r="T17" s="45">
        <v>92</v>
      </c>
      <c r="U17" s="45">
        <v>89</v>
      </c>
      <c r="V17" s="45">
        <v>91</v>
      </c>
      <c r="W17" s="45">
        <v>91</v>
      </c>
      <c r="X17" s="45">
        <v>90</v>
      </c>
      <c r="Y17" s="45">
        <v>93</v>
      </c>
      <c r="Z17" s="45">
        <v>90</v>
      </c>
      <c r="AA17" s="45">
        <v>73</v>
      </c>
      <c r="AB17" s="62">
        <v>68</v>
      </c>
      <c r="AC17" s="47"/>
    </row>
    <row r="18" s="4" customFormat="1" ht="14.25">
      <c r="A18" s="60"/>
      <c r="B18" s="61"/>
      <c r="C18" s="39" t="s">
        <v>20</v>
      </c>
      <c r="D18" s="39"/>
      <c r="E18" s="40">
        <f t="shared" ref="E18:AC18" si="2">E16/E15</f>
        <v>1.1469387755102041</v>
      </c>
      <c r="F18" s="40">
        <f t="shared" si="2"/>
        <v>1.1754756871035941</v>
      </c>
      <c r="G18" s="40">
        <f t="shared" si="2"/>
        <v>1.1544885177453028</v>
      </c>
      <c r="H18" s="41">
        <f t="shared" si="2"/>
        <v>1.1631355932203389</v>
      </c>
      <c r="I18" s="40">
        <f t="shared" si="2"/>
        <v>1.1569037656903765</v>
      </c>
      <c r="J18" s="40">
        <f t="shared" si="2"/>
        <v>1.1348547717842323</v>
      </c>
      <c r="K18" s="40">
        <f t="shared" si="2"/>
        <v>1.1020000000000001</v>
      </c>
      <c r="L18" s="40">
        <f t="shared" si="2"/>
        <v>1.1045364891518739</v>
      </c>
      <c r="M18" s="40">
        <f t="shared" si="2"/>
        <v>1.2053742802303262</v>
      </c>
      <c r="N18" s="41">
        <f t="shared" si="2"/>
        <v>1.2655038759689923</v>
      </c>
      <c r="O18" s="40">
        <f t="shared" si="2"/>
        <v>1.2306238185255198</v>
      </c>
      <c r="P18" s="40">
        <f t="shared" si="2"/>
        <v>1.0552677029360968</v>
      </c>
      <c r="Q18" s="40">
        <f t="shared" si="2"/>
        <v>1.0411663807890223</v>
      </c>
      <c r="R18" s="40">
        <f t="shared" si="2"/>
        <v>1.029616724738676</v>
      </c>
      <c r="S18" s="40">
        <f t="shared" si="2"/>
        <v>1.0699300699300698</v>
      </c>
      <c r="T18" s="40">
        <f t="shared" si="2"/>
        <v>1.0315236427320491</v>
      </c>
      <c r="U18" s="40">
        <f t="shared" si="2"/>
        <v>1.0546075085324231</v>
      </c>
      <c r="V18" s="41">
        <f t="shared" si="2"/>
        <v>1.0655462184873949</v>
      </c>
      <c r="W18" s="40">
        <f t="shared" si="2"/>
        <v>1.0228013029315959</v>
      </c>
      <c r="X18" s="40">
        <f t="shared" si="2"/>
        <v>1.0234113712374582</v>
      </c>
      <c r="Y18" s="40">
        <f t="shared" si="2"/>
        <v>1.0311418685121108</v>
      </c>
      <c r="Z18" s="40">
        <f t="shared" si="2"/>
        <v>1.0591397849462365</v>
      </c>
      <c r="AA18" s="40">
        <f t="shared" si="2"/>
        <v>1.0863039399624765</v>
      </c>
      <c r="AB18" s="40">
        <f t="shared" si="2"/>
        <v>1.1048543689320389</v>
      </c>
      <c r="AC18" s="63">
        <f t="shared" si="2"/>
        <v>1.1005192590870339</v>
      </c>
    </row>
    <row r="19" s="4" customFormat="1" ht="14.25">
      <c r="A19" s="64" t="s">
        <v>23</v>
      </c>
      <c r="B19" s="65"/>
      <c r="C19" s="66"/>
      <c r="D19" s="66"/>
      <c r="E19" s="67">
        <f t="shared" ref="E19:AB19" si="3">1.73*(E13+E17)*E23*0.9/1000</f>
        <v>1.4730310058584211</v>
      </c>
      <c r="F19" s="67">
        <f t="shared" si="3"/>
        <v>1.4399291855020522</v>
      </c>
      <c r="G19" s="67">
        <f t="shared" si="3"/>
        <v>1.4412838065061568</v>
      </c>
      <c r="H19" s="67">
        <f t="shared" si="3"/>
        <v>1.4937857786178588</v>
      </c>
      <c r="I19" s="67">
        <f t="shared" si="3"/>
        <v>1.5543219432506563</v>
      </c>
      <c r="J19" s="67">
        <f t="shared" si="3"/>
        <v>1.7111585822353363</v>
      </c>
      <c r="K19" s="67">
        <f t="shared" si="3"/>
        <v>1.9105168636608123</v>
      </c>
      <c r="L19" s="67">
        <f t="shared" si="3"/>
        <v>2.0727561757564543</v>
      </c>
      <c r="M19" s="67">
        <f t="shared" si="3"/>
        <v>2.2136491083698275</v>
      </c>
      <c r="N19" s="67">
        <f t="shared" si="3"/>
        <v>2.2343728740549089</v>
      </c>
      <c r="O19" s="67">
        <f t="shared" si="3"/>
        <v>2.2322708759450913</v>
      </c>
      <c r="P19" s="67">
        <f t="shared" si="3"/>
        <v>2.3005765147676471</v>
      </c>
      <c r="Q19" s="67">
        <f t="shared" si="3"/>
        <v>2.4141596139850616</v>
      </c>
      <c r="R19" s="67">
        <f t="shared" si="3"/>
        <v>2.3953665724897384</v>
      </c>
      <c r="S19" s="67">
        <f t="shared" si="3"/>
        <v>2.310588083152771</v>
      </c>
      <c r="T19" s="67">
        <f t="shared" si="3"/>
        <v>2.3193072748374939</v>
      </c>
      <c r="U19" s="67">
        <f t="shared" si="3"/>
        <v>2.2303401324520111</v>
      </c>
      <c r="V19" s="67">
        <f t="shared" si="3"/>
        <v>2.3634947672252657</v>
      </c>
      <c r="W19" s="67">
        <f t="shared" si="3"/>
        <v>2.2866725369596481</v>
      </c>
      <c r="X19" s="67">
        <f t="shared" si="3"/>
        <v>2.2699814965438847</v>
      </c>
      <c r="Y19" s="67">
        <f t="shared" si="3"/>
        <v>2.2657463596115113</v>
      </c>
      <c r="Z19" s="67">
        <f t="shared" si="3"/>
        <v>2.3157260587205886</v>
      </c>
      <c r="AA19" s="67">
        <f t="shared" si="3"/>
        <v>1.8619539793739319</v>
      </c>
      <c r="AB19" s="67">
        <f t="shared" si="3"/>
        <v>1.6806880065879823</v>
      </c>
      <c r="AC19" s="68"/>
    </row>
    <row r="20" s="4" customFormat="1" ht="14.25">
      <c r="A20" s="69" t="s">
        <v>24</v>
      </c>
      <c r="B20" s="70"/>
      <c r="C20" s="71"/>
      <c r="D20" s="71"/>
      <c r="E20" s="72">
        <f t="shared" ref="E20:AB20" si="4">E19*0.4</f>
        <v>0.58921240234336847</v>
      </c>
      <c r="F20" s="72">
        <f t="shared" si="4"/>
        <v>0.57597167420082085</v>
      </c>
      <c r="G20" s="72">
        <f t="shared" si="4"/>
        <v>0.5765135226024628</v>
      </c>
      <c r="H20" s="72">
        <f t="shared" si="4"/>
        <v>0.59751431144714351</v>
      </c>
      <c r="I20" s="72">
        <f t="shared" si="4"/>
        <v>0.62172877730026255</v>
      </c>
      <c r="J20" s="72">
        <f t="shared" si="4"/>
        <v>0.68446343289413458</v>
      </c>
      <c r="K20" s="72">
        <f t="shared" si="4"/>
        <v>0.76420674546432499</v>
      </c>
      <c r="L20" s="72">
        <f t="shared" si="4"/>
        <v>0.82910247030258177</v>
      </c>
      <c r="M20" s="72">
        <f t="shared" si="4"/>
        <v>0.88545964334793104</v>
      </c>
      <c r="N20" s="72">
        <f t="shared" si="4"/>
        <v>0.89374914962196361</v>
      </c>
      <c r="O20" s="72">
        <f t="shared" si="4"/>
        <v>0.89290835037803662</v>
      </c>
      <c r="P20" s="72">
        <f t="shared" si="4"/>
        <v>0.92023060590705885</v>
      </c>
      <c r="Q20" s="72">
        <f t="shared" si="4"/>
        <v>0.96566384559402474</v>
      </c>
      <c r="R20" s="72">
        <f t="shared" si="4"/>
        <v>0.95814662899589542</v>
      </c>
      <c r="S20" s="72">
        <f t="shared" si="4"/>
        <v>0.92423523326110846</v>
      </c>
      <c r="T20" s="72">
        <f t="shared" si="4"/>
        <v>0.92772290993499762</v>
      </c>
      <c r="U20" s="72">
        <f t="shared" si="4"/>
        <v>0.89213605298080445</v>
      </c>
      <c r="V20" s="72">
        <f t="shared" si="4"/>
        <v>0.94539790689010639</v>
      </c>
      <c r="W20" s="72">
        <f t="shared" si="4"/>
        <v>0.91466901478385931</v>
      </c>
      <c r="X20" s="72">
        <f t="shared" si="4"/>
        <v>0.90799259861755388</v>
      </c>
      <c r="Y20" s="72">
        <f t="shared" si="4"/>
        <v>0.90629854384460451</v>
      </c>
      <c r="Z20" s="72">
        <f t="shared" si="4"/>
        <v>0.92629042348823543</v>
      </c>
      <c r="AA20" s="72">
        <f t="shared" si="4"/>
        <v>0.74478159174957281</v>
      </c>
      <c r="AB20" s="72">
        <f t="shared" si="4"/>
        <v>0.67227520263519303</v>
      </c>
      <c r="AC20" s="73"/>
    </row>
    <row r="21" s="4" customFormat="1" ht="14.25">
      <c r="A21" s="74" t="s">
        <v>25</v>
      </c>
      <c r="B21" s="75"/>
      <c r="C21" s="76"/>
      <c r="D21" s="76"/>
      <c r="E21" s="77">
        <f t="shared" ref="E21:AB21" si="5">SQRT(E19*E19+E20*E20)</f>
        <v>1.5865029465133416</v>
      </c>
      <c r="F21" s="77">
        <f t="shared" si="5"/>
        <v>1.5508511949063004</v>
      </c>
      <c r="G21" s="77">
        <f t="shared" si="5"/>
        <v>1.5523101663779624</v>
      </c>
      <c r="H21" s="77">
        <f t="shared" si="5"/>
        <v>1.6088565208821812</v>
      </c>
      <c r="I21" s="77">
        <f t="shared" si="5"/>
        <v>1.6740559655500697</v>
      </c>
      <c r="J21" s="77">
        <f t="shared" si="5"/>
        <v>1.8429741952959813</v>
      </c>
      <c r="K21" s="77">
        <f t="shared" si="5"/>
        <v>2.057689635524639</v>
      </c>
      <c r="L21" s="77">
        <f t="shared" si="5"/>
        <v>2.2324267222908718</v>
      </c>
      <c r="M21" s="77">
        <f t="shared" si="5"/>
        <v>2.3841730547475737</v>
      </c>
      <c r="N21" s="77">
        <f t="shared" si="5"/>
        <v>2.406493233475294</v>
      </c>
      <c r="O21" s="77">
        <f t="shared" si="5"/>
        <v>2.404229312226164</v>
      </c>
      <c r="P21" s="77">
        <f t="shared" si="5"/>
        <v>2.4777967366893772</v>
      </c>
      <c r="Q21" s="77">
        <f t="shared" si="5"/>
        <v>2.6001294784075544</v>
      </c>
      <c r="R21" s="77">
        <f t="shared" si="5"/>
        <v>2.5798887532716281</v>
      </c>
      <c r="S21" s="77">
        <f t="shared" si="5"/>
        <v>2.4885795258357351</v>
      </c>
      <c r="T21" s="77">
        <f t="shared" si="5"/>
        <v>2.4979703826771811</v>
      </c>
      <c r="U21" s="77">
        <f t="shared" si="5"/>
        <v>2.4021498378440556</v>
      </c>
      <c r="V21" s="77">
        <f t="shared" si="5"/>
        <v>2.5455617684616119</v>
      </c>
      <c r="W21" s="77">
        <f t="shared" si="5"/>
        <v>2.4628216942952141</v>
      </c>
      <c r="X21" s="77">
        <f t="shared" si="5"/>
        <v>2.4448448936069282</v>
      </c>
      <c r="Y21" s="77">
        <f t="shared" si="5"/>
        <v>2.4402835115346058</v>
      </c>
      <c r="Z21" s="77">
        <f t="shared" si="5"/>
        <v>2.4941132948772808</v>
      </c>
      <c r="AA21" s="77">
        <f t="shared" si="5"/>
        <v>2.0053858084457086</v>
      </c>
      <c r="AB21" s="77">
        <f t="shared" si="5"/>
        <v>1.8101563809701291</v>
      </c>
      <c r="AC21" s="78"/>
    </row>
    <row r="22" s="79" customFormat="1" ht="14.25" customHeight="1">
      <c r="A22" s="80" t="s">
        <v>26</v>
      </c>
      <c r="B22" s="81"/>
      <c r="C22" s="82"/>
      <c r="D22" s="82"/>
      <c r="E22" s="83">
        <v>1</v>
      </c>
      <c r="F22" s="83">
        <v>2</v>
      </c>
      <c r="G22" s="83">
        <v>3</v>
      </c>
      <c r="H22" s="83">
        <v>4</v>
      </c>
      <c r="I22" s="83">
        <v>5</v>
      </c>
      <c r="J22" s="83">
        <v>6</v>
      </c>
      <c r="K22" s="83">
        <v>7</v>
      </c>
      <c r="L22" s="83">
        <v>8</v>
      </c>
      <c r="M22" s="83">
        <v>9</v>
      </c>
      <c r="N22" s="83">
        <v>10</v>
      </c>
      <c r="O22" s="83">
        <v>11</v>
      </c>
      <c r="P22" s="83">
        <v>12</v>
      </c>
      <c r="Q22" s="83">
        <v>13</v>
      </c>
      <c r="R22" s="83">
        <v>14</v>
      </c>
      <c r="S22" s="83">
        <v>15</v>
      </c>
      <c r="T22" s="83">
        <v>16</v>
      </c>
      <c r="U22" s="83">
        <v>17</v>
      </c>
      <c r="V22" s="83">
        <v>18</v>
      </c>
      <c r="W22" s="83">
        <v>19</v>
      </c>
      <c r="X22" s="83">
        <v>20</v>
      </c>
      <c r="Y22" s="83">
        <v>21</v>
      </c>
      <c r="Z22" s="83">
        <v>22</v>
      </c>
      <c r="AA22" s="83">
        <v>23</v>
      </c>
      <c r="AB22" s="83">
        <v>24</v>
      </c>
      <c r="AC22" s="84"/>
    </row>
    <row r="23" s="79" customFormat="1" ht="14.25" customHeight="1">
      <c r="A23" s="85" t="s">
        <v>27</v>
      </c>
      <c r="B23" s="86"/>
      <c r="C23" s="87" t="s">
        <v>28</v>
      </c>
      <c r="D23" s="88" t="s">
        <v>19</v>
      </c>
      <c r="E23" s="89">
        <v>10.630000114440918</v>
      </c>
      <c r="F23" s="90">
        <v>10.630000114440918</v>
      </c>
      <c r="G23" s="90">
        <v>10.640000343322754</v>
      </c>
      <c r="H23" s="90">
        <v>10.659999847412109</v>
      </c>
      <c r="I23" s="90">
        <v>10.619999885559082</v>
      </c>
      <c r="J23" s="90">
        <v>10.670000076293945</v>
      </c>
      <c r="K23" s="90">
        <v>10.670000076293945</v>
      </c>
      <c r="L23" s="90">
        <v>10.649999618530273</v>
      </c>
      <c r="M23" s="90">
        <v>10.609999656677246</v>
      </c>
      <c r="N23" s="90">
        <v>10.630000114440918</v>
      </c>
      <c r="O23" s="90">
        <v>10.619999885559082</v>
      </c>
      <c r="P23" s="90">
        <v>10.630000114440918</v>
      </c>
      <c r="Q23" s="90">
        <v>10.619999885559082</v>
      </c>
      <c r="R23" s="90">
        <v>10.609999656677246</v>
      </c>
      <c r="S23" s="90">
        <v>10.600000381469727</v>
      </c>
      <c r="T23" s="90">
        <v>10.640000343322754</v>
      </c>
      <c r="U23" s="90">
        <v>10.689999580383301</v>
      </c>
      <c r="V23" s="90">
        <v>10.689999580383301</v>
      </c>
      <c r="W23" s="90">
        <v>10.720000267028809</v>
      </c>
      <c r="X23" s="90">
        <v>10.720000267028809</v>
      </c>
      <c r="Y23" s="90">
        <v>10.699999809265137</v>
      </c>
      <c r="Z23" s="90">
        <v>10.699999809265137</v>
      </c>
      <c r="AA23" s="90">
        <v>10.489999771118164</v>
      </c>
      <c r="AB23" s="91">
        <v>10.479999542236328</v>
      </c>
      <c r="AC23" s="87"/>
    </row>
    <row r="24" s="79" customFormat="1" ht="14.25" customHeight="1">
      <c r="A24" s="92" t="s">
        <v>29</v>
      </c>
      <c r="B24" s="93"/>
      <c r="C24" s="94" t="s">
        <v>28</v>
      </c>
      <c r="D24" s="95" t="s">
        <v>19</v>
      </c>
      <c r="E24" s="96">
        <v>10.390000343322754</v>
      </c>
      <c r="F24" s="97">
        <v>10.340000152587891</v>
      </c>
      <c r="G24" s="97">
        <v>10.380000114440918</v>
      </c>
      <c r="H24" s="97">
        <v>10.359999656677246</v>
      </c>
      <c r="I24" s="97">
        <v>10.359999656677246</v>
      </c>
      <c r="J24" s="97">
        <v>10.359999656677246</v>
      </c>
      <c r="K24" s="97">
        <v>10.380000114440918</v>
      </c>
      <c r="L24" s="97">
        <v>10.319999694824219</v>
      </c>
      <c r="M24" s="97">
        <v>10.319999694824219</v>
      </c>
      <c r="N24" s="97">
        <v>10.359999656677246</v>
      </c>
      <c r="O24" s="97">
        <v>10.310000419616699</v>
      </c>
      <c r="P24" s="97">
        <v>10.310000419616699</v>
      </c>
      <c r="Q24" s="97">
        <v>10.329999923706055</v>
      </c>
      <c r="R24" s="97">
        <v>10.260000228881836</v>
      </c>
      <c r="S24" s="97">
        <v>10.319999694824219</v>
      </c>
      <c r="T24" s="97">
        <v>10.300000190734863</v>
      </c>
      <c r="U24" s="97">
        <v>10.409999847412109</v>
      </c>
      <c r="V24" s="97">
        <v>10.409999847412109</v>
      </c>
      <c r="W24" s="97">
        <v>10.380000114440918</v>
      </c>
      <c r="X24" s="97">
        <v>10.420000076293945</v>
      </c>
      <c r="Y24" s="97">
        <v>10.340000152587891</v>
      </c>
      <c r="Z24" s="97">
        <v>10.420000076293945</v>
      </c>
      <c r="AA24" s="97">
        <v>10.359999656677246</v>
      </c>
      <c r="AB24" s="98">
        <v>10.350000381469727</v>
      </c>
      <c r="AC24" s="94"/>
    </row>
    <row r="25" s="4" customFormat="1" ht="14.25">
      <c r="A25" s="31" t="s">
        <v>30</v>
      </c>
      <c r="B25" s="32" t="s">
        <v>31</v>
      </c>
      <c r="C25" s="33" t="s">
        <v>15</v>
      </c>
      <c r="D25" s="33" t="s">
        <v>16</v>
      </c>
      <c r="E25" s="99">
        <v>0.1976</v>
      </c>
      <c r="F25" s="99">
        <v>0.1736</v>
      </c>
      <c r="G25" s="99">
        <v>0.1608</v>
      </c>
      <c r="H25" s="100">
        <v>0.16200000000000001</v>
      </c>
      <c r="I25" s="99">
        <v>0.16400000000000001</v>
      </c>
      <c r="J25" s="99">
        <v>0.17960000000000001</v>
      </c>
      <c r="K25" s="99">
        <v>0.1976</v>
      </c>
      <c r="L25" s="99">
        <v>0.21360000000000001</v>
      </c>
      <c r="M25" s="99">
        <v>0.27479999999999999</v>
      </c>
      <c r="N25" s="100">
        <v>0.30359999999999998</v>
      </c>
      <c r="O25" s="99">
        <v>0.31</v>
      </c>
      <c r="P25" s="99">
        <v>0.30919999999999997</v>
      </c>
      <c r="Q25" s="99">
        <v>0.29999999999999999</v>
      </c>
      <c r="R25" s="99">
        <v>0.30120000000000002</v>
      </c>
      <c r="S25" s="99">
        <v>0.30320000000000003</v>
      </c>
      <c r="T25" s="99">
        <v>0.29680000000000001</v>
      </c>
      <c r="U25" s="99">
        <v>0.29320000000000002</v>
      </c>
      <c r="V25" s="100">
        <v>0.28079999999999999</v>
      </c>
      <c r="W25" s="99">
        <v>0.27439999999999998</v>
      </c>
      <c r="X25" s="99">
        <v>0.26600000000000001</v>
      </c>
      <c r="Y25" s="99">
        <v>0.26879999999999998</v>
      </c>
      <c r="Z25" s="99">
        <v>0.25519999999999998</v>
      </c>
      <c r="AA25" s="99">
        <v>0.23519999999999999</v>
      </c>
      <c r="AB25" s="99">
        <v>0.21640000000000001</v>
      </c>
      <c r="AC25" s="36">
        <f t="shared" ref="AC25:AC26" si="6">SUM(E25:AB25)</f>
        <v>5.9376000000000007</v>
      </c>
      <c r="AD25" s="4">
        <f>MAX(E25:AB25)</f>
        <v>0.31</v>
      </c>
      <c r="AE25" s="4">
        <f>MIN(E25:AB25)</f>
        <v>0.1608</v>
      </c>
    </row>
    <row r="26" s="4" customFormat="1" ht="14.25">
      <c r="A26" s="37"/>
      <c r="B26" s="38"/>
      <c r="C26" s="39" t="s">
        <v>17</v>
      </c>
      <c r="D26" s="39" t="s">
        <v>16</v>
      </c>
      <c r="E26" s="101">
        <v>0.0448</v>
      </c>
      <c r="F26" s="101">
        <v>0.040800000000000003</v>
      </c>
      <c r="G26" s="101">
        <v>0.040399999999999998</v>
      </c>
      <c r="H26" s="102">
        <v>0.041200000000000001</v>
      </c>
      <c r="I26" s="101">
        <v>0.039600000000000003</v>
      </c>
      <c r="J26" s="101">
        <v>0.0424</v>
      </c>
      <c r="K26" s="101">
        <v>0.042000000000000003</v>
      </c>
      <c r="L26" s="101">
        <v>0.042799999999999998</v>
      </c>
      <c r="M26" s="101">
        <v>0.048399999999999999</v>
      </c>
      <c r="N26" s="102">
        <v>0.0448</v>
      </c>
      <c r="O26" s="101">
        <v>0.052400000000000002</v>
      </c>
      <c r="P26" s="101">
        <v>0.048800000000000003</v>
      </c>
      <c r="Q26" s="101">
        <v>0.049599999999999998</v>
      </c>
      <c r="R26" s="101">
        <v>0.0528</v>
      </c>
      <c r="S26" s="101">
        <v>0.0516</v>
      </c>
      <c r="T26" s="101">
        <v>0.054399999999999997</v>
      </c>
      <c r="U26" s="101">
        <v>0.056000000000000001</v>
      </c>
      <c r="V26" s="102">
        <v>0.055599999999999997</v>
      </c>
      <c r="W26" s="101">
        <v>0.053199999999999997</v>
      </c>
      <c r="X26" s="101">
        <v>0.055199999999999999</v>
      </c>
      <c r="Y26" s="101">
        <v>0.052400000000000002</v>
      </c>
      <c r="Z26" s="101">
        <v>0.054800000000000001</v>
      </c>
      <c r="AA26" s="101">
        <v>0.0436</v>
      </c>
      <c r="AB26" s="101">
        <v>0.042799999999999998</v>
      </c>
      <c r="AC26" s="42">
        <f t="shared" si="6"/>
        <v>1.1503999999999999</v>
      </c>
    </row>
    <row r="27" s="4" customFormat="1" ht="14.25">
      <c r="A27" s="37"/>
      <c r="B27" s="38"/>
      <c r="C27" s="39" t="s">
        <v>18</v>
      </c>
      <c r="D27" s="43" t="s">
        <v>19</v>
      </c>
      <c r="E27" s="44">
        <v>9</v>
      </c>
      <c r="F27" s="45">
        <v>8</v>
      </c>
      <c r="G27" s="45">
        <v>9</v>
      </c>
      <c r="H27" s="45">
        <v>8</v>
      </c>
      <c r="I27" s="45">
        <v>10</v>
      </c>
      <c r="J27" s="45">
        <v>10</v>
      </c>
      <c r="K27" s="45">
        <v>11</v>
      </c>
      <c r="L27" s="45">
        <v>12</v>
      </c>
      <c r="M27" s="45">
        <v>16</v>
      </c>
      <c r="N27" s="45">
        <v>18</v>
      </c>
      <c r="O27" s="45">
        <v>14</v>
      </c>
      <c r="P27" s="45">
        <v>16</v>
      </c>
      <c r="Q27" s="45">
        <v>15</v>
      </c>
      <c r="R27" s="45">
        <v>17</v>
      </c>
      <c r="S27" s="45">
        <v>16</v>
      </c>
      <c r="T27" s="45">
        <v>16</v>
      </c>
      <c r="U27" s="45">
        <v>13</v>
      </c>
      <c r="V27" s="45">
        <v>13</v>
      </c>
      <c r="W27" s="45">
        <v>15</v>
      </c>
      <c r="X27" s="45">
        <v>16</v>
      </c>
      <c r="Y27" s="45">
        <v>14</v>
      </c>
      <c r="Z27" s="45">
        <v>13</v>
      </c>
      <c r="AA27" s="45">
        <v>12</v>
      </c>
      <c r="AB27" s="46">
        <v>11</v>
      </c>
      <c r="AC27" s="47"/>
    </row>
    <row r="28" s="4" customFormat="1" ht="14.25">
      <c r="A28" s="48"/>
      <c r="B28" s="49"/>
      <c r="C28" s="50" t="s">
        <v>20</v>
      </c>
      <c r="D28" s="50"/>
      <c r="E28" s="51">
        <f t="shared" ref="E28:AC32" si="7">E26/E25</f>
        <v>0.22672064777327935</v>
      </c>
      <c r="F28" s="51">
        <f t="shared" si="7"/>
        <v>0.23502304147465439</v>
      </c>
      <c r="G28" s="51">
        <f t="shared" si="7"/>
        <v>0.25124378109452733</v>
      </c>
      <c r="H28" s="52">
        <f t="shared" si="7"/>
        <v>0.25432098765432098</v>
      </c>
      <c r="I28" s="51">
        <f t="shared" si="7"/>
        <v>0.24146341463414636</v>
      </c>
      <c r="J28" s="51">
        <f t="shared" si="7"/>
        <v>0.23608017817371937</v>
      </c>
      <c r="K28" s="51">
        <f t="shared" si="7"/>
        <v>0.2125506072874494</v>
      </c>
      <c r="L28" s="51">
        <f t="shared" si="7"/>
        <v>0.20037453183520598</v>
      </c>
      <c r="M28" s="51">
        <f t="shared" si="7"/>
        <v>0.17612809315866085</v>
      </c>
      <c r="N28" s="52">
        <f t="shared" si="7"/>
        <v>0.14756258234519104</v>
      </c>
      <c r="O28" s="51">
        <f t="shared" si="7"/>
        <v>0.16903225806451613</v>
      </c>
      <c r="P28" s="51">
        <f t="shared" si="7"/>
        <v>0.15782664941785254</v>
      </c>
      <c r="Q28" s="51">
        <f t="shared" si="7"/>
        <v>0.16533333333333333</v>
      </c>
      <c r="R28" s="51">
        <f t="shared" si="7"/>
        <v>0.17529880478087648</v>
      </c>
      <c r="S28" s="51">
        <f t="shared" si="7"/>
        <v>0.17018469656992083</v>
      </c>
      <c r="T28" s="51">
        <f t="shared" si="7"/>
        <v>0.18328840970350402</v>
      </c>
      <c r="U28" s="51">
        <f t="shared" si="7"/>
        <v>0.19099590723055934</v>
      </c>
      <c r="V28" s="52">
        <f t="shared" si="7"/>
        <v>0.19800569800569801</v>
      </c>
      <c r="W28" s="51">
        <f t="shared" si="7"/>
        <v>0.19387755102040816</v>
      </c>
      <c r="X28" s="51">
        <f t="shared" si="7"/>
        <v>0.20751879699248119</v>
      </c>
      <c r="Y28" s="51">
        <f t="shared" si="7"/>
        <v>0.19494047619047622</v>
      </c>
      <c r="Z28" s="51">
        <f t="shared" si="7"/>
        <v>0.21473354231974923</v>
      </c>
      <c r="AA28" s="51">
        <f t="shared" si="7"/>
        <v>0.18537414965986396</v>
      </c>
      <c r="AB28" s="51">
        <f t="shared" si="7"/>
        <v>0.19778188539741218</v>
      </c>
      <c r="AC28" s="103">
        <f t="shared" si="7"/>
        <v>0.1937483158178388</v>
      </c>
    </row>
    <row r="29" s="4" customFormat="1" ht="14.25">
      <c r="A29" s="54" t="s">
        <v>32</v>
      </c>
      <c r="B29" s="55" t="s">
        <v>33</v>
      </c>
      <c r="C29" s="56" t="s">
        <v>15</v>
      </c>
      <c r="D29" s="56" t="s">
        <v>16</v>
      </c>
      <c r="E29" s="104">
        <v>0</v>
      </c>
      <c r="F29" s="104">
        <v>0</v>
      </c>
      <c r="G29" s="104">
        <v>0</v>
      </c>
      <c r="H29" s="105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5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5">
        <v>0</v>
      </c>
      <c r="W29" s="104">
        <v>0</v>
      </c>
      <c r="X29" s="104">
        <v>0</v>
      </c>
      <c r="Y29" s="104">
        <v>0</v>
      </c>
      <c r="Z29" s="104">
        <v>0</v>
      </c>
      <c r="AA29" s="104">
        <v>0</v>
      </c>
      <c r="AB29" s="104">
        <v>0</v>
      </c>
      <c r="AC29" s="59">
        <f t="shared" ref="AC29:AC30" si="8">SUM(E29:AB29)</f>
        <v>0</v>
      </c>
      <c r="AD29" s="4">
        <f>MAX(E29:AB29)</f>
        <v>0</v>
      </c>
      <c r="AE29" s="4">
        <f>MIN(E29:AB29)</f>
        <v>0</v>
      </c>
    </row>
    <row r="30" s="4" customFormat="1" ht="14.25">
      <c r="A30" s="37"/>
      <c r="B30" s="38"/>
      <c r="C30" s="39" t="s">
        <v>17</v>
      </c>
      <c r="D30" s="39" t="s">
        <v>16</v>
      </c>
      <c r="E30" s="101">
        <v>0</v>
      </c>
      <c r="F30" s="101">
        <v>0</v>
      </c>
      <c r="G30" s="101">
        <v>0</v>
      </c>
      <c r="H30" s="102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2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2">
        <v>0</v>
      </c>
      <c r="W30" s="101">
        <v>0</v>
      </c>
      <c r="X30" s="101">
        <v>0</v>
      </c>
      <c r="Y30" s="101">
        <v>0</v>
      </c>
      <c r="Z30" s="101">
        <v>0</v>
      </c>
      <c r="AA30" s="101">
        <v>0</v>
      </c>
      <c r="AB30" s="101">
        <v>0</v>
      </c>
      <c r="AC30" s="42">
        <f t="shared" si="8"/>
        <v>0</v>
      </c>
    </row>
    <row r="31" s="4" customFormat="1" ht="14.25">
      <c r="A31" s="37"/>
      <c r="B31" s="38"/>
      <c r="C31" s="39" t="s">
        <v>18</v>
      </c>
      <c r="D31" s="106" t="s">
        <v>19</v>
      </c>
      <c r="E31" s="107">
        <v>0</v>
      </c>
      <c r="F31" s="107">
        <v>0</v>
      </c>
      <c r="G31" s="107">
        <v>0</v>
      </c>
      <c r="H31" s="108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8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8">
        <v>0</v>
      </c>
      <c r="W31" s="107">
        <v>0</v>
      </c>
      <c r="X31" s="107">
        <v>0</v>
      </c>
      <c r="Y31" s="107">
        <v>0</v>
      </c>
      <c r="Z31" s="107">
        <v>0</v>
      </c>
      <c r="AA31" s="107">
        <v>0</v>
      </c>
      <c r="AB31" s="107">
        <v>0</v>
      </c>
      <c r="AC31" s="63"/>
    </row>
    <row r="32" s="4" customFormat="1" ht="14.25">
      <c r="A32" s="48"/>
      <c r="B32" s="49"/>
      <c r="C32" s="50" t="s">
        <v>20</v>
      </c>
      <c r="D32" s="50"/>
      <c r="E32" s="51" t="e">
        <f t="shared" si="7"/>
        <v>#DIV/0!</v>
      </c>
      <c r="F32" s="51" t="e">
        <f t="shared" si="7"/>
        <v>#DIV/0!</v>
      </c>
      <c r="G32" s="51" t="e">
        <f t="shared" si="7"/>
        <v>#DIV/0!</v>
      </c>
      <c r="H32" s="52" t="e">
        <f t="shared" si="7"/>
        <v>#DIV/0!</v>
      </c>
      <c r="I32" s="51" t="e">
        <f t="shared" si="7"/>
        <v>#DIV/0!</v>
      </c>
      <c r="J32" s="51" t="e">
        <f t="shared" si="7"/>
        <v>#DIV/0!</v>
      </c>
      <c r="K32" s="51" t="e">
        <f t="shared" si="7"/>
        <v>#DIV/0!</v>
      </c>
      <c r="L32" s="51" t="e">
        <f t="shared" si="7"/>
        <v>#DIV/0!</v>
      </c>
      <c r="M32" s="51" t="e">
        <f t="shared" si="7"/>
        <v>#DIV/0!</v>
      </c>
      <c r="N32" s="52" t="e">
        <f t="shared" si="7"/>
        <v>#DIV/0!</v>
      </c>
      <c r="O32" s="51" t="e">
        <f t="shared" si="7"/>
        <v>#DIV/0!</v>
      </c>
      <c r="P32" s="51" t="e">
        <f t="shared" si="7"/>
        <v>#DIV/0!</v>
      </c>
      <c r="Q32" s="51" t="e">
        <f t="shared" si="7"/>
        <v>#DIV/0!</v>
      </c>
      <c r="R32" s="51" t="e">
        <f t="shared" si="7"/>
        <v>#DIV/0!</v>
      </c>
      <c r="S32" s="51" t="e">
        <f t="shared" si="7"/>
        <v>#DIV/0!</v>
      </c>
      <c r="T32" s="51" t="e">
        <f t="shared" si="7"/>
        <v>#DIV/0!</v>
      </c>
      <c r="U32" s="51" t="e">
        <f t="shared" si="7"/>
        <v>#DIV/0!</v>
      </c>
      <c r="V32" s="52" t="e">
        <f t="shared" si="7"/>
        <v>#DIV/0!</v>
      </c>
      <c r="W32" s="51" t="e">
        <f t="shared" si="7"/>
        <v>#DIV/0!</v>
      </c>
      <c r="X32" s="51" t="e">
        <f t="shared" si="7"/>
        <v>#DIV/0!</v>
      </c>
      <c r="Y32" s="51" t="e">
        <f t="shared" si="7"/>
        <v>#DIV/0!</v>
      </c>
      <c r="Z32" s="51" t="e">
        <f t="shared" si="7"/>
        <v>#DIV/0!</v>
      </c>
      <c r="AA32" s="51" t="e">
        <f t="shared" si="7"/>
        <v>#DIV/0!</v>
      </c>
      <c r="AB32" s="51" t="e">
        <f t="shared" si="7"/>
        <v>#DIV/0!</v>
      </c>
      <c r="AC32" s="103" t="e">
        <f t="shared" si="7"/>
        <v>#DIV/0!</v>
      </c>
    </row>
    <row r="33" s="4" customFormat="1" ht="14.25">
      <c r="A33" s="54" t="s">
        <v>34</v>
      </c>
      <c r="B33" s="109" t="s">
        <v>35</v>
      </c>
      <c r="C33" s="56" t="s">
        <v>15</v>
      </c>
      <c r="D33" s="56" t="s">
        <v>16</v>
      </c>
      <c r="E33" s="110">
        <f t="shared" ref="E33:AB33" si="9">1.73*E35*E23*0.9/1000</f>
        <v>0.26481456285095212</v>
      </c>
      <c r="F33" s="110">
        <f t="shared" si="9"/>
        <v>0.26481456285095212</v>
      </c>
      <c r="G33" s="110">
        <f t="shared" si="9"/>
        <v>0.26506368855285645</v>
      </c>
      <c r="H33" s="111">
        <f t="shared" si="9"/>
        <v>0.28215953596115112</v>
      </c>
      <c r="I33" s="110">
        <f t="shared" si="9"/>
        <v>0.28110077697086339</v>
      </c>
      <c r="J33" s="110">
        <f t="shared" si="9"/>
        <v>0.28242423201942446</v>
      </c>
      <c r="K33" s="110">
        <f t="shared" si="9"/>
        <v>0.26581104190063476</v>
      </c>
      <c r="L33" s="110">
        <f t="shared" si="9"/>
        <v>0.33164098812103276</v>
      </c>
      <c r="M33" s="110">
        <f t="shared" si="9"/>
        <v>0.33039538930892948</v>
      </c>
      <c r="N33" s="111">
        <f t="shared" si="9"/>
        <v>0.29791638320732117</v>
      </c>
      <c r="O33" s="110">
        <f t="shared" si="9"/>
        <v>0.34724213625812528</v>
      </c>
      <c r="P33" s="110">
        <f t="shared" si="9"/>
        <v>0.31446729338550561</v>
      </c>
      <c r="Q33" s="110">
        <f t="shared" si="9"/>
        <v>0.29763611679267887</v>
      </c>
      <c r="R33" s="110">
        <f t="shared" si="9"/>
        <v>0.29735585037803652</v>
      </c>
      <c r="S33" s="110">
        <f t="shared" si="9"/>
        <v>0.31357981128501888</v>
      </c>
      <c r="T33" s="110">
        <f t="shared" si="9"/>
        <v>0.29819664962196352</v>
      </c>
      <c r="U33" s="110">
        <f t="shared" si="9"/>
        <v>0.2663092695465088</v>
      </c>
      <c r="V33" s="111">
        <f t="shared" si="9"/>
        <v>0.2995979282398224</v>
      </c>
      <c r="W33" s="110">
        <f t="shared" si="9"/>
        <v>0.28374768706798559</v>
      </c>
      <c r="X33" s="110">
        <f t="shared" si="9"/>
        <v>0.30043872748374939</v>
      </c>
      <c r="Y33" s="110">
        <f t="shared" si="9"/>
        <v>0.31653809435749047</v>
      </c>
      <c r="Z33" s="110">
        <f t="shared" si="9"/>
        <v>0.31653809435749047</v>
      </c>
      <c r="AA33" s="110">
        <f t="shared" si="9"/>
        <v>0.29399273358535766</v>
      </c>
      <c r="AB33" s="110">
        <f t="shared" si="9"/>
        <v>0.22844303002166749</v>
      </c>
      <c r="AC33" s="59">
        <f t="shared" ref="AC33:AC34" si="10">SUM(E33:AB33)</f>
        <v>7.0402245841255171</v>
      </c>
      <c r="AD33" s="4">
        <f>MAX(E33:AB33)</f>
        <v>0.34724213625812528</v>
      </c>
    </row>
    <row r="34" s="4" customFormat="1" ht="14.25">
      <c r="A34" s="37"/>
      <c r="B34" s="112"/>
      <c r="C34" s="39" t="s">
        <v>17</v>
      </c>
      <c r="D34" s="39" t="s">
        <v>16</v>
      </c>
      <c r="E34" s="113">
        <f t="shared" ref="E34:AB34" si="11">0.4*E33</f>
        <v>0.10592582514038085</v>
      </c>
      <c r="F34" s="113">
        <f t="shared" si="11"/>
        <v>0.10592582514038085</v>
      </c>
      <c r="G34" s="113">
        <f t="shared" si="11"/>
        <v>0.10602547542114259</v>
      </c>
      <c r="H34" s="114">
        <f t="shared" si="11"/>
        <v>0.11286381438446046</v>
      </c>
      <c r="I34" s="113">
        <f t="shared" si="11"/>
        <v>0.11244031078834536</v>
      </c>
      <c r="J34" s="113">
        <f t="shared" si="11"/>
        <v>0.11296969280776979</v>
      </c>
      <c r="K34" s="113">
        <f t="shared" si="11"/>
        <v>0.10632441676025391</v>
      </c>
      <c r="L34" s="113">
        <f t="shared" si="11"/>
        <v>0.13265639524841311</v>
      </c>
      <c r="M34" s="113">
        <f t="shared" si="11"/>
        <v>0.13215815572357179</v>
      </c>
      <c r="N34" s="114">
        <f t="shared" si="11"/>
        <v>0.11916655328292847</v>
      </c>
      <c r="O34" s="113">
        <f t="shared" si="11"/>
        <v>0.13889685450325012</v>
      </c>
      <c r="P34" s="113">
        <f t="shared" si="11"/>
        <v>0.12578691735420225</v>
      </c>
      <c r="Q34" s="113">
        <f t="shared" si="11"/>
        <v>0.11905444671707155</v>
      </c>
      <c r="R34" s="113">
        <f t="shared" si="11"/>
        <v>0.11894234015121462</v>
      </c>
      <c r="S34" s="113">
        <f t="shared" si="11"/>
        <v>0.12543192451400756</v>
      </c>
      <c r="T34" s="113">
        <f t="shared" si="11"/>
        <v>0.11927865984878541</v>
      </c>
      <c r="U34" s="113">
        <f t="shared" si="11"/>
        <v>0.10652370781860353</v>
      </c>
      <c r="V34" s="114">
        <f t="shared" si="11"/>
        <v>0.11983917129592897</v>
      </c>
      <c r="W34" s="113">
        <f t="shared" si="11"/>
        <v>0.11349907482719424</v>
      </c>
      <c r="X34" s="113">
        <f t="shared" si="11"/>
        <v>0.12017549099349976</v>
      </c>
      <c r="Y34" s="113">
        <f t="shared" si="11"/>
        <v>0.12661523774299618</v>
      </c>
      <c r="Z34" s="113">
        <f t="shared" si="11"/>
        <v>0.12661523774299618</v>
      </c>
      <c r="AA34" s="113">
        <f t="shared" si="11"/>
        <v>0.11759709343414307</v>
      </c>
      <c r="AB34" s="113">
        <f t="shared" si="11"/>
        <v>0.091377212008666997</v>
      </c>
      <c r="AC34" s="59">
        <f t="shared" si="10"/>
        <v>2.8160898336502074</v>
      </c>
    </row>
    <row r="35" s="4" customFormat="1" ht="14.25">
      <c r="A35" s="37"/>
      <c r="B35" s="112"/>
      <c r="C35" s="39" t="s">
        <v>18</v>
      </c>
      <c r="D35" s="43" t="s">
        <v>19</v>
      </c>
      <c r="E35" s="44">
        <v>16</v>
      </c>
      <c r="F35" s="45">
        <v>16</v>
      </c>
      <c r="G35" s="45">
        <v>16</v>
      </c>
      <c r="H35" s="45">
        <v>17</v>
      </c>
      <c r="I35" s="45">
        <v>17</v>
      </c>
      <c r="J35" s="45">
        <v>17</v>
      </c>
      <c r="K35" s="45">
        <v>16</v>
      </c>
      <c r="L35" s="45">
        <v>20</v>
      </c>
      <c r="M35" s="45">
        <v>20</v>
      </c>
      <c r="N35" s="45">
        <v>18</v>
      </c>
      <c r="O35" s="45">
        <v>21</v>
      </c>
      <c r="P35" s="45">
        <v>19</v>
      </c>
      <c r="Q35" s="45">
        <v>18</v>
      </c>
      <c r="R35" s="45">
        <v>18</v>
      </c>
      <c r="S35" s="45">
        <v>19</v>
      </c>
      <c r="T35" s="45">
        <v>18</v>
      </c>
      <c r="U35" s="45">
        <v>16</v>
      </c>
      <c r="V35" s="45">
        <v>18</v>
      </c>
      <c r="W35" s="45">
        <v>17</v>
      </c>
      <c r="X35" s="45">
        <v>18</v>
      </c>
      <c r="Y35" s="45">
        <v>19</v>
      </c>
      <c r="Z35" s="45">
        <v>19</v>
      </c>
      <c r="AA35" s="45">
        <v>18</v>
      </c>
      <c r="AB35" s="46">
        <v>14</v>
      </c>
      <c r="AC35" s="47"/>
      <c r="AD35" s="5"/>
    </row>
    <row r="36" s="4" customFormat="1" ht="14.25">
      <c r="A36" s="115"/>
      <c r="B36" s="116"/>
      <c r="C36" s="117" t="s">
        <v>20</v>
      </c>
      <c r="D36" s="117"/>
      <c r="E36" s="118">
        <f t="shared" ref="E36:AC64" si="12">E34/E33</f>
        <v>0.40000000000000002</v>
      </c>
      <c r="F36" s="118">
        <f t="shared" si="12"/>
        <v>0.40000000000000002</v>
      </c>
      <c r="G36" s="118">
        <f t="shared" si="12"/>
        <v>0.40000000000000002</v>
      </c>
      <c r="H36" s="119">
        <f t="shared" si="12"/>
        <v>0.40000000000000002</v>
      </c>
      <c r="I36" s="118">
        <f t="shared" si="12"/>
        <v>0.40000000000000002</v>
      </c>
      <c r="J36" s="118">
        <f t="shared" si="12"/>
        <v>0.40000000000000002</v>
      </c>
      <c r="K36" s="118">
        <f t="shared" si="12"/>
        <v>0.40000000000000002</v>
      </c>
      <c r="L36" s="118">
        <f t="shared" si="12"/>
        <v>0.40000000000000002</v>
      </c>
      <c r="M36" s="118">
        <f t="shared" si="12"/>
        <v>0.39999999999999997</v>
      </c>
      <c r="N36" s="119">
        <f t="shared" si="12"/>
        <v>0.40000000000000002</v>
      </c>
      <c r="O36" s="118">
        <f t="shared" si="12"/>
        <v>0.40000000000000002</v>
      </c>
      <c r="P36" s="118">
        <f t="shared" si="12"/>
        <v>0.40000000000000002</v>
      </c>
      <c r="Q36" s="118">
        <f t="shared" si="12"/>
        <v>0.40000000000000002</v>
      </c>
      <c r="R36" s="118">
        <f t="shared" si="12"/>
        <v>0.40000000000000002</v>
      </c>
      <c r="S36" s="118">
        <f t="shared" si="12"/>
        <v>0.40000000000000002</v>
      </c>
      <c r="T36" s="118">
        <f t="shared" si="12"/>
        <v>0.40000000000000002</v>
      </c>
      <c r="U36" s="118">
        <f t="shared" si="12"/>
        <v>0.40000000000000002</v>
      </c>
      <c r="V36" s="119">
        <f t="shared" si="12"/>
        <v>0.40000000000000002</v>
      </c>
      <c r="W36" s="118">
        <f t="shared" si="12"/>
        <v>0.40000000000000002</v>
      </c>
      <c r="X36" s="118">
        <f t="shared" si="12"/>
        <v>0.40000000000000002</v>
      </c>
      <c r="Y36" s="118">
        <f t="shared" si="12"/>
        <v>0.39999999999999997</v>
      </c>
      <c r="Z36" s="118">
        <f t="shared" si="12"/>
        <v>0.39999999999999997</v>
      </c>
      <c r="AA36" s="118">
        <f t="shared" si="12"/>
        <v>0.40000000000000002</v>
      </c>
      <c r="AB36" s="118">
        <f t="shared" si="12"/>
        <v>0.40000000000000002</v>
      </c>
      <c r="AC36" s="103">
        <f t="shared" si="12"/>
        <v>0.40000000000000008</v>
      </c>
    </row>
    <row r="37" s="4" customFormat="1" ht="14.25">
      <c r="A37" s="31" t="s">
        <v>36</v>
      </c>
      <c r="B37" s="32" t="s">
        <v>37</v>
      </c>
      <c r="C37" s="33" t="s">
        <v>15</v>
      </c>
      <c r="D37" s="33" t="s">
        <v>16</v>
      </c>
      <c r="E37" s="99">
        <v>0</v>
      </c>
      <c r="F37" s="99">
        <v>0</v>
      </c>
      <c r="G37" s="99">
        <v>0</v>
      </c>
      <c r="H37" s="100">
        <v>0</v>
      </c>
      <c r="I37" s="99">
        <v>0</v>
      </c>
      <c r="J37" s="99">
        <v>0</v>
      </c>
      <c r="K37" s="99">
        <v>0</v>
      </c>
      <c r="L37" s="99">
        <v>0</v>
      </c>
      <c r="M37" s="99">
        <v>0</v>
      </c>
      <c r="N37" s="100">
        <v>0</v>
      </c>
      <c r="O37" s="99">
        <v>0</v>
      </c>
      <c r="P37" s="99">
        <v>0</v>
      </c>
      <c r="Q37" s="99">
        <v>0</v>
      </c>
      <c r="R37" s="99">
        <v>0</v>
      </c>
      <c r="S37" s="99">
        <v>0</v>
      </c>
      <c r="T37" s="99">
        <v>0</v>
      </c>
      <c r="U37" s="99">
        <v>0</v>
      </c>
      <c r="V37" s="100">
        <v>0</v>
      </c>
      <c r="W37" s="99">
        <v>0</v>
      </c>
      <c r="X37" s="99">
        <v>0</v>
      </c>
      <c r="Y37" s="99">
        <v>0</v>
      </c>
      <c r="Z37" s="99">
        <v>0</v>
      </c>
      <c r="AA37" s="99">
        <v>0</v>
      </c>
      <c r="AB37" s="99">
        <v>0</v>
      </c>
      <c r="AC37" s="59">
        <f t="shared" ref="AC37:AC38" si="13">SUM(E37:AB37)</f>
        <v>0</v>
      </c>
      <c r="AE37" s="4">
        <f>30.25+30.33+17.44+81.59+8.53+0.62+14.1+0.6+6.48+8.03+19.81+1.9+6.23+0.65+771</f>
        <v>997.55999999999995</v>
      </c>
    </row>
    <row r="38" s="4" customFormat="1" ht="11.25" customHeight="1">
      <c r="A38" s="37"/>
      <c r="B38" s="38"/>
      <c r="C38" s="39" t="s">
        <v>17</v>
      </c>
      <c r="D38" s="39" t="s">
        <v>16</v>
      </c>
      <c r="E38" s="101">
        <v>0</v>
      </c>
      <c r="F38" s="101">
        <v>0</v>
      </c>
      <c r="G38" s="101">
        <v>0</v>
      </c>
      <c r="H38" s="102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2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02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59">
        <f t="shared" si="13"/>
        <v>0</v>
      </c>
    </row>
    <row r="39" s="4" customFormat="1" ht="11.25" customHeight="1">
      <c r="A39" s="37"/>
      <c r="B39" s="38"/>
      <c r="C39" s="39" t="s">
        <v>18</v>
      </c>
      <c r="D39" s="39" t="s">
        <v>19</v>
      </c>
      <c r="E39" s="121" t="s">
        <v>38</v>
      </c>
      <c r="F39" s="120">
        <v>0</v>
      </c>
      <c r="G39" s="120">
        <v>0</v>
      </c>
      <c r="H39" s="122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2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20">
        <v>0</v>
      </c>
      <c r="V39" s="122">
        <v>0</v>
      </c>
      <c r="W39" s="120">
        <v>0</v>
      </c>
      <c r="X39" s="120">
        <v>0</v>
      </c>
      <c r="Y39" s="120">
        <v>0</v>
      </c>
      <c r="Z39" s="120">
        <v>0</v>
      </c>
      <c r="AA39" s="120">
        <v>0</v>
      </c>
      <c r="AB39" s="120">
        <v>0</v>
      </c>
      <c r="AC39" s="63"/>
    </row>
    <row r="40" s="4" customFormat="1" ht="11.25" customHeight="1">
      <c r="A40" s="115"/>
      <c r="B40" s="123"/>
      <c r="C40" s="117" t="s">
        <v>20</v>
      </c>
      <c r="D40" s="117"/>
      <c r="E40" s="118" t="e">
        <f t="shared" si="12"/>
        <v>#DIV/0!</v>
      </c>
      <c r="F40" s="118" t="e">
        <f t="shared" si="12"/>
        <v>#DIV/0!</v>
      </c>
      <c r="G40" s="118" t="e">
        <f t="shared" si="12"/>
        <v>#DIV/0!</v>
      </c>
      <c r="H40" s="119" t="e">
        <f t="shared" si="12"/>
        <v>#DIV/0!</v>
      </c>
      <c r="I40" s="118" t="e">
        <f t="shared" si="12"/>
        <v>#DIV/0!</v>
      </c>
      <c r="J40" s="118" t="e">
        <f t="shared" si="12"/>
        <v>#DIV/0!</v>
      </c>
      <c r="K40" s="118" t="e">
        <f t="shared" si="12"/>
        <v>#DIV/0!</v>
      </c>
      <c r="L40" s="118" t="e">
        <f t="shared" si="12"/>
        <v>#DIV/0!</v>
      </c>
      <c r="M40" s="118" t="e">
        <f t="shared" si="12"/>
        <v>#DIV/0!</v>
      </c>
      <c r="N40" s="119" t="e">
        <f t="shared" si="12"/>
        <v>#DIV/0!</v>
      </c>
      <c r="O40" s="118" t="e">
        <f t="shared" si="12"/>
        <v>#DIV/0!</v>
      </c>
      <c r="P40" s="118" t="e">
        <f t="shared" si="12"/>
        <v>#DIV/0!</v>
      </c>
      <c r="Q40" s="118" t="e">
        <f t="shared" si="12"/>
        <v>#DIV/0!</v>
      </c>
      <c r="R40" s="118" t="e">
        <f t="shared" si="12"/>
        <v>#DIV/0!</v>
      </c>
      <c r="S40" s="118" t="e">
        <f t="shared" si="12"/>
        <v>#DIV/0!</v>
      </c>
      <c r="T40" s="118" t="e">
        <f t="shared" si="12"/>
        <v>#DIV/0!</v>
      </c>
      <c r="U40" s="118" t="e">
        <f t="shared" si="12"/>
        <v>#DIV/0!</v>
      </c>
      <c r="V40" s="119" t="e">
        <f t="shared" si="12"/>
        <v>#DIV/0!</v>
      </c>
      <c r="W40" s="118" t="e">
        <f t="shared" si="12"/>
        <v>#DIV/0!</v>
      </c>
      <c r="X40" s="118" t="e">
        <f t="shared" si="12"/>
        <v>#DIV/0!</v>
      </c>
      <c r="Y40" s="118" t="e">
        <f t="shared" si="12"/>
        <v>#DIV/0!</v>
      </c>
      <c r="Z40" s="118" t="e">
        <f t="shared" si="12"/>
        <v>#DIV/0!</v>
      </c>
      <c r="AA40" s="118" t="e">
        <f t="shared" si="12"/>
        <v>#DIV/0!</v>
      </c>
      <c r="AB40" s="118" t="e">
        <f t="shared" si="12"/>
        <v>#DIV/0!</v>
      </c>
      <c r="AC40" s="103" t="e">
        <f t="shared" si="12"/>
        <v>#DIV/0!</v>
      </c>
    </row>
    <row r="41" s="4" customFormat="1" ht="14.25">
      <c r="A41" s="31" t="s">
        <v>39</v>
      </c>
      <c r="B41" s="124" t="s">
        <v>40</v>
      </c>
      <c r="C41" s="33" t="s">
        <v>15</v>
      </c>
      <c r="D41" s="33" t="s">
        <v>16</v>
      </c>
      <c r="E41" s="125">
        <v>0.20319999999999999</v>
      </c>
      <c r="F41" s="125">
        <v>0.19120000000000001</v>
      </c>
      <c r="G41" s="125">
        <v>0.1792</v>
      </c>
      <c r="H41" s="126">
        <v>0.17760000000000001</v>
      </c>
      <c r="I41" s="125">
        <v>0.18360000000000001</v>
      </c>
      <c r="J41" s="125">
        <v>0.192</v>
      </c>
      <c r="K41" s="125">
        <v>0.2392</v>
      </c>
      <c r="L41" s="125">
        <v>0.27079999999999999</v>
      </c>
      <c r="M41" s="125">
        <v>0.2712</v>
      </c>
      <c r="N41" s="126">
        <v>0.28520000000000001</v>
      </c>
      <c r="O41" s="125">
        <v>0.28839999999999999</v>
      </c>
      <c r="P41" s="125">
        <v>0.2792</v>
      </c>
      <c r="Q41" s="125">
        <v>0.3004</v>
      </c>
      <c r="R41" s="125">
        <v>0.29399999999999998</v>
      </c>
      <c r="S41" s="125">
        <v>0.28039999999999998</v>
      </c>
      <c r="T41" s="125">
        <v>0.27639999999999998</v>
      </c>
      <c r="U41" s="125">
        <v>0.27879999999999999</v>
      </c>
      <c r="V41" s="126">
        <v>0.28960000000000002</v>
      </c>
      <c r="W41" s="125">
        <v>0.308</v>
      </c>
      <c r="X41" s="125">
        <v>0.3044</v>
      </c>
      <c r="Y41" s="125">
        <v>0.31040000000000001</v>
      </c>
      <c r="Z41" s="125">
        <v>0.29599999999999999</v>
      </c>
      <c r="AA41" s="125">
        <v>0.26240000000000002</v>
      </c>
      <c r="AB41" s="125">
        <v>0.22320000000000001</v>
      </c>
      <c r="AC41" s="59">
        <f t="shared" ref="AC41:AC42" si="14">SUM(E41:AB41)</f>
        <v>6.184800000000001</v>
      </c>
      <c r="AE41" s="4">
        <f>MIN(E41:AB41)</f>
        <v>0.17760000000000001</v>
      </c>
    </row>
    <row r="42" s="4" customFormat="1" ht="14.25">
      <c r="A42" s="37"/>
      <c r="B42" s="112"/>
      <c r="C42" s="39" t="s">
        <v>17</v>
      </c>
      <c r="D42" s="39" t="s">
        <v>16</v>
      </c>
      <c r="E42" s="113">
        <v>0.073599999999999999</v>
      </c>
      <c r="F42" s="113">
        <v>0.072800000000000004</v>
      </c>
      <c r="G42" s="113">
        <v>0.073599999999999999</v>
      </c>
      <c r="H42" s="114">
        <v>0.073200000000000001</v>
      </c>
      <c r="I42" s="113">
        <v>0.071999999999999995</v>
      </c>
      <c r="J42" s="113">
        <v>0.071999999999999995</v>
      </c>
      <c r="K42" s="113">
        <v>0.078799999999999995</v>
      </c>
      <c r="L42" s="113">
        <v>0.082400000000000001</v>
      </c>
      <c r="M42" s="113">
        <v>0.080000000000000002</v>
      </c>
      <c r="N42" s="114">
        <v>0.082400000000000001</v>
      </c>
      <c r="O42" s="113">
        <v>0.083599999999999994</v>
      </c>
      <c r="P42" s="113">
        <v>0.080399999999999999</v>
      </c>
      <c r="Q42" s="113">
        <v>0.085999999999999993</v>
      </c>
      <c r="R42" s="113">
        <v>0.083599999999999994</v>
      </c>
      <c r="S42" s="113">
        <v>0.083599999999999994</v>
      </c>
      <c r="T42" s="113">
        <v>0.081199999999999994</v>
      </c>
      <c r="U42" s="113">
        <v>0.084000000000000005</v>
      </c>
      <c r="V42" s="114">
        <v>0.089200000000000002</v>
      </c>
      <c r="W42" s="113">
        <v>0.091200000000000003</v>
      </c>
      <c r="X42" s="113">
        <v>0.094</v>
      </c>
      <c r="Y42" s="113">
        <v>0.091600000000000001</v>
      </c>
      <c r="Z42" s="113">
        <v>0.089200000000000002</v>
      </c>
      <c r="AA42" s="113">
        <v>0.075600000000000001</v>
      </c>
      <c r="AB42" s="113">
        <v>0.071599999999999997</v>
      </c>
      <c r="AC42" s="59">
        <f t="shared" si="14"/>
        <v>1.9455999999999998</v>
      </c>
    </row>
    <row r="43" s="4" customFormat="1" ht="14.25">
      <c r="A43" s="37"/>
      <c r="B43" s="112"/>
      <c r="C43" s="39" t="s">
        <v>18</v>
      </c>
      <c r="D43" s="43" t="s">
        <v>19</v>
      </c>
      <c r="E43" s="44">
        <v>10</v>
      </c>
      <c r="F43" s="45">
        <v>10</v>
      </c>
      <c r="G43" s="45">
        <v>11</v>
      </c>
      <c r="H43" s="45">
        <v>10</v>
      </c>
      <c r="I43" s="45">
        <v>10</v>
      </c>
      <c r="J43" s="45">
        <v>11</v>
      </c>
      <c r="K43" s="45">
        <v>16</v>
      </c>
      <c r="L43" s="45">
        <v>12</v>
      </c>
      <c r="M43" s="45">
        <v>15</v>
      </c>
      <c r="N43" s="45">
        <v>16</v>
      </c>
      <c r="O43" s="45">
        <v>16</v>
      </c>
      <c r="P43" s="45">
        <v>17</v>
      </c>
      <c r="Q43" s="45">
        <v>16</v>
      </c>
      <c r="R43" s="45">
        <v>16</v>
      </c>
      <c r="S43" s="45">
        <v>16</v>
      </c>
      <c r="T43" s="45">
        <v>16</v>
      </c>
      <c r="U43" s="45">
        <v>15</v>
      </c>
      <c r="V43" s="45">
        <v>17</v>
      </c>
      <c r="W43" s="45">
        <v>16</v>
      </c>
      <c r="X43" s="45">
        <v>16</v>
      </c>
      <c r="Y43" s="45">
        <v>18</v>
      </c>
      <c r="Z43" s="45">
        <v>16</v>
      </c>
      <c r="AA43" s="45">
        <v>15</v>
      </c>
      <c r="AB43" s="46">
        <v>9</v>
      </c>
      <c r="AC43" s="127"/>
    </row>
    <row r="44" s="4" customFormat="1" ht="14.25">
      <c r="A44" s="115"/>
      <c r="B44" s="116"/>
      <c r="C44" s="117" t="s">
        <v>20</v>
      </c>
      <c r="D44" s="117"/>
      <c r="E44" s="118">
        <f t="shared" si="12"/>
        <v>0.36220472440944884</v>
      </c>
      <c r="F44" s="118">
        <f t="shared" si="12"/>
        <v>0.3807531380753138</v>
      </c>
      <c r="G44" s="118">
        <f t="shared" si="12"/>
        <v>0.4107142857142857</v>
      </c>
      <c r="H44" s="119">
        <f t="shared" si="12"/>
        <v>0.41216216216216217</v>
      </c>
      <c r="I44" s="118">
        <f t="shared" si="12"/>
        <v>0.39215686274509798</v>
      </c>
      <c r="J44" s="118">
        <f t="shared" si="12"/>
        <v>0.37499999999999994</v>
      </c>
      <c r="K44" s="118">
        <f t="shared" si="12"/>
        <v>0.3294314381270903</v>
      </c>
      <c r="L44" s="118">
        <f t="shared" si="12"/>
        <v>0.30428360413589367</v>
      </c>
      <c r="M44" s="118">
        <f t="shared" si="12"/>
        <v>0.29498525073746312</v>
      </c>
      <c r="N44" s="119">
        <f t="shared" si="12"/>
        <v>0.28892005610098176</v>
      </c>
      <c r="O44" s="118">
        <f t="shared" si="12"/>
        <v>0.28987517337031898</v>
      </c>
      <c r="P44" s="118">
        <f t="shared" si="12"/>
        <v>0.28796561604584525</v>
      </c>
      <c r="Q44" s="118">
        <f t="shared" si="12"/>
        <v>0.28628495339547266</v>
      </c>
      <c r="R44" s="118">
        <f t="shared" si="12"/>
        <v>0.28435374149659864</v>
      </c>
      <c r="S44" s="118">
        <f t="shared" si="12"/>
        <v>0.29814550641940085</v>
      </c>
      <c r="T44" s="118">
        <f t="shared" si="12"/>
        <v>0.29377713458755428</v>
      </c>
      <c r="U44" s="118">
        <f t="shared" si="12"/>
        <v>0.30129124820659975</v>
      </c>
      <c r="V44" s="119">
        <f t="shared" si="12"/>
        <v>0.30801104972375687</v>
      </c>
      <c r="W44" s="118">
        <f t="shared" si="12"/>
        <v>0.29610389610389609</v>
      </c>
      <c r="X44" s="118">
        <f t="shared" si="12"/>
        <v>0.3088042049934297</v>
      </c>
      <c r="Y44" s="118">
        <f t="shared" si="12"/>
        <v>0.29510309278350516</v>
      </c>
      <c r="Z44" s="118">
        <f t="shared" si="12"/>
        <v>0.30135135135135138</v>
      </c>
      <c r="AA44" s="118">
        <f t="shared" si="12"/>
        <v>0.28810975609756095</v>
      </c>
      <c r="AB44" s="118">
        <f t="shared" si="12"/>
        <v>0.32078853046594979</v>
      </c>
      <c r="AC44" s="103">
        <f t="shared" si="12"/>
        <v>0.31457767429827954</v>
      </c>
    </row>
    <row r="45" s="4" customFormat="1" ht="14.25">
      <c r="A45" s="31" t="s">
        <v>41</v>
      </c>
      <c r="B45" s="32" t="s">
        <v>31</v>
      </c>
      <c r="C45" s="33" t="s">
        <v>15</v>
      </c>
      <c r="D45" s="33" t="s">
        <v>16</v>
      </c>
      <c r="E45" s="125">
        <v>0.312</v>
      </c>
      <c r="F45" s="125">
        <v>0.28799999999999998</v>
      </c>
      <c r="G45" s="125">
        <v>0.28000000000000003</v>
      </c>
      <c r="H45" s="126">
        <v>0.2732</v>
      </c>
      <c r="I45" s="125">
        <v>0.28799999999999998</v>
      </c>
      <c r="J45" s="125">
        <v>0.32600000000000001</v>
      </c>
      <c r="K45" s="125">
        <v>0.35799999999999998</v>
      </c>
      <c r="L45" s="125">
        <v>0.40439999999999998</v>
      </c>
      <c r="M45" s="125">
        <v>0.45319999999999999</v>
      </c>
      <c r="N45" s="126">
        <v>0.46160000000000001</v>
      </c>
      <c r="O45" s="125">
        <v>0.48159999999999997</v>
      </c>
      <c r="P45" s="125">
        <v>0.53480000000000005</v>
      </c>
      <c r="Q45" s="125">
        <v>0.53120000000000001</v>
      </c>
      <c r="R45" s="125">
        <v>0.54320000000000002</v>
      </c>
      <c r="S45" s="125">
        <v>0.53359999999999996</v>
      </c>
      <c r="T45" s="125">
        <v>0.53680000000000005</v>
      </c>
      <c r="U45" s="125">
        <v>0.51759999999999995</v>
      </c>
      <c r="V45" s="126">
        <v>0.4824</v>
      </c>
      <c r="W45" s="125">
        <v>0.4904</v>
      </c>
      <c r="X45" s="125">
        <v>0.49440000000000001</v>
      </c>
      <c r="Y45" s="125">
        <v>0.48399999999999999</v>
      </c>
      <c r="Z45" s="125">
        <v>0.46400000000000002</v>
      </c>
      <c r="AA45" s="125">
        <v>0.4012</v>
      </c>
      <c r="AB45" s="125">
        <v>0.33639999999999998</v>
      </c>
      <c r="AC45" s="59">
        <f t="shared" ref="AC45:AC46" si="15">SUM(E45:AB45)</f>
        <v>10.276</v>
      </c>
      <c r="AD45" s="4">
        <f>MAX(E45:AB45)</f>
        <v>0.54320000000000002</v>
      </c>
      <c r="AE45" s="4">
        <f>MIN(E45:AB45)</f>
        <v>0.2732</v>
      </c>
    </row>
    <row r="46" s="4" customFormat="1" ht="14.25">
      <c r="A46" s="37"/>
      <c r="B46" s="38"/>
      <c r="C46" s="39" t="s">
        <v>17</v>
      </c>
      <c r="D46" s="39" t="s">
        <v>16</v>
      </c>
      <c r="E46" s="113">
        <v>0.15440000000000001</v>
      </c>
      <c r="F46" s="113">
        <v>0.15240000000000001</v>
      </c>
      <c r="G46" s="113">
        <v>0.152</v>
      </c>
      <c r="H46" s="114">
        <v>0.15079999999999999</v>
      </c>
      <c r="I46" s="113">
        <v>0.1532</v>
      </c>
      <c r="J46" s="113">
        <v>0.15479999999999999</v>
      </c>
      <c r="K46" s="113">
        <v>0.1552</v>
      </c>
      <c r="L46" s="113">
        <v>0.15720000000000001</v>
      </c>
      <c r="M46" s="113">
        <v>0.15959999999999999</v>
      </c>
      <c r="N46" s="114">
        <v>0.15720000000000001</v>
      </c>
      <c r="O46" s="113">
        <v>0.16200000000000001</v>
      </c>
      <c r="P46" s="113">
        <v>0.20599999999999999</v>
      </c>
      <c r="Q46" s="113">
        <v>0.2056</v>
      </c>
      <c r="R46" s="113">
        <v>0.19320000000000001</v>
      </c>
      <c r="S46" s="113">
        <v>0.18679999999999999</v>
      </c>
      <c r="T46" s="113">
        <v>0.1852</v>
      </c>
      <c r="U46" s="113">
        <v>0.1852</v>
      </c>
      <c r="V46" s="114">
        <v>0.1736</v>
      </c>
      <c r="W46" s="113">
        <v>0.1736</v>
      </c>
      <c r="X46" s="113">
        <v>0.17680000000000001</v>
      </c>
      <c r="Y46" s="113">
        <v>0.17319999999999999</v>
      </c>
      <c r="Z46" s="113">
        <v>0.16800000000000001</v>
      </c>
      <c r="AA46" s="113">
        <v>0.15920000000000001</v>
      </c>
      <c r="AB46" s="113">
        <v>0.15679999999999999</v>
      </c>
      <c r="AC46" s="59">
        <f t="shared" si="15"/>
        <v>4.0519999999999996</v>
      </c>
    </row>
    <row r="47" s="4" customFormat="1" ht="14.25">
      <c r="A47" s="37"/>
      <c r="B47" s="38"/>
      <c r="C47" s="39" t="s">
        <v>18</v>
      </c>
      <c r="D47" s="43" t="s">
        <v>19</v>
      </c>
      <c r="E47" s="44">
        <v>18</v>
      </c>
      <c r="F47" s="45">
        <v>19</v>
      </c>
      <c r="G47" s="45">
        <v>19</v>
      </c>
      <c r="H47" s="45">
        <v>18</v>
      </c>
      <c r="I47" s="45">
        <v>19</v>
      </c>
      <c r="J47" s="45">
        <v>20</v>
      </c>
      <c r="K47" s="45">
        <v>23</v>
      </c>
      <c r="L47" s="45">
        <v>25</v>
      </c>
      <c r="M47" s="45">
        <v>27</v>
      </c>
      <c r="N47" s="45">
        <v>28</v>
      </c>
      <c r="O47" s="45">
        <v>30</v>
      </c>
      <c r="P47" s="45">
        <v>34</v>
      </c>
      <c r="Q47" s="45">
        <v>31</v>
      </c>
      <c r="R47" s="45">
        <v>32</v>
      </c>
      <c r="S47" s="45">
        <v>31</v>
      </c>
      <c r="T47" s="45">
        <v>33</v>
      </c>
      <c r="U47" s="45">
        <v>32</v>
      </c>
      <c r="V47" s="45">
        <v>31</v>
      </c>
      <c r="W47" s="45">
        <v>31</v>
      </c>
      <c r="X47" s="45">
        <v>30</v>
      </c>
      <c r="Y47" s="45">
        <v>30</v>
      </c>
      <c r="Z47" s="45">
        <v>27</v>
      </c>
      <c r="AA47" s="45">
        <v>23</v>
      </c>
      <c r="AB47" s="46">
        <v>20</v>
      </c>
      <c r="AC47" s="47"/>
    </row>
    <row r="48" s="4" customFormat="1" ht="14.25">
      <c r="A48" s="115"/>
      <c r="B48" s="123"/>
      <c r="C48" s="117" t="s">
        <v>20</v>
      </c>
      <c r="D48" s="117"/>
      <c r="E48" s="118">
        <f t="shared" si="12"/>
        <v>0.49487179487179489</v>
      </c>
      <c r="F48" s="118">
        <f t="shared" si="12"/>
        <v>0.52916666666666679</v>
      </c>
      <c r="G48" s="118">
        <f t="shared" si="12"/>
        <v>0.54285714285714282</v>
      </c>
      <c r="H48" s="119">
        <f t="shared" si="12"/>
        <v>0.55197657393850652</v>
      </c>
      <c r="I48" s="118">
        <f t="shared" si="12"/>
        <v>0.53194444444444444</v>
      </c>
      <c r="J48" s="118">
        <f t="shared" si="12"/>
        <v>0.47484662576687114</v>
      </c>
      <c r="K48" s="118">
        <f t="shared" si="12"/>
        <v>0.43351955307262574</v>
      </c>
      <c r="L48" s="118">
        <f t="shared" si="12"/>
        <v>0.38872403560830865</v>
      </c>
      <c r="M48" s="118">
        <f t="shared" si="12"/>
        <v>0.35216240070609001</v>
      </c>
      <c r="N48" s="119">
        <f t="shared" si="12"/>
        <v>0.34055459272097055</v>
      </c>
      <c r="O48" s="118">
        <f t="shared" si="12"/>
        <v>0.33637873754152825</v>
      </c>
      <c r="P48" s="118">
        <f t="shared" si="12"/>
        <v>0.38519072550486155</v>
      </c>
      <c r="Q48" s="118">
        <f t="shared" si="12"/>
        <v>0.38704819277108432</v>
      </c>
      <c r="R48" s="118">
        <f t="shared" si="12"/>
        <v>0.35567010309278352</v>
      </c>
      <c r="S48" s="118">
        <f t="shared" si="12"/>
        <v>0.35007496251874065</v>
      </c>
      <c r="T48" s="118">
        <f t="shared" si="12"/>
        <v>0.34500745156482859</v>
      </c>
      <c r="U48" s="118">
        <f t="shared" si="12"/>
        <v>0.35780525502318394</v>
      </c>
      <c r="V48" s="119">
        <f t="shared" si="12"/>
        <v>0.35986733001658378</v>
      </c>
      <c r="W48" s="118">
        <f t="shared" si="12"/>
        <v>0.35399673735725939</v>
      </c>
      <c r="X48" s="118">
        <f t="shared" si="12"/>
        <v>0.35760517799352753</v>
      </c>
      <c r="Y48" s="118">
        <f t="shared" si="12"/>
        <v>0.35785123966942151</v>
      </c>
      <c r="Z48" s="118">
        <f t="shared" si="12"/>
        <v>0.36206896551724138</v>
      </c>
      <c r="AA48" s="118">
        <f t="shared" si="12"/>
        <v>0.39680957128614158</v>
      </c>
      <c r="AB48" s="118">
        <f t="shared" si="12"/>
        <v>0.46611177170035673</v>
      </c>
      <c r="AC48" s="103">
        <f t="shared" si="12"/>
        <v>0.39431685480731798</v>
      </c>
    </row>
    <row r="49" s="4" customFormat="1" ht="14.25">
      <c r="A49" s="31" t="s">
        <v>42</v>
      </c>
      <c r="B49" s="32" t="s">
        <v>33</v>
      </c>
      <c r="C49" s="33" t="s">
        <v>15</v>
      </c>
      <c r="D49" s="33" t="s">
        <v>16</v>
      </c>
      <c r="E49" s="125">
        <v>0.24479999999999999</v>
      </c>
      <c r="F49" s="125">
        <v>0.22040000000000001</v>
      </c>
      <c r="G49" s="125">
        <v>0.2092</v>
      </c>
      <c r="H49" s="126">
        <v>0.20119999999999999</v>
      </c>
      <c r="I49" s="125">
        <v>0.2056</v>
      </c>
      <c r="J49" s="125">
        <v>0.2316</v>
      </c>
      <c r="K49" s="125">
        <v>0.2596</v>
      </c>
      <c r="L49" s="125">
        <v>0.28960000000000002</v>
      </c>
      <c r="M49" s="125">
        <v>0.28560000000000002</v>
      </c>
      <c r="N49" s="126">
        <v>0.29480000000000001</v>
      </c>
      <c r="O49" s="125">
        <v>0.29320000000000002</v>
      </c>
      <c r="P49" s="125">
        <v>0.30480000000000002</v>
      </c>
      <c r="Q49" s="125">
        <v>0.31159999999999999</v>
      </c>
      <c r="R49" s="125">
        <v>0.30599999999999999</v>
      </c>
      <c r="S49" s="125">
        <v>0.31719999999999998</v>
      </c>
      <c r="T49" s="125">
        <v>0.32079999999999997</v>
      </c>
      <c r="U49" s="125">
        <v>0.3332</v>
      </c>
      <c r="V49" s="126">
        <v>0.35160000000000002</v>
      </c>
      <c r="W49" s="125">
        <v>0.37159999999999999</v>
      </c>
      <c r="X49" s="125">
        <v>0.37280000000000002</v>
      </c>
      <c r="Y49" s="125">
        <v>0.374</v>
      </c>
      <c r="Z49" s="125">
        <v>0.37119999999999997</v>
      </c>
      <c r="AA49" s="125">
        <v>0.33479999999999999</v>
      </c>
      <c r="AB49" s="125">
        <v>0.28199999999999997</v>
      </c>
      <c r="AC49" s="59">
        <f t="shared" ref="AC49:AC50" si="16">SUM(E49:AB49)</f>
        <v>7.0871999999999993</v>
      </c>
      <c r="AE49" s="4">
        <f>MIN(E49:AB49)</f>
        <v>0.20119999999999999</v>
      </c>
    </row>
    <row r="50" s="4" customFormat="1" ht="14.25">
      <c r="A50" s="37"/>
      <c r="B50" s="38"/>
      <c r="C50" s="39" t="s">
        <v>17</v>
      </c>
      <c r="D50" s="39" t="s">
        <v>16</v>
      </c>
      <c r="E50" s="113">
        <v>0.062</v>
      </c>
      <c r="F50" s="113">
        <v>0.058000000000000003</v>
      </c>
      <c r="G50" s="113">
        <v>0.058799999999999998</v>
      </c>
      <c r="H50" s="114">
        <v>0.057200000000000001</v>
      </c>
      <c r="I50" s="113">
        <v>0.060400000000000002</v>
      </c>
      <c r="J50" s="113">
        <v>0.059200000000000003</v>
      </c>
      <c r="K50" s="113">
        <v>0.063600000000000004</v>
      </c>
      <c r="L50" s="113">
        <v>0.070000000000000007</v>
      </c>
      <c r="M50" s="113">
        <v>0.0688</v>
      </c>
      <c r="N50" s="114">
        <v>0.069599999999999995</v>
      </c>
      <c r="O50" s="113">
        <v>0.071999999999999995</v>
      </c>
      <c r="P50" s="113">
        <v>0.070000000000000007</v>
      </c>
      <c r="Q50" s="113">
        <v>0.074399999999999994</v>
      </c>
      <c r="R50" s="113">
        <v>0.073200000000000001</v>
      </c>
      <c r="S50" s="113">
        <v>0.075600000000000001</v>
      </c>
      <c r="T50" s="113">
        <v>0.078399999999999997</v>
      </c>
      <c r="U50" s="113">
        <v>0.080799999999999997</v>
      </c>
      <c r="V50" s="114">
        <v>0.080399999999999999</v>
      </c>
      <c r="W50" s="113">
        <v>0.088800000000000004</v>
      </c>
      <c r="X50" s="113">
        <v>0.088800000000000004</v>
      </c>
      <c r="Y50" s="113">
        <v>0.0848</v>
      </c>
      <c r="Z50" s="113">
        <v>0.078399999999999997</v>
      </c>
      <c r="AA50" s="113">
        <v>0.073599999999999999</v>
      </c>
      <c r="AB50" s="113">
        <v>0.068000000000000005</v>
      </c>
      <c r="AC50" s="59">
        <f t="shared" si="16"/>
        <v>1.7148000000000003</v>
      </c>
    </row>
    <row r="51" s="4" customFormat="1" ht="14.25">
      <c r="A51" s="37"/>
      <c r="B51" s="38"/>
      <c r="C51" s="39" t="s">
        <v>18</v>
      </c>
      <c r="D51" s="43" t="s">
        <v>19</v>
      </c>
      <c r="E51" s="44">
        <v>13</v>
      </c>
      <c r="F51" s="45">
        <v>11</v>
      </c>
      <c r="G51" s="45">
        <v>13</v>
      </c>
      <c r="H51" s="45">
        <v>12</v>
      </c>
      <c r="I51" s="45">
        <v>10</v>
      </c>
      <c r="J51" s="45">
        <v>14</v>
      </c>
      <c r="K51" s="45">
        <v>14</v>
      </c>
      <c r="L51" s="45">
        <v>16</v>
      </c>
      <c r="M51" s="45">
        <v>15</v>
      </c>
      <c r="N51" s="45">
        <v>18</v>
      </c>
      <c r="O51" s="45">
        <v>17</v>
      </c>
      <c r="P51" s="45">
        <v>15</v>
      </c>
      <c r="Q51" s="45">
        <v>16</v>
      </c>
      <c r="R51" s="45">
        <v>20</v>
      </c>
      <c r="S51" s="45">
        <v>18</v>
      </c>
      <c r="T51" s="45">
        <v>18</v>
      </c>
      <c r="U51" s="45">
        <v>20</v>
      </c>
      <c r="V51" s="45">
        <v>20</v>
      </c>
      <c r="W51" s="45">
        <v>20</v>
      </c>
      <c r="X51" s="45">
        <v>21</v>
      </c>
      <c r="Y51" s="45">
        <v>22</v>
      </c>
      <c r="Z51" s="45">
        <v>19</v>
      </c>
      <c r="AA51" s="45">
        <v>19</v>
      </c>
      <c r="AB51" s="46">
        <v>14</v>
      </c>
      <c r="AC51" s="47"/>
    </row>
    <row r="52" s="4" customFormat="1" ht="14.25">
      <c r="A52" s="115"/>
      <c r="B52" s="123"/>
      <c r="C52" s="117" t="s">
        <v>20</v>
      </c>
      <c r="D52" s="117"/>
      <c r="E52" s="118">
        <f t="shared" si="12"/>
        <v>0.25326797385620914</v>
      </c>
      <c r="F52" s="118">
        <f t="shared" si="12"/>
        <v>0.26315789473684209</v>
      </c>
      <c r="G52" s="118">
        <f t="shared" si="12"/>
        <v>0.28107074569789675</v>
      </c>
      <c r="H52" s="119">
        <f t="shared" si="12"/>
        <v>0.28429423459244535</v>
      </c>
      <c r="I52" s="118">
        <f t="shared" si="12"/>
        <v>0.29377431906614787</v>
      </c>
      <c r="J52" s="118">
        <f t="shared" si="12"/>
        <v>0.25561312607944736</v>
      </c>
      <c r="K52" s="118">
        <f t="shared" si="12"/>
        <v>0.24499229583975349</v>
      </c>
      <c r="L52" s="118">
        <f t="shared" si="12"/>
        <v>0.24171270718232044</v>
      </c>
      <c r="M52" s="118">
        <f t="shared" si="12"/>
        <v>0.24089635854341734</v>
      </c>
      <c r="N52" s="119">
        <f t="shared" si="12"/>
        <v>0.23609226594301219</v>
      </c>
      <c r="O52" s="118">
        <f t="shared" si="12"/>
        <v>0.24556616643929055</v>
      </c>
      <c r="P52" s="118">
        <f t="shared" si="12"/>
        <v>0.22965879265091865</v>
      </c>
      <c r="Q52" s="118">
        <f t="shared" si="12"/>
        <v>0.23876765083440307</v>
      </c>
      <c r="R52" s="118">
        <f t="shared" si="12"/>
        <v>0.23921568627450981</v>
      </c>
      <c r="S52" s="118">
        <f t="shared" si="12"/>
        <v>0.23833543505674654</v>
      </c>
      <c r="T52" s="118">
        <f t="shared" si="12"/>
        <v>0.24438902743142146</v>
      </c>
      <c r="U52" s="118">
        <f t="shared" si="12"/>
        <v>0.2424969987995198</v>
      </c>
      <c r="V52" s="119">
        <f t="shared" si="12"/>
        <v>0.22866894197952217</v>
      </c>
      <c r="W52" s="118">
        <f t="shared" si="12"/>
        <v>0.2389666307857912</v>
      </c>
      <c r="X52" s="118">
        <f t="shared" si="12"/>
        <v>0.23819742489270387</v>
      </c>
      <c r="Y52" s="118">
        <f t="shared" si="12"/>
        <v>0.22673796791443851</v>
      </c>
      <c r="Z52" s="118">
        <f t="shared" si="12"/>
        <v>0.21120689655172414</v>
      </c>
      <c r="AA52" s="118">
        <f t="shared" si="12"/>
        <v>0.21983273596176822</v>
      </c>
      <c r="AB52" s="118">
        <f t="shared" si="12"/>
        <v>0.24113475177304969</v>
      </c>
      <c r="AC52" s="128">
        <f t="shared" si="12"/>
        <v>0.24195733152726048</v>
      </c>
    </row>
    <row r="53" s="4" customFormat="1" ht="14.25">
      <c r="A53" s="31" t="s">
        <v>43</v>
      </c>
      <c r="B53" s="32" t="s">
        <v>44</v>
      </c>
      <c r="C53" s="33" t="s">
        <v>15</v>
      </c>
      <c r="D53" s="33" t="s">
        <v>16</v>
      </c>
      <c r="E53" s="34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5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6">
        <f t="shared" ref="AC53:AC54" si="17">SUM(E53:AB53)</f>
        <v>0</v>
      </c>
    </row>
    <row r="54" s="4" customFormat="1" ht="14.25">
      <c r="A54" s="37"/>
      <c r="B54" s="38"/>
      <c r="C54" s="39" t="s">
        <v>17</v>
      </c>
      <c r="D54" s="39" t="s">
        <v>16</v>
      </c>
      <c r="E54" s="40">
        <v>0</v>
      </c>
      <c r="F54" s="40">
        <v>0</v>
      </c>
      <c r="G54" s="40">
        <v>0</v>
      </c>
      <c r="H54" s="41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1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1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2">
        <f t="shared" si="17"/>
        <v>0</v>
      </c>
    </row>
    <row r="55" s="4" customFormat="1" ht="14.25">
      <c r="A55" s="37"/>
      <c r="B55" s="38"/>
      <c r="C55" s="39" t="s">
        <v>18</v>
      </c>
      <c r="D55" s="106" t="s">
        <v>19</v>
      </c>
      <c r="E55" s="107">
        <v>0</v>
      </c>
      <c r="F55" s="107">
        <v>0</v>
      </c>
      <c r="G55" s="107">
        <v>0</v>
      </c>
      <c r="H55" s="108">
        <v>0</v>
      </c>
      <c r="I55" s="107">
        <v>0</v>
      </c>
      <c r="J55" s="107">
        <v>0</v>
      </c>
      <c r="K55" s="107">
        <v>0</v>
      </c>
      <c r="L55" s="107">
        <v>0</v>
      </c>
      <c r="M55" s="107">
        <v>0</v>
      </c>
      <c r="N55" s="108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8">
        <v>0</v>
      </c>
      <c r="W55" s="107">
        <v>0</v>
      </c>
      <c r="X55" s="107">
        <v>0</v>
      </c>
      <c r="Y55" s="107">
        <v>0</v>
      </c>
      <c r="Z55" s="107">
        <v>0</v>
      </c>
      <c r="AA55" s="107">
        <v>0</v>
      </c>
      <c r="AB55" s="107">
        <v>0</v>
      </c>
      <c r="AC55" s="63"/>
      <c r="AD55" s="5"/>
    </row>
    <row r="56" s="4" customFormat="1" ht="14.25">
      <c r="A56" s="48"/>
      <c r="B56" s="49"/>
      <c r="C56" s="50" t="s">
        <v>20</v>
      </c>
      <c r="D56" s="50"/>
      <c r="E56" s="51" t="e">
        <f t="shared" si="12"/>
        <v>#DIV/0!</v>
      </c>
      <c r="F56" s="51" t="e">
        <f t="shared" si="12"/>
        <v>#DIV/0!</v>
      </c>
      <c r="G56" s="51" t="e">
        <f t="shared" si="12"/>
        <v>#DIV/0!</v>
      </c>
      <c r="H56" s="52" t="e">
        <f t="shared" si="12"/>
        <v>#DIV/0!</v>
      </c>
      <c r="I56" s="51" t="e">
        <f t="shared" si="12"/>
        <v>#DIV/0!</v>
      </c>
      <c r="J56" s="51" t="e">
        <f t="shared" si="12"/>
        <v>#DIV/0!</v>
      </c>
      <c r="K56" s="51" t="e">
        <f t="shared" si="12"/>
        <v>#DIV/0!</v>
      </c>
      <c r="L56" s="51" t="e">
        <f t="shared" si="12"/>
        <v>#DIV/0!</v>
      </c>
      <c r="M56" s="51" t="e">
        <f t="shared" si="12"/>
        <v>#DIV/0!</v>
      </c>
      <c r="N56" s="52" t="e">
        <f t="shared" si="12"/>
        <v>#DIV/0!</v>
      </c>
      <c r="O56" s="51" t="e">
        <f t="shared" si="12"/>
        <v>#DIV/0!</v>
      </c>
      <c r="P56" s="51" t="e">
        <f t="shared" si="12"/>
        <v>#DIV/0!</v>
      </c>
      <c r="Q56" s="51" t="e">
        <f t="shared" si="12"/>
        <v>#DIV/0!</v>
      </c>
      <c r="R56" s="51" t="e">
        <f t="shared" si="12"/>
        <v>#DIV/0!</v>
      </c>
      <c r="S56" s="51" t="e">
        <f t="shared" si="12"/>
        <v>#DIV/0!</v>
      </c>
      <c r="T56" s="51" t="e">
        <f t="shared" si="12"/>
        <v>#DIV/0!</v>
      </c>
      <c r="U56" s="51" t="e">
        <f t="shared" si="12"/>
        <v>#DIV/0!</v>
      </c>
      <c r="V56" s="52" t="e">
        <f t="shared" si="12"/>
        <v>#DIV/0!</v>
      </c>
      <c r="W56" s="51" t="e">
        <f t="shared" si="12"/>
        <v>#DIV/0!</v>
      </c>
      <c r="X56" s="51" t="e">
        <f t="shared" si="12"/>
        <v>#DIV/0!</v>
      </c>
      <c r="Y56" s="51" t="e">
        <f t="shared" si="12"/>
        <v>#DIV/0!</v>
      </c>
      <c r="Z56" s="51" t="e">
        <f t="shared" si="12"/>
        <v>#DIV/0!</v>
      </c>
      <c r="AA56" s="51" t="e">
        <f t="shared" si="12"/>
        <v>#DIV/0!</v>
      </c>
      <c r="AB56" s="51" t="e">
        <f t="shared" si="12"/>
        <v>#DIV/0!</v>
      </c>
      <c r="AC56" s="103" t="e">
        <f t="shared" si="12"/>
        <v>#DIV/0!</v>
      </c>
    </row>
    <row r="57" s="4" customFormat="1" ht="14.25">
      <c r="A57" s="54" t="s">
        <v>45</v>
      </c>
      <c r="B57" s="55" t="s">
        <v>46</v>
      </c>
      <c r="C57" s="56" t="s">
        <v>15</v>
      </c>
      <c r="D57" s="56" t="s">
        <v>16</v>
      </c>
      <c r="E57" s="110">
        <v>0.1308</v>
      </c>
      <c r="F57" s="110">
        <v>0.1244</v>
      </c>
      <c r="G57" s="110">
        <v>0.158</v>
      </c>
      <c r="H57" s="111">
        <v>0.1552</v>
      </c>
      <c r="I57" s="110">
        <v>0.156</v>
      </c>
      <c r="J57" s="110">
        <v>0.16</v>
      </c>
      <c r="K57" s="110">
        <v>0.188</v>
      </c>
      <c r="L57" s="110">
        <v>0.1784</v>
      </c>
      <c r="M57" s="110">
        <v>0.15759999999999999</v>
      </c>
      <c r="N57" s="111">
        <v>0.154</v>
      </c>
      <c r="O57" s="110">
        <v>0.15040000000000001</v>
      </c>
      <c r="P57" s="110">
        <v>0.17119999999999999</v>
      </c>
      <c r="Q57" s="110">
        <v>0.1764</v>
      </c>
      <c r="R57" s="110">
        <v>0.18160000000000001</v>
      </c>
      <c r="S57" s="110">
        <v>0.17879999999999999</v>
      </c>
      <c r="T57" s="110">
        <v>0.18240000000000001</v>
      </c>
      <c r="U57" s="110">
        <v>0.1792</v>
      </c>
      <c r="V57" s="111">
        <v>0.186</v>
      </c>
      <c r="W57" s="110">
        <v>0.18559999999999999</v>
      </c>
      <c r="X57" s="110">
        <v>0.16839999999999999</v>
      </c>
      <c r="Y57" s="110">
        <v>0.16159999999999999</v>
      </c>
      <c r="Z57" s="110">
        <v>0.15759999999999999</v>
      </c>
      <c r="AA57" s="110">
        <v>0.14080000000000001</v>
      </c>
      <c r="AB57" s="110">
        <v>0.12839999999999999</v>
      </c>
      <c r="AC57" s="59">
        <f t="shared" ref="AC57:AC58" si="18">SUM(E57:AB57)</f>
        <v>3.9107999999999996</v>
      </c>
    </row>
    <row r="58" s="4" customFormat="1" ht="14.25">
      <c r="A58" s="37"/>
      <c r="B58" s="38"/>
      <c r="C58" s="39" t="s">
        <v>17</v>
      </c>
      <c r="D58" s="39" t="s">
        <v>16</v>
      </c>
      <c r="E58" s="113">
        <v>0.042000000000000003</v>
      </c>
      <c r="F58" s="113">
        <v>0.040800000000000003</v>
      </c>
      <c r="G58" s="113">
        <v>0.0436</v>
      </c>
      <c r="H58" s="114">
        <v>0.0424</v>
      </c>
      <c r="I58" s="113">
        <v>0.043999999999999997</v>
      </c>
      <c r="J58" s="113">
        <v>0.0436</v>
      </c>
      <c r="K58" s="113">
        <v>0.045999999999999999</v>
      </c>
      <c r="L58" s="113">
        <v>0.046399999999999997</v>
      </c>
      <c r="M58" s="113">
        <v>0.045999999999999999</v>
      </c>
      <c r="N58" s="114">
        <v>0.043999999999999997</v>
      </c>
      <c r="O58" s="113">
        <v>0.0436</v>
      </c>
      <c r="P58" s="113">
        <v>0.045600000000000002</v>
      </c>
      <c r="Q58" s="113">
        <v>0.046399999999999997</v>
      </c>
      <c r="R58" s="113">
        <v>0.050000000000000003</v>
      </c>
      <c r="S58" s="113">
        <v>0.052400000000000002</v>
      </c>
      <c r="T58" s="113">
        <v>0.048800000000000003</v>
      </c>
      <c r="U58" s="113">
        <v>0.0504</v>
      </c>
      <c r="V58" s="114">
        <v>0.066400000000000001</v>
      </c>
      <c r="W58" s="113">
        <v>0.065199999999999994</v>
      </c>
      <c r="X58" s="113">
        <v>0.056000000000000001</v>
      </c>
      <c r="Y58" s="113">
        <v>0.051999999999999998</v>
      </c>
      <c r="Z58" s="113">
        <v>0.049200000000000001</v>
      </c>
      <c r="AA58" s="113">
        <v>0.049200000000000001</v>
      </c>
      <c r="AB58" s="113">
        <v>0.048399999999999999</v>
      </c>
      <c r="AC58" s="59">
        <f t="shared" si="18"/>
        <v>1.1623999999999999</v>
      </c>
    </row>
    <row r="59" s="4" customFormat="1" ht="14.25">
      <c r="A59" s="37"/>
      <c r="B59" s="38"/>
      <c r="C59" s="39" t="s">
        <v>18</v>
      </c>
      <c r="D59" s="43" t="s">
        <v>19</v>
      </c>
      <c r="E59" s="44">
        <v>6</v>
      </c>
      <c r="F59" s="45">
        <v>5</v>
      </c>
      <c r="G59" s="45">
        <v>9</v>
      </c>
      <c r="H59" s="45">
        <v>9</v>
      </c>
      <c r="I59" s="45">
        <v>7</v>
      </c>
      <c r="J59" s="45">
        <v>9</v>
      </c>
      <c r="K59" s="45">
        <v>9</v>
      </c>
      <c r="L59" s="45">
        <v>8</v>
      </c>
      <c r="M59" s="45">
        <v>8</v>
      </c>
      <c r="N59" s="45">
        <v>9</v>
      </c>
      <c r="O59" s="45">
        <v>8</v>
      </c>
      <c r="P59" s="45">
        <v>9</v>
      </c>
      <c r="Q59" s="45">
        <v>10</v>
      </c>
      <c r="R59" s="45">
        <v>10</v>
      </c>
      <c r="S59" s="45">
        <v>12</v>
      </c>
      <c r="T59" s="45">
        <v>8</v>
      </c>
      <c r="U59" s="45">
        <v>13</v>
      </c>
      <c r="V59" s="45">
        <v>11</v>
      </c>
      <c r="W59" s="45">
        <v>10</v>
      </c>
      <c r="X59" s="45">
        <v>7</v>
      </c>
      <c r="Y59" s="45">
        <v>8</v>
      </c>
      <c r="Z59" s="45">
        <v>7</v>
      </c>
      <c r="AA59" s="45">
        <v>5</v>
      </c>
      <c r="AB59" s="46">
        <v>6</v>
      </c>
      <c r="AC59" s="47"/>
    </row>
    <row r="60" s="4" customFormat="1" ht="14.25">
      <c r="A60" s="115"/>
      <c r="B60" s="123"/>
      <c r="C60" s="117" t="s">
        <v>20</v>
      </c>
      <c r="D60" s="117"/>
      <c r="E60" s="118">
        <f t="shared" si="12"/>
        <v>0.32110091743119268</v>
      </c>
      <c r="F60" s="118">
        <f t="shared" si="12"/>
        <v>0.32797427652733124</v>
      </c>
      <c r="G60" s="118">
        <f t="shared" si="12"/>
        <v>0.27594936708860757</v>
      </c>
      <c r="H60" s="119">
        <f t="shared" si="12"/>
        <v>0.27319587628865977</v>
      </c>
      <c r="I60" s="118">
        <f t="shared" si="12"/>
        <v>0.28205128205128205</v>
      </c>
      <c r="J60" s="118">
        <f t="shared" si="12"/>
        <v>0.27250000000000002</v>
      </c>
      <c r="K60" s="118">
        <f t="shared" si="12"/>
        <v>0.24468085106382978</v>
      </c>
      <c r="L60" s="118">
        <f t="shared" si="12"/>
        <v>0.26008968609865468</v>
      </c>
      <c r="M60" s="118">
        <f t="shared" si="12"/>
        <v>0.29187817258883247</v>
      </c>
      <c r="N60" s="119">
        <f t="shared" si="12"/>
        <v>0.2857142857142857</v>
      </c>
      <c r="O60" s="118">
        <f t="shared" si="12"/>
        <v>0.28989361702127658</v>
      </c>
      <c r="P60" s="118">
        <f t="shared" si="12"/>
        <v>0.26635514018691592</v>
      </c>
      <c r="Q60" s="118">
        <f t="shared" si="12"/>
        <v>0.26303854875283444</v>
      </c>
      <c r="R60" s="118">
        <f t="shared" si="12"/>
        <v>0.2753303964757709</v>
      </c>
      <c r="S60" s="118">
        <f t="shared" si="12"/>
        <v>0.29306487695749445</v>
      </c>
      <c r="T60" s="118">
        <f t="shared" si="12"/>
        <v>0.26754385964912281</v>
      </c>
      <c r="U60" s="118">
        <f t="shared" si="12"/>
        <v>0.28125</v>
      </c>
      <c r="V60" s="119">
        <f t="shared" si="12"/>
        <v>0.35698924731182796</v>
      </c>
      <c r="W60" s="118">
        <f t="shared" si="12"/>
        <v>0.35129310344827586</v>
      </c>
      <c r="X60" s="118">
        <f t="shared" si="12"/>
        <v>0.33254156769596199</v>
      </c>
      <c r="Y60" s="118">
        <f t="shared" si="12"/>
        <v>0.32178217821782179</v>
      </c>
      <c r="Z60" s="118">
        <f t="shared" si="12"/>
        <v>0.31218274111675132</v>
      </c>
      <c r="AA60" s="118">
        <f t="shared" si="12"/>
        <v>0.34943181818181818</v>
      </c>
      <c r="AB60" s="118">
        <f t="shared" si="12"/>
        <v>0.37694704049844241</v>
      </c>
      <c r="AC60" s="128">
        <f t="shared" si="12"/>
        <v>0.29722818860591182</v>
      </c>
    </row>
    <row r="61" s="4" customFormat="1" ht="11.25" customHeight="1">
      <c r="A61" s="31" t="s">
        <v>47</v>
      </c>
      <c r="B61" s="124" t="s">
        <v>40</v>
      </c>
      <c r="C61" s="33" t="s">
        <v>15</v>
      </c>
      <c r="D61" s="33" t="s">
        <v>16</v>
      </c>
      <c r="E61" s="125">
        <v>0.092399999999999996</v>
      </c>
      <c r="F61" s="125">
        <v>0.082400000000000001</v>
      </c>
      <c r="G61" s="125">
        <v>0.076799999999999993</v>
      </c>
      <c r="H61" s="126">
        <v>0.075200000000000003</v>
      </c>
      <c r="I61" s="125">
        <v>0.075600000000000001</v>
      </c>
      <c r="J61" s="125">
        <v>0.080799999999999997</v>
      </c>
      <c r="K61" s="125">
        <v>0.1052</v>
      </c>
      <c r="L61" s="125">
        <v>0.1052</v>
      </c>
      <c r="M61" s="125">
        <v>0.11559999999999999</v>
      </c>
      <c r="N61" s="126">
        <v>0.13120000000000001</v>
      </c>
      <c r="O61" s="125">
        <v>0.12759999999999999</v>
      </c>
      <c r="P61" s="125">
        <v>0.1328</v>
      </c>
      <c r="Q61" s="125">
        <v>0.1268</v>
      </c>
      <c r="R61" s="125">
        <v>0.12759999999999999</v>
      </c>
      <c r="S61" s="125">
        <v>0.126</v>
      </c>
      <c r="T61" s="125">
        <v>0.13</v>
      </c>
      <c r="U61" s="125">
        <v>0.12959999999999999</v>
      </c>
      <c r="V61" s="126">
        <v>0.13320000000000001</v>
      </c>
      <c r="W61" s="125">
        <v>0.14360000000000001</v>
      </c>
      <c r="X61" s="125">
        <v>0.14119999999999999</v>
      </c>
      <c r="Y61" s="125">
        <v>0.13519999999999999</v>
      </c>
      <c r="Z61" s="125">
        <v>0.13439999999999999</v>
      </c>
      <c r="AA61" s="125">
        <v>0.12239999999999999</v>
      </c>
      <c r="AB61" s="125">
        <v>0.106</v>
      </c>
      <c r="AC61" s="36">
        <f t="shared" ref="AC61:AC62" si="19">SUM(E61:AB61)</f>
        <v>2.7567999999999997</v>
      </c>
      <c r="AD61" s="4">
        <f>MAX(E61:AB61)</f>
        <v>0.14360000000000001</v>
      </c>
      <c r="AE61" s="4">
        <f>MIN(E61:AB61)</f>
        <v>0.075200000000000003</v>
      </c>
    </row>
    <row r="62" s="4" customFormat="1" ht="14.25">
      <c r="A62" s="37"/>
      <c r="B62" s="112"/>
      <c r="C62" s="39" t="s">
        <v>17</v>
      </c>
      <c r="D62" s="39" t="s">
        <v>16</v>
      </c>
      <c r="E62" s="113">
        <v>0.035999999999999997</v>
      </c>
      <c r="F62" s="113">
        <v>0.0356</v>
      </c>
      <c r="G62" s="113">
        <v>0.035200000000000002</v>
      </c>
      <c r="H62" s="114">
        <v>0.034799999999999998</v>
      </c>
      <c r="I62" s="113">
        <v>0.034000000000000002</v>
      </c>
      <c r="J62" s="113">
        <v>0.034799999999999998</v>
      </c>
      <c r="K62" s="113">
        <v>0.035999999999999997</v>
      </c>
      <c r="L62" s="113">
        <v>0.035200000000000002</v>
      </c>
      <c r="M62" s="113">
        <v>0.036799999999999999</v>
      </c>
      <c r="N62" s="114">
        <v>0.036400000000000002</v>
      </c>
      <c r="O62" s="113">
        <v>0.0356</v>
      </c>
      <c r="P62" s="113">
        <v>0.0356</v>
      </c>
      <c r="Q62" s="113">
        <v>0.0356</v>
      </c>
      <c r="R62" s="113">
        <v>0.036400000000000002</v>
      </c>
      <c r="S62" s="113">
        <v>0.036799999999999999</v>
      </c>
      <c r="T62" s="113">
        <v>0.037199999999999997</v>
      </c>
      <c r="U62" s="113">
        <v>0.036799999999999999</v>
      </c>
      <c r="V62" s="114">
        <v>0.037600000000000001</v>
      </c>
      <c r="W62" s="113">
        <v>0.040399999999999998</v>
      </c>
      <c r="X62" s="113">
        <v>0.041200000000000001</v>
      </c>
      <c r="Y62" s="113">
        <v>0.039600000000000003</v>
      </c>
      <c r="Z62" s="113">
        <v>0.039199999999999999</v>
      </c>
      <c r="AA62" s="113">
        <v>0.038399999999999997</v>
      </c>
      <c r="AB62" s="113">
        <v>0.036799999999999999</v>
      </c>
      <c r="AC62" s="42">
        <f t="shared" si="19"/>
        <v>0.8819999999999999</v>
      </c>
    </row>
    <row r="63" s="4" customFormat="1" ht="14.25">
      <c r="A63" s="37"/>
      <c r="B63" s="112"/>
      <c r="C63" s="39" t="s">
        <v>18</v>
      </c>
      <c r="D63" s="43" t="s">
        <v>19</v>
      </c>
      <c r="E63" s="44">
        <v>3</v>
      </c>
      <c r="F63" s="45">
        <v>4</v>
      </c>
      <c r="G63" s="45">
        <v>2</v>
      </c>
      <c r="H63" s="45">
        <v>3</v>
      </c>
      <c r="I63" s="45">
        <v>3</v>
      </c>
      <c r="J63" s="45">
        <v>5</v>
      </c>
      <c r="K63" s="45">
        <v>6</v>
      </c>
      <c r="L63" s="45">
        <v>5</v>
      </c>
      <c r="M63" s="45">
        <v>6</v>
      </c>
      <c r="N63" s="45">
        <v>6</v>
      </c>
      <c r="O63" s="45">
        <v>7</v>
      </c>
      <c r="P63" s="45">
        <v>7</v>
      </c>
      <c r="Q63" s="45">
        <v>7</v>
      </c>
      <c r="R63" s="45">
        <v>5</v>
      </c>
      <c r="S63" s="45">
        <v>6</v>
      </c>
      <c r="T63" s="45">
        <v>7</v>
      </c>
      <c r="U63" s="45">
        <v>8</v>
      </c>
      <c r="V63" s="45">
        <v>8</v>
      </c>
      <c r="W63" s="45">
        <v>8</v>
      </c>
      <c r="X63" s="45">
        <v>6</v>
      </c>
      <c r="Y63" s="45">
        <v>7</v>
      </c>
      <c r="Z63" s="45">
        <v>6</v>
      </c>
      <c r="AA63" s="45">
        <v>5</v>
      </c>
      <c r="AB63" s="46">
        <v>5</v>
      </c>
      <c r="AC63" s="47"/>
    </row>
    <row r="64" s="4" customFormat="1" ht="14.25">
      <c r="A64" s="115"/>
      <c r="B64" s="116"/>
      <c r="C64" s="117" t="s">
        <v>20</v>
      </c>
      <c r="D64" s="117"/>
      <c r="E64" s="118">
        <f t="shared" si="12"/>
        <v>0.38961038961038957</v>
      </c>
      <c r="F64" s="118">
        <f t="shared" si="12"/>
        <v>0.43203883495145629</v>
      </c>
      <c r="G64" s="118">
        <f t="shared" si="12"/>
        <v>0.45833333333333343</v>
      </c>
      <c r="H64" s="119">
        <f t="shared" si="12"/>
        <v>0.46276595744680848</v>
      </c>
      <c r="I64" s="118">
        <f t="shared" si="12"/>
        <v>0.44973544973544977</v>
      </c>
      <c r="J64" s="118">
        <f t="shared" si="12"/>
        <v>0.43069306930693069</v>
      </c>
      <c r="K64" s="118">
        <f t="shared" si="12"/>
        <v>0.34220532319391633</v>
      </c>
      <c r="L64" s="118">
        <f t="shared" si="12"/>
        <v>0.33460076045627379</v>
      </c>
      <c r="M64" s="118">
        <f t="shared" si="12"/>
        <v>0.31833910034602075</v>
      </c>
      <c r="N64" s="119">
        <f t="shared" si="12"/>
        <v>0.27743902439024387</v>
      </c>
      <c r="O64" s="118">
        <f t="shared" si="12"/>
        <v>0.27899686520376177</v>
      </c>
      <c r="P64" s="118">
        <f t="shared" si="12"/>
        <v>0.26807228915662651</v>
      </c>
      <c r="Q64" s="118">
        <f t="shared" si="12"/>
        <v>0.28075709779179814</v>
      </c>
      <c r="R64" s="118">
        <f t="shared" si="12"/>
        <v>0.28526645768025083</v>
      </c>
      <c r="S64" s="118">
        <f t="shared" si="12"/>
        <v>0.29206349206349208</v>
      </c>
      <c r="T64" s="118">
        <f t="shared" si="12"/>
        <v>0.28615384615384615</v>
      </c>
      <c r="U64" s="118">
        <f t="shared" si="12"/>
        <v>0.2839506172839506</v>
      </c>
      <c r="V64" s="119">
        <f t="shared" si="12"/>
        <v>0.28228228228228225</v>
      </c>
      <c r="W64" s="118">
        <f t="shared" si="12"/>
        <v>0.28133704735376042</v>
      </c>
      <c r="X64" s="118">
        <f t="shared" si="12"/>
        <v>0.29178470254957511</v>
      </c>
      <c r="Y64" s="118">
        <f t="shared" si="12"/>
        <v>0.29289940828402372</v>
      </c>
      <c r="Z64" s="118">
        <f t="shared" si="12"/>
        <v>0.29166666666666669</v>
      </c>
      <c r="AA64" s="118">
        <f t="shared" si="12"/>
        <v>0.31372549019607843</v>
      </c>
      <c r="AB64" s="118">
        <f t="shared" si="12"/>
        <v>0.3471698113207547</v>
      </c>
      <c r="AC64" s="128">
        <f t="shared" si="12"/>
        <v>0.31993615786419038</v>
      </c>
    </row>
    <row r="65" s="4" customFormat="1" ht="15">
      <c r="A65" s="31" t="s">
        <v>48</v>
      </c>
      <c r="B65" s="32" t="s">
        <v>49</v>
      </c>
      <c r="C65" s="33" t="s">
        <v>15</v>
      </c>
      <c r="D65" s="33" t="s">
        <v>16</v>
      </c>
      <c r="E65" s="99">
        <v>0.25679999999999997</v>
      </c>
      <c r="F65" s="99">
        <v>0.22800000000000001</v>
      </c>
      <c r="G65" s="99">
        <v>0.21840000000000001</v>
      </c>
      <c r="H65" s="100">
        <v>0.2132</v>
      </c>
      <c r="I65" s="99">
        <v>0.20999999999999999</v>
      </c>
      <c r="J65" s="99">
        <v>0.2364</v>
      </c>
      <c r="K65" s="99">
        <v>0.28639999999999999</v>
      </c>
      <c r="L65" s="99">
        <v>0.32800000000000001</v>
      </c>
      <c r="M65" s="99">
        <v>0.3664</v>
      </c>
      <c r="N65" s="100">
        <v>0.40679999999999999</v>
      </c>
      <c r="O65" s="99">
        <v>0.40560000000000002</v>
      </c>
      <c r="P65" s="99">
        <v>0.40760000000000002</v>
      </c>
      <c r="Q65" s="99">
        <v>0.40000000000000002</v>
      </c>
      <c r="R65" s="99">
        <v>0.3992</v>
      </c>
      <c r="S65" s="99">
        <v>0.41039999999999999</v>
      </c>
      <c r="T65" s="99">
        <v>0.40600000000000003</v>
      </c>
      <c r="U65" s="99">
        <v>0.41199999999999998</v>
      </c>
      <c r="V65" s="100">
        <v>0.41039999999999999</v>
      </c>
      <c r="W65" s="99">
        <v>0.43080000000000002</v>
      </c>
      <c r="X65" s="99">
        <v>0.42920000000000003</v>
      </c>
      <c r="Y65" s="99">
        <v>0.40600000000000003</v>
      </c>
      <c r="Z65" s="99">
        <v>0.39240000000000003</v>
      </c>
      <c r="AA65" s="99">
        <v>0.36959999999999998</v>
      </c>
      <c r="AB65" s="99">
        <v>0.29520000000000002</v>
      </c>
      <c r="AC65" s="36">
        <f t="shared" ref="AC65:AC70" si="20">SUM(E65:AB65)</f>
        <v>8.324799999999998</v>
      </c>
      <c r="AD65" s="4">
        <f>MAX(E65:AB65)</f>
        <v>0.43080000000000002</v>
      </c>
      <c r="AE65" s="4">
        <f>MIN(E65:AB65)</f>
        <v>0.20999999999999999</v>
      </c>
    </row>
    <row r="66" s="4" customFormat="1" ht="15">
      <c r="A66" s="37"/>
      <c r="B66" s="38"/>
      <c r="C66" s="39" t="s">
        <v>17</v>
      </c>
      <c r="D66" s="39" t="s">
        <v>16</v>
      </c>
      <c r="E66" s="101">
        <v>0.094</v>
      </c>
      <c r="F66" s="101">
        <v>0.087599999999999997</v>
      </c>
      <c r="G66" s="101">
        <v>0.088800000000000004</v>
      </c>
      <c r="H66" s="102">
        <v>0.088800000000000004</v>
      </c>
      <c r="I66" s="101">
        <v>0.085999999999999993</v>
      </c>
      <c r="J66" s="101">
        <v>0.089200000000000002</v>
      </c>
      <c r="K66" s="101">
        <v>0.093600000000000003</v>
      </c>
      <c r="L66" s="101">
        <v>0.090399999999999994</v>
      </c>
      <c r="M66" s="101">
        <v>0.099599999999999994</v>
      </c>
      <c r="N66" s="102">
        <v>0.1004</v>
      </c>
      <c r="O66" s="101">
        <v>0.1024</v>
      </c>
      <c r="P66" s="101">
        <v>0.1016</v>
      </c>
      <c r="Q66" s="101">
        <v>0.098000000000000004</v>
      </c>
      <c r="R66" s="101">
        <v>0.1004</v>
      </c>
      <c r="S66" s="101">
        <v>0.098000000000000004</v>
      </c>
      <c r="T66" s="101">
        <v>0.1004</v>
      </c>
      <c r="U66" s="101">
        <v>0.1072</v>
      </c>
      <c r="V66" s="102">
        <v>0.1096</v>
      </c>
      <c r="W66" s="101">
        <v>0.114</v>
      </c>
      <c r="X66" s="101">
        <v>0.1076</v>
      </c>
      <c r="Y66" s="101">
        <v>0.1056</v>
      </c>
      <c r="Z66" s="101">
        <v>0.1056</v>
      </c>
      <c r="AA66" s="101">
        <v>0.1012</v>
      </c>
      <c r="AB66" s="101">
        <v>0.097600000000000006</v>
      </c>
      <c r="AC66" s="42">
        <f t="shared" si="20"/>
        <v>2.3675999999999999</v>
      </c>
    </row>
    <row r="67" s="4" customFormat="1" ht="15.75">
      <c r="A67" s="37"/>
      <c r="B67" s="38"/>
      <c r="C67" s="39" t="s">
        <v>18</v>
      </c>
      <c r="D67" s="106" t="s">
        <v>19</v>
      </c>
      <c r="E67" s="129">
        <v>12</v>
      </c>
      <c r="F67" s="24">
        <v>15</v>
      </c>
      <c r="G67" s="24">
        <v>12</v>
      </c>
      <c r="H67" s="24">
        <v>11</v>
      </c>
      <c r="I67" s="24">
        <v>11</v>
      </c>
      <c r="J67" s="24">
        <v>14</v>
      </c>
      <c r="K67" s="24">
        <v>18</v>
      </c>
      <c r="L67" s="24">
        <v>21</v>
      </c>
      <c r="M67" s="24">
        <v>20</v>
      </c>
      <c r="N67" s="24">
        <v>23</v>
      </c>
      <c r="O67" s="24">
        <v>21</v>
      </c>
      <c r="P67" s="24">
        <v>24</v>
      </c>
      <c r="Q67" s="24">
        <v>27</v>
      </c>
      <c r="R67" s="24">
        <v>24</v>
      </c>
      <c r="S67" s="24">
        <v>24</v>
      </c>
      <c r="T67" s="24">
        <v>23</v>
      </c>
      <c r="U67" s="24">
        <v>21</v>
      </c>
      <c r="V67" s="24">
        <v>24</v>
      </c>
      <c r="W67" s="24">
        <v>22</v>
      </c>
      <c r="X67" s="24">
        <v>25</v>
      </c>
      <c r="Y67" s="24">
        <v>25</v>
      </c>
      <c r="Z67" s="24">
        <v>25</v>
      </c>
      <c r="AA67" s="24">
        <v>20</v>
      </c>
      <c r="AB67" s="130">
        <v>18</v>
      </c>
      <c r="AC67" s="63"/>
    </row>
    <row r="68" s="4" customFormat="1" ht="15.75">
      <c r="A68" s="48"/>
      <c r="B68" s="49"/>
      <c r="C68" s="50" t="s">
        <v>20</v>
      </c>
      <c r="D68" s="50"/>
      <c r="E68" s="51"/>
      <c r="F68" s="51"/>
      <c r="G68" s="51"/>
      <c r="H68" s="52"/>
      <c r="I68" s="51"/>
      <c r="J68" s="51"/>
      <c r="K68" s="51"/>
      <c r="L68" s="51"/>
      <c r="M68" s="51"/>
      <c r="N68" s="52"/>
      <c r="O68" s="51"/>
      <c r="P68" s="51"/>
      <c r="Q68" s="51"/>
      <c r="R68" s="51"/>
      <c r="S68" s="51"/>
      <c r="T68" s="51"/>
      <c r="U68" s="51"/>
      <c r="V68" s="52"/>
      <c r="W68" s="51"/>
      <c r="X68" s="51"/>
      <c r="Y68" s="51"/>
      <c r="Z68" s="51"/>
      <c r="AA68" s="51"/>
      <c r="AB68" s="51"/>
      <c r="AC68" s="53"/>
    </row>
    <row r="69" s="4" customFormat="1" ht="15">
      <c r="A69" s="54"/>
      <c r="B69" s="55" t="s">
        <v>50</v>
      </c>
      <c r="C69" s="56" t="s">
        <v>15</v>
      </c>
      <c r="D69" s="56" t="s">
        <v>16</v>
      </c>
      <c r="E69" s="104">
        <v>0.0061799999999999997</v>
      </c>
      <c r="F69" s="104">
        <v>0.0053699999999999998</v>
      </c>
      <c r="G69" s="104">
        <v>0.0053400000000000001</v>
      </c>
      <c r="H69" s="105">
        <v>0.0046049999999999997</v>
      </c>
      <c r="I69" s="104">
        <v>0.0045599999999999998</v>
      </c>
      <c r="J69" s="104">
        <v>0.0046499999999999996</v>
      </c>
      <c r="K69" s="104">
        <v>0.0053099999999999996</v>
      </c>
      <c r="L69" s="104">
        <v>0.0052649999999999997</v>
      </c>
      <c r="M69" s="104">
        <v>0.0057000000000000002</v>
      </c>
      <c r="N69" s="105">
        <v>0.0063</v>
      </c>
      <c r="O69" s="104">
        <v>0.0064200000000000004</v>
      </c>
      <c r="P69" s="104">
        <v>0.0063449999999999999</v>
      </c>
      <c r="Q69" s="104">
        <v>0.0062399999999999999</v>
      </c>
      <c r="R69" s="104">
        <v>0.0063150000000000003</v>
      </c>
      <c r="S69" s="104">
        <v>0.0062550000000000001</v>
      </c>
      <c r="T69" s="104">
        <v>0.0061650000000000003</v>
      </c>
      <c r="U69" s="104">
        <v>0.0064349999999999997</v>
      </c>
      <c r="V69" s="105">
        <v>0.0063749999999999996</v>
      </c>
      <c r="W69" s="104">
        <v>0.0066899999999999998</v>
      </c>
      <c r="X69" s="104">
        <v>0.0067200000000000003</v>
      </c>
      <c r="Y69" s="104">
        <v>0.006855</v>
      </c>
      <c r="Z69" s="104">
        <v>0.0067499999999999999</v>
      </c>
      <c r="AA69" s="104">
        <v>0.0068849999999999996</v>
      </c>
      <c r="AB69" s="104">
        <v>0.0061050000000000002</v>
      </c>
      <c r="AC69" s="131">
        <f t="shared" si="20"/>
        <v>0.14383500000000002</v>
      </c>
      <c r="AD69" s="132">
        <f>MAX(E69:AB69)</f>
        <v>0.0068849999999999996</v>
      </c>
    </row>
    <row r="70" s="4" customFormat="1" ht="15">
      <c r="A70" s="48"/>
      <c r="B70" s="49" t="s">
        <v>51</v>
      </c>
      <c r="C70" s="50" t="s">
        <v>15</v>
      </c>
      <c r="D70" s="117" t="s">
        <v>16</v>
      </c>
      <c r="E70" s="133"/>
      <c r="F70" s="133"/>
      <c r="G70" s="133"/>
      <c r="H70" s="134"/>
      <c r="I70" s="133"/>
      <c r="J70" s="133"/>
      <c r="K70" s="133"/>
      <c r="L70" s="133"/>
      <c r="M70" s="133"/>
      <c r="N70" s="134"/>
      <c r="O70" s="133"/>
      <c r="P70" s="133"/>
      <c r="Q70" s="133"/>
      <c r="R70" s="133"/>
      <c r="S70" s="133"/>
      <c r="T70" s="133"/>
      <c r="U70" s="133"/>
      <c r="V70" s="134"/>
      <c r="W70" s="133"/>
      <c r="X70" s="133"/>
      <c r="Y70" s="133"/>
      <c r="Z70" s="133"/>
      <c r="AA70" s="133"/>
      <c r="AB70" s="133"/>
      <c r="AC70" s="135">
        <f t="shared" si="20"/>
        <v>0</v>
      </c>
    </row>
    <row r="71" s="4" customFormat="1" ht="10.5" customHeight="1">
      <c r="A71" s="136" t="s">
        <v>52</v>
      </c>
      <c r="B71" s="137"/>
      <c r="C71" s="138" t="s">
        <v>15</v>
      </c>
      <c r="D71" s="33"/>
      <c r="E71" s="139">
        <f t="shared" ref="E71:AC72" si="21">E25+E29+E33+E37+E41+E45+E49+E53+E57+E61+E65</f>
        <v>1.7024145628509519</v>
      </c>
      <c r="F71" s="34">
        <f t="shared" si="21"/>
        <v>1.5728145628509522</v>
      </c>
      <c r="G71" s="34">
        <f t="shared" si="21"/>
        <v>1.5474636885528563</v>
      </c>
      <c r="H71" s="35">
        <f t="shared" si="21"/>
        <v>1.5397595359611511</v>
      </c>
      <c r="I71" s="34">
        <f t="shared" si="21"/>
        <v>1.563900776970863</v>
      </c>
      <c r="J71" s="34">
        <f t="shared" si="21"/>
        <v>1.6888242320194244</v>
      </c>
      <c r="K71" s="34">
        <f t="shared" si="21"/>
        <v>1.8998110419006347</v>
      </c>
      <c r="L71" s="34">
        <f t="shared" si="21"/>
        <v>2.1216409881210323</v>
      </c>
      <c r="M71" s="34">
        <f t="shared" si="21"/>
        <v>2.2547953893089292</v>
      </c>
      <c r="N71" s="35">
        <f t="shared" si="21"/>
        <v>2.3351163832073207</v>
      </c>
      <c r="O71" s="34">
        <f t="shared" si="21"/>
        <v>2.4040421362581257</v>
      </c>
      <c r="P71" s="34">
        <f t="shared" si="21"/>
        <v>2.4540672933855054</v>
      </c>
      <c r="Q71" s="34">
        <f t="shared" si="21"/>
        <v>2.4440361167926787</v>
      </c>
      <c r="R71" s="34">
        <f t="shared" si="21"/>
        <v>2.450155850378037</v>
      </c>
      <c r="S71" s="34">
        <f t="shared" si="21"/>
        <v>2.4631798112850189</v>
      </c>
      <c r="T71" s="34">
        <f t="shared" si="21"/>
        <v>2.4473966496219637</v>
      </c>
      <c r="U71" s="34">
        <f t="shared" si="21"/>
        <v>2.4099092695465085</v>
      </c>
      <c r="V71" s="35">
        <f t="shared" si="21"/>
        <v>2.4335979282398226</v>
      </c>
      <c r="W71" s="34">
        <f t="shared" si="21"/>
        <v>2.4881476870679857</v>
      </c>
      <c r="X71" s="34">
        <f t="shared" si="21"/>
        <v>2.4768387274837496</v>
      </c>
      <c r="Y71" s="34">
        <f t="shared" si="21"/>
        <v>2.4565380943574904</v>
      </c>
      <c r="Z71" s="34">
        <f t="shared" si="21"/>
        <v>2.3873380943574904</v>
      </c>
      <c r="AA71" s="34">
        <f t="shared" si="21"/>
        <v>2.1603927335853577</v>
      </c>
      <c r="AB71" s="34">
        <f t="shared" si="21"/>
        <v>1.8160430300216679</v>
      </c>
      <c r="AC71" s="36">
        <f t="shared" si="21"/>
        <v>51.518224584125512</v>
      </c>
    </row>
    <row r="72" s="4" customFormat="1" ht="10.5" customHeight="1">
      <c r="A72" s="140"/>
      <c r="B72" s="141"/>
      <c r="C72" s="142" t="s">
        <v>17</v>
      </c>
      <c r="D72" s="143"/>
      <c r="E72" s="144">
        <f t="shared" si="21"/>
        <v>0.61272582514038088</v>
      </c>
      <c r="F72" s="145">
        <f t="shared" si="21"/>
        <v>0.59392582514038084</v>
      </c>
      <c r="G72" s="145">
        <f t="shared" si="21"/>
        <v>0.59842547542114266</v>
      </c>
      <c r="H72" s="146">
        <f t="shared" si="21"/>
        <v>0.60126381438446042</v>
      </c>
      <c r="I72" s="145">
        <f t="shared" si="21"/>
        <v>0.60164031078834534</v>
      </c>
      <c r="J72" s="145">
        <f t="shared" si="21"/>
        <v>0.60896969280776969</v>
      </c>
      <c r="K72" s="145">
        <f t="shared" si="21"/>
        <v>0.62152441676025394</v>
      </c>
      <c r="L72" s="145">
        <f t="shared" si="21"/>
        <v>0.65705639524841308</v>
      </c>
      <c r="M72" s="145">
        <f t="shared" si="21"/>
        <v>0.67135815572357183</v>
      </c>
      <c r="N72" s="146">
        <f t="shared" si="21"/>
        <v>0.65396655328292852</v>
      </c>
      <c r="O72" s="145">
        <f t="shared" si="21"/>
        <v>0.69049685450325005</v>
      </c>
      <c r="P72" s="145">
        <f t="shared" si="21"/>
        <v>0.7137869173542023</v>
      </c>
      <c r="Q72" s="145">
        <f t="shared" si="21"/>
        <v>0.71465444671707146</v>
      </c>
      <c r="R72" s="145">
        <f t="shared" si="21"/>
        <v>0.70854234015121476</v>
      </c>
      <c r="S72" s="145">
        <f t="shared" si="21"/>
        <v>0.71023192451400752</v>
      </c>
      <c r="T72" s="145">
        <f t="shared" si="21"/>
        <v>0.7048786598487855</v>
      </c>
      <c r="U72" s="145">
        <f t="shared" si="21"/>
        <v>0.70692370781860348</v>
      </c>
      <c r="V72" s="146">
        <f t="shared" si="21"/>
        <v>0.73223917129592897</v>
      </c>
      <c r="W72" s="145">
        <f t="shared" si="21"/>
        <v>0.73989907482719419</v>
      </c>
      <c r="X72" s="145">
        <f t="shared" si="21"/>
        <v>0.73977549099349993</v>
      </c>
      <c r="Y72" s="145">
        <f t="shared" si="21"/>
        <v>0.72581523774299617</v>
      </c>
      <c r="Z72" s="145">
        <f t="shared" si="21"/>
        <v>0.71101523774299624</v>
      </c>
      <c r="AA72" s="145">
        <f t="shared" si="21"/>
        <v>0.65839709343414299</v>
      </c>
      <c r="AB72" s="145">
        <f t="shared" si="21"/>
        <v>0.61337721200866702</v>
      </c>
      <c r="AC72" s="147">
        <f t="shared" si="21"/>
        <v>16.090889833650206</v>
      </c>
    </row>
    <row r="73" s="4" customFormat="1" ht="10.5" customHeight="1">
      <c r="A73" s="148" t="s">
        <v>53</v>
      </c>
      <c r="B73" s="149"/>
      <c r="C73" s="150" t="s">
        <v>15</v>
      </c>
      <c r="D73" s="33"/>
      <c r="E73" s="139">
        <f t="shared" ref="E73:AB74" si="22">E19-E71</f>
        <v>-0.22938355699253088</v>
      </c>
      <c r="F73" s="139">
        <f t="shared" si="22"/>
        <v>-0.13288537734890005</v>
      </c>
      <c r="G73" s="139">
        <f t="shared" si="22"/>
        <v>-0.10617988204669948</v>
      </c>
      <c r="H73" s="151">
        <f t="shared" si="22"/>
        <v>-0.045973757343292343</v>
      </c>
      <c r="I73" s="139">
        <f t="shared" si="22"/>
        <v>-0.0095788337202067364</v>
      </c>
      <c r="J73" s="139">
        <f t="shared" si="22"/>
        <v>0.022334350215911902</v>
      </c>
      <c r="K73" s="139">
        <f t="shared" si="22"/>
        <v>0.010705821760177647</v>
      </c>
      <c r="L73" s="139">
        <f t="shared" si="22"/>
        <v>-0.048884812364577979</v>
      </c>
      <c r="M73" s="139">
        <f t="shared" si="22"/>
        <v>-0.041146280939101665</v>
      </c>
      <c r="N73" s="151">
        <f t="shared" si="22"/>
        <v>-0.10074350915241181</v>
      </c>
      <c r="O73" s="139">
        <f t="shared" si="22"/>
        <v>-0.17177126031303436</v>
      </c>
      <c r="P73" s="139">
        <f t="shared" si="22"/>
        <v>-0.15349077861785831</v>
      </c>
      <c r="Q73" s="139">
        <f t="shared" si="22"/>
        <v>-0.029876502807617111</v>
      </c>
      <c r="R73" s="139">
        <f t="shared" si="22"/>
        <v>-0.054789277888298571</v>
      </c>
      <c r="S73" s="139">
        <f t="shared" si="22"/>
        <v>-0.15259172813224797</v>
      </c>
      <c r="T73" s="139">
        <f t="shared" si="22"/>
        <v>-0.1280893747844698</v>
      </c>
      <c r="U73" s="139">
        <f t="shared" si="22"/>
        <v>-0.1795691370944974</v>
      </c>
      <c r="V73" s="151">
        <f t="shared" si="22"/>
        <v>-0.070103161014556825</v>
      </c>
      <c r="W73" s="139">
        <f t="shared" si="22"/>
        <v>-0.20147515010833761</v>
      </c>
      <c r="X73" s="139">
        <f t="shared" si="22"/>
        <v>-0.20685723093986486</v>
      </c>
      <c r="Y73" s="139">
        <f t="shared" si="22"/>
        <v>-0.1907917347459791</v>
      </c>
      <c r="Z73" s="139">
        <f t="shared" si="22"/>
        <v>-0.071612035636901883</v>
      </c>
      <c r="AA73" s="139">
        <f t="shared" si="22"/>
        <v>-0.29843875421142574</v>
      </c>
      <c r="AB73" s="139">
        <f t="shared" si="22"/>
        <v>-0.13535502343368555</v>
      </c>
      <c r="AC73" s="139"/>
    </row>
    <row r="74" s="4" customFormat="1" ht="10.5" customHeight="1">
      <c r="A74" s="140"/>
      <c r="B74" s="141"/>
      <c r="C74" s="142" t="s">
        <v>17</v>
      </c>
      <c r="D74" s="50"/>
      <c r="E74" s="152">
        <f t="shared" si="22"/>
        <v>-0.023513422797012407</v>
      </c>
      <c r="F74" s="152">
        <f t="shared" si="22"/>
        <v>-0.017954150939559987</v>
      </c>
      <c r="G74" s="152">
        <f t="shared" si="22"/>
        <v>-0.021911952818679858</v>
      </c>
      <c r="H74" s="153">
        <f t="shared" si="22"/>
        <v>-0.0037495029373169064</v>
      </c>
      <c r="I74" s="152">
        <f t="shared" si="22"/>
        <v>0.020088466511917202</v>
      </c>
      <c r="J74" s="152">
        <f t="shared" si="22"/>
        <v>0.075493740086364891</v>
      </c>
      <c r="K74" s="152">
        <f t="shared" si="22"/>
        <v>0.14268232870407105</v>
      </c>
      <c r="L74" s="152">
        <f t="shared" si="22"/>
        <v>0.17204607505416869</v>
      </c>
      <c r="M74" s="152">
        <f t="shared" si="22"/>
        <v>0.21410148762435921</v>
      </c>
      <c r="N74" s="153">
        <f t="shared" si="22"/>
        <v>0.23978259633903509</v>
      </c>
      <c r="O74" s="152">
        <f t="shared" si="22"/>
        <v>0.20241149587478657</v>
      </c>
      <c r="P74" s="152">
        <f t="shared" si="22"/>
        <v>0.20644368855285655</v>
      </c>
      <c r="Q74" s="152">
        <f t="shared" si="22"/>
        <v>0.25100939887695328</v>
      </c>
      <c r="R74" s="152">
        <f t="shared" si="22"/>
        <v>0.24960428884468067</v>
      </c>
      <c r="S74" s="152">
        <f t="shared" si="22"/>
        <v>0.21400330874710094</v>
      </c>
      <c r="T74" s="152">
        <f t="shared" si="22"/>
        <v>0.22284425008621211</v>
      </c>
      <c r="U74" s="152">
        <f t="shared" si="22"/>
        <v>0.18521234516220098</v>
      </c>
      <c r="V74" s="153">
        <f t="shared" si="22"/>
        <v>0.21315873559417742</v>
      </c>
      <c r="W74" s="152">
        <f t="shared" si="22"/>
        <v>0.17476993995666512</v>
      </c>
      <c r="X74" s="152">
        <f t="shared" si="22"/>
        <v>0.16821710762405395</v>
      </c>
      <c r="Y74" s="152">
        <f t="shared" si="22"/>
        <v>0.18048330610160834</v>
      </c>
      <c r="Z74" s="152">
        <f t="shared" si="22"/>
        <v>0.21527518574523918</v>
      </c>
      <c r="AA74" s="152">
        <f t="shared" si="22"/>
        <v>0.086384498315429825</v>
      </c>
      <c r="AB74" s="152">
        <f t="shared" si="22"/>
        <v>0.058897990626526009</v>
      </c>
      <c r="AC74" s="152"/>
    </row>
    <row r="75" s="1" customFormat="1" ht="3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="1" customFormat="1" ht="28.5" customHeight="1">
      <c r="A76" s="154" t="s">
        <v>5</v>
      </c>
      <c r="B76" s="155" t="s">
        <v>6</v>
      </c>
      <c r="C76" s="17" t="s">
        <v>7</v>
      </c>
      <c r="D76" s="17" t="s">
        <v>8</v>
      </c>
      <c r="E76" s="18" t="s">
        <v>9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20"/>
      <c r="AC76" s="21" t="s">
        <v>10</v>
      </c>
      <c r="AD76" s="4"/>
      <c r="AE76" s="4"/>
    </row>
    <row r="77" s="22" customFormat="1" ht="12.75" customHeight="1">
      <c r="A77" s="23" t="s">
        <v>54</v>
      </c>
      <c r="B77" s="156"/>
      <c r="C77" s="156"/>
      <c r="D77" s="25"/>
      <c r="E77" s="26">
        <v>1</v>
      </c>
      <c r="F77" s="26">
        <v>2</v>
      </c>
      <c r="G77" s="26">
        <v>3</v>
      </c>
      <c r="H77" s="26">
        <v>4</v>
      </c>
      <c r="I77" s="26">
        <v>5</v>
      </c>
      <c r="J77" s="26">
        <v>6</v>
      </c>
      <c r="K77" s="26">
        <v>7</v>
      </c>
      <c r="L77" s="26">
        <v>8</v>
      </c>
      <c r="M77" s="26">
        <v>9</v>
      </c>
      <c r="N77" s="26">
        <v>10</v>
      </c>
      <c r="O77" s="26">
        <v>11</v>
      </c>
      <c r="P77" s="26">
        <v>12</v>
      </c>
      <c r="Q77" s="26">
        <v>13</v>
      </c>
      <c r="R77" s="26">
        <v>14</v>
      </c>
      <c r="S77" s="26">
        <v>15</v>
      </c>
      <c r="T77" s="26">
        <v>16</v>
      </c>
      <c r="U77" s="26">
        <v>17</v>
      </c>
      <c r="V77" s="26">
        <v>18</v>
      </c>
      <c r="W77" s="26">
        <v>19</v>
      </c>
      <c r="X77" s="26">
        <v>20</v>
      </c>
      <c r="Y77" s="26">
        <v>21</v>
      </c>
      <c r="Z77" s="26">
        <v>22</v>
      </c>
      <c r="AA77" s="26">
        <v>23</v>
      </c>
      <c r="AB77" s="26">
        <v>24</v>
      </c>
      <c r="AC77" s="27"/>
      <c r="AD77" s="28" t="s">
        <v>12</v>
      </c>
      <c r="AE77" s="29"/>
      <c r="AF77" s="30"/>
    </row>
    <row r="78" s="4" customFormat="1" ht="15">
      <c r="A78" s="31" t="s">
        <v>55</v>
      </c>
      <c r="B78" s="32" t="s">
        <v>14</v>
      </c>
      <c r="C78" s="33" t="s">
        <v>15</v>
      </c>
      <c r="D78" s="33" t="s">
        <v>16</v>
      </c>
      <c r="E78" s="125">
        <v>1.3572</v>
      </c>
      <c r="F78" s="125">
        <v>1.2372000000000001</v>
      </c>
      <c r="G78" s="125">
        <v>1.1579999999999999</v>
      </c>
      <c r="H78" s="126">
        <v>1.1195999999999999</v>
      </c>
      <c r="I78" s="125">
        <v>1.1388</v>
      </c>
      <c r="J78" s="125">
        <v>1.2347999999999999</v>
      </c>
      <c r="K78" s="125">
        <v>1.5636000000000001</v>
      </c>
      <c r="L78" s="125">
        <v>1.8552</v>
      </c>
      <c r="M78" s="125">
        <v>2.0339999999999998</v>
      </c>
      <c r="N78" s="126">
        <v>2.1600000000000001</v>
      </c>
      <c r="O78" s="125">
        <v>2.1659999999999999</v>
      </c>
      <c r="P78" s="125">
        <v>2.1936</v>
      </c>
      <c r="Q78" s="125">
        <v>2.1551999999999998</v>
      </c>
      <c r="R78" s="125">
        <v>2.1659999999999999</v>
      </c>
      <c r="S78" s="125">
        <v>2.1492</v>
      </c>
      <c r="T78" s="125">
        <v>2.1396000000000002</v>
      </c>
      <c r="U78" s="125">
        <v>2.1204000000000001</v>
      </c>
      <c r="V78" s="126">
        <v>2.1263999999999998</v>
      </c>
      <c r="W78" s="125">
        <v>2.2008000000000001</v>
      </c>
      <c r="X78" s="125">
        <v>2.1707999999999998</v>
      </c>
      <c r="Y78" s="125">
        <v>2.1215999999999999</v>
      </c>
      <c r="Z78" s="125">
        <v>2.0796000000000001</v>
      </c>
      <c r="AA78" s="125">
        <v>1.8540000000000001</v>
      </c>
      <c r="AB78" s="125">
        <v>1.5984</v>
      </c>
      <c r="AC78" s="36">
        <f t="shared" ref="AC78:AC79" si="23">SUM(E78:AB78)</f>
        <v>44.100000000000001</v>
      </c>
    </row>
    <row r="79" s="4" customFormat="1" ht="15.75">
      <c r="A79" s="37"/>
      <c r="B79" s="38"/>
      <c r="C79" s="39" t="s">
        <v>17</v>
      </c>
      <c r="D79" s="39" t="s">
        <v>16</v>
      </c>
      <c r="E79" s="113">
        <v>0.47999999999999998</v>
      </c>
      <c r="F79" s="113">
        <v>0.48120000000000002</v>
      </c>
      <c r="G79" s="113">
        <v>0.47520000000000001</v>
      </c>
      <c r="H79" s="114">
        <v>0.47039999999999998</v>
      </c>
      <c r="I79" s="113">
        <v>0.46920000000000001</v>
      </c>
      <c r="J79" s="113">
        <v>0.4728</v>
      </c>
      <c r="K79" s="113">
        <v>0.4728</v>
      </c>
      <c r="L79" s="113">
        <v>0.49440000000000001</v>
      </c>
      <c r="M79" s="113">
        <v>0.50880000000000003</v>
      </c>
      <c r="N79" s="114">
        <v>0.50280000000000002</v>
      </c>
      <c r="O79" s="113">
        <v>0.50039999999999996</v>
      </c>
      <c r="P79" s="113">
        <v>0.51959999999999995</v>
      </c>
      <c r="Q79" s="113">
        <v>0.504</v>
      </c>
      <c r="R79" s="113">
        <v>0.52080000000000004</v>
      </c>
      <c r="S79" s="113">
        <v>0.52439999999999998</v>
      </c>
      <c r="T79" s="113">
        <v>0.51719999999999999</v>
      </c>
      <c r="U79" s="113">
        <v>0.51480000000000004</v>
      </c>
      <c r="V79" s="114">
        <v>0.53759999999999997</v>
      </c>
      <c r="W79" s="113">
        <v>0.56279999999999997</v>
      </c>
      <c r="X79" s="113">
        <v>0.56040000000000001</v>
      </c>
      <c r="Y79" s="113">
        <v>0.5544</v>
      </c>
      <c r="Z79" s="113">
        <v>0.53400000000000003</v>
      </c>
      <c r="AA79" s="113">
        <v>0.51119999999999999</v>
      </c>
      <c r="AB79" s="113">
        <v>0.49919999999999998</v>
      </c>
      <c r="AC79" s="42">
        <f t="shared" si="23"/>
        <v>12.188399999999998</v>
      </c>
    </row>
    <row r="80" s="4" customFormat="1" ht="15">
      <c r="A80" s="37"/>
      <c r="B80" s="38"/>
      <c r="C80" s="39" t="s">
        <v>18</v>
      </c>
      <c r="D80" s="106" t="s">
        <v>19</v>
      </c>
      <c r="E80" s="157">
        <v>77</v>
      </c>
      <c r="F80" s="157">
        <v>70</v>
      </c>
      <c r="G80" s="157">
        <v>68</v>
      </c>
      <c r="H80" s="157">
        <v>65</v>
      </c>
      <c r="I80" s="157">
        <v>65</v>
      </c>
      <c r="J80" s="157">
        <v>81</v>
      </c>
      <c r="K80" s="157">
        <v>100</v>
      </c>
      <c r="L80" s="157">
        <v>117</v>
      </c>
      <c r="M80" s="157">
        <v>125</v>
      </c>
      <c r="N80" s="157">
        <v>126</v>
      </c>
      <c r="O80" s="157">
        <v>127</v>
      </c>
      <c r="P80" s="157">
        <v>124</v>
      </c>
      <c r="Q80" s="157">
        <v>129</v>
      </c>
      <c r="R80" s="157">
        <v>128</v>
      </c>
      <c r="S80" s="157">
        <v>126</v>
      </c>
      <c r="T80" s="157">
        <v>123</v>
      </c>
      <c r="U80" s="157">
        <v>122</v>
      </c>
      <c r="V80" s="157">
        <v>128</v>
      </c>
      <c r="W80" s="157">
        <v>125</v>
      </c>
      <c r="X80" s="157">
        <v>124</v>
      </c>
      <c r="Y80" s="157">
        <v>118</v>
      </c>
      <c r="Z80" s="157">
        <v>112</v>
      </c>
      <c r="AA80" s="157">
        <v>97</v>
      </c>
      <c r="AB80" s="158">
        <v>86</v>
      </c>
      <c r="AC80" s="47"/>
    </row>
    <row r="81" s="4" customFormat="1" ht="15.75">
      <c r="A81" s="48"/>
      <c r="B81" s="49"/>
      <c r="C81" s="50" t="s">
        <v>20</v>
      </c>
      <c r="D81" s="50"/>
      <c r="E81" s="51">
        <f t="shared" ref="E81:AC85" si="24">E79/E78</f>
        <v>0.35366931918656058</v>
      </c>
      <c r="F81" s="51">
        <f t="shared" si="24"/>
        <v>0.38894277400581956</v>
      </c>
      <c r="G81" s="51">
        <f t="shared" si="24"/>
        <v>0.41036269430051819</v>
      </c>
      <c r="H81" s="52">
        <f t="shared" si="24"/>
        <v>0.42015005359056806</v>
      </c>
      <c r="I81" s="51">
        <f t="shared" si="24"/>
        <v>0.41201264488935724</v>
      </c>
      <c r="J81" s="51">
        <f t="shared" si="24"/>
        <v>0.38289601554907682</v>
      </c>
      <c r="K81" s="51">
        <f t="shared" si="24"/>
        <v>0.30237912509593246</v>
      </c>
      <c r="L81" s="51">
        <f t="shared" si="24"/>
        <v>0.26649417852522639</v>
      </c>
      <c r="M81" s="51">
        <f t="shared" si="24"/>
        <v>0.25014749262536878</v>
      </c>
      <c r="N81" s="52">
        <f t="shared" si="24"/>
        <v>0.23277777777777778</v>
      </c>
      <c r="O81" s="51">
        <f t="shared" si="24"/>
        <v>0.23102493074792244</v>
      </c>
      <c r="P81" s="51">
        <f t="shared" si="24"/>
        <v>0.23687089715536103</v>
      </c>
      <c r="Q81" s="51">
        <f t="shared" si="24"/>
        <v>0.23385300668151451</v>
      </c>
      <c r="R81" s="51">
        <f t="shared" si="24"/>
        <v>0.24044321329639892</v>
      </c>
      <c r="S81" s="51">
        <f t="shared" si="24"/>
        <v>0.24399776661083192</v>
      </c>
      <c r="T81" s="51">
        <f t="shared" si="24"/>
        <v>0.24172742568704428</v>
      </c>
      <c r="U81" s="51">
        <f t="shared" si="24"/>
        <v>0.24278438030560273</v>
      </c>
      <c r="V81" s="52">
        <f t="shared" si="24"/>
        <v>0.25282167042889392</v>
      </c>
      <c r="W81" s="51">
        <f t="shared" si="24"/>
        <v>0.25572519083969464</v>
      </c>
      <c r="X81" s="51">
        <f t="shared" si="24"/>
        <v>0.25815367606412387</v>
      </c>
      <c r="Y81" s="51">
        <f t="shared" si="24"/>
        <v>0.26131221719457015</v>
      </c>
      <c r="Z81" s="51">
        <f t="shared" si="24"/>
        <v>0.25678015002885168</v>
      </c>
      <c r="AA81" s="51">
        <f t="shared" si="24"/>
        <v>0.27572815533980582</v>
      </c>
      <c r="AB81" s="51">
        <f t="shared" si="24"/>
        <v>0.31231231231231227</v>
      </c>
      <c r="AC81" s="103">
        <f t="shared" si="24"/>
        <v>0.27638095238095234</v>
      </c>
    </row>
    <row r="82" s="4" customFormat="1" ht="15">
      <c r="A82" s="54" t="s">
        <v>56</v>
      </c>
      <c r="B82" s="55" t="s">
        <v>22</v>
      </c>
      <c r="C82" s="56" t="s">
        <v>15</v>
      </c>
      <c r="D82" s="56" t="s">
        <v>16</v>
      </c>
      <c r="E82" s="110">
        <v>1.1919999999999999</v>
      </c>
      <c r="F82" s="110">
        <v>1.0895999999999999</v>
      </c>
      <c r="G82" s="110">
        <v>1.0344</v>
      </c>
      <c r="H82" s="111">
        <v>0.996</v>
      </c>
      <c r="I82" s="110">
        <v>0.99039999999999995</v>
      </c>
      <c r="J82" s="110">
        <v>1.0855999999999999</v>
      </c>
      <c r="K82" s="110">
        <v>1.268</v>
      </c>
      <c r="L82" s="110">
        <v>1.4872000000000001</v>
      </c>
      <c r="M82" s="110">
        <v>1.7343999999999999</v>
      </c>
      <c r="N82" s="111">
        <v>1.8224</v>
      </c>
      <c r="O82" s="110">
        <v>1.8672</v>
      </c>
      <c r="P82" s="110">
        <v>1.8912</v>
      </c>
      <c r="Q82" s="110">
        <v>1.9144000000000001</v>
      </c>
      <c r="R82" s="110">
        <v>1.8759999999999999</v>
      </c>
      <c r="S82" s="110">
        <v>1.8216000000000001</v>
      </c>
      <c r="T82" s="110">
        <v>1.8071999999999999</v>
      </c>
      <c r="U82" s="110">
        <v>1.7904</v>
      </c>
      <c r="V82" s="111">
        <v>1.7807999999999999</v>
      </c>
      <c r="W82" s="110">
        <v>1.7824</v>
      </c>
      <c r="X82" s="110">
        <v>1.728</v>
      </c>
      <c r="Y82" s="110">
        <v>1.7376</v>
      </c>
      <c r="Z82" s="110">
        <v>1.6912</v>
      </c>
      <c r="AA82" s="110">
        <v>1.5431999999999999</v>
      </c>
      <c r="AB82" s="110">
        <v>1.3424</v>
      </c>
      <c r="AC82" s="59">
        <f t="shared" ref="AC82:AC83" si="25">SUM(E82:AB82)</f>
        <v>37.273599999999995</v>
      </c>
    </row>
    <row r="83" s="4" customFormat="1" ht="15">
      <c r="A83" s="60"/>
      <c r="B83" s="61"/>
      <c r="C83" s="39" t="s">
        <v>17</v>
      </c>
      <c r="D83" s="39" t="s">
        <v>16</v>
      </c>
      <c r="E83" s="113">
        <v>0.37759999999999999</v>
      </c>
      <c r="F83" s="113">
        <v>0.37359999999999999</v>
      </c>
      <c r="G83" s="113">
        <v>0.37759999999999999</v>
      </c>
      <c r="H83" s="114">
        <v>0.37040000000000001</v>
      </c>
      <c r="I83" s="113">
        <v>0.37280000000000002</v>
      </c>
      <c r="J83" s="113">
        <v>0.37519999999999998</v>
      </c>
      <c r="K83" s="113">
        <v>0.40400000000000003</v>
      </c>
      <c r="L83" s="113">
        <v>0.42959999999999998</v>
      </c>
      <c r="M83" s="113">
        <v>0.44879999999999998</v>
      </c>
      <c r="N83" s="114">
        <v>0.45440000000000003</v>
      </c>
      <c r="O83" s="113">
        <v>0.46400000000000002</v>
      </c>
      <c r="P83" s="113">
        <v>0.48399999999999999</v>
      </c>
      <c r="Q83" s="113">
        <v>0.50239999999999996</v>
      </c>
      <c r="R83" s="113">
        <v>0.4864</v>
      </c>
      <c r="S83" s="113">
        <v>0.48320000000000002</v>
      </c>
      <c r="T83" s="113">
        <v>0.47999999999999998</v>
      </c>
      <c r="U83" s="113">
        <v>0.48959999999999998</v>
      </c>
      <c r="V83" s="114">
        <v>0.46479999999999999</v>
      </c>
      <c r="W83" s="113">
        <v>0.45839999999999997</v>
      </c>
      <c r="X83" s="113">
        <v>0.45600000000000002</v>
      </c>
      <c r="Y83" s="113">
        <v>0.44</v>
      </c>
      <c r="Z83" s="113">
        <v>0.4264</v>
      </c>
      <c r="AA83" s="113">
        <v>0.40239999999999998</v>
      </c>
      <c r="AB83" s="113">
        <v>0.39119999999999999</v>
      </c>
      <c r="AC83" s="59">
        <f t="shared" si="25"/>
        <v>10.412799999999999</v>
      </c>
    </row>
    <row r="84" s="4" customFormat="1" ht="15">
      <c r="A84" s="60"/>
      <c r="B84" s="61"/>
      <c r="C84" s="39" t="s">
        <v>18</v>
      </c>
      <c r="D84" s="43" t="s">
        <v>19</v>
      </c>
      <c r="E84" s="157">
        <v>64</v>
      </c>
      <c r="F84" s="157">
        <v>59</v>
      </c>
      <c r="G84" s="157">
        <v>57</v>
      </c>
      <c r="H84" s="157">
        <v>57</v>
      </c>
      <c r="I84" s="157">
        <v>58</v>
      </c>
      <c r="J84" s="157">
        <v>66</v>
      </c>
      <c r="K84" s="157">
        <v>76</v>
      </c>
      <c r="L84" s="157">
        <v>92</v>
      </c>
      <c r="M84" s="157">
        <v>100</v>
      </c>
      <c r="N84" s="157">
        <v>103</v>
      </c>
      <c r="O84" s="157">
        <v>108</v>
      </c>
      <c r="P84" s="157">
        <v>106</v>
      </c>
      <c r="Q84" s="157">
        <v>103</v>
      </c>
      <c r="R84" s="157">
        <v>98</v>
      </c>
      <c r="S84" s="157">
        <v>101</v>
      </c>
      <c r="T84" s="157">
        <v>98</v>
      </c>
      <c r="U84" s="157">
        <v>97</v>
      </c>
      <c r="V84" s="157">
        <v>99</v>
      </c>
      <c r="W84" s="157">
        <v>98</v>
      </c>
      <c r="X84" s="157">
        <v>91</v>
      </c>
      <c r="Y84" s="157">
        <v>94</v>
      </c>
      <c r="Z84" s="157">
        <v>90</v>
      </c>
      <c r="AA84" s="157">
        <v>81</v>
      </c>
      <c r="AB84" s="158">
        <v>68</v>
      </c>
      <c r="AC84" s="47"/>
    </row>
    <row r="85" s="4" customFormat="1" ht="15.75">
      <c r="A85" s="159"/>
      <c r="B85" s="160"/>
      <c r="C85" s="117" t="s">
        <v>20</v>
      </c>
      <c r="D85" s="117"/>
      <c r="E85" s="118">
        <f t="shared" si="24"/>
        <v>0.31677852348993291</v>
      </c>
      <c r="F85" s="118">
        <f t="shared" si="24"/>
        <v>0.34287812041116006</v>
      </c>
      <c r="G85" s="118">
        <f t="shared" si="24"/>
        <v>0.36504253673627224</v>
      </c>
      <c r="H85" s="119">
        <f t="shared" si="24"/>
        <v>0.37188755020080322</v>
      </c>
      <c r="I85" s="118">
        <f t="shared" si="24"/>
        <v>0.37641357027463657</v>
      </c>
      <c r="J85" s="118">
        <f t="shared" si="24"/>
        <v>0.3456153279292557</v>
      </c>
      <c r="K85" s="118">
        <f t="shared" si="24"/>
        <v>0.31861198738170349</v>
      </c>
      <c r="L85" s="118">
        <f t="shared" si="24"/>
        <v>0.28886498117267345</v>
      </c>
      <c r="M85" s="118">
        <f t="shared" si="24"/>
        <v>0.2587638376383764</v>
      </c>
      <c r="N85" s="119">
        <f t="shared" si="24"/>
        <v>0.24934152765583847</v>
      </c>
      <c r="O85" s="118">
        <f t="shared" si="24"/>
        <v>0.24850042844901457</v>
      </c>
      <c r="P85" s="118">
        <f t="shared" si="24"/>
        <v>0.25592216582064298</v>
      </c>
      <c r="Q85" s="118">
        <f t="shared" si="24"/>
        <v>0.26243209360635184</v>
      </c>
      <c r="R85" s="118">
        <f t="shared" si="24"/>
        <v>0.25927505330490408</v>
      </c>
      <c r="S85" s="118">
        <f t="shared" si="24"/>
        <v>0.2652613087395696</v>
      </c>
      <c r="T85" s="118">
        <f t="shared" si="24"/>
        <v>0.26560424966799467</v>
      </c>
      <c r="U85" s="118">
        <f t="shared" si="24"/>
        <v>0.27345844504021449</v>
      </c>
      <c r="V85" s="119">
        <f t="shared" si="24"/>
        <v>0.2610062893081761</v>
      </c>
      <c r="W85" s="118">
        <f t="shared" si="24"/>
        <v>0.25718132854578096</v>
      </c>
      <c r="X85" s="118">
        <f t="shared" si="24"/>
        <v>0.2638888888888889</v>
      </c>
      <c r="Y85" s="118">
        <f t="shared" si="24"/>
        <v>0.25322283609576429</v>
      </c>
      <c r="Z85" s="118">
        <f t="shared" si="24"/>
        <v>0.2521286660359508</v>
      </c>
      <c r="AA85" s="118">
        <f t="shared" si="24"/>
        <v>0.2607568688439606</v>
      </c>
      <c r="AB85" s="118">
        <f t="shared" si="24"/>
        <v>0.29141835518474374</v>
      </c>
      <c r="AC85" s="128">
        <f t="shared" si="24"/>
        <v>0.27936126373626374</v>
      </c>
    </row>
    <row r="86" s="4" customFormat="1" ht="15">
      <c r="A86" s="161" t="s">
        <v>23</v>
      </c>
      <c r="B86" s="162"/>
      <c r="C86" s="163"/>
      <c r="D86" s="163"/>
      <c r="E86" s="164">
        <f t="shared" ref="E86:AB87" si="26">E78+E82</f>
        <v>2.5491999999999999</v>
      </c>
      <c r="F86" s="164">
        <f t="shared" si="26"/>
        <v>2.3268</v>
      </c>
      <c r="G86" s="164">
        <f t="shared" si="26"/>
        <v>2.1924000000000001</v>
      </c>
      <c r="H86" s="164">
        <f t="shared" si="26"/>
        <v>2.1155999999999997</v>
      </c>
      <c r="I86" s="164">
        <f t="shared" si="26"/>
        <v>2.1292</v>
      </c>
      <c r="J86" s="164">
        <f t="shared" si="26"/>
        <v>2.3203999999999998</v>
      </c>
      <c r="K86" s="164">
        <f t="shared" si="26"/>
        <v>2.8315999999999999</v>
      </c>
      <c r="L86" s="164">
        <f t="shared" si="26"/>
        <v>3.3424</v>
      </c>
      <c r="M86" s="164">
        <f t="shared" si="26"/>
        <v>3.7683999999999997</v>
      </c>
      <c r="N86" s="164">
        <f t="shared" si="26"/>
        <v>3.9824000000000002</v>
      </c>
      <c r="O86" s="164">
        <f t="shared" si="26"/>
        <v>4.0331999999999999</v>
      </c>
      <c r="P86" s="164">
        <f t="shared" si="26"/>
        <v>4.0847999999999995</v>
      </c>
      <c r="Q86" s="164">
        <f t="shared" si="26"/>
        <v>4.0695999999999994</v>
      </c>
      <c r="R86" s="164">
        <f t="shared" si="26"/>
        <v>4.0419999999999998</v>
      </c>
      <c r="S86" s="164">
        <f t="shared" si="26"/>
        <v>3.9708000000000001</v>
      </c>
      <c r="T86" s="164">
        <f t="shared" si="26"/>
        <v>3.9468000000000001</v>
      </c>
      <c r="U86" s="164">
        <f t="shared" si="26"/>
        <v>3.9108000000000001</v>
      </c>
      <c r="V86" s="164">
        <f t="shared" si="26"/>
        <v>3.9071999999999996</v>
      </c>
      <c r="W86" s="164">
        <f t="shared" si="26"/>
        <v>3.9832000000000001</v>
      </c>
      <c r="X86" s="164">
        <f t="shared" si="26"/>
        <v>3.8987999999999996</v>
      </c>
      <c r="Y86" s="164">
        <f t="shared" si="26"/>
        <v>3.8592</v>
      </c>
      <c r="Z86" s="164">
        <f t="shared" si="26"/>
        <v>3.7708000000000004</v>
      </c>
      <c r="AA86" s="164">
        <f t="shared" si="26"/>
        <v>3.3971999999999998</v>
      </c>
      <c r="AB86" s="164">
        <f t="shared" si="26"/>
        <v>2.9408000000000003</v>
      </c>
      <c r="AC86" s="165"/>
    </row>
    <row r="87" s="4" customFormat="1" ht="15">
      <c r="A87" s="69" t="s">
        <v>24</v>
      </c>
      <c r="B87" s="70"/>
      <c r="C87" s="71"/>
      <c r="D87" s="71"/>
      <c r="E87" s="67">
        <f t="shared" si="26"/>
        <v>0.85759999999999992</v>
      </c>
      <c r="F87" s="67">
        <f t="shared" si="26"/>
        <v>0.8548</v>
      </c>
      <c r="G87" s="67">
        <f t="shared" si="26"/>
        <v>0.8528</v>
      </c>
      <c r="H87" s="67">
        <f t="shared" si="26"/>
        <v>0.84079999999999999</v>
      </c>
      <c r="I87" s="67">
        <f t="shared" si="26"/>
        <v>0.84200000000000008</v>
      </c>
      <c r="J87" s="67">
        <f t="shared" si="26"/>
        <v>0.84799999999999998</v>
      </c>
      <c r="K87" s="67">
        <f t="shared" si="26"/>
        <v>0.87680000000000002</v>
      </c>
      <c r="L87" s="67">
        <f t="shared" si="26"/>
        <v>0.92399999999999993</v>
      </c>
      <c r="M87" s="67">
        <f t="shared" si="26"/>
        <v>0.95760000000000001</v>
      </c>
      <c r="N87" s="67">
        <f t="shared" si="26"/>
        <v>0.95720000000000005</v>
      </c>
      <c r="O87" s="67">
        <f t="shared" si="26"/>
        <v>0.96439999999999992</v>
      </c>
      <c r="P87" s="67">
        <f t="shared" si="26"/>
        <v>1.0036</v>
      </c>
      <c r="Q87" s="67">
        <f t="shared" si="26"/>
        <v>1.0064</v>
      </c>
      <c r="R87" s="67">
        <f t="shared" si="26"/>
        <v>1.0072000000000001</v>
      </c>
      <c r="S87" s="67">
        <f t="shared" si="26"/>
        <v>1.0076000000000001</v>
      </c>
      <c r="T87" s="67">
        <f t="shared" si="26"/>
        <v>0.99719999999999998</v>
      </c>
      <c r="U87" s="67">
        <f t="shared" si="26"/>
        <v>1.0044</v>
      </c>
      <c r="V87" s="67">
        <f t="shared" si="26"/>
        <v>1.0024</v>
      </c>
      <c r="W87" s="67">
        <f t="shared" si="26"/>
        <v>1.0211999999999999</v>
      </c>
      <c r="X87" s="67">
        <f t="shared" si="26"/>
        <v>1.0164</v>
      </c>
      <c r="Y87" s="67">
        <f t="shared" si="26"/>
        <v>0.99439999999999995</v>
      </c>
      <c r="Z87" s="67">
        <f t="shared" si="26"/>
        <v>0.96040000000000003</v>
      </c>
      <c r="AA87" s="67">
        <f t="shared" si="26"/>
        <v>0.91359999999999997</v>
      </c>
      <c r="AB87" s="67">
        <f t="shared" si="26"/>
        <v>0.89039999999999997</v>
      </c>
      <c r="AC87" s="73"/>
    </row>
    <row r="88" s="4" customFormat="1" ht="15">
      <c r="A88" s="74" t="s">
        <v>25</v>
      </c>
      <c r="B88" s="75"/>
      <c r="C88" s="76"/>
      <c r="D88" s="76"/>
      <c r="E88" s="77">
        <f t="shared" ref="E88:AB88" si="27">SQRT(E86*E86+E87*E87)</f>
        <v>2.6895907495379294</v>
      </c>
      <c r="F88" s="77">
        <f t="shared" si="27"/>
        <v>2.4788467641223813</v>
      </c>
      <c r="G88" s="77">
        <f t="shared" si="27"/>
        <v>2.3524212207850872</v>
      </c>
      <c r="H88" s="77">
        <f t="shared" si="27"/>
        <v>2.2765561710618956</v>
      </c>
      <c r="I88" s="77">
        <f t="shared" si="27"/>
        <v>2.2896411596579931</v>
      </c>
      <c r="J88" s="77">
        <f t="shared" si="27"/>
        <v>2.4704979579024142</v>
      </c>
      <c r="K88" s="77">
        <f t="shared" si="27"/>
        <v>2.9642430399682143</v>
      </c>
      <c r="L88" s="77">
        <f t="shared" si="27"/>
        <v>3.467767835366145</v>
      </c>
      <c r="M88" s="77">
        <f t="shared" si="27"/>
        <v>3.888166189863802</v>
      </c>
      <c r="N88" s="77">
        <f t="shared" si="27"/>
        <v>4.0958200155768569</v>
      </c>
      <c r="O88" s="77">
        <f t="shared" si="27"/>
        <v>4.1468987930741692</v>
      </c>
      <c r="P88" s="77">
        <f t="shared" si="27"/>
        <v>4.2062814931956227</v>
      </c>
      <c r="Q88" s="77">
        <f t="shared" si="27"/>
        <v>4.1921933543194303</v>
      </c>
      <c r="R88" s="77">
        <f t="shared" si="27"/>
        <v>4.1655990973688288</v>
      </c>
      <c r="S88" s="77">
        <f t="shared" si="27"/>
        <v>4.0966462380830491</v>
      </c>
      <c r="T88" s="77">
        <f t="shared" si="27"/>
        <v>4.0708276897947915</v>
      </c>
      <c r="U88" s="77">
        <f t="shared" si="27"/>
        <v>4.037719158138664</v>
      </c>
      <c r="V88" s="77">
        <f t="shared" si="27"/>
        <v>4.0337349441925401</v>
      </c>
      <c r="W88" s="77">
        <f t="shared" si="27"/>
        <v>4.1120228209483471</v>
      </c>
      <c r="X88" s="77">
        <f t="shared" si="27"/>
        <v>4.0291078913327691</v>
      </c>
      <c r="Y88" s="77">
        <f t="shared" si="27"/>
        <v>3.9852548224674416</v>
      </c>
      <c r="Z88" s="77">
        <f t="shared" si="27"/>
        <v>3.8911824423945998</v>
      </c>
      <c r="AA88" s="77">
        <f t="shared" si="27"/>
        <v>3.5179017609933338</v>
      </c>
      <c r="AB88" s="77">
        <f t="shared" si="27"/>
        <v>3.0726400374921892</v>
      </c>
      <c r="AC88" s="78"/>
    </row>
    <row r="89" s="79" customFormat="1" ht="14.25" customHeight="1">
      <c r="A89" s="166" t="s">
        <v>26</v>
      </c>
      <c r="B89" s="167"/>
      <c r="C89" s="168"/>
      <c r="D89" s="168"/>
      <c r="E89" s="83">
        <v>1</v>
      </c>
      <c r="F89" s="83">
        <v>2</v>
      </c>
      <c r="G89" s="83">
        <v>3</v>
      </c>
      <c r="H89" s="83">
        <v>4</v>
      </c>
      <c r="I89" s="83">
        <v>5</v>
      </c>
      <c r="J89" s="83">
        <v>6</v>
      </c>
      <c r="K89" s="83">
        <v>7</v>
      </c>
      <c r="L89" s="83">
        <v>8</v>
      </c>
      <c r="M89" s="83">
        <v>9</v>
      </c>
      <c r="N89" s="83">
        <v>10</v>
      </c>
      <c r="O89" s="83">
        <v>11</v>
      </c>
      <c r="P89" s="83">
        <v>12</v>
      </c>
      <c r="Q89" s="83">
        <v>13</v>
      </c>
      <c r="R89" s="83">
        <v>14</v>
      </c>
      <c r="S89" s="83">
        <v>15</v>
      </c>
      <c r="T89" s="83">
        <v>16</v>
      </c>
      <c r="U89" s="83">
        <v>17</v>
      </c>
      <c r="V89" s="83">
        <v>18</v>
      </c>
      <c r="W89" s="83">
        <v>19</v>
      </c>
      <c r="X89" s="83">
        <v>20</v>
      </c>
      <c r="Y89" s="83">
        <v>21</v>
      </c>
      <c r="Z89" s="83">
        <v>22</v>
      </c>
      <c r="AA89" s="83">
        <v>23</v>
      </c>
      <c r="AB89" s="83">
        <v>24</v>
      </c>
      <c r="AC89" s="84"/>
    </row>
    <row r="90" s="79" customFormat="1" ht="14.25" customHeight="1">
      <c r="A90" s="85" t="s">
        <v>27</v>
      </c>
      <c r="B90" s="86"/>
      <c r="C90" s="87" t="s">
        <v>28</v>
      </c>
      <c r="D90" s="88" t="s">
        <v>19</v>
      </c>
      <c r="E90" s="169">
        <v>10.550000190734863</v>
      </c>
      <c r="F90" s="169">
        <v>10.550000190734863</v>
      </c>
      <c r="G90" s="169">
        <v>10.569999694824219</v>
      </c>
      <c r="H90" s="169">
        <v>10.579999923706055</v>
      </c>
      <c r="I90" s="169">
        <v>10.569999694824219</v>
      </c>
      <c r="J90" s="169">
        <v>10.579999923706055</v>
      </c>
      <c r="K90" s="169">
        <v>10.479999542236328</v>
      </c>
      <c r="L90" s="169">
        <v>10.439999580383301</v>
      </c>
      <c r="M90" s="169">
        <v>10.380000114440918</v>
      </c>
      <c r="N90" s="169">
        <v>10.369999885559082</v>
      </c>
      <c r="O90" s="169">
        <v>10.359999656677246</v>
      </c>
      <c r="P90" s="169">
        <v>10.380000114440918</v>
      </c>
      <c r="Q90" s="169">
        <v>10.390000343322754</v>
      </c>
      <c r="R90" s="169">
        <v>10.380000114440918</v>
      </c>
      <c r="S90" s="169">
        <v>10.279999732971191</v>
      </c>
      <c r="T90" s="169">
        <v>10.359999656677246</v>
      </c>
      <c r="U90" s="169">
        <v>10.420000076293945</v>
      </c>
      <c r="V90" s="169">
        <v>10.520000457763672</v>
      </c>
      <c r="W90" s="169">
        <v>10.510000228881836</v>
      </c>
      <c r="X90" s="169">
        <v>10.550000190734863</v>
      </c>
      <c r="Y90" s="169">
        <v>10.529999732971191</v>
      </c>
      <c r="Z90" s="169">
        <v>10.569999694824219</v>
      </c>
      <c r="AA90" s="169">
        <v>10.529999732971191</v>
      </c>
      <c r="AB90" s="170">
        <v>10.560000419616699</v>
      </c>
      <c r="AC90" s="87"/>
    </row>
    <row r="91" s="79" customFormat="1" ht="14.25" customHeight="1">
      <c r="A91" s="92" t="s">
        <v>29</v>
      </c>
      <c r="B91" s="93"/>
      <c r="C91" s="94" t="s">
        <v>28</v>
      </c>
      <c r="D91" s="95" t="s">
        <v>19</v>
      </c>
      <c r="E91" s="169">
        <v>10.529999732971191</v>
      </c>
      <c r="F91" s="169">
        <v>10.539999961853027</v>
      </c>
      <c r="G91" s="169">
        <v>10.560000419616699</v>
      </c>
      <c r="H91" s="169">
        <v>10.550000190734863</v>
      </c>
      <c r="I91" s="169">
        <v>10.539999961853027</v>
      </c>
      <c r="J91" s="169">
        <v>10.529999732971191</v>
      </c>
      <c r="K91" s="169">
        <v>10.579999923706055</v>
      </c>
      <c r="L91" s="169">
        <v>10.550000190734863</v>
      </c>
      <c r="M91" s="169">
        <v>10.470000267028809</v>
      </c>
      <c r="N91" s="169">
        <v>10.359999656677246</v>
      </c>
      <c r="O91" s="169">
        <v>10.359999656677246</v>
      </c>
      <c r="P91" s="169">
        <v>10.390000343322754</v>
      </c>
      <c r="Q91" s="169">
        <v>10.359999656677246</v>
      </c>
      <c r="R91" s="169">
        <v>10.380000114440918</v>
      </c>
      <c r="S91" s="169">
        <v>10.359999656677246</v>
      </c>
      <c r="T91" s="169">
        <v>10.369999885559082</v>
      </c>
      <c r="U91" s="169">
        <v>10.449999809265137</v>
      </c>
      <c r="V91" s="169">
        <v>10.380000114440918</v>
      </c>
      <c r="W91" s="169">
        <v>10.359999656677246</v>
      </c>
      <c r="X91" s="169">
        <v>10.359999656677246</v>
      </c>
      <c r="Y91" s="169">
        <v>10.289999961853027</v>
      </c>
      <c r="Z91" s="169">
        <v>10.310000419616699</v>
      </c>
      <c r="AA91" s="169">
        <v>10.220000267028809</v>
      </c>
      <c r="AB91" s="170">
        <v>10.270000457763672</v>
      </c>
      <c r="AC91" s="94"/>
    </row>
    <row r="92" s="4" customFormat="1" ht="15">
      <c r="A92" s="31" t="s">
        <v>13</v>
      </c>
      <c r="B92" s="32" t="s">
        <v>57</v>
      </c>
      <c r="C92" s="33" t="s">
        <v>15</v>
      </c>
      <c r="D92" s="33" t="s">
        <v>16</v>
      </c>
      <c r="E92" s="99">
        <v>0.6512</v>
      </c>
      <c r="F92" s="99">
        <v>0.58879999999999999</v>
      </c>
      <c r="G92" s="99">
        <v>0.54479999999999995</v>
      </c>
      <c r="H92" s="100">
        <v>0.53280000000000005</v>
      </c>
      <c r="I92" s="99">
        <v>0.53759999999999997</v>
      </c>
      <c r="J92" s="99">
        <v>0.58720000000000006</v>
      </c>
      <c r="K92" s="99">
        <v>0.71519999999999995</v>
      </c>
      <c r="L92" s="99">
        <v>0.8216</v>
      </c>
      <c r="M92" s="99">
        <v>0.94240000000000002</v>
      </c>
      <c r="N92" s="100">
        <v>1.0207999999999999</v>
      </c>
      <c r="O92" s="99">
        <v>1.004</v>
      </c>
      <c r="P92" s="99">
        <v>1.044</v>
      </c>
      <c r="Q92" s="99">
        <v>1.0311999999999999</v>
      </c>
      <c r="R92" s="99">
        <v>1.0504</v>
      </c>
      <c r="S92" s="99">
        <v>1.0456000000000001</v>
      </c>
      <c r="T92" s="99">
        <v>1.0416000000000001</v>
      </c>
      <c r="U92" s="99">
        <v>1.0536000000000001</v>
      </c>
      <c r="V92" s="100">
        <v>1.0551999999999999</v>
      </c>
      <c r="W92" s="99">
        <v>1.0544</v>
      </c>
      <c r="X92" s="99">
        <v>1.0224</v>
      </c>
      <c r="Y92" s="99">
        <v>0.99119999999999997</v>
      </c>
      <c r="Z92" s="99">
        <v>0.98560000000000003</v>
      </c>
      <c r="AA92" s="99">
        <v>0.87760000000000005</v>
      </c>
      <c r="AB92" s="99">
        <v>0.73360000000000003</v>
      </c>
      <c r="AC92" s="36">
        <f t="shared" ref="AC92:AC93" si="28">SUM(E92:AB92)</f>
        <v>20.932800000000004</v>
      </c>
    </row>
    <row r="93" s="4" customFormat="1" ht="15">
      <c r="A93" s="37"/>
      <c r="B93" s="38"/>
      <c r="C93" s="39" t="s">
        <v>17</v>
      </c>
      <c r="D93" s="39" t="s">
        <v>16</v>
      </c>
      <c r="E93" s="101">
        <v>0.188</v>
      </c>
      <c r="F93" s="101">
        <v>0.1888</v>
      </c>
      <c r="G93" s="101">
        <v>0.18479999999999999</v>
      </c>
      <c r="H93" s="41">
        <v>0.18720000000000001</v>
      </c>
      <c r="I93" s="101">
        <v>0.18240000000000001</v>
      </c>
      <c r="J93" s="101">
        <v>0.18559999999999999</v>
      </c>
      <c r="K93" s="101">
        <v>0.188</v>
      </c>
      <c r="L93" s="101">
        <v>0.19120000000000001</v>
      </c>
      <c r="M93" s="101">
        <v>0.19600000000000001</v>
      </c>
      <c r="N93" s="41">
        <v>0.20319999999999999</v>
      </c>
      <c r="O93" s="101">
        <v>0.1968</v>
      </c>
      <c r="P93" s="101">
        <v>0.19919999999999999</v>
      </c>
      <c r="Q93" s="101">
        <v>0.19839999999999999</v>
      </c>
      <c r="R93" s="101">
        <v>0.2112</v>
      </c>
      <c r="S93" s="101">
        <v>0.2056</v>
      </c>
      <c r="T93" s="101">
        <v>0.2064</v>
      </c>
      <c r="U93" s="101">
        <v>0.2104</v>
      </c>
      <c r="V93" s="41">
        <v>0.21759999999999999</v>
      </c>
      <c r="W93" s="101">
        <v>0.22800000000000001</v>
      </c>
      <c r="X93" s="101">
        <v>0.22</v>
      </c>
      <c r="Y93" s="101">
        <v>0.2152</v>
      </c>
      <c r="Z93" s="101">
        <v>0.21279999999999999</v>
      </c>
      <c r="AA93" s="101">
        <v>0.2016</v>
      </c>
      <c r="AB93" s="101">
        <v>0.19600000000000001</v>
      </c>
      <c r="AC93" s="42">
        <f t="shared" si="28"/>
        <v>4.8143999999999991</v>
      </c>
    </row>
    <row r="94" s="4" customFormat="1" ht="15">
      <c r="A94" s="37"/>
      <c r="B94" s="38"/>
      <c r="C94" s="39" t="s">
        <v>18</v>
      </c>
      <c r="D94" s="106" t="s">
        <v>19</v>
      </c>
      <c r="E94" s="157">
        <v>36</v>
      </c>
      <c r="F94" s="157">
        <v>32</v>
      </c>
      <c r="G94" s="157">
        <v>30</v>
      </c>
      <c r="H94" s="157">
        <v>30</v>
      </c>
      <c r="I94" s="157">
        <v>30</v>
      </c>
      <c r="J94" s="157">
        <v>38</v>
      </c>
      <c r="K94" s="157">
        <v>42</v>
      </c>
      <c r="L94" s="157">
        <v>50</v>
      </c>
      <c r="M94" s="157">
        <v>58</v>
      </c>
      <c r="N94" s="157">
        <v>58</v>
      </c>
      <c r="O94" s="157">
        <v>60</v>
      </c>
      <c r="P94" s="157">
        <v>58</v>
      </c>
      <c r="Q94" s="157">
        <v>61</v>
      </c>
      <c r="R94" s="157">
        <v>63</v>
      </c>
      <c r="S94" s="157">
        <v>63</v>
      </c>
      <c r="T94" s="157">
        <v>59</v>
      </c>
      <c r="U94" s="157">
        <v>61</v>
      </c>
      <c r="V94" s="157">
        <v>61</v>
      </c>
      <c r="W94" s="157">
        <v>58</v>
      </c>
      <c r="X94" s="157">
        <v>57</v>
      </c>
      <c r="Y94" s="157">
        <v>56</v>
      </c>
      <c r="Z94" s="157">
        <v>54</v>
      </c>
      <c r="AA94" s="157">
        <v>45</v>
      </c>
      <c r="AB94" s="158">
        <v>39</v>
      </c>
      <c r="AC94" s="47"/>
    </row>
    <row r="95" s="4" customFormat="1" ht="15.75">
      <c r="A95" s="115"/>
      <c r="B95" s="123"/>
      <c r="C95" s="117" t="s">
        <v>20</v>
      </c>
      <c r="D95" s="117"/>
      <c r="E95" s="118">
        <f t="shared" ref="E95:AC99" si="29">E93/E92</f>
        <v>0.28869778869778867</v>
      </c>
      <c r="F95" s="118">
        <f t="shared" si="29"/>
        <v>0.32065217391304346</v>
      </c>
      <c r="G95" s="118">
        <f t="shared" si="29"/>
        <v>0.33920704845814981</v>
      </c>
      <c r="H95" s="119">
        <f t="shared" si="29"/>
        <v>0.35135135135135132</v>
      </c>
      <c r="I95" s="118">
        <f t="shared" si="29"/>
        <v>0.3392857142857143</v>
      </c>
      <c r="J95" s="118">
        <f t="shared" si="29"/>
        <v>0.3160762942779291</v>
      </c>
      <c r="K95" s="118">
        <f t="shared" si="29"/>
        <v>0.26286353467561524</v>
      </c>
      <c r="L95" s="118">
        <f t="shared" si="29"/>
        <v>0.23271665043816944</v>
      </c>
      <c r="M95" s="118">
        <f t="shared" si="29"/>
        <v>0.20797962648556875</v>
      </c>
      <c r="N95" s="119">
        <f t="shared" si="29"/>
        <v>0.19905956112852666</v>
      </c>
      <c r="O95" s="118">
        <f t="shared" si="29"/>
        <v>0.19601593625498009</v>
      </c>
      <c r="P95" s="118">
        <f t="shared" si="29"/>
        <v>0.19080459770114941</v>
      </c>
      <c r="Q95" s="118">
        <f t="shared" si="29"/>
        <v>0.19239720713731576</v>
      </c>
      <c r="R95" s="118">
        <f t="shared" si="29"/>
        <v>0.20106626047220105</v>
      </c>
      <c r="S95" s="118">
        <f t="shared" si="29"/>
        <v>0.19663351185921957</v>
      </c>
      <c r="T95" s="118">
        <f t="shared" si="29"/>
        <v>0.19815668202764974</v>
      </c>
      <c r="U95" s="118">
        <f t="shared" si="29"/>
        <v>0.19969627942293089</v>
      </c>
      <c r="V95" s="119">
        <f t="shared" si="29"/>
        <v>0.20621683093252466</v>
      </c>
      <c r="W95" s="118">
        <f t="shared" si="29"/>
        <v>0.21623672230652505</v>
      </c>
      <c r="X95" s="118">
        <f t="shared" si="29"/>
        <v>0.21517996870109546</v>
      </c>
      <c r="Y95" s="118">
        <f t="shared" si="29"/>
        <v>0.21711057304277645</v>
      </c>
      <c r="Z95" s="118">
        <f t="shared" si="29"/>
        <v>0.21590909090909088</v>
      </c>
      <c r="AA95" s="118">
        <f t="shared" si="29"/>
        <v>0.22971741112123972</v>
      </c>
      <c r="AB95" s="118">
        <f t="shared" si="29"/>
        <v>0.26717557251908397</v>
      </c>
      <c r="AC95" s="128">
        <f t="shared" si="29"/>
        <v>0.22999312084384307</v>
      </c>
    </row>
    <row r="96" s="4" customFormat="1" ht="15">
      <c r="A96" s="31" t="s">
        <v>30</v>
      </c>
      <c r="B96" s="32" t="s">
        <v>58</v>
      </c>
      <c r="C96" s="33" t="s">
        <v>15</v>
      </c>
      <c r="D96" s="33" t="s">
        <v>16</v>
      </c>
      <c r="E96" s="34">
        <v>0.18659999999999999</v>
      </c>
      <c r="F96" s="34">
        <v>0.17219999999999999</v>
      </c>
      <c r="G96" s="34">
        <v>0.16020000000000001</v>
      </c>
      <c r="H96" s="35">
        <v>0.14879999999999999</v>
      </c>
      <c r="I96" s="34">
        <v>0.14879999999999999</v>
      </c>
      <c r="J96" s="34">
        <v>0.15840000000000001</v>
      </c>
      <c r="K96" s="34">
        <v>0.20399999999999999</v>
      </c>
      <c r="L96" s="34">
        <v>0.24959999999999999</v>
      </c>
      <c r="M96" s="34">
        <v>0.25140000000000001</v>
      </c>
      <c r="N96" s="35">
        <v>0.25319999999999998</v>
      </c>
      <c r="O96" s="34">
        <v>0.26519999999999999</v>
      </c>
      <c r="P96" s="34">
        <v>0.26219999999999999</v>
      </c>
      <c r="Q96" s="34">
        <v>0.27779999999999999</v>
      </c>
      <c r="R96" s="34">
        <v>0.26939999999999997</v>
      </c>
      <c r="S96" s="34">
        <v>0.27179999999999999</v>
      </c>
      <c r="T96" s="34">
        <v>0.27179999999999999</v>
      </c>
      <c r="U96" s="34">
        <v>0.27179999999999999</v>
      </c>
      <c r="V96" s="35">
        <v>0.27660000000000001</v>
      </c>
      <c r="W96" s="34">
        <v>0.30780000000000002</v>
      </c>
      <c r="X96" s="34">
        <v>0.31619999999999998</v>
      </c>
      <c r="Y96" s="34">
        <v>0.30480000000000002</v>
      </c>
      <c r="Z96" s="34">
        <v>0.28860000000000002</v>
      </c>
      <c r="AA96" s="34">
        <v>0.26340000000000002</v>
      </c>
      <c r="AB96" s="34">
        <v>0.22500000000000001</v>
      </c>
      <c r="AC96" s="36">
        <f t="shared" ref="AC96:AC97" si="30">SUM(E96:AB96)</f>
        <v>5.8056000000000001</v>
      </c>
    </row>
    <row r="97" s="4" customFormat="1" ht="15">
      <c r="A97" s="37"/>
      <c r="B97" s="38"/>
      <c r="C97" s="39" t="s">
        <v>17</v>
      </c>
      <c r="D97" s="39" t="s">
        <v>16</v>
      </c>
      <c r="E97" s="101">
        <v>0.0654</v>
      </c>
      <c r="F97" s="101">
        <v>0.064799999999999996</v>
      </c>
      <c r="G97" s="101">
        <v>0.064199999999999993</v>
      </c>
      <c r="H97" s="41">
        <v>0.064199999999999993</v>
      </c>
      <c r="I97" s="101">
        <v>0.064799999999999996</v>
      </c>
      <c r="J97" s="101">
        <v>0.063600000000000004</v>
      </c>
      <c r="K97" s="101">
        <v>0.064199999999999993</v>
      </c>
      <c r="L97" s="101">
        <v>0.064799999999999996</v>
      </c>
      <c r="M97" s="101">
        <v>0.064799999999999996</v>
      </c>
      <c r="N97" s="41">
        <v>0.063</v>
      </c>
      <c r="O97" s="101">
        <v>0.066000000000000003</v>
      </c>
      <c r="P97" s="101">
        <v>0.066600000000000006</v>
      </c>
      <c r="Q97" s="101">
        <v>0.070800000000000002</v>
      </c>
      <c r="R97" s="101">
        <v>0.071400000000000005</v>
      </c>
      <c r="S97" s="101">
        <v>0.071999999999999995</v>
      </c>
      <c r="T97" s="101">
        <v>0.069599999999999995</v>
      </c>
      <c r="U97" s="101">
        <v>0.073200000000000001</v>
      </c>
      <c r="V97" s="41">
        <v>0.073800000000000004</v>
      </c>
      <c r="W97" s="101">
        <v>0.077399999999999997</v>
      </c>
      <c r="X97" s="101">
        <v>0.078</v>
      </c>
      <c r="Y97" s="101">
        <v>0.076799999999999993</v>
      </c>
      <c r="Z97" s="101">
        <v>0.070800000000000002</v>
      </c>
      <c r="AA97" s="101">
        <v>0.069000000000000006</v>
      </c>
      <c r="AB97" s="101">
        <v>0.066000000000000003</v>
      </c>
      <c r="AC97" s="42">
        <f t="shared" si="30"/>
        <v>1.6452</v>
      </c>
    </row>
    <row r="98" s="4" customFormat="1" ht="15">
      <c r="A98" s="37"/>
      <c r="B98" s="38"/>
      <c r="C98" s="39" t="s">
        <v>18</v>
      </c>
      <c r="D98" s="106" t="s">
        <v>19</v>
      </c>
      <c r="E98" s="157">
        <v>10</v>
      </c>
      <c r="F98" s="157">
        <v>10</v>
      </c>
      <c r="G98" s="157">
        <v>10</v>
      </c>
      <c r="H98" s="157">
        <v>9</v>
      </c>
      <c r="I98" s="157">
        <v>9</v>
      </c>
      <c r="J98" s="157">
        <v>10</v>
      </c>
      <c r="K98" s="157">
        <v>13</v>
      </c>
      <c r="L98" s="157">
        <v>16</v>
      </c>
      <c r="M98" s="157">
        <v>15</v>
      </c>
      <c r="N98" s="157">
        <v>15</v>
      </c>
      <c r="O98" s="157">
        <v>15</v>
      </c>
      <c r="P98" s="157">
        <v>15</v>
      </c>
      <c r="Q98" s="157">
        <v>16</v>
      </c>
      <c r="R98" s="157">
        <v>17</v>
      </c>
      <c r="S98" s="157">
        <v>16</v>
      </c>
      <c r="T98" s="157">
        <v>16</v>
      </c>
      <c r="U98" s="157">
        <v>16</v>
      </c>
      <c r="V98" s="157">
        <v>17</v>
      </c>
      <c r="W98" s="157">
        <v>17</v>
      </c>
      <c r="X98" s="157">
        <v>19</v>
      </c>
      <c r="Y98" s="157">
        <v>17</v>
      </c>
      <c r="Z98" s="157">
        <v>16</v>
      </c>
      <c r="AA98" s="157">
        <v>14</v>
      </c>
      <c r="AB98" s="157">
        <v>12</v>
      </c>
      <c r="AC98" s="63"/>
    </row>
    <row r="99" s="4" customFormat="1" ht="15.75">
      <c r="A99" s="48"/>
      <c r="B99" s="49"/>
      <c r="C99" s="50" t="s">
        <v>20</v>
      </c>
      <c r="D99" s="50"/>
      <c r="E99" s="51">
        <f t="shared" si="29"/>
        <v>0.35048231511254019</v>
      </c>
      <c r="F99" s="51">
        <f t="shared" si="29"/>
        <v>0.37630662020905925</v>
      </c>
      <c r="G99" s="51">
        <f t="shared" si="29"/>
        <v>0.40074906367041191</v>
      </c>
      <c r="H99" s="52">
        <f t="shared" si="29"/>
        <v>0.43145161290322581</v>
      </c>
      <c r="I99" s="51">
        <f t="shared" si="29"/>
        <v>0.43548387096774194</v>
      </c>
      <c r="J99" s="51">
        <f t="shared" si="29"/>
        <v>0.40151515151515149</v>
      </c>
      <c r="K99" s="51">
        <f t="shared" si="29"/>
        <v>0.31470588235294117</v>
      </c>
      <c r="L99" s="51">
        <f t="shared" si="29"/>
        <v>0.25961538461538464</v>
      </c>
      <c r="M99" s="51">
        <f t="shared" si="29"/>
        <v>0.25775656324582336</v>
      </c>
      <c r="N99" s="52">
        <f t="shared" si="29"/>
        <v>0.24881516587677727</v>
      </c>
      <c r="O99" s="51">
        <f t="shared" si="29"/>
        <v>0.24886877828054302</v>
      </c>
      <c r="P99" s="51">
        <f t="shared" si="29"/>
        <v>0.25400457665903892</v>
      </c>
      <c r="Q99" s="51">
        <f t="shared" si="29"/>
        <v>0.25485961123110151</v>
      </c>
      <c r="R99" s="51">
        <f t="shared" si="29"/>
        <v>0.26503340757238314</v>
      </c>
      <c r="S99" s="51">
        <f t="shared" si="29"/>
        <v>0.26490066225165565</v>
      </c>
      <c r="T99" s="51">
        <f t="shared" si="29"/>
        <v>0.25607064017660042</v>
      </c>
      <c r="U99" s="51">
        <f t="shared" si="29"/>
        <v>0.26931567328918327</v>
      </c>
      <c r="V99" s="52">
        <f t="shared" si="29"/>
        <v>0.26681127982646419</v>
      </c>
      <c r="W99" s="51">
        <f t="shared" si="29"/>
        <v>0.25146198830409355</v>
      </c>
      <c r="X99" s="51">
        <f t="shared" si="29"/>
        <v>0.24667931688804556</v>
      </c>
      <c r="Y99" s="51">
        <f t="shared" si="29"/>
        <v>0.25196850393700782</v>
      </c>
      <c r="Z99" s="51">
        <f t="shared" si="29"/>
        <v>0.24532224532224531</v>
      </c>
      <c r="AA99" s="51">
        <f t="shared" si="29"/>
        <v>0.26195899772209569</v>
      </c>
      <c r="AB99" s="51">
        <f t="shared" si="29"/>
        <v>0.29333333333333333</v>
      </c>
      <c r="AC99" s="103">
        <f t="shared" si="29"/>
        <v>0.28338156262918562</v>
      </c>
    </row>
    <row r="100" s="4" customFormat="1" ht="15">
      <c r="A100" s="54" t="s">
        <v>59</v>
      </c>
      <c r="B100" s="109" t="s">
        <v>60</v>
      </c>
      <c r="C100" s="56" t="s">
        <v>15</v>
      </c>
      <c r="D100" s="56" t="s">
        <v>16</v>
      </c>
      <c r="E100" s="57">
        <v>0.1482</v>
      </c>
      <c r="F100" s="57">
        <v>0.14219999999999999</v>
      </c>
      <c r="G100" s="57">
        <v>0.13619999999999999</v>
      </c>
      <c r="H100" s="58">
        <v>0.1338</v>
      </c>
      <c r="I100" s="57">
        <v>0.1278</v>
      </c>
      <c r="J100" s="57">
        <v>0.1308</v>
      </c>
      <c r="K100" s="57">
        <v>0.17699999999999999</v>
      </c>
      <c r="L100" s="57">
        <v>0.20999999999999999</v>
      </c>
      <c r="M100" s="57">
        <v>0.246</v>
      </c>
      <c r="N100" s="58">
        <v>0.27179999999999999</v>
      </c>
      <c r="O100" s="57">
        <v>0.27900000000000003</v>
      </c>
      <c r="P100" s="57">
        <v>0.29459999999999997</v>
      </c>
      <c r="Q100" s="57">
        <v>0.28560000000000002</v>
      </c>
      <c r="R100" s="57">
        <v>0.27779999999999999</v>
      </c>
      <c r="S100" s="57">
        <v>0.28320000000000001</v>
      </c>
      <c r="T100" s="57">
        <v>0.29339999999999999</v>
      </c>
      <c r="U100" s="57">
        <v>0.28199999999999997</v>
      </c>
      <c r="V100" s="58">
        <v>0.27600000000000002</v>
      </c>
      <c r="W100" s="57">
        <v>0.28620000000000001</v>
      </c>
      <c r="X100" s="57">
        <v>0.27900000000000003</v>
      </c>
      <c r="Y100" s="57">
        <v>0.25440000000000002</v>
      </c>
      <c r="Z100" s="57">
        <v>0.23519999999999999</v>
      </c>
      <c r="AA100" s="57">
        <v>0.19500000000000001</v>
      </c>
      <c r="AB100" s="57">
        <v>0.17280000000000001</v>
      </c>
      <c r="AC100" s="59">
        <f t="shared" ref="AC100:AC101" si="31">SUM(E100:AB100)</f>
        <v>5.4180000000000001</v>
      </c>
    </row>
    <row r="101" s="4" customFormat="1" ht="15">
      <c r="A101" s="37"/>
      <c r="B101" s="112"/>
      <c r="C101" s="39" t="s">
        <v>17</v>
      </c>
      <c r="D101" s="39" t="s">
        <v>16</v>
      </c>
      <c r="E101" s="101">
        <v>0.062399999999999997</v>
      </c>
      <c r="F101" s="101">
        <v>0.062399999999999997</v>
      </c>
      <c r="G101" s="101">
        <v>0.061199999999999997</v>
      </c>
      <c r="H101" s="41">
        <v>0.060600000000000001</v>
      </c>
      <c r="I101" s="101">
        <v>0.059400000000000001</v>
      </c>
      <c r="J101" s="101">
        <v>0.058200000000000002</v>
      </c>
      <c r="K101" s="101">
        <v>0.057000000000000002</v>
      </c>
      <c r="L101" s="101">
        <v>0.061199999999999997</v>
      </c>
      <c r="M101" s="101">
        <v>0.057599999999999998</v>
      </c>
      <c r="N101" s="41">
        <v>0.061800000000000001</v>
      </c>
      <c r="O101" s="101">
        <v>0.061199999999999997</v>
      </c>
      <c r="P101" s="101">
        <v>0.063</v>
      </c>
      <c r="Q101" s="101">
        <v>0.063</v>
      </c>
      <c r="R101" s="101">
        <v>0.062399999999999997</v>
      </c>
      <c r="S101" s="101">
        <v>0.063600000000000004</v>
      </c>
      <c r="T101" s="101">
        <v>0.0654</v>
      </c>
      <c r="U101" s="101">
        <v>0.064199999999999993</v>
      </c>
      <c r="V101" s="41">
        <v>0.0654</v>
      </c>
      <c r="W101" s="101">
        <v>0.069000000000000006</v>
      </c>
      <c r="X101" s="101">
        <v>0.071999999999999995</v>
      </c>
      <c r="Y101" s="101">
        <v>0.067799999999999999</v>
      </c>
      <c r="Z101" s="101">
        <v>0.064199999999999993</v>
      </c>
      <c r="AA101" s="101">
        <v>0.063600000000000004</v>
      </c>
      <c r="AB101" s="101">
        <v>0.061800000000000001</v>
      </c>
      <c r="AC101" s="59">
        <f t="shared" si="31"/>
        <v>1.5084000000000002</v>
      </c>
    </row>
    <row r="102" s="4" customFormat="1" ht="15">
      <c r="A102" s="37"/>
      <c r="B102" s="112"/>
      <c r="C102" s="39" t="s">
        <v>18</v>
      </c>
      <c r="D102" s="43" t="s">
        <v>19</v>
      </c>
      <c r="E102" s="157">
        <v>8</v>
      </c>
      <c r="F102" s="157">
        <v>7</v>
      </c>
      <c r="G102" s="157">
        <v>7</v>
      </c>
      <c r="H102" s="157">
        <v>7</v>
      </c>
      <c r="I102" s="157">
        <v>7</v>
      </c>
      <c r="J102" s="157">
        <v>9</v>
      </c>
      <c r="K102" s="157">
        <v>11</v>
      </c>
      <c r="L102" s="157">
        <v>12</v>
      </c>
      <c r="M102" s="157">
        <v>15</v>
      </c>
      <c r="N102" s="157">
        <v>16</v>
      </c>
      <c r="O102" s="157">
        <v>15</v>
      </c>
      <c r="P102" s="157">
        <v>16</v>
      </c>
      <c r="Q102" s="157">
        <v>17</v>
      </c>
      <c r="R102" s="157">
        <v>16</v>
      </c>
      <c r="S102" s="157">
        <v>14</v>
      </c>
      <c r="T102" s="157">
        <v>16</v>
      </c>
      <c r="U102" s="157">
        <v>14</v>
      </c>
      <c r="V102" s="157">
        <v>16</v>
      </c>
      <c r="W102" s="157">
        <v>17</v>
      </c>
      <c r="X102" s="157">
        <v>15</v>
      </c>
      <c r="Y102" s="157">
        <v>13</v>
      </c>
      <c r="Z102" s="157">
        <v>11</v>
      </c>
      <c r="AA102" s="157">
        <v>10</v>
      </c>
      <c r="AB102" s="158">
        <v>9</v>
      </c>
      <c r="AC102" s="63"/>
      <c r="AD102" s="5"/>
    </row>
    <row r="103" s="4" customFormat="1" ht="15.75">
      <c r="A103" s="115"/>
      <c r="B103" s="116"/>
      <c r="C103" s="117" t="s">
        <v>20</v>
      </c>
      <c r="D103" s="117"/>
      <c r="E103" s="40">
        <f t="shared" ref="E103:AC103" si="32">E101/E100</f>
        <v>0.42105263157894735</v>
      </c>
      <c r="F103" s="40">
        <f t="shared" si="32"/>
        <v>0.43881856540084391</v>
      </c>
      <c r="G103" s="40">
        <f t="shared" si="32"/>
        <v>0.44933920704845814</v>
      </c>
      <c r="H103" s="41">
        <f t="shared" si="32"/>
        <v>0.452914798206278</v>
      </c>
      <c r="I103" s="40">
        <f t="shared" si="32"/>
        <v>0.46478873239436624</v>
      </c>
      <c r="J103" s="40">
        <f t="shared" si="32"/>
        <v>0.44495412844036697</v>
      </c>
      <c r="K103" s="40">
        <f t="shared" si="32"/>
        <v>0.32203389830508478</v>
      </c>
      <c r="L103" s="40">
        <f t="shared" si="32"/>
        <v>0.29142857142857143</v>
      </c>
      <c r="M103" s="40">
        <f t="shared" si="32"/>
        <v>0.23414634146341462</v>
      </c>
      <c r="N103" s="41">
        <f t="shared" si="32"/>
        <v>0.2273730684326711</v>
      </c>
      <c r="O103" s="40">
        <f t="shared" si="32"/>
        <v>0.2193548387096774</v>
      </c>
      <c r="P103" s="40">
        <f t="shared" si="32"/>
        <v>0.21384928716904278</v>
      </c>
      <c r="Q103" s="40">
        <f t="shared" si="32"/>
        <v>0.22058823529411764</v>
      </c>
      <c r="R103" s="40">
        <f t="shared" si="32"/>
        <v>0.22462203023758098</v>
      </c>
      <c r="S103" s="40">
        <f t="shared" si="32"/>
        <v>0.22457627118644069</v>
      </c>
      <c r="T103" s="40">
        <f t="shared" si="32"/>
        <v>0.22290388548057261</v>
      </c>
      <c r="U103" s="40">
        <f t="shared" si="32"/>
        <v>0.2276595744680851</v>
      </c>
      <c r="V103" s="41">
        <f t="shared" si="32"/>
        <v>0.23695652173913043</v>
      </c>
      <c r="W103" s="40">
        <f t="shared" si="32"/>
        <v>0.24109014675052412</v>
      </c>
      <c r="X103" s="40">
        <f t="shared" si="32"/>
        <v>0.2580645161290322</v>
      </c>
      <c r="Y103" s="40">
        <f t="shared" si="32"/>
        <v>0.26650943396226412</v>
      </c>
      <c r="Z103" s="40">
        <f t="shared" si="32"/>
        <v>0.27295918367346939</v>
      </c>
      <c r="AA103" s="40">
        <f t="shared" si="32"/>
        <v>0.32615384615384618</v>
      </c>
      <c r="AB103" s="40">
        <f t="shared" si="32"/>
        <v>0.3576388888888889</v>
      </c>
      <c r="AC103" s="53">
        <f t="shared" si="32"/>
        <v>0.27840531561461795</v>
      </c>
    </row>
    <row r="104" s="4" customFormat="1" ht="15" customHeight="1">
      <c r="A104" s="31" t="s">
        <v>36</v>
      </c>
      <c r="B104" s="32" t="s">
        <v>61</v>
      </c>
      <c r="C104" s="33" t="s">
        <v>15</v>
      </c>
      <c r="D104" s="33" t="s">
        <v>16</v>
      </c>
      <c r="E104" s="113">
        <v>0</v>
      </c>
      <c r="F104" s="113">
        <v>0</v>
      </c>
      <c r="G104" s="113">
        <v>0</v>
      </c>
      <c r="H104" s="114">
        <v>0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4">
        <v>0</v>
      </c>
      <c r="O104" s="113">
        <v>0</v>
      </c>
      <c r="P104" s="113">
        <v>0</v>
      </c>
      <c r="Q104" s="113">
        <v>0</v>
      </c>
      <c r="R104" s="113">
        <v>0</v>
      </c>
      <c r="S104" s="113">
        <v>0</v>
      </c>
      <c r="T104" s="113">
        <v>0</v>
      </c>
      <c r="U104" s="113">
        <v>0</v>
      </c>
      <c r="V104" s="114">
        <v>0</v>
      </c>
      <c r="W104" s="113">
        <v>0</v>
      </c>
      <c r="X104" s="113">
        <v>0</v>
      </c>
      <c r="Y104" s="113">
        <v>0</v>
      </c>
      <c r="Z104" s="113">
        <v>0</v>
      </c>
      <c r="AA104" s="113">
        <v>0</v>
      </c>
      <c r="AB104" s="113">
        <v>0</v>
      </c>
      <c r="AC104" s="59">
        <f t="shared" ref="AC104:AC105" si="33">SUM(E104:AB104)</f>
        <v>0</v>
      </c>
    </row>
    <row r="105" s="4" customFormat="1" ht="15" customHeight="1">
      <c r="A105" s="37"/>
      <c r="B105" s="38"/>
      <c r="C105" s="39" t="s">
        <v>17</v>
      </c>
      <c r="D105" s="39" t="s">
        <v>16</v>
      </c>
      <c r="E105" s="113">
        <v>0</v>
      </c>
      <c r="F105" s="113">
        <v>0</v>
      </c>
      <c r="G105" s="113">
        <v>0</v>
      </c>
      <c r="H105" s="114">
        <v>0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4">
        <v>0</v>
      </c>
      <c r="O105" s="113">
        <v>0</v>
      </c>
      <c r="P105" s="113">
        <v>0</v>
      </c>
      <c r="Q105" s="113">
        <v>0</v>
      </c>
      <c r="R105" s="113">
        <v>0</v>
      </c>
      <c r="S105" s="113">
        <v>0</v>
      </c>
      <c r="T105" s="113">
        <v>0</v>
      </c>
      <c r="U105" s="113">
        <v>0</v>
      </c>
      <c r="V105" s="114">
        <v>0</v>
      </c>
      <c r="W105" s="113">
        <v>0</v>
      </c>
      <c r="X105" s="113">
        <v>0</v>
      </c>
      <c r="Y105" s="113">
        <v>0</v>
      </c>
      <c r="Z105" s="113">
        <v>0</v>
      </c>
      <c r="AA105" s="113">
        <v>0</v>
      </c>
      <c r="AB105" s="113">
        <v>0</v>
      </c>
      <c r="AC105" s="59">
        <f t="shared" si="33"/>
        <v>0</v>
      </c>
    </row>
    <row r="106" s="4" customFormat="1" ht="15" customHeight="1">
      <c r="A106" s="37"/>
      <c r="B106" s="38"/>
      <c r="C106" s="39" t="s">
        <v>18</v>
      </c>
      <c r="D106" s="43" t="s">
        <v>19</v>
      </c>
      <c r="E106" s="171">
        <f t="shared" ref="E106:AB106" si="34">SQRT(E104*E104+E105*E105)*1000/(1.732*E90)</f>
        <v>0</v>
      </c>
      <c r="F106" s="171">
        <f t="shared" si="34"/>
        <v>0</v>
      </c>
      <c r="G106" s="171">
        <f t="shared" si="34"/>
        <v>0</v>
      </c>
      <c r="H106" s="172">
        <f t="shared" si="34"/>
        <v>0</v>
      </c>
      <c r="I106" s="171">
        <f t="shared" si="34"/>
        <v>0</v>
      </c>
      <c r="J106" s="171">
        <f t="shared" si="34"/>
        <v>0</v>
      </c>
      <c r="K106" s="171">
        <f t="shared" si="34"/>
        <v>0</v>
      </c>
      <c r="L106" s="171">
        <f t="shared" si="34"/>
        <v>0</v>
      </c>
      <c r="M106" s="171">
        <f t="shared" si="34"/>
        <v>0</v>
      </c>
      <c r="N106" s="172">
        <f t="shared" si="34"/>
        <v>0</v>
      </c>
      <c r="O106" s="171">
        <f t="shared" si="34"/>
        <v>0</v>
      </c>
      <c r="P106" s="171">
        <f t="shared" si="34"/>
        <v>0</v>
      </c>
      <c r="Q106" s="171">
        <f t="shared" si="34"/>
        <v>0</v>
      </c>
      <c r="R106" s="171">
        <f t="shared" si="34"/>
        <v>0</v>
      </c>
      <c r="S106" s="171">
        <f t="shared" si="34"/>
        <v>0</v>
      </c>
      <c r="T106" s="171">
        <f t="shared" si="34"/>
        <v>0</v>
      </c>
      <c r="U106" s="171">
        <f t="shared" si="34"/>
        <v>0</v>
      </c>
      <c r="V106" s="172">
        <f t="shared" si="34"/>
        <v>0</v>
      </c>
      <c r="W106" s="171">
        <f t="shared" si="34"/>
        <v>0</v>
      </c>
      <c r="X106" s="171">
        <f t="shared" si="34"/>
        <v>0</v>
      </c>
      <c r="Y106" s="171">
        <f t="shared" si="34"/>
        <v>0</v>
      </c>
      <c r="Z106" s="171">
        <f t="shared" si="34"/>
        <v>0</v>
      </c>
      <c r="AA106" s="171">
        <f t="shared" si="34"/>
        <v>0</v>
      </c>
      <c r="AB106" s="171">
        <f t="shared" si="34"/>
        <v>0</v>
      </c>
      <c r="AC106" s="63"/>
    </row>
    <row r="107" s="4" customFormat="1" ht="15" customHeight="1">
      <c r="A107" s="115"/>
      <c r="B107" s="123"/>
      <c r="C107" s="117" t="s">
        <v>20</v>
      </c>
      <c r="D107" s="117"/>
      <c r="E107" s="118" t="e">
        <f t="shared" ref="E107:AC143" si="35">E105/E104</f>
        <v>#DIV/0!</v>
      </c>
      <c r="F107" s="118" t="e">
        <f t="shared" si="35"/>
        <v>#DIV/0!</v>
      </c>
      <c r="G107" s="118" t="e">
        <f t="shared" si="35"/>
        <v>#DIV/0!</v>
      </c>
      <c r="H107" s="119" t="e">
        <f t="shared" si="35"/>
        <v>#DIV/0!</v>
      </c>
      <c r="I107" s="118" t="e">
        <f t="shared" si="35"/>
        <v>#DIV/0!</v>
      </c>
      <c r="J107" s="118" t="e">
        <f t="shared" si="35"/>
        <v>#DIV/0!</v>
      </c>
      <c r="K107" s="118" t="e">
        <f t="shared" si="35"/>
        <v>#DIV/0!</v>
      </c>
      <c r="L107" s="118" t="e">
        <f t="shared" si="35"/>
        <v>#DIV/0!</v>
      </c>
      <c r="M107" s="118" t="e">
        <f t="shared" si="35"/>
        <v>#DIV/0!</v>
      </c>
      <c r="N107" s="119" t="e">
        <f t="shared" si="35"/>
        <v>#DIV/0!</v>
      </c>
      <c r="O107" s="118" t="e">
        <f t="shared" si="35"/>
        <v>#DIV/0!</v>
      </c>
      <c r="P107" s="118" t="e">
        <f t="shared" si="35"/>
        <v>#DIV/0!</v>
      </c>
      <c r="Q107" s="118" t="e">
        <f t="shared" si="35"/>
        <v>#DIV/0!</v>
      </c>
      <c r="R107" s="118" t="e">
        <f t="shared" si="35"/>
        <v>#DIV/0!</v>
      </c>
      <c r="S107" s="118" t="e">
        <f t="shared" si="35"/>
        <v>#DIV/0!</v>
      </c>
      <c r="T107" s="118" t="e">
        <f t="shared" si="35"/>
        <v>#DIV/0!</v>
      </c>
      <c r="U107" s="118" t="e">
        <f t="shared" si="35"/>
        <v>#DIV/0!</v>
      </c>
      <c r="V107" s="119" t="e">
        <f t="shared" si="35"/>
        <v>#DIV/0!</v>
      </c>
      <c r="W107" s="118" t="e">
        <f t="shared" si="35"/>
        <v>#DIV/0!</v>
      </c>
      <c r="X107" s="118" t="e">
        <f t="shared" si="35"/>
        <v>#DIV/0!</v>
      </c>
      <c r="Y107" s="118" t="e">
        <f t="shared" si="35"/>
        <v>#DIV/0!</v>
      </c>
      <c r="Z107" s="118" t="e">
        <f t="shared" si="35"/>
        <v>#DIV/0!</v>
      </c>
      <c r="AA107" s="118" t="e">
        <f t="shared" si="35"/>
        <v>#DIV/0!</v>
      </c>
      <c r="AB107" s="118" t="e">
        <f t="shared" si="35"/>
        <v>#DIV/0!</v>
      </c>
      <c r="AC107" s="128" t="e">
        <f t="shared" si="35"/>
        <v>#DIV/0!</v>
      </c>
    </row>
    <row r="108" s="4" customFormat="1" ht="15" customHeight="1">
      <c r="A108" s="31" t="s">
        <v>39</v>
      </c>
      <c r="B108" s="124" t="s">
        <v>62</v>
      </c>
      <c r="C108" s="33" t="s">
        <v>15</v>
      </c>
      <c r="D108" s="33" t="s">
        <v>16</v>
      </c>
      <c r="E108" s="125">
        <v>0.032800000000000003</v>
      </c>
      <c r="F108" s="125">
        <v>0.029999999999999999</v>
      </c>
      <c r="G108" s="125">
        <v>0.029999999999999999</v>
      </c>
      <c r="H108" s="126">
        <v>0.029600000000000001</v>
      </c>
      <c r="I108" s="125">
        <v>0.030800000000000001</v>
      </c>
      <c r="J108" s="125">
        <v>0.031199999999999999</v>
      </c>
      <c r="K108" s="125">
        <v>0.037600000000000001</v>
      </c>
      <c r="L108" s="125">
        <v>0.072800000000000004</v>
      </c>
      <c r="M108" s="125">
        <v>0.089200000000000002</v>
      </c>
      <c r="N108" s="126">
        <v>0.093600000000000003</v>
      </c>
      <c r="O108" s="125">
        <v>0.089999999999999997</v>
      </c>
      <c r="P108" s="125">
        <v>0.098799999999999999</v>
      </c>
      <c r="Q108" s="125">
        <v>0.089200000000000002</v>
      </c>
      <c r="R108" s="125">
        <v>0.091200000000000003</v>
      </c>
      <c r="S108" s="125">
        <v>0.091200000000000003</v>
      </c>
      <c r="T108" s="125">
        <v>0.094399999999999998</v>
      </c>
      <c r="U108" s="125">
        <v>0.075200000000000003</v>
      </c>
      <c r="V108" s="126">
        <v>0.056800000000000003</v>
      </c>
      <c r="W108" s="125">
        <v>0.051200000000000002</v>
      </c>
      <c r="X108" s="125">
        <v>0.055199999999999999</v>
      </c>
      <c r="Y108" s="125">
        <v>0.0596</v>
      </c>
      <c r="Z108" s="125">
        <v>0.0436</v>
      </c>
      <c r="AA108" s="125">
        <v>0.041200000000000001</v>
      </c>
      <c r="AB108" s="125">
        <v>0.039600000000000003</v>
      </c>
      <c r="AC108" s="36">
        <f t="shared" ref="AC108:AC109" si="36">SUM(E108:AB108)</f>
        <v>1.4547999999999999</v>
      </c>
    </row>
    <row r="109" s="4" customFormat="1" ht="15" customHeight="1">
      <c r="A109" s="37"/>
      <c r="B109" s="112"/>
      <c r="C109" s="39" t="s">
        <v>17</v>
      </c>
      <c r="D109" s="39" t="s">
        <v>16</v>
      </c>
      <c r="E109" s="113">
        <v>0.0044000000000000003</v>
      </c>
      <c r="F109" s="113">
        <v>0.0032000000000000002</v>
      </c>
      <c r="G109" s="113">
        <v>0.0040000000000000001</v>
      </c>
      <c r="H109" s="114">
        <v>0.0047999999999999996</v>
      </c>
      <c r="I109" s="113">
        <v>0.0047999999999999996</v>
      </c>
      <c r="J109" s="113">
        <v>0.0044000000000000003</v>
      </c>
      <c r="K109" s="113">
        <v>0.0028</v>
      </c>
      <c r="L109" s="113">
        <v>0.0083999999999999995</v>
      </c>
      <c r="M109" s="113">
        <v>0.0095999999999999992</v>
      </c>
      <c r="N109" s="114">
        <v>0.0083999999999999995</v>
      </c>
      <c r="O109" s="113">
        <v>0.01</v>
      </c>
      <c r="P109" s="113">
        <v>0.022800000000000001</v>
      </c>
      <c r="Q109" s="113">
        <v>0.0083999999999999995</v>
      </c>
      <c r="R109" s="113">
        <v>0.0095999999999999992</v>
      </c>
      <c r="S109" s="113">
        <v>0.0088000000000000005</v>
      </c>
      <c r="T109" s="113">
        <v>0.012</v>
      </c>
      <c r="U109" s="113">
        <v>0.0124</v>
      </c>
      <c r="V109" s="114">
        <v>0.0044000000000000003</v>
      </c>
      <c r="W109" s="113">
        <v>0.0055999999999999999</v>
      </c>
      <c r="X109" s="113">
        <v>0.0044000000000000003</v>
      </c>
      <c r="Y109" s="113">
        <v>0.0055999999999999999</v>
      </c>
      <c r="Z109" s="113">
        <v>0.0067999999999999996</v>
      </c>
      <c r="AA109" s="113">
        <v>0.0064000000000000003</v>
      </c>
      <c r="AB109" s="113">
        <v>0.0071999999999999998</v>
      </c>
      <c r="AC109" s="42">
        <f t="shared" si="36"/>
        <v>0.17919999999999997</v>
      </c>
    </row>
    <row r="110" s="4" customFormat="1" ht="15" customHeight="1">
      <c r="A110" s="37"/>
      <c r="B110" s="112"/>
      <c r="C110" s="39" t="s">
        <v>18</v>
      </c>
      <c r="D110" s="106" t="s">
        <v>19</v>
      </c>
      <c r="E110" s="157">
        <v>1</v>
      </c>
      <c r="F110" s="157">
        <v>1</v>
      </c>
      <c r="G110" s="157">
        <v>1</v>
      </c>
      <c r="H110" s="157">
        <v>1</v>
      </c>
      <c r="I110" s="157">
        <v>1</v>
      </c>
      <c r="J110" s="157">
        <v>1</v>
      </c>
      <c r="K110" s="157">
        <v>2</v>
      </c>
      <c r="L110" s="157">
        <v>5</v>
      </c>
      <c r="M110" s="157">
        <v>5</v>
      </c>
      <c r="N110" s="157">
        <v>5</v>
      </c>
      <c r="O110" s="157">
        <v>4</v>
      </c>
      <c r="P110" s="157">
        <v>5</v>
      </c>
      <c r="Q110" s="157">
        <v>5</v>
      </c>
      <c r="R110" s="157">
        <v>4</v>
      </c>
      <c r="S110" s="157">
        <v>5</v>
      </c>
      <c r="T110" s="157">
        <v>5</v>
      </c>
      <c r="U110" s="157">
        <v>3</v>
      </c>
      <c r="V110" s="157">
        <v>2</v>
      </c>
      <c r="W110" s="157">
        <v>2</v>
      </c>
      <c r="X110" s="157">
        <v>3</v>
      </c>
      <c r="Y110" s="157">
        <v>2</v>
      </c>
      <c r="Z110" s="157">
        <v>2</v>
      </c>
      <c r="AA110" s="157">
        <v>2</v>
      </c>
      <c r="AB110" s="158">
        <v>2</v>
      </c>
      <c r="AC110" s="47"/>
    </row>
    <row r="111" s="4" customFormat="1" ht="15" customHeight="1">
      <c r="A111" s="115"/>
      <c r="B111" s="116"/>
      <c r="C111" s="117" t="s">
        <v>20</v>
      </c>
      <c r="D111" s="117"/>
      <c r="E111" s="118">
        <f t="shared" si="35"/>
        <v>0.13414634146341464</v>
      </c>
      <c r="F111" s="118">
        <f t="shared" si="35"/>
        <v>0.10666666666666667</v>
      </c>
      <c r="G111" s="118">
        <f t="shared" si="35"/>
        <v>0.13333333333333333</v>
      </c>
      <c r="H111" s="119">
        <f t="shared" si="35"/>
        <v>0.16216216216216214</v>
      </c>
      <c r="I111" s="118">
        <f t="shared" si="35"/>
        <v>0.15584415584415581</v>
      </c>
      <c r="J111" s="118">
        <f t="shared" si="35"/>
        <v>0.14102564102564105</v>
      </c>
      <c r="K111" s="118">
        <f t="shared" si="35"/>
        <v>0.074468085106382975</v>
      </c>
      <c r="L111" s="118">
        <f t="shared" si="35"/>
        <v>0.11538461538461538</v>
      </c>
      <c r="M111" s="118">
        <f t="shared" si="35"/>
        <v>0.10762331838565022</v>
      </c>
      <c r="N111" s="119">
        <f t="shared" si="35"/>
        <v>0.08974358974358973</v>
      </c>
      <c r="O111" s="118">
        <f t="shared" si="35"/>
        <v>0.11111111111111112</v>
      </c>
      <c r="P111" s="118">
        <f t="shared" si="35"/>
        <v>0.23076923076923078</v>
      </c>
      <c r="Q111" s="118">
        <f t="shared" si="35"/>
        <v>0.09417040358744394</v>
      </c>
      <c r="R111" s="118">
        <f t="shared" si="35"/>
        <v>0.10526315789473682</v>
      </c>
      <c r="S111" s="118">
        <f t="shared" si="35"/>
        <v>0.096491228070175447</v>
      </c>
      <c r="T111" s="118">
        <f t="shared" si="35"/>
        <v>0.1271186440677966</v>
      </c>
      <c r="U111" s="118">
        <f t="shared" si="35"/>
        <v>0.16489361702127658</v>
      </c>
      <c r="V111" s="119">
        <f t="shared" si="35"/>
        <v>0.07746478873239436</v>
      </c>
      <c r="W111" s="118">
        <f t="shared" si="35"/>
        <v>0.109375</v>
      </c>
      <c r="X111" s="118">
        <f t="shared" si="35"/>
        <v>0.079710144927536239</v>
      </c>
      <c r="Y111" s="118">
        <f t="shared" si="35"/>
        <v>0.093959731543624164</v>
      </c>
      <c r="Z111" s="118">
        <f t="shared" si="35"/>
        <v>0.15596330275229356</v>
      </c>
      <c r="AA111" s="118">
        <f t="shared" si="35"/>
        <v>0.15533980582524273</v>
      </c>
      <c r="AB111" s="118">
        <f t="shared" si="35"/>
        <v>0.1818181818181818</v>
      </c>
      <c r="AC111" s="128">
        <f t="shared" si="35"/>
        <v>0.12317844377233983</v>
      </c>
    </row>
    <row r="112" s="4" customFormat="1" ht="15" customHeight="1">
      <c r="A112" s="31" t="s">
        <v>63</v>
      </c>
      <c r="B112" s="124" t="s">
        <v>64</v>
      </c>
      <c r="C112" s="33" t="s">
        <v>15</v>
      </c>
      <c r="D112" s="33" t="s">
        <v>16</v>
      </c>
      <c r="E112" s="125">
        <v>0.33150000000000002</v>
      </c>
      <c r="F112" s="125">
        <v>0.29880000000000001</v>
      </c>
      <c r="G112" s="125">
        <v>0.28079999999999999</v>
      </c>
      <c r="H112" s="126">
        <v>0.26850000000000002</v>
      </c>
      <c r="I112" s="125">
        <v>0.28889999999999999</v>
      </c>
      <c r="J112" s="125">
        <v>0.32279999999999998</v>
      </c>
      <c r="K112" s="125">
        <v>0.42330000000000001</v>
      </c>
      <c r="L112" s="125">
        <v>0.49320000000000003</v>
      </c>
      <c r="M112" s="125">
        <v>0.49830000000000002</v>
      </c>
      <c r="N112" s="126">
        <v>0.50970000000000004</v>
      </c>
      <c r="O112" s="125">
        <v>0.51719999999999999</v>
      </c>
      <c r="P112" s="125">
        <v>0.48480000000000001</v>
      </c>
      <c r="Q112" s="125">
        <v>0.46110000000000001</v>
      </c>
      <c r="R112" s="125">
        <v>0.46529999999999999</v>
      </c>
      <c r="S112" s="125">
        <v>0.44819999999999999</v>
      </c>
      <c r="T112" s="125">
        <v>0.42899999999999999</v>
      </c>
      <c r="U112" s="125">
        <v>0.42570000000000002</v>
      </c>
      <c r="V112" s="126">
        <v>0.45269999999999999</v>
      </c>
      <c r="W112" s="125">
        <v>0.4899</v>
      </c>
      <c r="X112" s="125">
        <v>0.48930000000000001</v>
      </c>
      <c r="Y112" s="125">
        <v>0.49859999999999999</v>
      </c>
      <c r="Z112" s="125">
        <v>0.51629999999999998</v>
      </c>
      <c r="AA112" s="125">
        <v>0.46739999999999998</v>
      </c>
      <c r="AB112" s="125">
        <v>0.41820000000000002</v>
      </c>
      <c r="AC112" s="36">
        <f t="shared" ref="AC112:AC113" si="37">SUM(E112:AB112)</f>
        <v>10.279499999999999</v>
      </c>
    </row>
    <row r="113" s="4" customFormat="1" ht="15" customHeight="1">
      <c r="A113" s="37"/>
      <c r="B113" s="112"/>
      <c r="C113" s="39" t="s">
        <v>17</v>
      </c>
      <c r="D113" s="39" t="s">
        <v>16</v>
      </c>
      <c r="E113" s="113">
        <v>0.15570000000000001</v>
      </c>
      <c r="F113" s="113">
        <v>0.156</v>
      </c>
      <c r="G113" s="113">
        <v>0.15540000000000001</v>
      </c>
      <c r="H113" s="114">
        <v>0.1512</v>
      </c>
      <c r="I113" s="113">
        <v>0.15329999999999999</v>
      </c>
      <c r="J113" s="113">
        <v>0.15540000000000001</v>
      </c>
      <c r="K113" s="113">
        <v>0.15509999999999999</v>
      </c>
      <c r="L113" s="113">
        <v>0.16289999999999999</v>
      </c>
      <c r="M113" s="113">
        <v>0.1767</v>
      </c>
      <c r="N113" s="114">
        <v>0.1605</v>
      </c>
      <c r="O113" s="113">
        <v>0.16200000000000001</v>
      </c>
      <c r="P113" s="113">
        <v>0.16350000000000001</v>
      </c>
      <c r="Q113" s="113">
        <v>0.1605</v>
      </c>
      <c r="R113" s="113">
        <v>0.16289999999999999</v>
      </c>
      <c r="S113" s="113">
        <v>0.16889999999999999</v>
      </c>
      <c r="T113" s="113">
        <v>0.1623</v>
      </c>
      <c r="U113" s="113">
        <v>0.15179999999999999</v>
      </c>
      <c r="V113" s="114">
        <v>0.1701</v>
      </c>
      <c r="W113" s="113">
        <v>0.1779</v>
      </c>
      <c r="X113" s="113">
        <v>0.17879999999999999</v>
      </c>
      <c r="Y113" s="113">
        <v>0.1842</v>
      </c>
      <c r="Z113" s="113">
        <v>0.17610000000000001</v>
      </c>
      <c r="AA113" s="113">
        <v>0.16769999999999999</v>
      </c>
      <c r="AB113" s="113">
        <v>0.16589999999999999</v>
      </c>
      <c r="AC113" s="42">
        <f t="shared" si="37"/>
        <v>3.9348000000000005</v>
      </c>
    </row>
    <row r="114" s="4" customFormat="1" ht="15" customHeight="1">
      <c r="A114" s="37"/>
      <c r="B114" s="112"/>
      <c r="C114" s="39" t="s">
        <v>18</v>
      </c>
      <c r="D114" s="106" t="s">
        <v>19</v>
      </c>
      <c r="E114" s="157">
        <v>20</v>
      </c>
      <c r="F114" s="157">
        <v>18</v>
      </c>
      <c r="G114" s="157">
        <v>18</v>
      </c>
      <c r="H114" s="157">
        <v>17</v>
      </c>
      <c r="I114" s="157">
        <v>17</v>
      </c>
      <c r="J114" s="157">
        <v>22</v>
      </c>
      <c r="K114" s="157">
        <v>31</v>
      </c>
      <c r="L114" s="157">
        <v>32</v>
      </c>
      <c r="M114" s="157">
        <v>30</v>
      </c>
      <c r="N114" s="157">
        <v>30</v>
      </c>
      <c r="O114" s="157">
        <v>31</v>
      </c>
      <c r="P114" s="157">
        <v>27</v>
      </c>
      <c r="Q114" s="157">
        <v>27</v>
      </c>
      <c r="R114" s="157">
        <v>27</v>
      </c>
      <c r="S114" s="157">
        <v>26</v>
      </c>
      <c r="T114" s="157">
        <v>26</v>
      </c>
      <c r="U114" s="157">
        <v>26</v>
      </c>
      <c r="V114" s="157">
        <v>30</v>
      </c>
      <c r="W114" s="157">
        <v>29</v>
      </c>
      <c r="X114" s="157">
        <v>28</v>
      </c>
      <c r="Y114" s="157">
        <v>28</v>
      </c>
      <c r="Z114" s="157">
        <v>27</v>
      </c>
      <c r="AA114" s="157">
        <v>24</v>
      </c>
      <c r="AB114" s="158">
        <v>22</v>
      </c>
      <c r="AC114" s="47"/>
    </row>
    <row r="115" s="4" customFormat="1" ht="15.75">
      <c r="A115" s="48"/>
      <c r="B115" s="173"/>
      <c r="C115" s="50" t="s">
        <v>20</v>
      </c>
      <c r="D115" s="50"/>
      <c r="E115" s="51">
        <f t="shared" si="35"/>
        <v>0.46968325791855203</v>
      </c>
      <c r="F115" s="51">
        <f t="shared" si="35"/>
        <v>0.52208835341365456</v>
      </c>
      <c r="G115" s="51">
        <f t="shared" si="35"/>
        <v>0.55341880341880345</v>
      </c>
      <c r="H115" s="52">
        <f t="shared" si="35"/>
        <v>0.56312849162011169</v>
      </c>
      <c r="I115" s="51">
        <f t="shared" si="35"/>
        <v>0.53063343717549327</v>
      </c>
      <c r="J115" s="51">
        <f t="shared" si="35"/>
        <v>0.48141263940520451</v>
      </c>
      <c r="K115" s="51">
        <f t="shared" si="35"/>
        <v>0.36640680368532952</v>
      </c>
      <c r="L115" s="51">
        <f t="shared" si="35"/>
        <v>0.33029197080291967</v>
      </c>
      <c r="M115" s="51">
        <f t="shared" si="35"/>
        <v>0.35460565924142079</v>
      </c>
      <c r="N115" s="52">
        <f t="shared" si="35"/>
        <v>0.31489111241907003</v>
      </c>
      <c r="O115" s="51">
        <f t="shared" si="35"/>
        <v>0.3132250580046404</v>
      </c>
      <c r="P115" s="51">
        <f t="shared" si="35"/>
        <v>0.33725247524752477</v>
      </c>
      <c r="Q115" s="51">
        <f t="shared" si="35"/>
        <v>0.34808067664281067</v>
      </c>
      <c r="R115" s="51">
        <f t="shared" si="35"/>
        <v>0.35009671179883944</v>
      </c>
      <c r="S115" s="51">
        <f t="shared" si="35"/>
        <v>0.37684069611780457</v>
      </c>
      <c r="T115" s="51">
        <f t="shared" si="35"/>
        <v>0.37832167832167835</v>
      </c>
      <c r="U115" s="51">
        <f t="shared" si="35"/>
        <v>0.35658914728682167</v>
      </c>
      <c r="V115" s="52">
        <f t="shared" si="35"/>
        <v>0.37574552683896623</v>
      </c>
      <c r="W115" s="51">
        <f t="shared" si="35"/>
        <v>0.36313533374157991</v>
      </c>
      <c r="X115" s="51">
        <f t="shared" si="35"/>
        <v>0.36541998773758427</v>
      </c>
      <c r="Y115" s="51">
        <f t="shared" si="35"/>
        <v>0.3694344163658243</v>
      </c>
      <c r="Z115" s="51">
        <f t="shared" si="35"/>
        <v>0.34108076699593265</v>
      </c>
      <c r="AA115" s="51">
        <f t="shared" si="35"/>
        <v>0.35879332477535303</v>
      </c>
      <c r="AB115" s="51">
        <f t="shared" si="35"/>
        <v>0.39670014347202293</v>
      </c>
      <c r="AC115" s="103">
        <f t="shared" si="35"/>
        <v>0.3827812636801402</v>
      </c>
    </row>
    <row r="116" s="4" customFormat="1" ht="15">
      <c r="A116" s="54" t="s">
        <v>65</v>
      </c>
      <c r="B116" s="55" t="s">
        <v>66</v>
      </c>
      <c r="C116" s="56" t="s">
        <v>15</v>
      </c>
      <c r="D116" s="56" t="s">
        <v>16</v>
      </c>
      <c r="E116" s="110">
        <v>0.11600000000000001</v>
      </c>
      <c r="F116" s="110">
        <v>0.1032</v>
      </c>
      <c r="G116" s="110">
        <v>0.097199999999999995</v>
      </c>
      <c r="H116" s="111">
        <v>0.089999999999999997</v>
      </c>
      <c r="I116" s="110">
        <v>0.091200000000000003</v>
      </c>
      <c r="J116" s="110">
        <v>0.1128</v>
      </c>
      <c r="K116" s="110">
        <v>0.14080000000000001</v>
      </c>
      <c r="L116" s="110">
        <v>0.15720000000000001</v>
      </c>
      <c r="M116" s="110">
        <v>0.16839999999999999</v>
      </c>
      <c r="N116" s="111">
        <v>0.17560000000000001</v>
      </c>
      <c r="O116" s="110">
        <v>0.16800000000000001</v>
      </c>
      <c r="P116" s="110">
        <v>0.16520000000000001</v>
      </c>
      <c r="Q116" s="110">
        <v>0.16639999999999999</v>
      </c>
      <c r="R116" s="110">
        <v>0.17119999999999999</v>
      </c>
      <c r="S116" s="110">
        <v>0.15840000000000001</v>
      </c>
      <c r="T116" s="110">
        <v>0.16039999999999999</v>
      </c>
      <c r="U116" s="110">
        <v>0.15959999999999999</v>
      </c>
      <c r="V116" s="111">
        <v>0.1668</v>
      </c>
      <c r="W116" s="110">
        <v>0.17319999999999999</v>
      </c>
      <c r="X116" s="110">
        <v>0.17519999999999999</v>
      </c>
      <c r="Y116" s="110">
        <v>0.1716</v>
      </c>
      <c r="Z116" s="110">
        <v>0.16320000000000001</v>
      </c>
      <c r="AA116" s="110">
        <v>0.1552</v>
      </c>
      <c r="AB116" s="110">
        <v>0.1288</v>
      </c>
      <c r="AC116" s="59">
        <f t="shared" ref="AC116:AC117" si="38">SUM(E116:AB116)</f>
        <v>3.5355999999999996</v>
      </c>
    </row>
    <row r="117" s="4" customFormat="1" ht="15">
      <c r="A117" s="37"/>
      <c r="B117" s="38"/>
      <c r="C117" s="39" t="s">
        <v>17</v>
      </c>
      <c r="D117" s="39" t="s">
        <v>16</v>
      </c>
      <c r="E117" s="113">
        <v>0.029600000000000001</v>
      </c>
      <c r="F117" s="113">
        <v>0.0276</v>
      </c>
      <c r="G117" s="113">
        <v>0.028400000000000002</v>
      </c>
      <c r="H117" s="114">
        <v>0.0264</v>
      </c>
      <c r="I117" s="113">
        <v>0.026800000000000001</v>
      </c>
      <c r="J117" s="113">
        <v>0.025999999999999999</v>
      </c>
      <c r="K117" s="113">
        <v>0.029999999999999999</v>
      </c>
      <c r="L117" s="113">
        <v>0.032399999999999998</v>
      </c>
      <c r="M117" s="113">
        <v>0.034000000000000002</v>
      </c>
      <c r="N117" s="114">
        <v>0.036400000000000002</v>
      </c>
      <c r="O117" s="113">
        <v>0.034799999999999998</v>
      </c>
      <c r="P117" s="113">
        <v>0.0344</v>
      </c>
      <c r="Q117" s="113">
        <v>0.037199999999999997</v>
      </c>
      <c r="R117" s="113">
        <v>0.037600000000000001</v>
      </c>
      <c r="S117" s="113">
        <v>0.038399999999999997</v>
      </c>
      <c r="T117" s="113">
        <v>0.040800000000000003</v>
      </c>
      <c r="U117" s="113">
        <v>0.039199999999999999</v>
      </c>
      <c r="V117" s="114">
        <v>0.038399999999999997</v>
      </c>
      <c r="W117" s="113">
        <v>0.037999999999999999</v>
      </c>
      <c r="X117" s="113">
        <v>0.039600000000000003</v>
      </c>
      <c r="Y117" s="113">
        <v>0.0356</v>
      </c>
      <c r="Z117" s="113">
        <v>0.032800000000000003</v>
      </c>
      <c r="AA117" s="113">
        <v>0.032399999999999998</v>
      </c>
      <c r="AB117" s="113">
        <v>0.028000000000000001</v>
      </c>
      <c r="AC117" s="59">
        <f t="shared" si="38"/>
        <v>0.80479999999999996</v>
      </c>
    </row>
    <row r="118" s="4" customFormat="1" ht="15">
      <c r="A118" s="37"/>
      <c r="B118" s="38"/>
      <c r="C118" s="39" t="s">
        <v>18</v>
      </c>
      <c r="D118" s="106" t="s">
        <v>19</v>
      </c>
      <c r="E118" s="157">
        <v>4</v>
      </c>
      <c r="F118" s="157">
        <v>4</v>
      </c>
      <c r="G118" s="157">
        <v>4</v>
      </c>
      <c r="H118" s="157">
        <v>4</v>
      </c>
      <c r="I118" s="157">
        <v>4</v>
      </c>
      <c r="J118" s="157">
        <v>5</v>
      </c>
      <c r="K118" s="157">
        <v>6</v>
      </c>
      <c r="L118" s="157">
        <v>6</v>
      </c>
      <c r="M118" s="157">
        <v>8</v>
      </c>
      <c r="N118" s="157">
        <v>7</v>
      </c>
      <c r="O118" s="157">
        <v>7</v>
      </c>
      <c r="P118" s="157">
        <v>6</v>
      </c>
      <c r="Q118" s="157">
        <v>7</v>
      </c>
      <c r="R118" s="157">
        <v>7</v>
      </c>
      <c r="S118" s="157">
        <v>7</v>
      </c>
      <c r="T118" s="157">
        <v>6</v>
      </c>
      <c r="U118" s="157">
        <v>6</v>
      </c>
      <c r="V118" s="157">
        <v>6</v>
      </c>
      <c r="W118" s="157">
        <v>7</v>
      </c>
      <c r="X118" s="157">
        <v>6</v>
      </c>
      <c r="Y118" s="157">
        <v>6</v>
      </c>
      <c r="Z118" s="157">
        <v>6</v>
      </c>
      <c r="AA118" s="157">
        <v>6</v>
      </c>
      <c r="AB118" s="158">
        <v>5</v>
      </c>
      <c r="AC118" s="47"/>
    </row>
    <row r="119" s="4" customFormat="1" ht="15.75">
      <c r="A119" s="115"/>
      <c r="B119" s="123"/>
      <c r="C119" s="117" t="s">
        <v>20</v>
      </c>
      <c r="D119" s="117"/>
      <c r="E119" s="118">
        <f t="shared" si="35"/>
        <v>0.25517241379310346</v>
      </c>
      <c r="F119" s="118">
        <f t="shared" si="35"/>
        <v>0.26744186046511625</v>
      </c>
      <c r="G119" s="118">
        <f t="shared" si="35"/>
        <v>0.29218106995884779</v>
      </c>
      <c r="H119" s="119">
        <f t="shared" si="35"/>
        <v>0.29333333333333333</v>
      </c>
      <c r="I119" s="118">
        <f t="shared" si="35"/>
        <v>0.29385964912280704</v>
      </c>
      <c r="J119" s="118">
        <f t="shared" si="35"/>
        <v>0.23049645390070922</v>
      </c>
      <c r="K119" s="118">
        <f t="shared" si="35"/>
        <v>0.2130681818181818</v>
      </c>
      <c r="L119" s="118">
        <f t="shared" si="35"/>
        <v>0.20610687022900762</v>
      </c>
      <c r="M119" s="118">
        <f t="shared" si="35"/>
        <v>0.20190023752969125</v>
      </c>
      <c r="N119" s="119">
        <f t="shared" si="35"/>
        <v>0.20728929384965833</v>
      </c>
      <c r="O119" s="118">
        <f t="shared" si="35"/>
        <v>0.20714285714285713</v>
      </c>
      <c r="P119" s="118">
        <f t="shared" si="35"/>
        <v>0.20823244552058109</v>
      </c>
      <c r="Q119" s="118">
        <f t="shared" si="35"/>
        <v>0.22355769230769229</v>
      </c>
      <c r="R119" s="118">
        <f t="shared" si="35"/>
        <v>0.21962616822429909</v>
      </c>
      <c r="S119" s="118">
        <f t="shared" si="35"/>
        <v>0.24242424242424238</v>
      </c>
      <c r="T119" s="118">
        <f t="shared" si="35"/>
        <v>0.25436408977556113</v>
      </c>
      <c r="U119" s="118">
        <f t="shared" si="35"/>
        <v>0.24561403508771931</v>
      </c>
      <c r="V119" s="119">
        <f t="shared" si="35"/>
        <v>0.23021582733812948</v>
      </c>
      <c r="W119" s="118">
        <f t="shared" si="35"/>
        <v>0.21939953810623558</v>
      </c>
      <c r="X119" s="118">
        <f t="shared" si="35"/>
        <v>0.22602739726027399</v>
      </c>
      <c r="Y119" s="118">
        <f t="shared" si="35"/>
        <v>0.20745920745920746</v>
      </c>
      <c r="Z119" s="118">
        <f t="shared" si="35"/>
        <v>0.20098039215686275</v>
      </c>
      <c r="AA119" s="118">
        <f t="shared" si="35"/>
        <v>0.20876288659793812</v>
      </c>
      <c r="AB119" s="118">
        <f t="shared" si="35"/>
        <v>0.21739130434782611</v>
      </c>
      <c r="AC119" s="103">
        <f t="shared" si="35"/>
        <v>0.22762755967869669</v>
      </c>
    </row>
    <row r="120" s="4" customFormat="1" ht="15">
      <c r="A120" s="31" t="s">
        <v>41</v>
      </c>
      <c r="B120" s="32" t="s">
        <v>67</v>
      </c>
      <c r="C120" s="33" t="s">
        <v>15</v>
      </c>
      <c r="D120" s="33" t="s">
        <v>16</v>
      </c>
      <c r="E120" s="99">
        <v>0</v>
      </c>
      <c r="F120" s="99">
        <v>0</v>
      </c>
      <c r="G120" s="99">
        <v>0</v>
      </c>
      <c r="H120" s="100">
        <v>0</v>
      </c>
      <c r="I120" s="99">
        <v>0</v>
      </c>
      <c r="J120" s="99">
        <v>0</v>
      </c>
      <c r="K120" s="99">
        <v>0</v>
      </c>
      <c r="L120" s="99">
        <v>0</v>
      </c>
      <c r="M120" s="99">
        <v>0</v>
      </c>
      <c r="N120" s="100">
        <v>0</v>
      </c>
      <c r="O120" s="99">
        <v>0</v>
      </c>
      <c r="P120" s="99">
        <v>0</v>
      </c>
      <c r="Q120" s="99">
        <v>0</v>
      </c>
      <c r="R120" s="99">
        <v>0</v>
      </c>
      <c r="S120" s="99">
        <v>0</v>
      </c>
      <c r="T120" s="99">
        <v>0</v>
      </c>
      <c r="U120" s="99">
        <v>0</v>
      </c>
      <c r="V120" s="100">
        <v>0</v>
      </c>
      <c r="W120" s="99">
        <v>0</v>
      </c>
      <c r="X120" s="99">
        <v>0</v>
      </c>
      <c r="Y120" s="99">
        <v>0</v>
      </c>
      <c r="Z120" s="99">
        <v>0</v>
      </c>
      <c r="AA120" s="99">
        <v>0</v>
      </c>
      <c r="AB120" s="99">
        <v>0</v>
      </c>
      <c r="AC120" s="59">
        <f t="shared" ref="AC120:AC121" si="39">SUM(E120:AB120)</f>
        <v>0</v>
      </c>
    </row>
    <row r="121" s="4" customFormat="1" ht="15">
      <c r="A121" s="37"/>
      <c r="B121" s="38"/>
      <c r="C121" s="39" t="s">
        <v>17</v>
      </c>
      <c r="D121" s="39" t="s">
        <v>16</v>
      </c>
      <c r="E121" s="101">
        <v>0</v>
      </c>
      <c r="F121" s="101">
        <v>0</v>
      </c>
      <c r="G121" s="101">
        <v>0</v>
      </c>
      <c r="H121" s="102">
        <v>0</v>
      </c>
      <c r="I121" s="101">
        <v>0</v>
      </c>
      <c r="J121" s="101">
        <v>0</v>
      </c>
      <c r="K121" s="101">
        <v>0</v>
      </c>
      <c r="L121" s="101">
        <v>0</v>
      </c>
      <c r="M121" s="101">
        <v>0</v>
      </c>
      <c r="N121" s="102">
        <v>0</v>
      </c>
      <c r="O121" s="101">
        <v>0</v>
      </c>
      <c r="P121" s="101">
        <v>0</v>
      </c>
      <c r="Q121" s="101">
        <v>0</v>
      </c>
      <c r="R121" s="101">
        <v>0</v>
      </c>
      <c r="S121" s="101">
        <v>0</v>
      </c>
      <c r="T121" s="101">
        <v>0</v>
      </c>
      <c r="U121" s="101">
        <v>0</v>
      </c>
      <c r="V121" s="102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59">
        <f t="shared" si="39"/>
        <v>0</v>
      </c>
    </row>
    <row r="122" s="4" customFormat="1" ht="15">
      <c r="A122" s="37"/>
      <c r="B122" s="38"/>
      <c r="C122" s="39" t="s">
        <v>18</v>
      </c>
      <c r="D122" s="39" t="s">
        <v>68</v>
      </c>
      <c r="E122" s="120" t="s">
        <v>38</v>
      </c>
      <c r="F122" s="120">
        <f t="shared" ref="F122:AB122" si="40">F120*64</f>
        <v>0</v>
      </c>
      <c r="G122" s="120">
        <f t="shared" si="40"/>
        <v>0</v>
      </c>
      <c r="H122" s="122">
        <f t="shared" si="40"/>
        <v>0</v>
      </c>
      <c r="I122" s="120">
        <f t="shared" si="40"/>
        <v>0</v>
      </c>
      <c r="J122" s="120">
        <f t="shared" si="40"/>
        <v>0</v>
      </c>
      <c r="K122" s="120">
        <f t="shared" si="40"/>
        <v>0</v>
      </c>
      <c r="L122" s="120">
        <f t="shared" si="40"/>
        <v>0</v>
      </c>
      <c r="M122" s="120">
        <f t="shared" si="40"/>
        <v>0</v>
      </c>
      <c r="N122" s="122">
        <f t="shared" si="40"/>
        <v>0</v>
      </c>
      <c r="O122" s="120">
        <f t="shared" si="40"/>
        <v>0</v>
      </c>
      <c r="P122" s="120">
        <f t="shared" si="40"/>
        <v>0</v>
      </c>
      <c r="Q122" s="120">
        <f t="shared" si="40"/>
        <v>0</v>
      </c>
      <c r="R122" s="120">
        <f t="shared" si="40"/>
        <v>0</v>
      </c>
      <c r="S122" s="120">
        <f t="shared" si="40"/>
        <v>0</v>
      </c>
      <c r="T122" s="120">
        <f t="shared" si="40"/>
        <v>0</v>
      </c>
      <c r="U122" s="120">
        <f t="shared" si="40"/>
        <v>0</v>
      </c>
      <c r="V122" s="122">
        <f t="shared" si="40"/>
        <v>0</v>
      </c>
      <c r="W122" s="120">
        <f t="shared" si="40"/>
        <v>0</v>
      </c>
      <c r="X122" s="120">
        <f t="shared" si="40"/>
        <v>0</v>
      </c>
      <c r="Y122" s="120">
        <f t="shared" si="40"/>
        <v>0</v>
      </c>
      <c r="Z122" s="120">
        <f t="shared" si="40"/>
        <v>0</v>
      </c>
      <c r="AA122" s="120">
        <f t="shared" si="40"/>
        <v>0</v>
      </c>
      <c r="AB122" s="120">
        <f t="shared" si="40"/>
        <v>0</v>
      </c>
      <c r="AC122" s="63"/>
    </row>
    <row r="123" s="4" customFormat="1" ht="15">
      <c r="A123" s="115"/>
      <c r="B123" s="123"/>
      <c r="C123" s="117" t="s">
        <v>20</v>
      </c>
      <c r="D123" s="117"/>
      <c r="E123" s="118" t="e">
        <f t="shared" si="35"/>
        <v>#DIV/0!</v>
      </c>
      <c r="F123" s="118" t="e">
        <f t="shared" si="35"/>
        <v>#DIV/0!</v>
      </c>
      <c r="G123" s="118" t="e">
        <f t="shared" si="35"/>
        <v>#DIV/0!</v>
      </c>
      <c r="H123" s="119" t="e">
        <f t="shared" si="35"/>
        <v>#DIV/0!</v>
      </c>
      <c r="I123" s="118" t="e">
        <f t="shared" si="35"/>
        <v>#DIV/0!</v>
      </c>
      <c r="J123" s="118" t="e">
        <f t="shared" si="35"/>
        <v>#DIV/0!</v>
      </c>
      <c r="K123" s="118" t="e">
        <f t="shared" si="35"/>
        <v>#DIV/0!</v>
      </c>
      <c r="L123" s="118" t="e">
        <f t="shared" si="35"/>
        <v>#DIV/0!</v>
      </c>
      <c r="M123" s="118" t="e">
        <f t="shared" si="35"/>
        <v>#DIV/0!</v>
      </c>
      <c r="N123" s="119" t="e">
        <f t="shared" si="35"/>
        <v>#DIV/0!</v>
      </c>
      <c r="O123" s="118" t="e">
        <f t="shared" si="35"/>
        <v>#DIV/0!</v>
      </c>
      <c r="P123" s="118" t="e">
        <f t="shared" si="35"/>
        <v>#DIV/0!</v>
      </c>
      <c r="Q123" s="118" t="e">
        <f t="shared" si="35"/>
        <v>#DIV/0!</v>
      </c>
      <c r="R123" s="118" t="e">
        <f t="shared" si="35"/>
        <v>#DIV/0!</v>
      </c>
      <c r="S123" s="118" t="e">
        <f t="shared" si="35"/>
        <v>#DIV/0!</v>
      </c>
      <c r="T123" s="118" t="e">
        <f t="shared" si="35"/>
        <v>#DIV/0!</v>
      </c>
      <c r="U123" s="118" t="e">
        <f t="shared" si="35"/>
        <v>#DIV/0!</v>
      </c>
      <c r="V123" s="119" t="e">
        <f t="shared" si="35"/>
        <v>#DIV/0!</v>
      </c>
      <c r="W123" s="118" t="e">
        <f t="shared" si="35"/>
        <v>#DIV/0!</v>
      </c>
      <c r="X123" s="118" t="e">
        <f t="shared" si="35"/>
        <v>#DIV/0!</v>
      </c>
      <c r="Y123" s="118" t="e">
        <f t="shared" si="35"/>
        <v>#DIV/0!</v>
      </c>
      <c r="Z123" s="118" t="e">
        <f t="shared" si="35"/>
        <v>#DIV/0!</v>
      </c>
      <c r="AA123" s="118" t="e">
        <f t="shared" si="35"/>
        <v>#DIV/0!</v>
      </c>
      <c r="AB123" s="118" t="e">
        <f t="shared" si="35"/>
        <v>#DIV/0!</v>
      </c>
      <c r="AC123" s="128" t="e">
        <f t="shared" si="35"/>
        <v>#DIV/0!</v>
      </c>
    </row>
    <row r="124" s="4" customFormat="1" ht="15">
      <c r="A124" s="31" t="s">
        <v>69</v>
      </c>
      <c r="B124" s="32" t="s">
        <v>70</v>
      </c>
      <c r="C124" s="33" t="s">
        <v>15</v>
      </c>
      <c r="D124" s="33" t="s">
        <v>16</v>
      </c>
      <c r="E124" s="99">
        <v>0.2432</v>
      </c>
      <c r="F124" s="99">
        <v>0.2152</v>
      </c>
      <c r="G124" s="99">
        <v>0.19839999999999999</v>
      </c>
      <c r="H124" s="100">
        <v>0.18959999999999999</v>
      </c>
      <c r="I124" s="99">
        <v>0.1888</v>
      </c>
      <c r="J124" s="99">
        <v>0.20399999999999999</v>
      </c>
      <c r="K124" s="99">
        <v>0.2336</v>
      </c>
      <c r="L124" s="99">
        <v>0.2656</v>
      </c>
      <c r="M124" s="99">
        <v>0.28720000000000001</v>
      </c>
      <c r="N124" s="100">
        <v>0.2888</v>
      </c>
      <c r="O124" s="99">
        <v>0.29039999999999999</v>
      </c>
      <c r="P124" s="99">
        <v>0.30480000000000002</v>
      </c>
      <c r="Q124" s="99">
        <v>0.30880000000000002</v>
      </c>
      <c r="R124" s="99">
        <v>0.31119999999999998</v>
      </c>
      <c r="S124" s="99">
        <v>0.30320000000000003</v>
      </c>
      <c r="T124" s="99">
        <v>0.30640000000000001</v>
      </c>
      <c r="U124" s="99">
        <v>0.308</v>
      </c>
      <c r="V124" s="100">
        <v>0.32719999999999999</v>
      </c>
      <c r="W124" s="99">
        <v>0.3392</v>
      </c>
      <c r="X124" s="99">
        <v>0.3392</v>
      </c>
      <c r="Y124" s="99">
        <v>0.35680000000000001</v>
      </c>
      <c r="Z124" s="99">
        <v>0.35759999999999997</v>
      </c>
      <c r="AA124" s="99">
        <v>0.31519999999999998</v>
      </c>
      <c r="AB124" s="99">
        <v>0.27039999999999997</v>
      </c>
      <c r="AC124" s="36">
        <f t="shared" ref="AC124:AC125" si="41">SUM(E124:AB124)</f>
        <v>6.7528000000000006</v>
      </c>
    </row>
    <row r="125" s="4" customFormat="1" ht="15">
      <c r="A125" s="37"/>
      <c r="B125" s="38"/>
      <c r="C125" s="39" t="s">
        <v>17</v>
      </c>
      <c r="D125" s="39" t="s">
        <v>16</v>
      </c>
      <c r="E125" s="101">
        <v>0.056800000000000003</v>
      </c>
      <c r="F125" s="101">
        <v>0.056000000000000001</v>
      </c>
      <c r="G125" s="101">
        <v>0.053600000000000002</v>
      </c>
      <c r="H125" s="102">
        <v>0.053600000000000002</v>
      </c>
      <c r="I125" s="101">
        <v>0.054399999999999997</v>
      </c>
      <c r="J125" s="101">
        <v>0.053600000000000002</v>
      </c>
      <c r="K125" s="101">
        <v>0.059200000000000003</v>
      </c>
      <c r="L125" s="101">
        <v>0.063200000000000006</v>
      </c>
      <c r="M125" s="101">
        <v>0.063200000000000006</v>
      </c>
      <c r="N125" s="102">
        <v>0.063200000000000006</v>
      </c>
      <c r="O125" s="101">
        <v>0.064000000000000001</v>
      </c>
      <c r="P125" s="101">
        <v>0.067199999999999996</v>
      </c>
      <c r="Q125" s="101">
        <v>0.068000000000000005</v>
      </c>
      <c r="R125" s="101">
        <v>0.070400000000000004</v>
      </c>
      <c r="S125" s="101">
        <v>0.069599999999999995</v>
      </c>
      <c r="T125" s="101">
        <v>0.0688</v>
      </c>
      <c r="U125" s="101">
        <v>0.070400000000000004</v>
      </c>
      <c r="V125" s="102">
        <v>0.071199999999999999</v>
      </c>
      <c r="W125" s="101">
        <v>0.074399999999999994</v>
      </c>
      <c r="X125" s="101">
        <v>0.074399999999999994</v>
      </c>
      <c r="Y125" s="101">
        <v>0.071199999999999999</v>
      </c>
      <c r="Z125" s="101">
        <v>0.071999999999999995</v>
      </c>
      <c r="AA125" s="101">
        <v>0.063200000000000006</v>
      </c>
      <c r="AB125" s="101">
        <v>0.0608</v>
      </c>
      <c r="AC125" s="42">
        <f t="shared" si="41"/>
        <v>1.5423999999999998</v>
      </c>
    </row>
    <row r="126" s="4" customFormat="1" ht="15">
      <c r="A126" s="37"/>
      <c r="B126" s="38"/>
      <c r="C126" s="39" t="s">
        <v>18</v>
      </c>
      <c r="D126" s="106" t="s">
        <v>19</v>
      </c>
      <c r="E126" s="157">
        <v>13</v>
      </c>
      <c r="F126" s="157">
        <v>11</v>
      </c>
      <c r="G126" s="157">
        <v>10</v>
      </c>
      <c r="H126" s="157">
        <v>10</v>
      </c>
      <c r="I126" s="157">
        <v>11</v>
      </c>
      <c r="J126" s="157">
        <v>12</v>
      </c>
      <c r="K126" s="157">
        <v>13</v>
      </c>
      <c r="L126" s="157">
        <v>16</v>
      </c>
      <c r="M126" s="157">
        <v>16</v>
      </c>
      <c r="N126" s="157">
        <v>17</v>
      </c>
      <c r="O126" s="157">
        <v>15</v>
      </c>
      <c r="P126" s="157">
        <v>17</v>
      </c>
      <c r="Q126" s="157">
        <v>17</v>
      </c>
      <c r="R126" s="157">
        <v>14</v>
      </c>
      <c r="S126" s="157">
        <v>16</v>
      </c>
      <c r="T126" s="157">
        <v>15</v>
      </c>
      <c r="U126" s="157">
        <v>16</v>
      </c>
      <c r="V126" s="157">
        <v>18</v>
      </c>
      <c r="W126" s="157">
        <v>18</v>
      </c>
      <c r="X126" s="157">
        <v>18</v>
      </c>
      <c r="Y126" s="157">
        <v>20</v>
      </c>
      <c r="Z126" s="157">
        <v>18</v>
      </c>
      <c r="AA126" s="157">
        <v>15</v>
      </c>
      <c r="AB126" s="158">
        <v>14</v>
      </c>
      <c r="AC126" s="47"/>
    </row>
    <row r="127" s="4" customFormat="1" ht="15.75">
      <c r="A127" s="48"/>
      <c r="B127" s="49"/>
      <c r="C127" s="50" t="s">
        <v>20</v>
      </c>
      <c r="D127" s="50"/>
      <c r="E127" s="51">
        <f t="shared" si="35"/>
        <v>0.23355263157894737</v>
      </c>
      <c r="F127" s="51">
        <f t="shared" si="35"/>
        <v>0.26022304832713755</v>
      </c>
      <c r="G127" s="51">
        <f t="shared" si="35"/>
        <v>0.27016129032258068</v>
      </c>
      <c r="H127" s="52">
        <f t="shared" si="35"/>
        <v>0.28270042194092831</v>
      </c>
      <c r="I127" s="51">
        <f t="shared" si="35"/>
        <v>0.28813559322033899</v>
      </c>
      <c r="J127" s="51">
        <f t="shared" si="35"/>
        <v>0.2627450980392157</v>
      </c>
      <c r="K127" s="51">
        <f t="shared" si="35"/>
        <v>0.25342465753424659</v>
      </c>
      <c r="L127" s="51">
        <f t="shared" si="35"/>
        <v>0.23795180722891568</v>
      </c>
      <c r="M127" s="51">
        <f t="shared" si="35"/>
        <v>0.22005571030640669</v>
      </c>
      <c r="N127" s="52">
        <f t="shared" si="35"/>
        <v>0.21883656509695293</v>
      </c>
      <c r="O127" s="51">
        <f t="shared" si="35"/>
        <v>0.22038567493112948</v>
      </c>
      <c r="P127" s="51">
        <f t="shared" si="35"/>
        <v>0.22047244094488186</v>
      </c>
      <c r="Q127" s="51">
        <f t="shared" si="35"/>
        <v>0.22020725388601037</v>
      </c>
      <c r="R127" s="51">
        <f t="shared" si="35"/>
        <v>0.22622107969151675</v>
      </c>
      <c r="S127" s="51">
        <f t="shared" si="35"/>
        <v>0.22955145118733505</v>
      </c>
      <c r="T127" s="51">
        <f t="shared" si="35"/>
        <v>0.22454308093994776</v>
      </c>
      <c r="U127" s="51">
        <f t="shared" si="35"/>
        <v>0.22857142857142859</v>
      </c>
      <c r="V127" s="52">
        <f t="shared" si="35"/>
        <v>0.2176039119804401</v>
      </c>
      <c r="W127" s="51">
        <f t="shared" si="35"/>
        <v>0.21933962264150941</v>
      </c>
      <c r="X127" s="51">
        <f t="shared" si="35"/>
        <v>0.21933962264150941</v>
      </c>
      <c r="Y127" s="51">
        <f t="shared" si="35"/>
        <v>0.19955156950672645</v>
      </c>
      <c r="Z127" s="51">
        <f t="shared" si="35"/>
        <v>0.20134228187919462</v>
      </c>
      <c r="AA127" s="51">
        <f t="shared" si="35"/>
        <v>0.20050761421319802</v>
      </c>
      <c r="AB127" s="51">
        <f t="shared" si="35"/>
        <v>0.22485207100591717</v>
      </c>
      <c r="AC127" s="103">
        <f t="shared" si="35"/>
        <v>0.22840895628480032</v>
      </c>
    </row>
    <row r="128" s="4" customFormat="1" ht="15">
      <c r="A128" s="54" t="s">
        <v>71</v>
      </c>
      <c r="B128" s="55" t="s">
        <v>72</v>
      </c>
      <c r="C128" s="56" t="s">
        <v>15</v>
      </c>
      <c r="D128" s="56" t="s">
        <v>16</v>
      </c>
      <c r="E128" s="110">
        <v>0.28139999999999998</v>
      </c>
      <c r="F128" s="110">
        <v>0.252</v>
      </c>
      <c r="G128" s="110">
        <v>0.23519999999999999</v>
      </c>
      <c r="H128" s="111">
        <v>0.222</v>
      </c>
      <c r="I128" s="110">
        <v>0.2208</v>
      </c>
      <c r="J128" s="110">
        <v>0.25800000000000001</v>
      </c>
      <c r="K128" s="110">
        <v>0.30659999999999998</v>
      </c>
      <c r="L128" s="110">
        <v>0.35699999999999998</v>
      </c>
      <c r="M128" s="110">
        <v>0.41220000000000001</v>
      </c>
      <c r="N128" s="111">
        <v>0.43559999999999999</v>
      </c>
      <c r="O128" s="110">
        <v>0.43919999999999998</v>
      </c>
      <c r="P128" s="110">
        <v>0.44640000000000002</v>
      </c>
      <c r="Q128" s="110">
        <v>0.45000000000000001</v>
      </c>
      <c r="R128" s="110">
        <v>0.43559999999999999</v>
      </c>
      <c r="S128" s="110">
        <v>0.42599999999999999</v>
      </c>
      <c r="T128" s="110">
        <v>0.42420000000000002</v>
      </c>
      <c r="U128" s="110">
        <v>0.41880000000000001</v>
      </c>
      <c r="V128" s="111">
        <v>0.43140000000000001</v>
      </c>
      <c r="W128" s="110">
        <v>0.43259999999999998</v>
      </c>
      <c r="X128" s="110">
        <v>0.42480000000000001</v>
      </c>
      <c r="Y128" s="110">
        <v>0.4254</v>
      </c>
      <c r="Z128" s="110">
        <v>0.4128</v>
      </c>
      <c r="AA128" s="110">
        <v>0.372</v>
      </c>
      <c r="AB128" s="110">
        <v>0.3216</v>
      </c>
      <c r="AC128" s="59">
        <f t="shared" ref="AC128:AC129" si="42">SUM(E128:AB128)</f>
        <v>8.8415999999999997</v>
      </c>
    </row>
    <row r="129" s="4" customFormat="1" ht="15">
      <c r="A129" s="37"/>
      <c r="B129" s="38"/>
      <c r="C129" s="39" t="s">
        <v>17</v>
      </c>
      <c r="D129" s="39" t="s">
        <v>16</v>
      </c>
      <c r="E129" s="113">
        <v>0.12479999999999999</v>
      </c>
      <c r="F129" s="113">
        <v>0.123</v>
      </c>
      <c r="G129" s="113">
        <v>0.12239999999999999</v>
      </c>
      <c r="H129" s="114">
        <v>0.11940000000000001</v>
      </c>
      <c r="I129" s="113">
        <v>0.1206</v>
      </c>
      <c r="J129" s="113">
        <v>0.1236</v>
      </c>
      <c r="K129" s="113">
        <v>0.13200000000000001</v>
      </c>
      <c r="L129" s="113">
        <v>0.1416</v>
      </c>
      <c r="M129" s="113">
        <v>0.14760000000000001</v>
      </c>
      <c r="N129" s="114">
        <v>0.15659999999999999</v>
      </c>
      <c r="O129" s="113">
        <v>0.16200000000000001</v>
      </c>
      <c r="P129" s="113">
        <v>0.16619999999999999</v>
      </c>
      <c r="Q129" s="113">
        <v>0.1668</v>
      </c>
      <c r="R129" s="113">
        <v>0.16320000000000001</v>
      </c>
      <c r="S129" s="113">
        <v>0.15720000000000001</v>
      </c>
      <c r="T129" s="113">
        <v>0.15540000000000001</v>
      </c>
      <c r="U129" s="113">
        <v>0.15720000000000001</v>
      </c>
      <c r="V129" s="114">
        <v>0.15359999999999999</v>
      </c>
      <c r="W129" s="113">
        <v>0.15060000000000001</v>
      </c>
      <c r="X129" s="113">
        <v>0.15540000000000001</v>
      </c>
      <c r="Y129" s="113">
        <v>0.15240000000000001</v>
      </c>
      <c r="Z129" s="113">
        <v>0.14399999999999999</v>
      </c>
      <c r="AA129" s="113">
        <v>0.13800000000000001</v>
      </c>
      <c r="AB129" s="113">
        <v>0.1356</v>
      </c>
      <c r="AC129" s="42">
        <f t="shared" si="42"/>
        <v>3.4692000000000003</v>
      </c>
    </row>
    <row r="130" s="4" customFormat="1" ht="15">
      <c r="A130" s="37"/>
      <c r="B130" s="38"/>
      <c r="C130" s="39" t="s">
        <v>18</v>
      </c>
      <c r="D130" s="106" t="s">
        <v>19</v>
      </c>
      <c r="E130" s="157">
        <v>20</v>
      </c>
      <c r="F130" s="157">
        <v>19</v>
      </c>
      <c r="G130" s="157">
        <v>19</v>
      </c>
      <c r="H130" s="157">
        <v>16</v>
      </c>
      <c r="I130" s="157">
        <v>19</v>
      </c>
      <c r="J130" s="157">
        <v>22</v>
      </c>
      <c r="K130" s="157">
        <v>30</v>
      </c>
      <c r="L130" s="157">
        <v>29</v>
      </c>
      <c r="M130" s="157">
        <v>33</v>
      </c>
      <c r="N130" s="157">
        <v>33</v>
      </c>
      <c r="O130" s="157">
        <v>33</v>
      </c>
      <c r="P130" s="157">
        <v>35</v>
      </c>
      <c r="Q130" s="157">
        <v>32</v>
      </c>
      <c r="R130" s="157">
        <v>33</v>
      </c>
      <c r="S130" s="157">
        <v>31</v>
      </c>
      <c r="T130" s="157">
        <v>32</v>
      </c>
      <c r="U130" s="157">
        <v>34</v>
      </c>
      <c r="V130" s="157">
        <v>35</v>
      </c>
      <c r="W130" s="157">
        <v>33</v>
      </c>
      <c r="X130" s="157">
        <v>32</v>
      </c>
      <c r="Y130" s="157">
        <v>31</v>
      </c>
      <c r="Z130" s="157">
        <v>30</v>
      </c>
      <c r="AA130" s="157">
        <v>27</v>
      </c>
      <c r="AB130" s="158">
        <v>22</v>
      </c>
      <c r="AC130" s="47"/>
    </row>
    <row r="131" s="4" customFormat="1" ht="15.75">
      <c r="A131" s="48"/>
      <c r="B131" s="49"/>
      <c r="C131" s="50" t="s">
        <v>20</v>
      </c>
      <c r="D131" s="50"/>
      <c r="E131" s="51">
        <f t="shared" si="35"/>
        <v>0.44349680170575695</v>
      </c>
      <c r="F131" s="51">
        <f t="shared" si="35"/>
        <v>0.48809523809523808</v>
      </c>
      <c r="G131" s="51">
        <f t="shared" si="35"/>
        <v>0.52040816326530615</v>
      </c>
      <c r="H131" s="52">
        <f t="shared" si="35"/>
        <v>0.5378378378378379</v>
      </c>
      <c r="I131" s="51">
        <f t="shared" si="35"/>
        <v>0.54619565217391308</v>
      </c>
      <c r="J131" s="51">
        <f t="shared" si="35"/>
        <v>0.47906976744186047</v>
      </c>
      <c r="K131" s="51">
        <f t="shared" si="35"/>
        <v>0.43052837573385522</v>
      </c>
      <c r="L131" s="51">
        <f t="shared" si="35"/>
        <v>0.39663865546218491</v>
      </c>
      <c r="M131" s="51">
        <f t="shared" si="35"/>
        <v>0.35807860262008734</v>
      </c>
      <c r="N131" s="52">
        <f t="shared" si="35"/>
        <v>0.35950413223140493</v>
      </c>
      <c r="O131" s="51">
        <f t="shared" si="35"/>
        <v>0.36885245901639346</v>
      </c>
      <c r="P131" s="51">
        <f t="shared" si="35"/>
        <v>0.37231182795698919</v>
      </c>
      <c r="Q131" s="51">
        <f t="shared" si="35"/>
        <v>0.37066666666666664</v>
      </c>
      <c r="R131" s="51">
        <f t="shared" si="35"/>
        <v>0.37465564738292012</v>
      </c>
      <c r="S131" s="51">
        <f t="shared" si="35"/>
        <v>0.36901408450704226</v>
      </c>
      <c r="T131" s="51">
        <f t="shared" si="35"/>
        <v>0.36633663366336633</v>
      </c>
      <c r="U131" s="51">
        <f t="shared" si="35"/>
        <v>0.37535816618911177</v>
      </c>
      <c r="V131" s="52">
        <f t="shared" si="35"/>
        <v>0.35605006954102919</v>
      </c>
      <c r="W131" s="51">
        <f t="shared" si="35"/>
        <v>0.34812760055478503</v>
      </c>
      <c r="X131" s="51">
        <f t="shared" si="35"/>
        <v>0.36581920903954801</v>
      </c>
      <c r="Y131" s="51">
        <f t="shared" si="35"/>
        <v>0.35825105782792666</v>
      </c>
      <c r="Z131" s="51">
        <f t="shared" si="35"/>
        <v>0.34883720930232553</v>
      </c>
      <c r="AA131" s="51">
        <f t="shared" si="35"/>
        <v>0.37096774193548393</v>
      </c>
      <c r="AB131" s="51">
        <f t="shared" si="35"/>
        <v>0.42164179104477612</v>
      </c>
      <c r="AC131" s="103">
        <f t="shared" si="35"/>
        <v>0.39237242128121613</v>
      </c>
    </row>
    <row r="132" s="4" customFormat="1" ht="15">
      <c r="A132" s="54" t="s">
        <v>43</v>
      </c>
      <c r="B132" s="55" t="s">
        <v>58</v>
      </c>
      <c r="C132" s="56" t="s">
        <v>15</v>
      </c>
      <c r="D132" s="56" t="s">
        <v>16</v>
      </c>
      <c r="E132" s="110">
        <v>0.34960000000000002</v>
      </c>
      <c r="F132" s="110">
        <v>0.32479999999999998</v>
      </c>
      <c r="G132" s="110">
        <v>0.31919999999999998</v>
      </c>
      <c r="H132" s="111">
        <v>0.31359999999999999</v>
      </c>
      <c r="I132" s="110">
        <v>0.31280000000000002</v>
      </c>
      <c r="J132" s="110">
        <v>0.32240000000000002</v>
      </c>
      <c r="K132" s="110">
        <v>0.3624</v>
      </c>
      <c r="L132" s="110">
        <v>0.43120000000000003</v>
      </c>
      <c r="M132" s="110">
        <v>0.51519999999999999</v>
      </c>
      <c r="N132" s="111">
        <v>0.54800000000000004</v>
      </c>
      <c r="O132" s="110">
        <v>0.58320000000000005</v>
      </c>
      <c r="P132" s="110">
        <v>0.58240000000000003</v>
      </c>
      <c r="Q132" s="110">
        <v>0.59040000000000004</v>
      </c>
      <c r="R132" s="110">
        <v>0.57679999999999998</v>
      </c>
      <c r="S132" s="110">
        <v>0.56799999999999995</v>
      </c>
      <c r="T132" s="110">
        <v>0.56320000000000003</v>
      </c>
      <c r="U132" s="110">
        <v>0.54159999999999997</v>
      </c>
      <c r="V132" s="111">
        <v>0.50639999999999996</v>
      </c>
      <c r="W132" s="110">
        <v>0.49359999999999998</v>
      </c>
      <c r="X132" s="110">
        <v>0.4728</v>
      </c>
      <c r="Y132" s="110">
        <v>0.4864</v>
      </c>
      <c r="Z132" s="110">
        <v>0.46560000000000001</v>
      </c>
      <c r="AA132" s="110">
        <v>0.43680000000000002</v>
      </c>
      <c r="AB132" s="110">
        <v>0.39679999999999999</v>
      </c>
      <c r="AC132" s="59">
        <f t="shared" ref="AC132:AC133" si="43">SUM(E132:AB132)</f>
        <v>11.0632</v>
      </c>
    </row>
    <row r="133" s="4" customFormat="1" ht="15">
      <c r="A133" s="37"/>
      <c r="B133" s="38"/>
      <c r="C133" s="39" t="s">
        <v>17</v>
      </c>
      <c r="D133" s="39" t="s">
        <v>16</v>
      </c>
      <c r="E133" s="113">
        <v>0.1552</v>
      </c>
      <c r="F133" s="113">
        <v>0.152</v>
      </c>
      <c r="G133" s="113">
        <v>0.1552</v>
      </c>
      <c r="H133" s="114">
        <v>0.15279999999999999</v>
      </c>
      <c r="I133" s="113">
        <v>0.15440000000000001</v>
      </c>
      <c r="J133" s="113">
        <v>0.15440000000000001</v>
      </c>
      <c r="K133" s="113">
        <v>0.15920000000000001</v>
      </c>
      <c r="L133" s="113">
        <v>0.16639999999999999</v>
      </c>
      <c r="M133" s="113">
        <v>0.18240000000000001</v>
      </c>
      <c r="N133" s="114">
        <v>0.1832</v>
      </c>
      <c r="O133" s="113">
        <v>0.1888</v>
      </c>
      <c r="P133" s="113">
        <v>0.19359999999999999</v>
      </c>
      <c r="Q133" s="113">
        <v>0.2016</v>
      </c>
      <c r="R133" s="113">
        <v>0.19520000000000001</v>
      </c>
      <c r="S133" s="113">
        <v>0.192</v>
      </c>
      <c r="T133" s="113">
        <v>0.19359999999999999</v>
      </c>
      <c r="U133" s="113">
        <v>0.19439999999999999</v>
      </c>
      <c r="V133" s="114">
        <v>0.17760000000000001</v>
      </c>
      <c r="W133" s="113">
        <v>0.17119999999999999</v>
      </c>
      <c r="X133" s="113">
        <v>0.17199999999999999</v>
      </c>
      <c r="Y133" s="113">
        <v>0.17119999999999999</v>
      </c>
      <c r="Z133" s="113">
        <v>0.16800000000000001</v>
      </c>
      <c r="AA133" s="113">
        <v>0.1648</v>
      </c>
      <c r="AB133" s="113">
        <v>0.16159999999999999</v>
      </c>
      <c r="AC133" s="59">
        <f t="shared" si="43"/>
        <v>4.1608000000000001</v>
      </c>
    </row>
    <row r="134" s="4" customFormat="1" ht="15">
      <c r="A134" s="37"/>
      <c r="B134" s="38"/>
      <c r="C134" s="39" t="s">
        <v>18</v>
      </c>
      <c r="D134" s="43" t="s">
        <v>19</v>
      </c>
      <c r="E134" s="157">
        <v>21</v>
      </c>
      <c r="F134" s="157">
        <v>18</v>
      </c>
      <c r="G134" s="157">
        <v>17</v>
      </c>
      <c r="H134" s="157">
        <v>20</v>
      </c>
      <c r="I134" s="157">
        <v>18</v>
      </c>
      <c r="J134" s="157">
        <v>20</v>
      </c>
      <c r="K134" s="157">
        <v>22</v>
      </c>
      <c r="L134" s="157">
        <v>30</v>
      </c>
      <c r="M134" s="157">
        <v>29</v>
      </c>
      <c r="N134" s="157">
        <v>31</v>
      </c>
      <c r="O134" s="157">
        <v>37</v>
      </c>
      <c r="P134" s="157">
        <v>34</v>
      </c>
      <c r="Q134" s="157">
        <v>33</v>
      </c>
      <c r="R134" s="157">
        <v>30</v>
      </c>
      <c r="S134" s="157">
        <v>33</v>
      </c>
      <c r="T134" s="157">
        <v>31</v>
      </c>
      <c r="U134" s="157">
        <v>28</v>
      </c>
      <c r="V134" s="157">
        <v>28</v>
      </c>
      <c r="W134" s="157">
        <v>28</v>
      </c>
      <c r="X134" s="157">
        <v>25</v>
      </c>
      <c r="Y134" s="157">
        <v>28</v>
      </c>
      <c r="Z134" s="157">
        <v>25</v>
      </c>
      <c r="AA134" s="157">
        <v>25</v>
      </c>
      <c r="AB134" s="158">
        <v>20</v>
      </c>
      <c r="AC134" s="47"/>
      <c r="AD134" s="5"/>
    </row>
    <row r="135" s="4" customFormat="1" ht="15.75">
      <c r="A135" s="115"/>
      <c r="B135" s="123"/>
      <c r="C135" s="117" t="s">
        <v>20</v>
      </c>
      <c r="D135" s="117"/>
      <c r="E135" s="118">
        <f t="shared" si="35"/>
        <v>0.44393592677345534</v>
      </c>
      <c r="F135" s="118">
        <f t="shared" si="35"/>
        <v>0.4679802955665025</v>
      </c>
      <c r="G135" s="118">
        <f t="shared" si="35"/>
        <v>0.48621553884711782</v>
      </c>
      <c r="H135" s="119">
        <f t="shared" si="35"/>
        <v>0.48724489795918369</v>
      </c>
      <c r="I135" s="118">
        <f t="shared" si="35"/>
        <v>0.49360613810741688</v>
      </c>
      <c r="J135" s="118">
        <f t="shared" si="35"/>
        <v>0.47890818858560796</v>
      </c>
      <c r="K135" s="118">
        <f t="shared" si="35"/>
        <v>0.43929359823399561</v>
      </c>
      <c r="L135" s="118">
        <f t="shared" si="35"/>
        <v>0.385899814471243</v>
      </c>
      <c r="M135" s="118">
        <f t="shared" si="35"/>
        <v>0.35403726708074534</v>
      </c>
      <c r="N135" s="119">
        <f t="shared" si="35"/>
        <v>0.33430656934306568</v>
      </c>
      <c r="O135" s="118">
        <f t="shared" si="35"/>
        <v>0.32373113854595331</v>
      </c>
      <c r="P135" s="118">
        <f t="shared" si="35"/>
        <v>0.3324175824175824</v>
      </c>
      <c r="Q135" s="118">
        <f t="shared" si="35"/>
        <v>0.34146341463414631</v>
      </c>
      <c r="R135" s="118">
        <f t="shared" si="35"/>
        <v>0.33841886269070737</v>
      </c>
      <c r="S135" s="118">
        <f t="shared" si="35"/>
        <v>0.33802816901408456</v>
      </c>
      <c r="T135" s="118">
        <f t="shared" si="35"/>
        <v>0.34374999999999994</v>
      </c>
      <c r="U135" s="118">
        <f t="shared" si="35"/>
        <v>0.35893648449039883</v>
      </c>
      <c r="V135" s="119">
        <f t="shared" si="35"/>
        <v>0.35071090047393372</v>
      </c>
      <c r="W135" s="118">
        <f t="shared" si="35"/>
        <v>0.34683954619124796</v>
      </c>
      <c r="X135" s="118">
        <f t="shared" si="35"/>
        <v>0.36379018612521147</v>
      </c>
      <c r="Y135" s="118">
        <f t="shared" si="35"/>
        <v>0.35197368421052627</v>
      </c>
      <c r="Z135" s="118">
        <f t="shared" si="35"/>
        <v>0.36082474226804123</v>
      </c>
      <c r="AA135" s="118">
        <f t="shared" si="35"/>
        <v>0.37728937728937728</v>
      </c>
      <c r="AB135" s="118">
        <f t="shared" si="35"/>
        <v>0.407258064516129</v>
      </c>
      <c r="AC135" s="128">
        <f t="shared" si="35"/>
        <v>0.37609371610383974</v>
      </c>
    </row>
    <row r="136" s="4" customFormat="1" ht="15">
      <c r="A136" s="31" t="s">
        <v>45</v>
      </c>
      <c r="B136" s="32" t="s">
        <v>61</v>
      </c>
      <c r="C136" s="33" t="s">
        <v>15</v>
      </c>
      <c r="D136" s="33" t="s">
        <v>16</v>
      </c>
      <c r="E136" s="125">
        <v>0.0528</v>
      </c>
      <c r="F136" s="125">
        <v>0.051999999999999998</v>
      </c>
      <c r="G136" s="125">
        <v>0.045600000000000002</v>
      </c>
      <c r="H136" s="126">
        <v>0.043200000000000002</v>
      </c>
      <c r="I136" s="125">
        <v>0.043200000000000002</v>
      </c>
      <c r="J136" s="125">
        <v>0.0424</v>
      </c>
      <c r="K136" s="125">
        <v>0.051999999999999998</v>
      </c>
      <c r="L136" s="125">
        <v>0.077600000000000002</v>
      </c>
      <c r="M136" s="125">
        <v>0.089599999999999999</v>
      </c>
      <c r="N136" s="126">
        <v>0.099199999999999997</v>
      </c>
      <c r="O136" s="125">
        <v>0.1096</v>
      </c>
      <c r="P136" s="125">
        <v>0.1104</v>
      </c>
      <c r="Q136" s="125">
        <v>0.1208</v>
      </c>
      <c r="R136" s="125">
        <v>0.11360000000000001</v>
      </c>
      <c r="S136" s="125">
        <v>0.112</v>
      </c>
      <c r="T136" s="125">
        <v>0.108</v>
      </c>
      <c r="U136" s="125">
        <v>0.1096</v>
      </c>
      <c r="V136" s="126">
        <v>0.1152</v>
      </c>
      <c r="W136" s="125">
        <v>0.12239999999999999</v>
      </c>
      <c r="X136" s="125">
        <v>0.1104</v>
      </c>
      <c r="Y136" s="125">
        <v>0.092799999999999994</v>
      </c>
      <c r="Z136" s="125">
        <v>0.093600000000000003</v>
      </c>
      <c r="AA136" s="125">
        <v>0.085599999999999996</v>
      </c>
      <c r="AB136" s="125">
        <v>0.063200000000000006</v>
      </c>
      <c r="AC136" s="36">
        <f t="shared" ref="AC136:AC137" si="44">SUM(E136:AB136)</f>
        <v>2.0648000000000004</v>
      </c>
    </row>
    <row r="137" s="4" customFormat="1" ht="15">
      <c r="A137" s="37"/>
      <c r="B137" s="38"/>
      <c r="C137" s="39" t="s">
        <v>17</v>
      </c>
      <c r="D137" s="39" t="s">
        <v>16</v>
      </c>
      <c r="E137" s="113">
        <v>0.0112</v>
      </c>
      <c r="F137" s="113">
        <v>0.012</v>
      </c>
      <c r="G137" s="113">
        <v>0.0112</v>
      </c>
      <c r="H137" s="114">
        <v>0.0104</v>
      </c>
      <c r="I137" s="113">
        <v>0.0104</v>
      </c>
      <c r="J137" s="113">
        <v>0.0104</v>
      </c>
      <c r="K137" s="113">
        <v>0.012</v>
      </c>
      <c r="L137" s="113">
        <v>0.013599999999999999</v>
      </c>
      <c r="M137" s="113">
        <v>0.0152</v>
      </c>
      <c r="N137" s="114">
        <v>0.0152</v>
      </c>
      <c r="O137" s="113">
        <v>0.0152</v>
      </c>
      <c r="P137" s="113">
        <v>0.017600000000000001</v>
      </c>
      <c r="Q137" s="113">
        <v>0.020799999999999999</v>
      </c>
      <c r="R137" s="113">
        <v>0.020799999999999999</v>
      </c>
      <c r="S137" s="113">
        <v>0.019199999999999998</v>
      </c>
      <c r="T137" s="113">
        <v>0.0184</v>
      </c>
      <c r="U137" s="113">
        <v>0.016799999999999999</v>
      </c>
      <c r="V137" s="114">
        <v>0.0224</v>
      </c>
      <c r="W137" s="113">
        <v>0.021600000000000001</v>
      </c>
      <c r="X137" s="113">
        <v>0.02</v>
      </c>
      <c r="Y137" s="113">
        <v>0.0184</v>
      </c>
      <c r="Z137" s="113">
        <v>0.02</v>
      </c>
      <c r="AA137" s="113">
        <v>0.016</v>
      </c>
      <c r="AB137" s="113">
        <v>0.012</v>
      </c>
      <c r="AC137" s="42">
        <f t="shared" si="44"/>
        <v>0.38080000000000003</v>
      </c>
    </row>
    <row r="138" s="4" customFormat="1" ht="15">
      <c r="A138" s="37"/>
      <c r="B138" s="38"/>
      <c r="C138" s="39" t="s">
        <v>18</v>
      </c>
      <c r="D138" s="106" t="s">
        <v>19</v>
      </c>
      <c r="E138" s="157">
        <v>2</v>
      </c>
      <c r="F138" s="157">
        <v>2</v>
      </c>
      <c r="G138" s="157">
        <v>2</v>
      </c>
      <c r="H138" s="157">
        <v>2</v>
      </c>
      <c r="I138" s="157">
        <v>2</v>
      </c>
      <c r="J138" s="157">
        <v>2</v>
      </c>
      <c r="K138" s="157">
        <v>3</v>
      </c>
      <c r="L138" s="157">
        <v>4</v>
      </c>
      <c r="M138" s="157">
        <v>4</v>
      </c>
      <c r="N138" s="157">
        <v>5</v>
      </c>
      <c r="O138" s="157">
        <v>5</v>
      </c>
      <c r="P138" s="157">
        <v>5</v>
      </c>
      <c r="Q138" s="157">
        <v>5</v>
      </c>
      <c r="R138" s="157">
        <v>5</v>
      </c>
      <c r="S138" s="157">
        <v>5</v>
      </c>
      <c r="T138" s="157">
        <v>5</v>
      </c>
      <c r="U138" s="157">
        <v>5</v>
      </c>
      <c r="V138" s="157">
        <v>6</v>
      </c>
      <c r="W138" s="157">
        <v>6</v>
      </c>
      <c r="X138" s="157">
        <v>4</v>
      </c>
      <c r="Y138" s="157">
        <v>4</v>
      </c>
      <c r="Z138" s="157">
        <v>5</v>
      </c>
      <c r="AA138" s="157">
        <v>3</v>
      </c>
      <c r="AB138" s="158">
        <v>2</v>
      </c>
      <c r="AC138" s="47"/>
    </row>
    <row r="139" s="4" customFormat="1" ht="15.75">
      <c r="A139" s="115"/>
      <c r="B139" s="123"/>
      <c r="C139" s="117" t="s">
        <v>20</v>
      </c>
      <c r="D139" s="117"/>
      <c r="E139" s="118">
        <f t="shared" si="35"/>
        <v>0.21212121212121213</v>
      </c>
      <c r="F139" s="118">
        <f t="shared" si="35"/>
        <v>0.23076923076923078</v>
      </c>
      <c r="G139" s="118">
        <f t="shared" si="35"/>
        <v>0.24561403508771928</v>
      </c>
      <c r="H139" s="119">
        <f t="shared" si="35"/>
        <v>0.24074074074074073</v>
      </c>
      <c r="I139" s="118">
        <f t="shared" si="35"/>
        <v>0.24074074074074073</v>
      </c>
      <c r="J139" s="118">
        <f t="shared" si="35"/>
        <v>0.24528301886792453</v>
      </c>
      <c r="K139" s="118">
        <f t="shared" si="35"/>
        <v>0.23076923076923078</v>
      </c>
      <c r="L139" s="118">
        <f t="shared" si="35"/>
        <v>0.17525773195876287</v>
      </c>
      <c r="M139" s="118">
        <f t="shared" si="35"/>
        <v>0.16964285714285715</v>
      </c>
      <c r="N139" s="119">
        <f t="shared" si="35"/>
        <v>0.15322580645161291</v>
      </c>
      <c r="O139" s="118">
        <f t="shared" si="35"/>
        <v>0.13868613138686131</v>
      </c>
      <c r="P139" s="118">
        <f t="shared" si="35"/>
        <v>0.15942028985507248</v>
      </c>
      <c r="Q139" s="118">
        <f t="shared" si="35"/>
        <v>0.17218543046357615</v>
      </c>
      <c r="R139" s="118">
        <f t="shared" si="35"/>
        <v>0.18309859154929575</v>
      </c>
      <c r="S139" s="118">
        <f t="shared" si="35"/>
        <v>0.1714285714285714</v>
      </c>
      <c r="T139" s="118">
        <f t="shared" si="35"/>
        <v>0.17037037037037037</v>
      </c>
      <c r="U139" s="118">
        <f t="shared" si="35"/>
        <v>0.15328467153284669</v>
      </c>
      <c r="V139" s="119">
        <f t="shared" si="35"/>
        <v>0.19444444444444445</v>
      </c>
      <c r="W139" s="118">
        <f t="shared" si="35"/>
        <v>0.17647058823529413</v>
      </c>
      <c r="X139" s="118">
        <f t="shared" si="35"/>
        <v>0.18115942028985507</v>
      </c>
      <c r="Y139" s="118">
        <f t="shared" si="35"/>
        <v>0.19827586206896552</v>
      </c>
      <c r="Z139" s="118">
        <f t="shared" si="35"/>
        <v>0.21367521367521367</v>
      </c>
      <c r="AA139" s="118">
        <f t="shared" si="35"/>
        <v>0.18691588785046731</v>
      </c>
      <c r="AB139" s="118">
        <f t="shared" si="35"/>
        <v>0.18987341772151897</v>
      </c>
      <c r="AC139" s="128">
        <f t="shared" si="35"/>
        <v>0.18442464161177835</v>
      </c>
    </row>
    <row r="140" s="4" customFormat="1" ht="15" customHeight="1">
      <c r="A140" s="31" t="s">
        <v>47</v>
      </c>
      <c r="B140" s="32" t="s">
        <v>73</v>
      </c>
      <c r="C140" s="33" t="s">
        <v>15</v>
      </c>
      <c r="D140" s="33" t="s">
        <v>16</v>
      </c>
      <c r="E140" s="125">
        <v>0.0183</v>
      </c>
      <c r="F140" s="125">
        <v>0.016799999999999999</v>
      </c>
      <c r="G140" s="125">
        <v>0.017100000000000001</v>
      </c>
      <c r="H140" s="126">
        <v>0.017100000000000001</v>
      </c>
      <c r="I140" s="125">
        <v>0.017100000000000001</v>
      </c>
      <c r="J140" s="125">
        <v>0.017399999999999999</v>
      </c>
      <c r="K140" s="125">
        <v>0.021899999999999999</v>
      </c>
      <c r="L140" s="125">
        <v>0.038399999999999997</v>
      </c>
      <c r="M140" s="125">
        <v>0.057599999999999998</v>
      </c>
      <c r="N140" s="126">
        <v>0.059700000000000003</v>
      </c>
      <c r="O140" s="125">
        <v>0.057000000000000002</v>
      </c>
      <c r="P140" s="125">
        <v>0.0567</v>
      </c>
      <c r="Q140" s="125">
        <v>0.057299999999999997</v>
      </c>
      <c r="R140" s="125">
        <v>0.061199999999999997</v>
      </c>
      <c r="S140" s="125">
        <v>0.053100000000000001</v>
      </c>
      <c r="T140" s="125">
        <v>0.051299999999999998</v>
      </c>
      <c r="U140" s="125">
        <v>0.056099999999999997</v>
      </c>
      <c r="V140" s="126">
        <v>0.039600000000000003</v>
      </c>
      <c r="W140" s="125">
        <v>0.0339</v>
      </c>
      <c r="X140" s="125">
        <v>0.028799999999999999</v>
      </c>
      <c r="Y140" s="125">
        <v>0.028500000000000001</v>
      </c>
      <c r="Z140" s="125">
        <v>0.024299999999999999</v>
      </c>
      <c r="AA140" s="125">
        <v>0.021600000000000001</v>
      </c>
      <c r="AB140" s="125">
        <v>0.0189</v>
      </c>
      <c r="AC140" s="36">
        <f t="shared" ref="AC140:AC141" si="45">SUM(E140:AB140)</f>
        <v>0.86970000000000014</v>
      </c>
    </row>
    <row r="141" s="4" customFormat="1" ht="15" customHeight="1">
      <c r="A141" s="37"/>
      <c r="B141" s="38"/>
      <c r="C141" s="39" t="s">
        <v>17</v>
      </c>
      <c r="D141" s="39" t="s">
        <v>16</v>
      </c>
      <c r="E141" s="113">
        <v>0</v>
      </c>
      <c r="F141" s="113">
        <v>0</v>
      </c>
      <c r="G141" s="113">
        <v>0</v>
      </c>
      <c r="H141" s="114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0.00059999999999999995</v>
      </c>
      <c r="N141" s="114">
        <v>0</v>
      </c>
      <c r="O141" s="113">
        <v>0</v>
      </c>
      <c r="P141" s="113">
        <v>0.0018</v>
      </c>
      <c r="Q141" s="113">
        <v>0.0035999999999999999</v>
      </c>
      <c r="R141" s="113">
        <v>0</v>
      </c>
      <c r="S141" s="113">
        <v>0.00029999999999999997</v>
      </c>
      <c r="T141" s="113">
        <v>0</v>
      </c>
      <c r="U141" s="113">
        <v>0.0018</v>
      </c>
      <c r="V141" s="114">
        <v>0.00059999999999999995</v>
      </c>
      <c r="W141" s="113">
        <v>0</v>
      </c>
      <c r="X141" s="113">
        <v>0</v>
      </c>
      <c r="Y141" s="113">
        <v>0</v>
      </c>
      <c r="Z141" s="113">
        <v>0</v>
      </c>
      <c r="AA141" s="113">
        <v>0</v>
      </c>
      <c r="AB141" s="113">
        <v>0</v>
      </c>
      <c r="AC141" s="42">
        <f t="shared" si="45"/>
        <v>0.0086999999999999994</v>
      </c>
    </row>
    <row r="142" s="4" customFormat="1" ht="15" customHeight="1">
      <c r="A142" s="37"/>
      <c r="B142" s="38"/>
      <c r="C142" s="39" t="s">
        <v>18</v>
      </c>
      <c r="D142" s="106" t="s">
        <v>19</v>
      </c>
      <c r="E142" s="157">
        <v>1</v>
      </c>
      <c r="F142" s="157">
        <v>1</v>
      </c>
      <c r="G142" s="157">
        <v>1</v>
      </c>
      <c r="H142" s="157">
        <v>1</v>
      </c>
      <c r="I142" s="157">
        <v>1</v>
      </c>
      <c r="J142" s="157">
        <v>1</v>
      </c>
      <c r="K142" s="157">
        <v>1</v>
      </c>
      <c r="L142" s="157">
        <v>3</v>
      </c>
      <c r="M142" s="157">
        <v>3</v>
      </c>
      <c r="N142" s="157">
        <v>3</v>
      </c>
      <c r="O142" s="157">
        <v>4</v>
      </c>
      <c r="P142" s="157">
        <v>3</v>
      </c>
      <c r="Q142" s="157">
        <v>3</v>
      </c>
      <c r="R142" s="157">
        <v>4</v>
      </c>
      <c r="S142" s="157">
        <v>3</v>
      </c>
      <c r="T142" s="157">
        <v>4</v>
      </c>
      <c r="U142" s="157">
        <v>2</v>
      </c>
      <c r="V142" s="157">
        <v>2</v>
      </c>
      <c r="W142" s="157">
        <v>2</v>
      </c>
      <c r="X142" s="157">
        <v>2</v>
      </c>
      <c r="Y142" s="157">
        <v>2</v>
      </c>
      <c r="Z142" s="157">
        <v>1</v>
      </c>
      <c r="AA142" s="157">
        <v>1</v>
      </c>
      <c r="AB142" s="158">
        <v>1</v>
      </c>
      <c r="AC142" s="47"/>
    </row>
    <row r="143" s="4" customFormat="1" ht="15" customHeight="1">
      <c r="A143" s="115"/>
      <c r="B143" s="123"/>
      <c r="C143" s="117" t="s">
        <v>20</v>
      </c>
      <c r="D143" s="117"/>
      <c r="E143" s="118">
        <f t="shared" si="35"/>
        <v>0</v>
      </c>
      <c r="F143" s="118">
        <f t="shared" si="35"/>
        <v>0</v>
      </c>
      <c r="G143" s="118">
        <f t="shared" si="35"/>
        <v>0</v>
      </c>
      <c r="H143" s="119">
        <f t="shared" si="35"/>
        <v>0</v>
      </c>
      <c r="I143" s="118">
        <f t="shared" si="35"/>
        <v>0</v>
      </c>
      <c r="J143" s="118">
        <f t="shared" si="35"/>
        <v>0</v>
      </c>
      <c r="K143" s="118">
        <f t="shared" si="35"/>
        <v>0</v>
      </c>
      <c r="L143" s="118">
        <f t="shared" si="35"/>
        <v>0</v>
      </c>
      <c r="M143" s="118">
        <f t="shared" si="35"/>
        <v>0.010416666666666666</v>
      </c>
      <c r="N143" s="119">
        <f t="shared" si="35"/>
        <v>0</v>
      </c>
      <c r="O143" s="118">
        <f t="shared" si="35"/>
        <v>0</v>
      </c>
      <c r="P143" s="118">
        <f t="shared" si="35"/>
        <v>0.031746031746031744</v>
      </c>
      <c r="Q143" s="118">
        <f t="shared" si="35"/>
        <v>0.062827225130890049</v>
      </c>
      <c r="R143" s="118">
        <f t="shared" si="35"/>
        <v>0</v>
      </c>
      <c r="S143" s="118">
        <f t="shared" si="35"/>
        <v>0.0056497175141242929</v>
      </c>
      <c r="T143" s="118">
        <f t="shared" si="35"/>
        <v>0</v>
      </c>
      <c r="U143" s="118">
        <f t="shared" si="35"/>
        <v>0.032085561497326207</v>
      </c>
      <c r="V143" s="119">
        <f t="shared" si="35"/>
        <v>0.015151515151515148</v>
      </c>
      <c r="W143" s="118">
        <f t="shared" si="35"/>
        <v>0</v>
      </c>
      <c r="X143" s="118">
        <f t="shared" si="35"/>
        <v>0</v>
      </c>
      <c r="Y143" s="118">
        <f t="shared" si="35"/>
        <v>0</v>
      </c>
      <c r="Z143" s="118">
        <f t="shared" si="35"/>
        <v>0</v>
      </c>
      <c r="AA143" s="118">
        <f t="shared" si="35"/>
        <v>0</v>
      </c>
      <c r="AB143" s="118">
        <f t="shared" si="35"/>
        <v>0</v>
      </c>
      <c r="AC143" s="128">
        <f t="shared" si="35"/>
        <v>0.010003449465332871</v>
      </c>
    </row>
    <row r="144" s="4" customFormat="1" ht="15" customHeight="1">
      <c r="A144" s="174" t="s">
        <v>48</v>
      </c>
      <c r="B144" s="32" t="s">
        <v>74</v>
      </c>
      <c r="C144" s="33" t="s">
        <v>15</v>
      </c>
      <c r="D144" s="33" t="s">
        <v>16</v>
      </c>
      <c r="E144" s="125">
        <v>0</v>
      </c>
      <c r="F144" s="125">
        <v>0.00080000000000000004</v>
      </c>
      <c r="G144" s="125">
        <v>0.00080000000000000004</v>
      </c>
      <c r="H144" s="126">
        <v>0.00080000000000000004</v>
      </c>
      <c r="I144" s="125">
        <v>0.00080000000000000004</v>
      </c>
      <c r="J144" s="125">
        <v>0.00080000000000000004</v>
      </c>
      <c r="K144" s="125">
        <v>0.00080000000000000004</v>
      </c>
      <c r="L144" s="125">
        <v>0.0016000000000000001</v>
      </c>
      <c r="M144" s="125">
        <v>0</v>
      </c>
      <c r="N144" s="126">
        <v>0.00080000000000000004</v>
      </c>
      <c r="O144" s="125">
        <v>0.00080000000000000004</v>
      </c>
      <c r="P144" s="125">
        <v>0.00080000000000000004</v>
      </c>
      <c r="Q144" s="125">
        <v>0.00080000000000000004</v>
      </c>
      <c r="R144" s="125">
        <v>0.00080000000000000004</v>
      </c>
      <c r="S144" s="125">
        <v>0.00080000000000000004</v>
      </c>
      <c r="T144" s="125">
        <v>0.00080000000000000004</v>
      </c>
      <c r="U144" s="125">
        <v>0.00080000000000000004</v>
      </c>
      <c r="V144" s="126">
        <v>0.00080000000000000004</v>
      </c>
      <c r="W144" s="125">
        <v>0.00080000000000000004</v>
      </c>
      <c r="X144" s="125">
        <v>0.00080000000000000004</v>
      </c>
      <c r="Y144" s="125">
        <v>0.00080000000000000004</v>
      </c>
      <c r="Z144" s="125">
        <v>0.00080000000000000004</v>
      </c>
      <c r="AA144" s="125">
        <v>0.00080000000000000004</v>
      </c>
      <c r="AB144" s="125">
        <v>0.00080000000000000004</v>
      </c>
      <c r="AC144" s="36">
        <f t="shared" ref="AC144:AC153" si="46">SUM(E144:AB144)</f>
        <v>0.0184</v>
      </c>
    </row>
    <row r="145" s="4" customFormat="1" ht="15" customHeight="1">
      <c r="A145" s="175"/>
      <c r="B145" s="38"/>
      <c r="C145" s="39" t="s">
        <v>17</v>
      </c>
      <c r="D145" s="39" t="s">
        <v>16</v>
      </c>
      <c r="E145" s="113">
        <v>0.0047999999999999996</v>
      </c>
      <c r="F145" s="113">
        <v>0.0047999999999999996</v>
      </c>
      <c r="G145" s="113">
        <v>0.0047999999999999996</v>
      </c>
      <c r="H145" s="114">
        <v>0.0055999999999999999</v>
      </c>
      <c r="I145" s="113">
        <v>0.0047999999999999996</v>
      </c>
      <c r="J145" s="113">
        <v>0.0055999999999999999</v>
      </c>
      <c r="K145" s="113">
        <v>0.0071999999999999998</v>
      </c>
      <c r="L145" s="113">
        <v>0.0080000000000000002</v>
      </c>
      <c r="M145" s="113">
        <v>0.0055999999999999999</v>
      </c>
      <c r="N145" s="114">
        <v>0.0047999999999999996</v>
      </c>
      <c r="O145" s="113">
        <v>0.0047999999999999996</v>
      </c>
      <c r="P145" s="113">
        <v>0.0047999999999999996</v>
      </c>
      <c r="Q145" s="113">
        <v>0.0055999999999999999</v>
      </c>
      <c r="R145" s="113">
        <v>0.0047999999999999996</v>
      </c>
      <c r="S145" s="113">
        <v>0.0055999999999999999</v>
      </c>
      <c r="T145" s="113">
        <v>0.0055999999999999999</v>
      </c>
      <c r="U145" s="113">
        <v>0.0071999999999999998</v>
      </c>
      <c r="V145" s="114">
        <v>0.0064000000000000003</v>
      </c>
      <c r="W145" s="113">
        <v>0.0055999999999999999</v>
      </c>
      <c r="X145" s="113">
        <v>0.0047999999999999996</v>
      </c>
      <c r="Y145" s="113">
        <v>0.0047999999999999996</v>
      </c>
      <c r="Z145" s="113">
        <v>0.0047999999999999996</v>
      </c>
      <c r="AA145" s="113">
        <v>0.0047999999999999996</v>
      </c>
      <c r="AB145" s="113">
        <v>0.0055999999999999999</v>
      </c>
      <c r="AC145" s="42">
        <f t="shared" si="46"/>
        <v>0.13119999999999998</v>
      </c>
    </row>
    <row r="146" s="4" customFormat="1" ht="15" customHeight="1">
      <c r="A146" s="175"/>
      <c r="B146" s="38"/>
      <c r="C146" s="39" t="s">
        <v>18</v>
      </c>
      <c r="D146" s="106" t="s">
        <v>19</v>
      </c>
      <c r="E146" s="107">
        <v>0</v>
      </c>
      <c r="F146" s="107">
        <v>0</v>
      </c>
      <c r="G146" s="107">
        <v>0</v>
      </c>
      <c r="H146" s="108">
        <v>0</v>
      </c>
      <c r="I146" s="107">
        <v>0</v>
      </c>
      <c r="J146" s="107">
        <v>0</v>
      </c>
      <c r="K146" s="107">
        <v>0</v>
      </c>
      <c r="L146" s="107">
        <v>0</v>
      </c>
      <c r="M146" s="107">
        <v>0</v>
      </c>
      <c r="N146" s="108">
        <v>0</v>
      </c>
      <c r="O146" s="107">
        <v>0</v>
      </c>
      <c r="P146" s="107">
        <v>0</v>
      </c>
      <c r="Q146" s="107">
        <v>0</v>
      </c>
      <c r="R146" s="107">
        <v>0</v>
      </c>
      <c r="S146" s="107">
        <v>0</v>
      </c>
      <c r="T146" s="107">
        <v>0</v>
      </c>
      <c r="U146" s="107">
        <v>0</v>
      </c>
      <c r="V146" s="108">
        <v>0</v>
      </c>
      <c r="W146" s="107">
        <v>0</v>
      </c>
      <c r="X146" s="107">
        <v>0</v>
      </c>
      <c r="Y146" s="107">
        <v>0</v>
      </c>
      <c r="Z146" s="107">
        <v>0</v>
      </c>
      <c r="AA146" s="107">
        <v>0</v>
      </c>
      <c r="AB146" s="107">
        <v>0</v>
      </c>
      <c r="AC146" s="63"/>
    </row>
    <row r="147" s="4" customFormat="1" ht="15" customHeight="1">
      <c r="A147" s="176"/>
      <c r="B147" s="123"/>
      <c r="C147" s="50" t="s">
        <v>20</v>
      </c>
      <c r="D147" s="50"/>
      <c r="E147" s="51"/>
      <c r="F147" s="51"/>
      <c r="G147" s="51"/>
      <c r="H147" s="52"/>
      <c r="I147" s="51"/>
      <c r="J147" s="51"/>
      <c r="K147" s="51"/>
      <c r="L147" s="51"/>
      <c r="M147" s="51"/>
      <c r="N147" s="52"/>
      <c r="O147" s="51"/>
      <c r="P147" s="51"/>
      <c r="Q147" s="51"/>
      <c r="R147" s="51"/>
      <c r="S147" s="51"/>
      <c r="T147" s="51"/>
      <c r="U147" s="51"/>
      <c r="V147" s="52"/>
      <c r="W147" s="51"/>
      <c r="X147" s="51"/>
      <c r="Y147" s="51"/>
      <c r="Z147" s="51"/>
      <c r="AA147" s="51"/>
      <c r="AB147" s="51"/>
      <c r="AC147" s="53"/>
    </row>
    <row r="148" s="4" customFormat="1" ht="15" customHeight="1">
      <c r="A148" s="31" t="s">
        <v>75</v>
      </c>
      <c r="B148" s="32" t="s">
        <v>76</v>
      </c>
      <c r="C148" s="33" t="s">
        <v>15</v>
      </c>
      <c r="D148" s="33" t="s">
        <v>16</v>
      </c>
      <c r="E148" s="125">
        <v>0.074399999999999994</v>
      </c>
      <c r="F148" s="125">
        <v>0.072900000000000006</v>
      </c>
      <c r="G148" s="125">
        <v>0.074099999999999999</v>
      </c>
      <c r="H148" s="126">
        <v>0.071099999999999997</v>
      </c>
      <c r="I148" s="125">
        <v>0.069599999999999995</v>
      </c>
      <c r="J148" s="125">
        <v>0.077399999999999997</v>
      </c>
      <c r="K148" s="125">
        <v>0.089999999999999997</v>
      </c>
      <c r="L148" s="125">
        <v>0.088800000000000004</v>
      </c>
      <c r="M148" s="125">
        <v>0.123</v>
      </c>
      <c r="N148" s="126">
        <v>0.13320000000000001</v>
      </c>
      <c r="O148" s="125">
        <v>0.13619999999999999</v>
      </c>
      <c r="P148" s="125">
        <v>0.13980000000000001</v>
      </c>
      <c r="Q148" s="125">
        <v>0.1368</v>
      </c>
      <c r="R148" s="125">
        <v>0.1236</v>
      </c>
      <c r="S148" s="125">
        <v>0.12330000000000001</v>
      </c>
      <c r="T148" s="125">
        <v>0.11459999999999999</v>
      </c>
      <c r="U148" s="125">
        <v>0.1173</v>
      </c>
      <c r="V148" s="126">
        <v>0.1137</v>
      </c>
      <c r="W148" s="125">
        <v>0.10829999999999999</v>
      </c>
      <c r="X148" s="125">
        <v>0.096299999999999997</v>
      </c>
      <c r="Y148" s="125">
        <v>0.095699999999999993</v>
      </c>
      <c r="Z148" s="125">
        <v>0.095100000000000004</v>
      </c>
      <c r="AA148" s="125">
        <v>0.089099999999999999</v>
      </c>
      <c r="AB148" s="125">
        <v>0.079799999999999996</v>
      </c>
      <c r="AC148" s="36">
        <f t="shared" si="46"/>
        <v>2.4440999999999997</v>
      </c>
    </row>
    <row r="149" s="4" customFormat="1" ht="15" customHeight="1">
      <c r="A149" s="37"/>
      <c r="B149" s="38"/>
      <c r="C149" s="39" t="s">
        <v>17</v>
      </c>
      <c r="D149" s="39" t="s">
        <v>16</v>
      </c>
      <c r="E149" s="113">
        <v>0.0177</v>
      </c>
      <c r="F149" s="113">
        <v>0.017399999999999999</v>
      </c>
      <c r="G149" s="113">
        <v>0.0183</v>
      </c>
      <c r="H149" s="114">
        <v>0.018599999999999998</v>
      </c>
      <c r="I149" s="113">
        <v>0.017100000000000001</v>
      </c>
      <c r="J149" s="113">
        <v>0.0183</v>
      </c>
      <c r="K149" s="113">
        <v>0.026700000000000002</v>
      </c>
      <c r="L149" s="113">
        <v>0.024899999999999999</v>
      </c>
      <c r="M149" s="113">
        <v>0.023699999999999999</v>
      </c>
      <c r="N149" s="114">
        <v>0.022499999999999999</v>
      </c>
      <c r="O149" s="113">
        <v>0.026100000000000002</v>
      </c>
      <c r="P149" s="113">
        <v>0.028500000000000001</v>
      </c>
      <c r="Q149" s="113">
        <v>0.0276</v>
      </c>
      <c r="R149" s="113">
        <v>0.024299999999999999</v>
      </c>
      <c r="S149" s="113">
        <v>0.029999999999999999</v>
      </c>
      <c r="T149" s="113">
        <v>0.0264</v>
      </c>
      <c r="U149" s="113">
        <v>0.031800000000000002</v>
      </c>
      <c r="V149" s="114">
        <v>0.024899999999999999</v>
      </c>
      <c r="W149" s="113">
        <v>0.0258</v>
      </c>
      <c r="X149" s="113">
        <v>0.023400000000000001</v>
      </c>
      <c r="Y149" s="113">
        <v>0.021899999999999999</v>
      </c>
      <c r="Z149" s="113">
        <v>0.0207</v>
      </c>
      <c r="AA149" s="113">
        <v>0.0195</v>
      </c>
      <c r="AB149" s="113">
        <v>0.0177</v>
      </c>
      <c r="AC149" s="42">
        <f t="shared" si="46"/>
        <v>0.55379999999999996</v>
      </c>
    </row>
    <row r="150" s="4" customFormat="1" ht="15" customHeight="1">
      <c r="A150" s="37"/>
      <c r="B150" s="38"/>
      <c r="C150" s="39" t="s">
        <v>18</v>
      </c>
      <c r="D150" s="106" t="s">
        <v>19</v>
      </c>
      <c r="E150" s="157">
        <v>4</v>
      </c>
      <c r="F150" s="157">
        <v>5</v>
      </c>
      <c r="G150" s="157">
        <v>5</v>
      </c>
      <c r="H150" s="157">
        <v>5</v>
      </c>
      <c r="I150" s="157">
        <v>5</v>
      </c>
      <c r="J150" s="157">
        <v>5</v>
      </c>
      <c r="K150" s="157">
        <v>5</v>
      </c>
      <c r="L150" s="157">
        <v>6</v>
      </c>
      <c r="M150" s="157">
        <v>8</v>
      </c>
      <c r="N150" s="157">
        <v>8</v>
      </c>
      <c r="O150" s="157">
        <v>9</v>
      </c>
      <c r="P150" s="157">
        <v>8</v>
      </c>
      <c r="Q150" s="157">
        <v>7</v>
      </c>
      <c r="R150" s="157">
        <v>7</v>
      </c>
      <c r="S150" s="157">
        <v>8</v>
      </c>
      <c r="T150" s="157">
        <v>7</v>
      </c>
      <c r="U150" s="157">
        <v>7</v>
      </c>
      <c r="V150" s="157">
        <v>7</v>
      </c>
      <c r="W150" s="157">
        <v>5</v>
      </c>
      <c r="X150" s="157">
        <v>6</v>
      </c>
      <c r="Y150" s="157">
        <v>5</v>
      </c>
      <c r="Z150" s="157">
        <v>6</v>
      </c>
      <c r="AA150" s="157">
        <v>5</v>
      </c>
      <c r="AB150" s="157">
        <v>5</v>
      </c>
      <c r="AC150" s="47"/>
    </row>
    <row r="151" s="4" customFormat="1" ht="15" customHeight="1">
      <c r="A151" s="48"/>
      <c r="B151" s="49"/>
      <c r="C151" s="50" t="s">
        <v>20</v>
      </c>
      <c r="D151" s="50"/>
      <c r="E151" s="177"/>
      <c r="F151" s="177"/>
      <c r="G151" s="177"/>
      <c r="H151" s="178"/>
      <c r="I151" s="177"/>
      <c r="J151" s="177"/>
      <c r="K151" s="177"/>
      <c r="L151" s="177"/>
      <c r="M151" s="177"/>
      <c r="N151" s="178"/>
      <c r="O151" s="177"/>
      <c r="P151" s="177"/>
      <c r="Q151" s="177"/>
      <c r="R151" s="177"/>
      <c r="S151" s="177"/>
      <c r="T151" s="177"/>
      <c r="U151" s="177"/>
      <c r="V151" s="178"/>
      <c r="W151" s="177"/>
      <c r="X151" s="177"/>
      <c r="Y151" s="177"/>
      <c r="Z151" s="177"/>
      <c r="AA151" s="177"/>
      <c r="AB151" s="177"/>
      <c r="AC151" s="53"/>
    </row>
    <row r="152" s="4" customFormat="1" ht="15" customHeight="1">
      <c r="A152" s="54"/>
      <c r="B152" s="55" t="s">
        <v>50</v>
      </c>
      <c r="C152" s="56" t="s">
        <v>15</v>
      </c>
      <c r="D152" s="56" t="s">
        <v>16</v>
      </c>
      <c r="E152" s="179">
        <v>7.75e-05</v>
      </c>
      <c r="F152" s="179">
        <v>7.7000000000000001e-05</v>
      </c>
      <c r="G152" s="179">
        <v>7.75e-05</v>
      </c>
      <c r="H152" s="180">
        <v>7.75e-05</v>
      </c>
      <c r="I152" s="179">
        <v>7.7999999999999999e-05</v>
      </c>
      <c r="J152" s="179">
        <v>7.75e-05</v>
      </c>
      <c r="K152" s="179">
        <v>7.7000000000000001e-05</v>
      </c>
      <c r="L152" s="179">
        <v>7.6500000000000003e-05</v>
      </c>
      <c r="M152" s="179">
        <v>7.6000000000000004e-05</v>
      </c>
      <c r="N152" s="180">
        <v>7.6000000000000004e-05</v>
      </c>
      <c r="O152" s="179">
        <v>7.6000000000000004e-05</v>
      </c>
      <c r="P152" s="179">
        <v>7.6000000000000004e-05</v>
      </c>
      <c r="Q152" s="179">
        <v>7.6000000000000004e-05</v>
      </c>
      <c r="R152" s="179">
        <v>7.5500000000000006e-05</v>
      </c>
      <c r="S152" s="179">
        <v>7.6000000000000004e-05</v>
      </c>
      <c r="T152" s="179">
        <v>7.6000000000000004e-05</v>
      </c>
      <c r="U152" s="179">
        <v>7.6000000000000004e-05</v>
      </c>
      <c r="V152" s="180">
        <v>7.6500000000000003e-05</v>
      </c>
      <c r="W152" s="179">
        <v>7.75e-05</v>
      </c>
      <c r="X152" s="179">
        <v>7.7000000000000001e-05</v>
      </c>
      <c r="Y152" s="179">
        <v>7.7000000000000001e-05</v>
      </c>
      <c r="Z152" s="179">
        <v>7.75e-05</v>
      </c>
      <c r="AA152" s="179">
        <v>7.7000000000000001e-05</v>
      </c>
      <c r="AB152" s="179">
        <v>7.75e-05</v>
      </c>
      <c r="AC152" s="181">
        <v>0</v>
      </c>
      <c r="AD152" s="4" t="s">
        <v>77</v>
      </c>
      <c r="AE152" s="132">
        <f>MAX(F152:AB152)</f>
        <v>7.7999999999999999e-05</v>
      </c>
    </row>
    <row r="153" s="4" customFormat="1" ht="15" customHeight="1">
      <c r="A153" s="48"/>
      <c r="B153" s="49" t="s">
        <v>51</v>
      </c>
      <c r="C153" s="50" t="s">
        <v>15</v>
      </c>
      <c r="D153" s="117" t="s">
        <v>16</v>
      </c>
      <c r="E153" s="133">
        <v>0.00021100000000000001</v>
      </c>
      <c r="F153" s="133">
        <v>0.00021100000000000001</v>
      </c>
      <c r="G153" s="133">
        <v>0.000212</v>
      </c>
      <c r="H153" s="134">
        <v>0.000213</v>
      </c>
      <c r="I153" s="133">
        <v>0.00021249999999999999</v>
      </c>
      <c r="J153" s="133">
        <v>0.000213</v>
      </c>
      <c r="K153" s="133">
        <v>0.00021499999999999999</v>
      </c>
      <c r="L153" s="133">
        <v>0.00021499999999999999</v>
      </c>
      <c r="M153" s="133">
        <v>0.000212</v>
      </c>
      <c r="N153" s="134">
        <v>0.00021149999999999999</v>
      </c>
      <c r="O153" s="133">
        <v>0.00021100000000000001</v>
      </c>
      <c r="P153" s="133">
        <v>0.00021100000000000001</v>
      </c>
      <c r="Q153" s="133">
        <v>0.00021249999999999999</v>
      </c>
      <c r="R153" s="133">
        <v>0.00021149999999999999</v>
      </c>
      <c r="S153" s="133">
        <v>0.00021149999999999999</v>
      </c>
      <c r="T153" s="133">
        <v>0.000212</v>
      </c>
      <c r="U153" s="133">
        <v>0.00021450000000000001</v>
      </c>
      <c r="V153" s="134">
        <v>0.000213</v>
      </c>
      <c r="W153" s="133">
        <v>0.00021049999999999999</v>
      </c>
      <c r="X153" s="133">
        <v>0.00021100000000000001</v>
      </c>
      <c r="Y153" s="133">
        <v>0.00021100000000000001</v>
      </c>
      <c r="Z153" s="133">
        <v>0.000212</v>
      </c>
      <c r="AA153" s="133">
        <v>0.00021049999999999999</v>
      </c>
      <c r="AB153" s="133">
        <v>0.000212</v>
      </c>
      <c r="AC153" s="182">
        <f t="shared" si="46"/>
        <v>0.0050899999999999999</v>
      </c>
    </row>
    <row r="154" s="4" customFormat="1" ht="15" customHeight="1">
      <c r="A154" s="136" t="s">
        <v>52</v>
      </c>
      <c r="B154" s="137"/>
      <c r="C154" s="138" t="s">
        <v>15</v>
      </c>
      <c r="D154" s="33"/>
      <c r="E154" s="34">
        <f t="shared" ref="E154:AC155" si="47">E92+E96+E100+E104+E108+E112+E116+E120+E124+E128+E132+E136+E140+E148</f>
        <v>2.4859999999999998</v>
      </c>
      <c r="F154" s="34">
        <f t="shared" si="47"/>
        <v>2.2689000000000004</v>
      </c>
      <c r="G154" s="34">
        <f t="shared" si="47"/>
        <v>2.1387999999999998</v>
      </c>
      <c r="H154" s="35">
        <f t="shared" si="47"/>
        <v>2.0600999999999998</v>
      </c>
      <c r="I154" s="34">
        <f t="shared" si="47"/>
        <v>2.0773999999999999</v>
      </c>
      <c r="J154" s="34">
        <f t="shared" si="47"/>
        <v>2.2648000000000001</v>
      </c>
      <c r="K154" s="34">
        <f t="shared" si="47"/>
        <v>2.7644000000000002</v>
      </c>
      <c r="L154" s="34">
        <f t="shared" si="47"/>
        <v>3.2629999999999999</v>
      </c>
      <c r="M154" s="34">
        <f t="shared" si="47"/>
        <v>3.6804999999999994</v>
      </c>
      <c r="N154" s="35">
        <f t="shared" si="47"/>
        <v>3.8892000000000002</v>
      </c>
      <c r="O154" s="34">
        <f t="shared" si="47"/>
        <v>3.9390000000000005</v>
      </c>
      <c r="P154" s="34">
        <f t="shared" si="47"/>
        <v>3.9901000000000004</v>
      </c>
      <c r="Q154" s="34">
        <f t="shared" si="47"/>
        <v>3.9754</v>
      </c>
      <c r="R154" s="34">
        <f t="shared" si="47"/>
        <v>3.9472999999999994</v>
      </c>
      <c r="S154" s="34">
        <f t="shared" si="47"/>
        <v>3.8840000000000003</v>
      </c>
      <c r="T154" s="34">
        <f t="shared" si="47"/>
        <v>3.8583000000000003</v>
      </c>
      <c r="U154" s="34">
        <f t="shared" si="47"/>
        <v>3.8193000000000001</v>
      </c>
      <c r="V154" s="35">
        <f t="shared" si="47"/>
        <v>3.8175999999999997</v>
      </c>
      <c r="W154" s="34">
        <f t="shared" si="47"/>
        <v>3.8926999999999992</v>
      </c>
      <c r="X154" s="34">
        <f t="shared" si="47"/>
        <v>3.8095999999999988</v>
      </c>
      <c r="Y154" s="34">
        <f t="shared" si="47"/>
        <v>3.7658000000000005</v>
      </c>
      <c r="Z154" s="34">
        <f t="shared" si="47"/>
        <v>3.6814999999999998</v>
      </c>
      <c r="AA154" s="34">
        <f t="shared" si="47"/>
        <v>3.3200999999999996</v>
      </c>
      <c r="AB154" s="34">
        <f t="shared" si="47"/>
        <v>2.8687</v>
      </c>
      <c r="AC154" s="36">
        <f t="shared" si="47"/>
        <v>79.462500000000006</v>
      </c>
    </row>
    <row r="155" s="4" customFormat="1" ht="15" customHeight="1">
      <c r="A155" s="140"/>
      <c r="B155" s="141"/>
      <c r="C155" s="142" t="s">
        <v>17</v>
      </c>
      <c r="D155" s="143"/>
      <c r="E155" s="144">
        <f t="shared" si="47"/>
        <v>0.87120000000000009</v>
      </c>
      <c r="F155" s="144">
        <f t="shared" si="47"/>
        <v>0.86319999999999997</v>
      </c>
      <c r="G155" s="144">
        <f t="shared" si="47"/>
        <v>0.85869999999999991</v>
      </c>
      <c r="H155" s="183">
        <f t="shared" si="47"/>
        <v>0.84919999999999995</v>
      </c>
      <c r="I155" s="144">
        <f t="shared" si="47"/>
        <v>0.84839999999999993</v>
      </c>
      <c r="J155" s="144">
        <f t="shared" si="47"/>
        <v>0.85350000000000004</v>
      </c>
      <c r="K155" s="144">
        <f t="shared" si="47"/>
        <v>0.8862000000000001</v>
      </c>
      <c r="L155" s="144">
        <f t="shared" si="47"/>
        <v>0.93059999999999998</v>
      </c>
      <c r="M155" s="144">
        <f t="shared" si="47"/>
        <v>0.97140000000000004</v>
      </c>
      <c r="N155" s="183">
        <f t="shared" si="47"/>
        <v>0.97399999999999998</v>
      </c>
      <c r="O155" s="144">
        <f t="shared" si="47"/>
        <v>0.9869</v>
      </c>
      <c r="P155" s="144">
        <f t="shared" si="47"/>
        <v>1.0244</v>
      </c>
      <c r="Q155" s="144">
        <f t="shared" si="47"/>
        <v>1.0267000000000002</v>
      </c>
      <c r="R155" s="144">
        <f t="shared" si="47"/>
        <v>1.0290000000000001</v>
      </c>
      <c r="S155" s="144">
        <f t="shared" si="47"/>
        <v>1.0255999999999998</v>
      </c>
      <c r="T155" s="144">
        <f t="shared" si="47"/>
        <v>1.0190999999999999</v>
      </c>
      <c r="U155" s="144">
        <f t="shared" si="47"/>
        <v>1.0236000000000001</v>
      </c>
      <c r="V155" s="183">
        <f t="shared" si="47"/>
        <v>1.02</v>
      </c>
      <c r="W155" s="144">
        <f t="shared" si="47"/>
        <v>1.0395000000000003</v>
      </c>
      <c r="X155" s="144">
        <f t="shared" si="47"/>
        <v>1.038</v>
      </c>
      <c r="Y155" s="144">
        <f t="shared" si="47"/>
        <v>1.0203</v>
      </c>
      <c r="Z155" s="144">
        <f t="shared" si="47"/>
        <v>0.98820000000000008</v>
      </c>
      <c r="AA155" s="144">
        <f t="shared" si="47"/>
        <v>0.94220000000000004</v>
      </c>
      <c r="AB155" s="144">
        <f t="shared" si="47"/>
        <v>0.91260000000000008</v>
      </c>
      <c r="AC155" s="103">
        <f t="shared" si="47"/>
        <v>23.002500000000005</v>
      </c>
    </row>
    <row r="156" s="4" customFormat="1" ht="15" customHeight="1">
      <c r="A156" s="148" t="s">
        <v>53</v>
      </c>
      <c r="B156" s="149"/>
      <c r="C156" s="150" t="s">
        <v>15</v>
      </c>
      <c r="D156" s="33"/>
      <c r="E156" s="34">
        <f t="shared" ref="E156:AC157" si="48">E78+E82-E154</f>
        <v>0.063200000000000145</v>
      </c>
      <c r="F156" s="34">
        <f t="shared" si="48"/>
        <v>0.057899999999999618</v>
      </c>
      <c r="G156" s="34">
        <f t="shared" si="48"/>
        <v>0.053600000000000314</v>
      </c>
      <c r="H156" s="35">
        <f t="shared" si="48"/>
        <v>0.055499999999999883</v>
      </c>
      <c r="I156" s="34">
        <f t="shared" si="48"/>
        <v>0.051800000000000068</v>
      </c>
      <c r="J156" s="34">
        <f t="shared" si="48"/>
        <v>0.05559999999999965</v>
      </c>
      <c r="K156" s="34">
        <f t="shared" si="48"/>
        <v>0.067199999999999704</v>
      </c>
      <c r="L156" s="34">
        <f t="shared" si="48"/>
        <v>0.079400000000000137</v>
      </c>
      <c r="M156" s="34">
        <f t="shared" si="48"/>
        <v>0.087900000000000311</v>
      </c>
      <c r="N156" s="35">
        <f t="shared" si="48"/>
        <v>0.09319999999999995</v>
      </c>
      <c r="O156" s="34">
        <f t="shared" si="48"/>
        <v>0.094199999999999395</v>
      </c>
      <c r="P156" s="34">
        <f t="shared" si="48"/>
        <v>0.094699999999999118</v>
      </c>
      <c r="Q156" s="34">
        <f t="shared" si="48"/>
        <v>0.094199999999999395</v>
      </c>
      <c r="R156" s="34">
        <f t="shared" si="48"/>
        <v>0.09470000000000045</v>
      </c>
      <c r="S156" s="34">
        <f t="shared" si="48"/>
        <v>0.086799999999999766</v>
      </c>
      <c r="T156" s="34">
        <f t="shared" si="48"/>
        <v>0.088499999999999801</v>
      </c>
      <c r="U156" s="34">
        <f t="shared" si="48"/>
        <v>0.091499999999999915</v>
      </c>
      <c r="V156" s="35">
        <f t="shared" si="48"/>
        <v>0.089599999999999902</v>
      </c>
      <c r="W156" s="34">
        <f t="shared" si="48"/>
        <v>0.090500000000000913</v>
      </c>
      <c r="X156" s="34">
        <f t="shared" si="48"/>
        <v>0.089200000000000834</v>
      </c>
      <c r="Y156" s="34">
        <f t="shared" si="48"/>
        <v>0.093399999999999483</v>
      </c>
      <c r="Z156" s="34">
        <f t="shared" si="48"/>
        <v>0.089300000000000601</v>
      </c>
      <c r="AA156" s="34">
        <f t="shared" si="48"/>
        <v>0.077100000000000168</v>
      </c>
      <c r="AB156" s="34">
        <f t="shared" si="48"/>
        <v>0.072100000000000275</v>
      </c>
      <c r="AC156" s="34">
        <f t="shared" si="48"/>
        <v>1.9110999999999905</v>
      </c>
    </row>
    <row r="157" s="4" customFormat="1" ht="15" customHeight="1">
      <c r="A157" s="140"/>
      <c r="B157" s="141"/>
      <c r="C157" s="142" t="s">
        <v>17</v>
      </c>
      <c r="D157" s="50"/>
      <c r="E157" s="51">
        <f t="shared" si="48"/>
        <v>-0.013600000000000168</v>
      </c>
      <c r="F157" s="184">
        <f t="shared" si="48"/>
        <v>-0.0083999999999999631</v>
      </c>
      <c r="G157" s="184">
        <f t="shared" si="48"/>
        <v>-0.0058999999999999053</v>
      </c>
      <c r="H157" s="185">
        <f t="shared" si="48"/>
        <v>-0.0083999999999999631</v>
      </c>
      <c r="I157" s="184">
        <f t="shared" si="48"/>
        <v>-0.0063999999999998503</v>
      </c>
      <c r="J157" s="184">
        <f t="shared" si="48"/>
        <v>-0.0055000000000000604</v>
      </c>
      <c r="K157" s="184">
        <f t="shared" si="48"/>
        <v>-0.009400000000000075</v>
      </c>
      <c r="L157" s="184">
        <f t="shared" si="48"/>
        <v>-0.0066000000000000503</v>
      </c>
      <c r="M157" s="184">
        <f t="shared" si="48"/>
        <v>-0.013800000000000034</v>
      </c>
      <c r="N157" s="185">
        <f t="shared" si="48"/>
        <v>-0.016799999999999926</v>
      </c>
      <c r="O157" s="184">
        <f t="shared" si="48"/>
        <v>-0.022500000000000075</v>
      </c>
      <c r="P157" s="184">
        <f t="shared" si="48"/>
        <v>-0.02079999999999993</v>
      </c>
      <c r="Q157" s="184">
        <f t="shared" si="48"/>
        <v>-0.020300000000000207</v>
      </c>
      <c r="R157" s="184">
        <f t="shared" si="48"/>
        <v>-0.021800000000000042</v>
      </c>
      <c r="S157" s="51">
        <f t="shared" si="48"/>
        <v>-0.017999999999999794</v>
      </c>
      <c r="T157" s="184">
        <f t="shared" si="48"/>
        <v>-0.02189999999999992</v>
      </c>
      <c r="U157" s="184">
        <f t="shared" si="48"/>
        <v>-0.019200000000000106</v>
      </c>
      <c r="V157" s="185">
        <f t="shared" si="48"/>
        <v>-0.01760000000000006</v>
      </c>
      <c r="W157" s="184">
        <f t="shared" si="48"/>
        <v>-0.018300000000000427</v>
      </c>
      <c r="X157" s="184">
        <f t="shared" si="48"/>
        <v>-0.021600000000000064</v>
      </c>
      <c r="Y157" s="184">
        <f t="shared" si="48"/>
        <v>-0.025900000000000034</v>
      </c>
      <c r="Z157" s="184">
        <f t="shared" si="48"/>
        <v>-0.027800000000000047</v>
      </c>
      <c r="AA157" s="184">
        <f t="shared" si="48"/>
        <v>-0.02860000000000007</v>
      </c>
      <c r="AB157" s="184">
        <f t="shared" si="48"/>
        <v>-0.022200000000000109</v>
      </c>
      <c r="AC157" s="57">
        <f t="shared" si="48"/>
        <v>-0.40130000000000621</v>
      </c>
    </row>
    <row r="158" s="1" customFormat="1" ht="30" customHeight="1">
      <c r="A158" s="186"/>
      <c r="B158" s="4"/>
      <c r="C158" s="187" t="s">
        <v>78</v>
      </c>
      <c r="D158" s="4"/>
      <c r="E158" s="4"/>
      <c r="F158" s="4"/>
      <c r="G158" s="4"/>
      <c r="H158" s="188">
        <f>H96+H112+H116+H132+H140+H104+H108+H128+H136+H148</f>
        <v>1.2038999999999997</v>
      </c>
      <c r="I158" s="4"/>
      <c r="J158" s="4"/>
      <c r="K158" s="4"/>
      <c r="L158" s="4"/>
      <c r="M158" s="4"/>
      <c r="N158" s="188">
        <f>N96+N112+N116+N132+N140+N104+N108+N128+N136+N148</f>
        <v>2.3078000000000003</v>
      </c>
      <c r="O158" s="4"/>
      <c r="P158" s="4"/>
      <c r="Q158" s="4"/>
      <c r="R158" s="4"/>
      <c r="S158" s="4"/>
      <c r="T158" s="4"/>
      <c r="U158" s="4"/>
      <c r="V158" s="188">
        <f>V96+V112+V116+V132+V140+V104+V108+V128+V136+V148</f>
        <v>2.1592000000000002</v>
      </c>
      <c r="W158" s="4"/>
      <c r="X158" s="4"/>
      <c r="Y158" s="188">
        <f>Y96+Y112+Y116+Y132+Y140+Y104+Y108+Y128+Y136+Y148</f>
        <v>2.1634000000000002</v>
      </c>
      <c r="Z158" s="4"/>
      <c r="AA158" s="4"/>
      <c r="AB158" s="4"/>
      <c r="AC158" s="4"/>
      <c r="AD158" s="4"/>
      <c r="AE158" s="4"/>
    </row>
    <row r="159" s="22" customFormat="1" ht="28.5" customHeight="1">
      <c r="A159" s="189" t="s">
        <v>79</v>
      </c>
      <c r="B159" s="190"/>
      <c r="C159" s="191"/>
      <c r="D159" s="192"/>
      <c r="E159" s="193">
        <v>1</v>
      </c>
      <c r="F159" s="193">
        <v>2</v>
      </c>
      <c r="G159" s="193">
        <v>3</v>
      </c>
      <c r="H159" s="193">
        <v>4</v>
      </c>
      <c r="I159" s="193">
        <v>5</v>
      </c>
      <c r="J159" s="193">
        <v>6</v>
      </c>
      <c r="K159" s="193">
        <v>7</v>
      </c>
      <c r="L159" s="193">
        <v>8</v>
      </c>
      <c r="M159" s="193">
        <v>9</v>
      </c>
      <c r="N159" s="193">
        <v>10</v>
      </c>
      <c r="O159" s="193">
        <v>11</v>
      </c>
      <c r="P159" s="193">
        <v>12</v>
      </c>
      <c r="Q159" s="193">
        <v>13</v>
      </c>
      <c r="R159" s="193">
        <v>14</v>
      </c>
      <c r="S159" s="193">
        <v>15</v>
      </c>
      <c r="T159" s="193">
        <v>16</v>
      </c>
      <c r="U159" s="193">
        <v>17</v>
      </c>
      <c r="V159" s="193">
        <v>18</v>
      </c>
      <c r="W159" s="193">
        <v>19</v>
      </c>
      <c r="X159" s="193">
        <v>20</v>
      </c>
      <c r="Y159" s="193">
        <v>21</v>
      </c>
      <c r="Z159" s="193">
        <v>22</v>
      </c>
      <c r="AA159" s="193">
        <v>23</v>
      </c>
      <c r="AB159" s="193">
        <v>24</v>
      </c>
      <c r="AC159" s="194" t="s">
        <v>10</v>
      </c>
      <c r="AD159" s="28" t="s">
        <v>12</v>
      </c>
      <c r="AE159" s="29"/>
      <c r="AF159" s="30"/>
    </row>
    <row r="160" s="4" customFormat="1" ht="15">
      <c r="A160" s="54" t="s">
        <v>30</v>
      </c>
      <c r="B160" s="55" t="s">
        <v>14</v>
      </c>
      <c r="C160" s="56" t="s">
        <v>15</v>
      </c>
      <c r="D160" s="56" t="s">
        <v>16</v>
      </c>
      <c r="E160" s="110">
        <v>0.45540000000000003</v>
      </c>
      <c r="F160" s="110">
        <v>0.4194</v>
      </c>
      <c r="G160" s="110">
        <v>0.3846</v>
      </c>
      <c r="H160" s="111">
        <v>0.38279999999999997</v>
      </c>
      <c r="I160" s="110">
        <v>0.41220000000000001</v>
      </c>
      <c r="J160" s="110">
        <v>0.44340000000000002</v>
      </c>
      <c r="K160" s="110">
        <v>0.49740000000000001</v>
      </c>
      <c r="L160" s="110">
        <v>0.60899999999999999</v>
      </c>
      <c r="M160" s="110">
        <v>0.78779999999999994</v>
      </c>
      <c r="N160" s="111">
        <v>0.96479999999999999</v>
      </c>
      <c r="O160" s="110">
        <v>0.91500000000000004</v>
      </c>
      <c r="P160" s="110">
        <v>0.94140000000000001</v>
      </c>
      <c r="Q160" s="110">
        <v>0.96060000000000001</v>
      </c>
      <c r="R160" s="110">
        <v>0.94440000000000002</v>
      </c>
      <c r="S160" s="110">
        <v>0.9294</v>
      </c>
      <c r="T160" s="110">
        <v>0.81720000000000004</v>
      </c>
      <c r="U160" s="110">
        <v>0.8034</v>
      </c>
      <c r="V160" s="111">
        <v>0.68279999999999996</v>
      </c>
      <c r="W160" s="110">
        <v>0.63419999999999999</v>
      </c>
      <c r="X160" s="110">
        <v>0.57720000000000005</v>
      </c>
      <c r="Y160" s="110">
        <v>0.53100000000000003</v>
      </c>
      <c r="Z160" s="110">
        <v>0.56459999999999999</v>
      </c>
      <c r="AA160" s="110">
        <v>0.49619999999999997</v>
      </c>
      <c r="AB160" s="110">
        <v>0.43380000000000002</v>
      </c>
      <c r="AC160" s="59">
        <f t="shared" ref="AC160:AC161" si="49">SUM(E160:AB160)</f>
        <v>15.587999999999999</v>
      </c>
    </row>
    <row r="161" s="4" customFormat="1" ht="15">
      <c r="A161" s="37"/>
      <c r="B161" s="38"/>
      <c r="C161" s="39" t="s">
        <v>17</v>
      </c>
      <c r="D161" s="39" t="s">
        <v>16</v>
      </c>
      <c r="E161" s="113">
        <v>0.1578</v>
      </c>
      <c r="F161" s="113">
        <v>0.1512</v>
      </c>
      <c r="G161" s="113">
        <v>0.13800000000000001</v>
      </c>
      <c r="H161" s="114">
        <v>0.1338</v>
      </c>
      <c r="I161" s="113">
        <v>0.13139999999999999</v>
      </c>
      <c r="J161" s="113">
        <v>0.12959999999999999</v>
      </c>
      <c r="K161" s="113">
        <v>0.1164</v>
      </c>
      <c r="L161" s="113">
        <v>0.12239999999999999</v>
      </c>
      <c r="M161" s="113">
        <v>0.1512</v>
      </c>
      <c r="N161" s="114">
        <v>0.21360000000000001</v>
      </c>
      <c r="O161" s="113">
        <v>0.15359999999999999</v>
      </c>
      <c r="P161" s="113">
        <v>0.1782</v>
      </c>
      <c r="Q161" s="113">
        <v>0.20399999999999999</v>
      </c>
      <c r="R161" s="113">
        <v>0.20399999999999999</v>
      </c>
      <c r="S161" s="113">
        <v>0.20219999999999999</v>
      </c>
      <c r="T161" s="113">
        <v>0.1464</v>
      </c>
      <c r="U161" s="113">
        <v>0.16619999999999999</v>
      </c>
      <c r="V161" s="114">
        <v>0.1386</v>
      </c>
      <c r="W161" s="113">
        <v>0.14099999999999999</v>
      </c>
      <c r="X161" s="113">
        <v>0.1308</v>
      </c>
      <c r="Y161" s="113">
        <v>0.123</v>
      </c>
      <c r="Z161" s="113">
        <v>0.16139999999999999</v>
      </c>
      <c r="AA161" s="113">
        <v>0.13800000000000001</v>
      </c>
      <c r="AB161" s="113">
        <v>0.1176</v>
      </c>
      <c r="AC161" s="42">
        <f t="shared" si="49"/>
        <v>3.6503999999999994</v>
      </c>
    </row>
    <row r="162" s="4" customFormat="1" ht="15">
      <c r="A162" s="37"/>
      <c r="B162" s="38"/>
      <c r="C162" s="39" t="s">
        <v>18</v>
      </c>
      <c r="D162" s="43" t="s">
        <v>19</v>
      </c>
      <c r="E162" s="195">
        <v>23</v>
      </c>
      <c r="F162" s="157">
        <v>21</v>
      </c>
      <c r="G162" s="157">
        <v>21</v>
      </c>
      <c r="H162" s="157">
        <v>24</v>
      </c>
      <c r="I162" s="157">
        <v>25</v>
      </c>
      <c r="J162" s="157">
        <v>28</v>
      </c>
      <c r="K162" s="157">
        <v>33</v>
      </c>
      <c r="L162" s="157">
        <v>41</v>
      </c>
      <c r="M162" s="157">
        <v>50</v>
      </c>
      <c r="N162" s="157">
        <v>54</v>
      </c>
      <c r="O162" s="157">
        <v>53</v>
      </c>
      <c r="P162" s="157">
        <v>50</v>
      </c>
      <c r="Q162" s="157">
        <v>52</v>
      </c>
      <c r="R162" s="157">
        <v>59</v>
      </c>
      <c r="S162" s="157">
        <v>50</v>
      </c>
      <c r="T162" s="157">
        <v>46</v>
      </c>
      <c r="U162" s="157">
        <v>48</v>
      </c>
      <c r="V162" s="157">
        <v>36</v>
      </c>
      <c r="W162" s="157">
        <v>35</v>
      </c>
      <c r="X162" s="157">
        <v>32</v>
      </c>
      <c r="Y162" s="157">
        <v>29</v>
      </c>
      <c r="Z162" s="157">
        <v>29</v>
      </c>
      <c r="AA162" s="157">
        <v>27</v>
      </c>
      <c r="AB162" s="158">
        <v>24</v>
      </c>
      <c r="AC162" s="47"/>
    </row>
    <row r="163" s="4" customFormat="1" ht="15.75">
      <c r="A163" s="115"/>
      <c r="B163" s="123"/>
      <c r="C163" s="117" t="s">
        <v>20</v>
      </c>
      <c r="D163" s="117"/>
      <c r="E163" s="118">
        <f t="shared" ref="E163:AC167" si="50">E161/E160</f>
        <v>0.34650856389986823</v>
      </c>
      <c r="F163" s="118">
        <f t="shared" si="50"/>
        <v>0.36051502145922748</v>
      </c>
      <c r="G163" s="118">
        <f t="shared" si="50"/>
        <v>0.35881435257410299</v>
      </c>
      <c r="H163" s="119">
        <f t="shared" si="50"/>
        <v>0.34952978056426337</v>
      </c>
      <c r="I163" s="118">
        <f t="shared" si="50"/>
        <v>0.31877729257641918</v>
      </c>
      <c r="J163" s="118">
        <f t="shared" si="50"/>
        <v>0.29228687415426247</v>
      </c>
      <c r="K163" s="118">
        <f t="shared" si="50"/>
        <v>0.23401688781664656</v>
      </c>
      <c r="L163" s="118">
        <f t="shared" si="50"/>
        <v>0.20098522167487684</v>
      </c>
      <c r="M163" s="118">
        <f t="shared" si="50"/>
        <v>0.19192688499619195</v>
      </c>
      <c r="N163" s="119">
        <f t="shared" si="50"/>
        <v>0.22139303482587067</v>
      </c>
      <c r="O163" s="118">
        <f t="shared" si="50"/>
        <v>0.16786885245901637</v>
      </c>
      <c r="P163" s="118">
        <f t="shared" si="50"/>
        <v>0.18929254302103249</v>
      </c>
      <c r="Q163" s="118">
        <f t="shared" si="50"/>
        <v>0.21236727045596501</v>
      </c>
      <c r="R163" s="118">
        <f t="shared" si="50"/>
        <v>0.21601016518424396</v>
      </c>
      <c r="S163" s="118">
        <f t="shared" si="50"/>
        <v>0.21755971594577145</v>
      </c>
      <c r="T163" s="118">
        <f t="shared" si="50"/>
        <v>0.17914831130690162</v>
      </c>
      <c r="U163" s="118">
        <f t="shared" si="50"/>
        <v>0.20687079910380879</v>
      </c>
      <c r="V163" s="119">
        <f t="shared" si="50"/>
        <v>0.20298769771528999</v>
      </c>
      <c r="W163" s="118">
        <f t="shared" si="50"/>
        <v>0.22232734153263953</v>
      </c>
      <c r="X163" s="118">
        <f t="shared" si="50"/>
        <v>0.2266112266112266</v>
      </c>
      <c r="Y163" s="118">
        <f t="shared" si="50"/>
        <v>0.23163841807909602</v>
      </c>
      <c r="Z163" s="118">
        <f t="shared" si="50"/>
        <v>0.28586609989373007</v>
      </c>
      <c r="AA163" s="118">
        <f t="shared" si="50"/>
        <v>0.27811366384522374</v>
      </c>
      <c r="AB163" s="118">
        <f t="shared" si="50"/>
        <v>0.27109266943291838</v>
      </c>
      <c r="AC163" s="196">
        <f t="shared" si="50"/>
        <v>0.2341801385681293</v>
      </c>
    </row>
    <row r="164" s="4" customFormat="1" ht="15">
      <c r="A164" s="31" t="s">
        <v>41</v>
      </c>
      <c r="B164" s="32" t="s">
        <v>22</v>
      </c>
      <c r="C164" s="33" t="s">
        <v>15</v>
      </c>
      <c r="D164" s="33" t="s">
        <v>16</v>
      </c>
      <c r="E164" s="125">
        <v>0.11433050750541686</v>
      </c>
      <c r="F164" s="125">
        <v>0.11433050750541686</v>
      </c>
      <c r="G164" s="125">
        <v>0.098277844276428231</v>
      </c>
      <c r="H164" s="125">
        <v>0.11465748498916625</v>
      </c>
      <c r="I164" s="125">
        <v>0.098277844276428231</v>
      </c>
      <c r="J164" s="125">
        <v>0.098371257505416865</v>
      </c>
      <c r="K164" s="125">
        <v>0.11542041166305542</v>
      </c>
      <c r="L164" s="125">
        <v>0.16457489524841309</v>
      </c>
      <c r="M164" s="125">
        <v>0.21293532926559447</v>
      </c>
      <c r="N164" s="125">
        <v>0.22931496997833251</v>
      </c>
      <c r="O164" s="125">
        <v>0.27792450000000002</v>
      </c>
      <c r="P164" s="125">
        <v>0.24546105534553531</v>
      </c>
      <c r="Q164" s="125">
        <v>0.24569461069107054</v>
      </c>
      <c r="R164" s="125">
        <v>0.2781891960582733</v>
      </c>
      <c r="S164" s="125">
        <v>0.26207425140380858</v>
      </c>
      <c r="T164" s="125">
        <v>0.26132687429809576</v>
      </c>
      <c r="U164" s="125">
        <v>0.23040485334777833</v>
      </c>
      <c r="V164" s="125">
        <v>0.21232808536720277</v>
      </c>
      <c r="W164" s="125">
        <v>0.16348500000000002</v>
      </c>
      <c r="X164" s="125">
        <v>0.18017604784011843</v>
      </c>
      <c r="Y164" s="125">
        <v>0.14699636679267883</v>
      </c>
      <c r="Z164" s="125">
        <v>0.1475568862581253</v>
      </c>
      <c r="AA164" s="125">
        <v>0.14685623358535768</v>
      </c>
      <c r="AB164" s="125">
        <v>0.13078800000000002</v>
      </c>
      <c r="AC164" s="36">
        <f t="shared" ref="AC164:AC165" si="51">SUM(E164:AB164)</f>
        <v>4.2897530132017136</v>
      </c>
    </row>
    <row r="165" s="4" customFormat="1" ht="15">
      <c r="A165" s="60"/>
      <c r="B165" s="61"/>
      <c r="C165" s="39" t="s">
        <v>17</v>
      </c>
      <c r="D165" s="39" t="s">
        <v>16</v>
      </c>
      <c r="E165" s="113">
        <v>0.045732203002166745</v>
      </c>
      <c r="F165" s="113">
        <v>0.045732203002166745</v>
      </c>
      <c r="G165" s="113">
        <v>0.039311137710571292</v>
      </c>
      <c r="H165" s="113">
        <v>0.045862993995666505</v>
      </c>
      <c r="I165" s="113">
        <v>0.039311137710571292</v>
      </c>
      <c r="J165" s="113">
        <v>0.039348503002166746</v>
      </c>
      <c r="K165" s="113">
        <v>0.046168164665222167</v>
      </c>
      <c r="L165" s="113">
        <v>0.065829958099365246</v>
      </c>
      <c r="M165" s="113">
        <v>0.085174131706237791</v>
      </c>
      <c r="N165" s="113">
        <v>0.091725987991333011</v>
      </c>
      <c r="O165" s="113">
        <v>0.11116980000000001</v>
      </c>
      <c r="P165" s="113">
        <v>0.098184422138214128</v>
      </c>
      <c r="Q165" s="113">
        <v>0.098277844276428217</v>
      </c>
      <c r="R165" s="113">
        <v>0.11127567842330932</v>
      </c>
      <c r="S165" s="113">
        <v>0.10482970056152344</v>
      </c>
      <c r="T165" s="113">
        <v>0.10453074971923831</v>
      </c>
      <c r="U165" s="113">
        <v>0.092161941339111333</v>
      </c>
      <c r="V165" s="113">
        <v>0.084931234146881113</v>
      </c>
      <c r="W165" s="113">
        <v>0.065394000000000008</v>
      </c>
      <c r="X165" s="113">
        <v>0.072070419136047378</v>
      </c>
      <c r="Y165" s="113">
        <v>0.058798546717071534</v>
      </c>
      <c r="Z165" s="113">
        <v>0.059022754503250119</v>
      </c>
      <c r="AA165" s="113">
        <v>0.058742493434143075</v>
      </c>
      <c r="AB165" s="113">
        <v>0.052315200000000006</v>
      </c>
      <c r="AC165" s="42">
        <f t="shared" si="51"/>
        <v>1.7159012052806855</v>
      </c>
    </row>
    <row r="166" s="4" customFormat="1" ht="15">
      <c r="A166" s="60"/>
      <c r="B166" s="61"/>
      <c r="C166" s="39" t="s">
        <v>18</v>
      </c>
      <c r="D166" s="43" t="s">
        <v>19</v>
      </c>
      <c r="E166" s="195">
        <v>7</v>
      </c>
      <c r="F166" s="157">
        <v>7</v>
      </c>
      <c r="G166" s="157">
        <v>6</v>
      </c>
      <c r="H166" s="157">
        <v>7</v>
      </c>
      <c r="I166" s="157">
        <v>6</v>
      </c>
      <c r="J166" s="157">
        <v>6</v>
      </c>
      <c r="K166" s="157">
        <v>7</v>
      </c>
      <c r="L166" s="157">
        <v>10</v>
      </c>
      <c r="M166" s="157">
        <v>13</v>
      </c>
      <c r="N166" s="157">
        <v>14</v>
      </c>
      <c r="O166" s="157">
        <v>17</v>
      </c>
      <c r="P166" s="157">
        <v>15</v>
      </c>
      <c r="Q166" s="157">
        <v>15</v>
      </c>
      <c r="R166" s="157">
        <v>17</v>
      </c>
      <c r="S166" s="157">
        <v>16</v>
      </c>
      <c r="T166" s="157">
        <v>16</v>
      </c>
      <c r="U166" s="157">
        <v>14</v>
      </c>
      <c r="V166" s="157">
        <v>13</v>
      </c>
      <c r="W166" s="157">
        <v>10</v>
      </c>
      <c r="X166" s="157">
        <v>11</v>
      </c>
      <c r="Y166" s="157">
        <v>9</v>
      </c>
      <c r="Z166" s="157">
        <v>9</v>
      </c>
      <c r="AA166" s="157">
        <v>9</v>
      </c>
      <c r="AB166" s="158">
        <v>8</v>
      </c>
      <c r="AC166" s="47"/>
    </row>
    <row r="167" s="4" customFormat="1" ht="15.75">
      <c r="A167" s="197"/>
      <c r="B167" s="198"/>
      <c r="C167" s="50" t="s">
        <v>20</v>
      </c>
      <c r="D167" s="50"/>
      <c r="E167" s="51">
        <f t="shared" si="50"/>
        <v>0.40000000000000002</v>
      </c>
      <c r="F167" s="51">
        <f t="shared" si="50"/>
        <v>0.40000000000000002</v>
      </c>
      <c r="G167" s="51">
        <f t="shared" si="50"/>
        <v>0.40000000000000002</v>
      </c>
      <c r="H167" s="52">
        <f t="shared" si="50"/>
        <v>0.40000000000000002</v>
      </c>
      <c r="I167" s="51">
        <f t="shared" si="50"/>
        <v>0.40000000000000002</v>
      </c>
      <c r="J167" s="51">
        <f t="shared" si="50"/>
        <v>0.40000000000000002</v>
      </c>
      <c r="K167" s="51">
        <f t="shared" si="50"/>
        <v>0.40000000000000002</v>
      </c>
      <c r="L167" s="51">
        <f t="shared" si="50"/>
        <v>0.40000000000000008</v>
      </c>
      <c r="M167" s="51">
        <f t="shared" si="50"/>
        <v>0.40000000000000002</v>
      </c>
      <c r="N167" s="52">
        <f t="shared" si="50"/>
        <v>0.40000000000000002</v>
      </c>
      <c r="O167" s="51">
        <f t="shared" si="50"/>
        <v>0.40000000000000002</v>
      </c>
      <c r="P167" s="51">
        <f t="shared" si="50"/>
        <v>0.40000000000000002</v>
      </c>
      <c r="Q167" s="51">
        <f t="shared" si="50"/>
        <v>0.40000000000000002</v>
      </c>
      <c r="R167" s="51">
        <f t="shared" si="50"/>
        <v>0.40000000000000002</v>
      </c>
      <c r="S167" s="51">
        <f t="shared" si="50"/>
        <v>0.40000000000000002</v>
      </c>
      <c r="T167" s="51">
        <f t="shared" si="50"/>
        <v>0.40000000000000002</v>
      </c>
      <c r="U167" s="51">
        <f t="shared" si="50"/>
        <v>0.40000000000000002</v>
      </c>
      <c r="V167" s="52">
        <f t="shared" si="50"/>
        <v>0.40000000000000002</v>
      </c>
      <c r="W167" s="51">
        <f t="shared" si="50"/>
        <v>0.40000000000000002</v>
      </c>
      <c r="X167" s="51">
        <f t="shared" si="50"/>
        <v>0.40000000000000002</v>
      </c>
      <c r="Y167" s="51">
        <f t="shared" si="50"/>
        <v>0.40000000000000002</v>
      </c>
      <c r="Z167" s="51">
        <f t="shared" si="50"/>
        <v>0.40000000000000002</v>
      </c>
      <c r="AA167" s="51">
        <f t="shared" si="50"/>
        <v>0.40000000000000002</v>
      </c>
      <c r="AB167" s="51">
        <f t="shared" si="50"/>
        <v>0.40000000000000002</v>
      </c>
      <c r="AC167" s="103">
        <f t="shared" si="50"/>
        <v>0.40000000000000002</v>
      </c>
    </row>
    <row r="168" s="4" customFormat="1" ht="15">
      <c r="A168" s="64" t="s">
        <v>23</v>
      </c>
      <c r="B168" s="65"/>
      <c r="C168" s="66"/>
      <c r="D168" s="66"/>
      <c r="E168" s="67">
        <f t="shared" ref="E168:AB169" si="52">E160+E164</f>
        <v>0.56973050750541687</v>
      </c>
      <c r="F168" s="67">
        <f t="shared" si="52"/>
        <v>0.53373050750541684</v>
      </c>
      <c r="G168" s="67">
        <f t="shared" si="52"/>
        <v>0.48287784427642821</v>
      </c>
      <c r="H168" s="67">
        <f t="shared" si="52"/>
        <v>0.4974574849891662</v>
      </c>
      <c r="I168" s="67">
        <f t="shared" si="52"/>
        <v>0.51047784427642828</v>
      </c>
      <c r="J168" s="67">
        <f t="shared" si="52"/>
        <v>0.54177125750541688</v>
      </c>
      <c r="K168" s="67">
        <f t="shared" si="52"/>
        <v>0.61282041166305545</v>
      </c>
      <c r="L168" s="67">
        <f t="shared" si="52"/>
        <v>0.77357489524841305</v>
      </c>
      <c r="M168" s="67">
        <f t="shared" si="52"/>
        <v>1.0007353292655945</v>
      </c>
      <c r="N168" s="67">
        <f t="shared" si="52"/>
        <v>1.1941149699783324</v>
      </c>
      <c r="O168" s="67">
        <f t="shared" si="52"/>
        <v>1.1929245000000002</v>
      </c>
      <c r="P168" s="67">
        <f t="shared" si="52"/>
        <v>1.1868610553455352</v>
      </c>
      <c r="Q168" s="67">
        <f t="shared" si="52"/>
        <v>1.2062946106910706</v>
      </c>
      <c r="R168" s="67">
        <f t="shared" si="52"/>
        <v>1.2225891960582733</v>
      </c>
      <c r="S168" s="67">
        <f t="shared" si="52"/>
        <v>1.1914742514038086</v>
      </c>
      <c r="T168" s="67">
        <f t="shared" si="52"/>
        <v>1.0785268742980958</v>
      </c>
      <c r="U168" s="67">
        <f t="shared" si="52"/>
        <v>1.0338048533477784</v>
      </c>
      <c r="V168" s="67">
        <f t="shared" si="52"/>
        <v>0.89512808536720279</v>
      </c>
      <c r="W168" s="67">
        <f t="shared" si="52"/>
        <v>0.79768499999999998</v>
      </c>
      <c r="X168" s="67">
        <f t="shared" si="52"/>
        <v>0.75737604784011847</v>
      </c>
      <c r="Y168" s="67">
        <f t="shared" si="52"/>
        <v>0.67799636679267883</v>
      </c>
      <c r="Z168" s="67">
        <f t="shared" si="52"/>
        <v>0.71215688625812534</v>
      </c>
      <c r="AA168" s="67">
        <f t="shared" si="52"/>
        <v>0.64305623358535768</v>
      </c>
      <c r="AB168" s="67">
        <f t="shared" si="52"/>
        <v>0.56458800000000009</v>
      </c>
      <c r="AC168" s="68"/>
    </row>
    <row r="169" s="4" customFormat="1" ht="15">
      <c r="A169" s="69" t="s">
        <v>24</v>
      </c>
      <c r="B169" s="70"/>
      <c r="C169" s="71"/>
      <c r="D169" s="71"/>
      <c r="E169" s="67">
        <f t="shared" si="52"/>
        <v>0.20353220300216673</v>
      </c>
      <c r="F169" s="67">
        <f t="shared" si="52"/>
        <v>0.19693220300216674</v>
      </c>
      <c r="G169" s="67">
        <f t="shared" si="52"/>
        <v>0.1773111377105713</v>
      </c>
      <c r="H169" s="67">
        <f t="shared" si="52"/>
        <v>0.17966299399566651</v>
      </c>
      <c r="I169" s="67">
        <f t="shared" si="52"/>
        <v>0.17071113771057128</v>
      </c>
      <c r="J169" s="67">
        <f t="shared" si="52"/>
        <v>0.16894850300216674</v>
      </c>
      <c r="K169" s="67">
        <f t="shared" si="52"/>
        <v>0.16256816466522217</v>
      </c>
      <c r="L169" s="67">
        <f t="shared" si="52"/>
        <v>0.18822995809936524</v>
      </c>
      <c r="M169" s="67">
        <f t="shared" si="52"/>
        <v>0.23637413170623778</v>
      </c>
      <c r="N169" s="67">
        <f t="shared" si="52"/>
        <v>0.30532598799133304</v>
      </c>
      <c r="O169" s="67">
        <f t="shared" si="52"/>
        <v>0.2647698</v>
      </c>
      <c r="P169" s="67">
        <f t="shared" si="52"/>
        <v>0.27638442213821413</v>
      </c>
      <c r="Q169" s="67">
        <f t="shared" si="52"/>
        <v>0.30227784427642823</v>
      </c>
      <c r="R169" s="67">
        <f t="shared" si="52"/>
        <v>0.31527567842330928</v>
      </c>
      <c r="S169" s="67">
        <f t="shared" si="52"/>
        <v>0.30702970056152346</v>
      </c>
      <c r="T169" s="67">
        <f t="shared" si="52"/>
        <v>0.25093074971923834</v>
      </c>
      <c r="U169" s="67">
        <f t="shared" si="52"/>
        <v>0.25836194133911133</v>
      </c>
      <c r="V169" s="67">
        <f t="shared" si="52"/>
        <v>0.22353123414688111</v>
      </c>
      <c r="W169" s="67">
        <f t="shared" si="52"/>
        <v>0.20639399999999999</v>
      </c>
      <c r="X169" s="67">
        <f t="shared" si="52"/>
        <v>0.20287041913604736</v>
      </c>
      <c r="Y169" s="67">
        <f t="shared" si="52"/>
        <v>0.18179854671707152</v>
      </c>
      <c r="Z169" s="67">
        <f t="shared" si="52"/>
        <v>0.22042275450325011</v>
      </c>
      <c r="AA169" s="67">
        <f t="shared" si="52"/>
        <v>0.19674249343414307</v>
      </c>
      <c r="AB169" s="67">
        <f t="shared" si="52"/>
        <v>0.16991519999999999</v>
      </c>
      <c r="AC169" s="73"/>
    </row>
    <row r="170" s="4" customFormat="1" ht="15">
      <c r="A170" s="74" t="s">
        <v>25</v>
      </c>
      <c r="B170" s="75"/>
      <c r="C170" s="76"/>
      <c r="D170" s="76"/>
      <c r="E170" s="77">
        <f t="shared" ref="E170:AB170" si="53">SQRT(E168*E168+E169*E169)</f>
        <v>0.604994387446111</v>
      </c>
      <c r="F170" s="77">
        <f t="shared" si="53"/>
        <v>0.56890293303979056</v>
      </c>
      <c r="G170" s="77">
        <f t="shared" si="53"/>
        <v>0.5144028110821981</v>
      </c>
      <c r="H170" s="77">
        <f t="shared" si="53"/>
        <v>0.52890711924045175</v>
      </c>
      <c r="I170" s="77">
        <f t="shared" si="53"/>
        <v>0.53826566120787134</v>
      </c>
      <c r="J170" s="77">
        <f t="shared" si="53"/>
        <v>0.56750303270174152</v>
      </c>
      <c r="K170" s="77">
        <f t="shared" si="53"/>
        <v>0.63401677037243698</v>
      </c>
      <c r="L170" s="77">
        <f t="shared" si="53"/>
        <v>0.79614611453217687</v>
      </c>
      <c r="M170" s="77">
        <f t="shared" si="53"/>
        <v>1.0282723031280165</v>
      </c>
      <c r="N170" s="77">
        <f t="shared" si="53"/>
        <v>1.2325317523168471</v>
      </c>
      <c r="O170" s="77">
        <f t="shared" si="53"/>
        <v>1.2219541356746129</v>
      </c>
      <c r="P170" s="77">
        <f t="shared" si="53"/>
        <v>1.2186170495674973</v>
      </c>
      <c r="Q170" s="77">
        <f t="shared" si="53"/>
        <v>1.2435910030724435</v>
      </c>
      <c r="R170" s="77">
        <f t="shared" si="53"/>
        <v>1.2625858765738247</v>
      </c>
      <c r="S170" s="77">
        <f t="shared" si="53"/>
        <v>1.2303975490812573</v>
      </c>
      <c r="T170" s="77">
        <f t="shared" si="53"/>
        <v>1.1073330392153391</v>
      </c>
      <c r="U170" s="77">
        <f t="shared" si="53"/>
        <v>1.0656000035369444</v>
      </c>
      <c r="V170" s="77">
        <f t="shared" si="53"/>
        <v>0.92261611835713231</v>
      </c>
      <c r="W170" s="77">
        <f t="shared" si="53"/>
        <v>0.82395378660517116</v>
      </c>
      <c r="X170" s="77">
        <f t="shared" si="53"/>
        <v>0.78407581572342411</v>
      </c>
      <c r="Y170" s="77">
        <f t="shared" si="53"/>
        <v>0.70194713830352784</v>
      </c>
      <c r="Z170" s="77">
        <f t="shared" si="53"/>
        <v>0.74548884723224962</v>
      </c>
      <c r="AA170" s="77">
        <f t="shared" si="53"/>
        <v>0.67247968614350717</v>
      </c>
      <c r="AB170" s="77">
        <f t="shared" si="53"/>
        <v>0.58960222602619139</v>
      </c>
      <c r="AC170" s="78"/>
    </row>
    <row r="171" s="79" customFormat="1" ht="14.25" customHeight="1">
      <c r="A171" s="166" t="s">
        <v>26</v>
      </c>
      <c r="B171" s="167"/>
      <c r="C171" s="168"/>
      <c r="D171" s="168"/>
      <c r="E171" s="199">
        <v>1</v>
      </c>
      <c r="F171" s="199">
        <v>2</v>
      </c>
      <c r="G171" s="199">
        <v>3</v>
      </c>
      <c r="H171" s="199">
        <v>4</v>
      </c>
      <c r="I171" s="199">
        <v>5</v>
      </c>
      <c r="J171" s="199">
        <v>6</v>
      </c>
      <c r="K171" s="199">
        <v>7</v>
      </c>
      <c r="L171" s="199">
        <v>8</v>
      </c>
      <c r="M171" s="199">
        <v>9</v>
      </c>
      <c r="N171" s="199">
        <v>10</v>
      </c>
      <c r="O171" s="199">
        <v>11</v>
      </c>
      <c r="P171" s="199">
        <v>12</v>
      </c>
      <c r="Q171" s="199">
        <v>13</v>
      </c>
      <c r="R171" s="199">
        <v>14</v>
      </c>
      <c r="S171" s="199">
        <v>15</v>
      </c>
      <c r="T171" s="199">
        <v>16</v>
      </c>
      <c r="U171" s="199">
        <v>17</v>
      </c>
      <c r="V171" s="199">
        <v>18</v>
      </c>
      <c r="W171" s="199">
        <v>19</v>
      </c>
      <c r="X171" s="199">
        <v>20</v>
      </c>
      <c r="Y171" s="199">
        <v>21</v>
      </c>
      <c r="Z171" s="199">
        <v>22</v>
      </c>
      <c r="AA171" s="199">
        <v>23</v>
      </c>
      <c r="AB171" s="199">
        <v>24</v>
      </c>
      <c r="AC171" s="200"/>
    </row>
    <row r="172" s="79" customFormat="1" ht="14.25" customHeight="1">
      <c r="A172" s="85" t="s">
        <v>27</v>
      </c>
      <c r="B172" s="86"/>
      <c r="C172" s="87" t="s">
        <v>28</v>
      </c>
      <c r="D172" s="88" t="s">
        <v>19</v>
      </c>
      <c r="E172" s="201">
        <v>10.550000190734863</v>
      </c>
      <c r="F172" s="202">
        <v>10.539999961853027</v>
      </c>
      <c r="G172" s="202">
        <v>10.569999694824219</v>
      </c>
      <c r="H172" s="202">
        <v>10.569999694824219</v>
      </c>
      <c r="I172" s="202">
        <v>10.560000419616699</v>
      </c>
      <c r="J172" s="202">
        <v>10.579999923706055</v>
      </c>
      <c r="K172" s="202">
        <v>10.5</v>
      </c>
      <c r="L172" s="202">
        <v>10.430000305175781</v>
      </c>
      <c r="M172" s="202">
        <v>10.369999885559082</v>
      </c>
      <c r="N172" s="202">
        <v>10.369999885559082</v>
      </c>
      <c r="O172" s="202">
        <v>10.359999656677246</v>
      </c>
      <c r="P172" s="202">
        <v>10.369999885559082</v>
      </c>
      <c r="Q172" s="202">
        <v>10.390000343322754</v>
      </c>
      <c r="R172" s="202">
        <v>10.359999656677246</v>
      </c>
      <c r="S172" s="202">
        <v>10.270000457763672</v>
      </c>
      <c r="T172" s="202">
        <v>10.359999656677246</v>
      </c>
      <c r="U172" s="202">
        <v>10.430000305175781</v>
      </c>
      <c r="V172" s="202">
        <v>10.529999732971191</v>
      </c>
      <c r="W172" s="202">
        <v>10.529999732971191</v>
      </c>
      <c r="X172" s="202">
        <v>10.560000419616699</v>
      </c>
      <c r="Y172" s="202">
        <v>10.550000190734863</v>
      </c>
      <c r="Z172" s="202">
        <v>10.569999694824219</v>
      </c>
      <c r="AA172" s="202">
        <v>10.529999732971191</v>
      </c>
      <c r="AB172" s="203">
        <v>10.550000190734863</v>
      </c>
      <c r="AC172" s="87"/>
    </row>
    <row r="173" s="79" customFormat="1" ht="14.25" customHeight="1">
      <c r="A173" s="204" t="s">
        <v>29</v>
      </c>
      <c r="B173" s="205"/>
      <c r="C173" s="206" t="s">
        <v>28</v>
      </c>
      <c r="D173" s="207" t="s">
        <v>19</v>
      </c>
      <c r="E173" s="208">
        <v>10.489999771118164</v>
      </c>
      <c r="F173" s="169">
        <v>10.489999771118164</v>
      </c>
      <c r="G173" s="169">
        <v>10.520000457763672</v>
      </c>
      <c r="H173" s="169">
        <v>10.520000457763672</v>
      </c>
      <c r="I173" s="169">
        <v>10.520000457763672</v>
      </c>
      <c r="J173" s="169">
        <v>10.529999732971191</v>
      </c>
      <c r="K173" s="169">
        <v>10.590000152587891</v>
      </c>
      <c r="L173" s="169">
        <v>10.569999694824219</v>
      </c>
      <c r="M173" s="169">
        <v>10.520000457763672</v>
      </c>
      <c r="N173" s="169">
        <v>10.520000457763672</v>
      </c>
      <c r="O173" s="169">
        <v>10.5</v>
      </c>
      <c r="P173" s="169">
        <v>10.510000228881836</v>
      </c>
      <c r="Q173" s="169">
        <v>10.520000457763672</v>
      </c>
      <c r="R173" s="169">
        <v>10.510000228881836</v>
      </c>
      <c r="S173" s="169">
        <v>10.520000457763672</v>
      </c>
      <c r="T173" s="169">
        <v>10.489999771118164</v>
      </c>
      <c r="U173" s="169">
        <v>10.569999694824219</v>
      </c>
      <c r="V173" s="169">
        <v>10.489999771118164</v>
      </c>
      <c r="W173" s="169">
        <v>10.5</v>
      </c>
      <c r="X173" s="169">
        <v>10.520000457763672</v>
      </c>
      <c r="Y173" s="169">
        <v>10.489999771118164</v>
      </c>
      <c r="Z173" s="169">
        <v>10.529999732971191</v>
      </c>
      <c r="AA173" s="169">
        <v>10.479999542236328</v>
      </c>
      <c r="AB173" s="170">
        <v>10.5</v>
      </c>
      <c r="AC173" s="206"/>
    </row>
    <row r="174" s="4" customFormat="1" ht="15">
      <c r="A174" s="31" t="s">
        <v>13</v>
      </c>
      <c r="B174" s="32" t="s">
        <v>80</v>
      </c>
      <c r="C174" s="33" t="s">
        <v>15</v>
      </c>
      <c r="D174" s="33" t="s">
        <v>16</v>
      </c>
      <c r="E174" s="125">
        <v>0.032800000000000003</v>
      </c>
      <c r="F174" s="125">
        <v>0.031899999999999998</v>
      </c>
      <c r="G174" s="125">
        <v>0.032300000000000002</v>
      </c>
      <c r="H174" s="126">
        <v>0.032099999999999997</v>
      </c>
      <c r="I174" s="125">
        <v>0.031600000000000003</v>
      </c>
      <c r="J174" s="125">
        <v>0.050200000000000002</v>
      </c>
      <c r="K174" s="125">
        <v>0.055399999999999998</v>
      </c>
      <c r="L174" s="125">
        <v>0.064299999999999996</v>
      </c>
      <c r="M174" s="125">
        <v>0.089399999999999993</v>
      </c>
      <c r="N174" s="126">
        <v>0.11</v>
      </c>
      <c r="O174" s="125">
        <v>0.1135</v>
      </c>
      <c r="P174" s="125">
        <v>0.1154</v>
      </c>
      <c r="Q174" s="125">
        <v>0.11260000000000001</v>
      </c>
      <c r="R174" s="125">
        <v>0.1124</v>
      </c>
      <c r="S174" s="125">
        <v>0.1051</v>
      </c>
      <c r="T174" s="125">
        <v>0.098599999999999993</v>
      </c>
      <c r="U174" s="125">
        <v>0.087800000000000003</v>
      </c>
      <c r="V174" s="126">
        <v>0.068199999999999997</v>
      </c>
      <c r="W174" s="125">
        <v>0.051799999999999999</v>
      </c>
      <c r="X174" s="125">
        <v>0.044200000000000003</v>
      </c>
      <c r="Y174" s="125">
        <v>0.037499999999999999</v>
      </c>
      <c r="Z174" s="125">
        <v>0.0356</v>
      </c>
      <c r="AA174" s="125">
        <v>0.0327</v>
      </c>
      <c r="AB174" s="125">
        <v>0.031600000000000003</v>
      </c>
      <c r="AC174" s="36">
        <f t="shared" ref="AC174:AC175" si="54">SUM(E174:AB174)</f>
        <v>1.5770000000000006</v>
      </c>
    </row>
    <row r="175" s="4" customFormat="1" ht="15">
      <c r="A175" s="37"/>
      <c r="B175" s="38"/>
      <c r="C175" s="39" t="s">
        <v>17</v>
      </c>
      <c r="D175" s="39" t="s">
        <v>16</v>
      </c>
      <c r="E175" s="113">
        <v>0.011299999999999999</v>
      </c>
      <c r="F175" s="113">
        <v>0.0117</v>
      </c>
      <c r="G175" s="113">
        <v>0.012</v>
      </c>
      <c r="H175" s="114">
        <v>0.0118</v>
      </c>
      <c r="I175" s="113">
        <v>0.0117</v>
      </c>
      <c r="J175" s="113">
        <v>0.012800000000000001</v>
      </c>
      <c r="K175" s="113">
        <v>0.0124</v>
      </c>
      <c r="L175" s="113">
        <v>0.012200000000000001</v>
      </c>
      <c r="M175" s="113">
        <v>0.0167</v>
      </c>
      <c r="N175" s="114">
        <v>0.021299999999999999</v>
      </c>
      <c r="O175" s="113">
        <v>0.0218</v>
      </c>
      <c r="P175" s="113">
        <v>0.021700000000000001</v>
      </c>
      <c r="Q175" s="113">
        <v>0.0207</v>
      </c>
      <c r="R175" s="113">
        <v>0.021000000000000001</v>
      </c>
      <c r="S175" s="113">
        <v>0.020400000000000001</v>
      </c>
      <c r="T175" s="113">
        <v>0.019400000000000001</v>
      </c>
      <c r="U175" s="113">
        <v>0.017600000000000001</v>
      </c>
      <c r="V175" s="114">
        <v>0.0135</v>
      </c>
      <c r="W175" s="113">
        <v>0.0121</v>
      </c>
      <c r="X175" s="113">
        <v>0.0118</v>
      </c>
      <c r="Y175" s="113">
        <v>0.010999999999999999</v>
      </c>
      <c r="Z175" s="113">
        <v>0.0115</v>
      </c>
      <c r="AA175" s="113">
        <v>0.0115</v>
      </c>
      <c r="AB175" s="113">
        <v>0.012200000000000001</v>
      </c>
      <c r="AC175" s="59">
        <f t="shared" si="54"/>
        <v>0.36010000000000003</v>
      </c>
    </row>
    <row r="176" s="4" customFormat="1" ht="15">
      <c r="A176" s="37"/>
      <c r="B176" s="38"/>
      <c r="C176" s="39" t="s">
        <v>18</v>
      </c>
      <c r="D176" s="39" t="s">
        <v>68</v>
      </c>
      <c r="E176" s="171">
        <f t="shared" ref="E176:AB176" si="55">SQRT(E174*E174+E175*E175)*1000/(1.732*E172)</f>
        <v>1.8985765173052447</v>
      </c>
      <c r="F176" s="171">
        <f t="shared" si="55"/>
        <v>1.8612661180238759</v>
      </c>
      <c r="G176" s="171">
        <f t="shared" si="55"/>
        <v>1.8821556793975653</v>
      </c>
      <c r="H176" s="172">
        <f t="shared" si="55"/>
        <v>1.8681214200469598</v>
      </c>
      <c r="I176" s="171">
        <f t="shared" si="55"/>
        <v>1.8423501930035815</v>
      </c>
      <c r="J176" s="171">
        <f t="shared" si="55"/>
        <v>2.8271444231914202</v>
      </c>
      <c r="K176" s="171">
        <f t="shared" si="55"/>
        <v>3.1216742068263308</v>
      </c>
      <c r="L176" s="171">
        <f t="shared" si="55"/>
        <v>3.6229184522495723</v>
      </c>
      <c r="M176" s="171">
        <f t="shared" si="55"/>
        <v>5.06359467581317</v>
      </c>
      <c r="N176" s="172">
        <f t="shared" si="55"/>
        <v>6.2381966441495109</v>
      </c>
      <c r="O176" s="171">
        <f t="shared" si="55"/>
        <v>6.4410222614046946</v>
      </c>
      <c r="P176" s="171">
        <f t="shared" si="55"/>
        <v>6.5376969533196299</v>
      </c>
      <c r="Q176" s="171">
        <f t="shared" si="55"/>
        <v>6.3619806212859009</v>
      </c>
      <c r="R176" s="171">
        <f t="shared" si="55"/>
        <v>6.372491049585391</v>
      </c>
      <c r="S176" s="171">
        <f t="shared" si="55"/>
        <v>6.0188715083034268</v>
      </c>
      <c r="T176" s="171">
        <f t="shared" si="55"/>
        <v>5.6003727742040885</v>
      </c>
      <c r="U176" s="171">
        <f t="shared" si="55"/>
        <v>4.9569788513267534</v>
      </c>
      <c r="V176" s="172">
        <f t="shared" si="55"/>
        <v>3.8120111683565909</v>
      </c>
      <c r="W176" s="171">
        <f t="shared" si="55"/>
        <v>2.9166889250306061</v>
      </c>
      <c r="X176" s="171">
        <f t="shared" si="55"/>
        <v>2.5012686552559744</v>
      </c>
      <c r="Y176" s="171">
        <f t="shared" si="55"/>
        <v>2.1387238462399925</v>
      </c>
      <c r="Z176" s="171">
        <f t="shared" si="55"/>
        <v>2.0435282975837787</v>
      </c>
      <c r="AA176" s="171">
        <f t="shared" si="55"/>
        <v>1.9006093822365724</v>
      </c>
      <c r="AB176" s="171">
        <f t="shared" si="55"/>
        <v>1.8537751990707838</v>
      </c>
      <c r="AC176" s="63"/>
    </row>
    <row r="177" s="4" customFormat="1" ht="15">
      <c r="A177" s="115"/>
      <c r="B177" s="123"/>
      <c r="C177" s="117" t="s">
        <v>20</v>
      </c>
      <c r="D177" s="117"/>
      <c r="E177" s="118">
        <f t="shared" ref="E177:AC185" si="56">E175/E174</f>
        <v>0.34451219512195119</v>
      </c>
      <c r="F177" s="118">
        <f t="shared" si="56"/>
        <v>0.36677115987460818</v>
      </c>
      <c r="G177" s="118">
        <f t="shared" si="56"/>
        <v>0.37151702786377705</v>
      </c>
      <c r="H177" s="119">
        <f t="shared" si="56"/>
        <v>0.36760124610591904</v>
      </c>
      <c r="I177" s="118">
        <f t="shared" si="56"/>
        <v>0.370253164556962</v>
      </c>
      <c r="J177" s="118">
        <f t="shared" si="56"/>
        <v>0.2549800796812749</v>
      </c>
      <c r="K177" s="118">
        <f t="shared" si="56"/>
        <v>0.22382671480144403</v>
      </c>
      <c r="L177" s="118">
        <f t="shared" si="56"/>
        <v>0.18973561430793159</v>
      </c>
      <c r="M177" s="118">
        <f t="shared" si="56"/>
        <v>0.18680089485458615</v>
      </c>
      <c r="N177" s="119">
        <f t="shared" si="56"/>
        <v>0.19363636363636363</v>
      </c>
      <c r="O177" s="118">
        <f t="shared" si="56"/>
        <v>0.19207048458149778</v>
      </c>
      <c r="P177" s="118">
        <f t="shared" si="56"/>
        <v>0.18804159445407279</v>
      </c>
      <c r="Q177" s="118">
        <f t="shared" si="56"/>
        <v>0.18383658969804617</v>
      </c>
      <c r="R177" s="118">
        <f t="shared" si="56"/>
        <v>0.18683274021352314</v>
      </c>
      <c r="S177" s="118">
        <f t="shared" si="56"/>
        <v>0.19410085632730734</v>
      </c>
      <c r="T177" s="118">
        <f t="shared" si="56"/>
        <v>0.19675456389452334</v>
      </c>
      <c r="U177" s="118">
        <f t="shared" si="56"/>
        <v>0.20045558086560364</v>
      </c>
      <c r="V177" s="119">
        <f t="shared" si="56"/>
        <v>0.19794721407624635</v>
      </c>
      <c r="W177" s="118">
        <f t="shared" si="56"/>
        <v>0.2335907335907336</v>
      </c>
      <c r="X177" s="118">
        <f t="shared" si="56"/>
        <v>0.2669683257918552</v>
      </c>
      <c r="Y177" s="118">
        <f t="shared" si="56"/>
        <v>0.29333333333333333</v>
      </c>
      <c r="Z177" s="118">
        <f t="shared" si="56"/>
        <v>0.32303370786516855</v>
      </c>
      <c r="AA177" s="118">
        <f t="shared" si="56"/>
        <v>0.35168195718654433</v>
      </c>
      <c r="AB177" s="118">
        <f t="shared" si="56"/>
        <v>0.38607594936708861</v>
      </c>
      <c r="AC177" s="128">
        <f t="shared" si="56"/>
        <v>0.22834495878249833</v>
      </c>
    </row>
    <row r="178" s="4" customFormat="1" ht="15">
      <c r="A178" s="31" t="s">
        <v>32</v>
      </c>
      <c r="B178" s="32" t="s">
        <v>81</v>
      </c>
      <c r="C178" s="33" t="s">
        <v>15</v>
      </c>
      <c r="D178" s="33" t="s">
        <v>16</v>
      </c>
      <c r="E178" s="125">
        <v>0.3332</v>
      </c>
      <c r="F178" s="125">
        <v>0.29920000000000002</v>
      </c>
      <c r="G178" s="125">
        <v>0.26679999999999998</v>
      </c>
      <c r="H178" s="126">
        <v>0.26600000000000001</v>
      </c>
      <c r="I178" s="125">
        <v>0.29480000000000001</v>
      </c>
      <c r="J178" s="125">
        <v>0.30759999999999998</v>
      </c>
      <c r="K178" s="125">
        <v>0.35120000000000001</v>
      </c>
      <c r="L178" s="125">
        <v>0.41199999999999998</v>
      </c>
      <c r="M178" s="125">
        <v>0.47639999999999999</v>
      </c>
      <c r="N178" s="126">
        <v>0.61599999999999999</v>
      </c>
      <c r="O178" s="125">
        <v>0.55959999999999999</v>
      </c>
      <c r="P178" s="125">
        <v>0.5988</v>
      </c>
      <c r="Q178" s="125">
        <v>0.63480000000000003</v>
      </c>
      <c r="R178" s="125">
        <v>0.60960000000000003</v>
      </c>
      <c r="S178" s="125">
        <v>0.59160000000000001</v>
      </c>
      <c r="T178" s="125">
        <v>0.49159999999999998</v>
      </c>
      <c r="U178" s="125">
        <v>0.51400000000000001</v>
      </c>
      <c r="V178" s="126">
        <v>0.4536</v>
      </c>
      <c r="W178" s="125">
        <v>0.43880000000000002</v>
      </c>
      <c r="X178" s="125">
        <v>0.4012</v>
      </c>
      <c r="Y178" s="125">
        <v>0.37119999999999997</v>
      </c>
      <c r="Z178" s="125">
        <v>0.42080000000000001</v>
      </c>
      <c r="AA178" s="125">
        <v>0.3644</v>
      </c>
      <c r="AB178" s="125">
        <v>0.30399999999999999</v>
      </c>
      <c r="AC178" s="36">
        <f t="shared" ref="AC178:AC179" si="57">SUM(E178:AB178)</f>
        <v>10.3772</v>
      </c>
    </row>
    <row r="179" s="4" customFormat="1" ht="15">
      <c r="A179" s="37"/>
      <c r="B179" s="38"/>
      <c r="C179" s="39" t="s">
        <v>17</v>
      </c>
      <c r="D179" s="39" t="s">
        <v>16</v>
      </c>
      <c r="E179" s="113">
        <v>0.14360000000000001</v>
      </c>
      <c r="F179" s="113">
        <v>0.13600000000000001</v>
      </c>
      <c r="G179" s="113">
        <v>0.122</v>
      </c>
      <c r="H179" s="114">
        <v>0.1176</v>
      </c>
      <c r="I179" s="113">
        <v>0.1152</v>
      </c>
      <c r="J179" s="113">
        <v>0.1124</v>
      </c>
      <c r="K179" s="113">
        <v>0.099199999999999997</v>
      </c>
      <c r="L179" s="113">
        <v>0.098000000000000004</v>
      </c>
      <c r="M179" s="113">
        <v>0.1036</v>
      </c>
      <c r="N179" s="114">
        <v>0.1588</v>
      </c>
      <c r="O179" s="113">
        <v>0.096799999999999997</v>
      </c>
      <c r="P179" s="113">
        <v>0.1236</v>
      </c>
      <c r="Q179" s="113">
        <v>0.1512</v>
      </c>
      <c r="R179" s="113">
        <v>0.14999999999999999</v>
      </c>
      <c r="S179" s="113">
        <v>0.14760000000000001</v>
      </c>
      <c r="T179" s="113">
        <v>0.092799999999999994</v>
      </c>
      <c r="U179" s="113">
        <v>0.12920000000000001</v>
      </c>
      <c r="V179" s="114">
        <v>0.1188</v>
      </c>
      <c r="W179" s="113">
        <v>0.122</v>
      </c>
      <c r="X179" s="113">
        <v>0.1132</v>
      </c>
      <c r="Y179" s="113">
        <v>0.10639999999999999</v>
      </c>
      <c r="Z179" s="113">
        <v>0.14560000000000001</v>
      </c>
      <c r="AA179" s="113">
        <v>0.1208</v>
      </c>
      <c r="AB179" s="113">
        <v>0.099199999999999997</v>
      </c>
      <c r="AC179" s="42">
        <f t="shared" si="57"/>
        <v>2.9235999999999995</v>
      </c>
    </row>
    <row r="180" s="4" customFormat="1" ht="15">
      <c r="A180" s="37"/>
      <c r="B180" s="38"/>
      <c r="C180" s="39" t="s">
        <v>18</v>
      </c>
      <c r="D180" s="43" t="s">
        <v>19</v>
      </c>
      <c r="E180" s="195">
        <v>15</v>
      </c>
      <c r="F180" s="157">
        <v>14</v>
      </c>
      <c r="G180" s="157">
        <v>13</v>
      </c>
      <c r="H180" s="157">
        <v>16</v>
      </c>
      <c r="I180" s="157">
        <v>17</v>
      </c>
      <c r="J180" s="157">
        <v>18</v>
      </c>
      <c r="K180" s="157">
        <v>19</v>
      </c>
      <c r="L180" s="157">
        <v>25</v>
      </c>
      <c r="M180" s="157">
        <v>29</v>
      </c>
      <c r="N180" s="157">
        <v>29</v>
      </c>
      <c r="O180" s="157">
        <v>30</v>
      </c>
      <c r="P180" s="157">
        <v>30</v>
      </c>
      <c r="Q180" s="157">
        <v>30</v>
      </c>
      <c r="R180" s="157">
        <v>37</v>
      </c>
      <c r="S180" s="157">
        <v>30</v>
      </c>
      <c r="T180" s="157">
        <v>26</v>
      </c>
      <c r="U180" s="157">
        <v>32</v>
      </c>
      <c r="V180" s="157">
        <v>24</v>
      </c>
      <c r="W180" s="157">
        <v>23</v>
      </c>
      <c r="X180" s="157">
        <v>21</v>
      </c>
      <c r="Y180" s="157">
        <v>19</v>
      </c>
      <c r="Z180" s="157">
        <v>20</v>
      </c>
      <c r="AA180" s="157">
        <v>17</v>
      </c>
      <c r="AB180" s="158">
        <v>16</v>
      </c>
      <c r="AC180" s="47"/>
    </row>
    <row r="181" s="4" customFormat="1" ht="15.75">
      <c r="A181" s="115"/>
      <c r="B181" s="123"/>
      <c r="C181" s="117" t="s">
        <v>20</v>
      </c>
      <c r="D181" s="117"/>
      <c r="E181" s="118">
        <f t="shared" si="56"/>
        <v>0.43097238895558226</v>
      </c>
      <c r="F181" s="118">
        <f t="shared" si="56"/>
        <v>0.45454545454545453</v>
      </c>
      <c r="G181" s="118">
        <f t="shared" si="56"/>
        <v>0.4572713643178411</v>
      </c>
      <c r="H181" s="119">
        <f t="shared" si="56"/>
        <v>0.44210526315789472</v>
      </c>
      <c r="I181" s="118">
        <f t="shared" si="56"/>
        <v>0.39077340569877883</v>
      </c>
      <c r="J181" s="118">
        <f t="shared" si="56"/>
        <v>0.36540962288686607</v>
      </c>
      <c r="K181" s="118">
        <f t="shared" si="56"/>
        <v>0.28246013667425968</v>
      </c>
      <c r="L181" s="118">
        <f t="shared" si="56"/>
        <v>0.23786407766990295</v>
      </c>
      <c r="M181" s="118">
        <f t="shared" si="56"/>
        <v>0.21746431570109151</v>
      </c>
      <c r="N181" s="119">
        <f t="shared" si="56"/>
        <v>0.25779220779220779</v>
      </c>
      <c r="O181" s="118">
        <f t="shared" si="56"/>
        <v>0.17298070050035741</v>
      </c>
      <c r="P181" s="118">
        <f t="shared" si="56"/>
        <v>0.20641282565130262</v>
      </c>
      <c r="Q181" s="118">
        <f t="shared" si="56"/>
        <v>0.23818525519848771</v>
      </c>
      <c r="R181" s="118">
        <f t="shared" si="56"/>
        <v>0.24606299212598423</v>
      </c>
      <c r="S181" s="118">
        <f t="shared" si="56"/>
        <v>0.24949290060851928</v>
      </c>
      <c r="T181" s="118">
        <f t="shared" si="56"/>
        <v>0.18877135882831569</v>
      </c>
      <c r="U181" s="118">
        <f t="shared" si="56"/>
        <v>0.25136186770428015</v>
      </c>
      <c r="V181" s="119">
        <f t="shared" si="56"/>
        <v>0.26190476190476192</v>
      </c>
      <c r="W181" s="118">
        <f t="shared" si="56"/>
        <v>0.27803099361896078</v>
      </c>
      <c r="X181" s="118">
        <f t="shared" si="56"/>
        <v>0.28215353938185445</v>
      </c>
      <c r="Y181" s="118">
        <f t="shared" si="56"/>
        <v>0.28663793103448276</v>
      </c>
      <c r="Z181" s="118">
        <f t="shared" si="56"/>
        <v>0.34600760456273766</v>
      </c>
      <c r="AA181" s="118">
        <f t="shared" si="56"/>
        <v>0.33150384193194293</v>
      </c>
      <c r="AB181" s="118">
        <f t="shared" si="56"/>
        <v>0.32631578947368423</v>
      </c>
      <c r="AC181" s="128">
        <f t="shared" si="56"/>
        <v>0.28173303010445971</v>
      </c>
    </row>
    <row r="182" s="4" customFormat="1" ht="15">
      <c r="A182" s="31" t="s">
        <v>59</v>
      </c>
      <c r="B182" s="124" t="s">
        <v>82</v>
      </c>
      <c r="C182" s="33" t="s">
        <v>15</v>
      </c>
      <c r="D182" s="33" t="s">
        <v>16</v>
      </c>
      <c r="E182" s="125">
        <v>0.089599999999999999</v>
      </c>
      <c r="F182" s="125">
        <v>0.087999999999999995</v>
      </c>
      <c r="G182" s="125">
        <v>0.085599999999999996</v>
      </c>
      <c r="H182" s="126">
        <v>0.085199999999999998</v>
      </c>
      <c r="I182" s="125">
        <v>0.086400000000000005</v>
      </c>
      <c r="J182" s="125">
        <v>0.085999999999999993</v>
      </c>
      <c r="K182" s="125">
        <v>0.092799999999999994</v>
      </c>
      <c r="L182" s="125">
        <v>0.1356</v>
      </c>
      <c r="M182" s="125">
        <v>0.22600000000000001</v>
      </c>
      <c r="N182" s="126">
        <v>0.24079999999999999</v>
      </c>
      <c r="O182" s="125">
        <v>0.24279999999999999</v>
      </c>
      <c r="P182" s="125">
        <v>0.22720000000000001</v>
      </c>
      <c r="Q182" s="125">
        <v>0.21479999999999999</v>
      </c>
      <c r="R182" s="125">
        <v>0.2228</v>
      </c>
      <c r="S182" s="125">
        <v>0.23480000000000001</v>
      </c>
      <c r="T182" s="125">
        <v>0.22639999999999999</v>
      </c>
      <c r="U182" s="125">
        <v>0.20039999999999999</v>
      </c>
      <c r="V182" s="126">
        <v>0.16</v>
      </c>
      <c r="W182" s="125">
        <v>0.14360000000000001</v>
      </c>
      <c r="X182" s="125">
        <v>0.13200000000000001</v>
      </c>
      <c r="Y182" s="125">
        <v>0.1216</v>
      </c>
      <c r="Z182" s="125">
        <v>0.10879999999999999</v>
      </c>
      <c r="AA182" s="125">
        <v>0.099599999999999994</v>
      </c>
      <c r="AB182" s="125">
        <v>0.097600000000000006</v>
      </c>
      <c r="AC182" s="36">
        <f t="shared" ref="AC182:AC183" si="58">SUM(E182:AB182)</f>
        <v>3.6484000000000001</v>
      </c>
    </row>
    <row r="183" s="4" customFormat="1" ht="15">
      <c r="A183" s="37"/>
      <c r="B183" s="112"/>
      <c r="C183" s="39" t="s">
        <v>17</v>
      </c>
      <c r="D183" s="39" t="s">
        <v>16</v>
      </c>
      <c r="E183" s="113">
        <v>0.0124</v>
      </c>
      <c r="F183" s="113">
        <v>0.0124</v>
      </c>
      <c r="G183" s="113">
        <v>0.012</v>
      </c>
      <c r="H183" s="114">
        <v>0.0132</v>
      </c>
      <c r="I183" s="113">
        <v>0.012</v>
      </c>
      <c r="J183" s="113">
        <v>0.0124</v>
      </c>
      <c r="K183" s="113">
        <v>0.0124</v>
      </c>
      <c r="L183" s="113">
        <v>0.0172</v>
      </c>
      <c r="M183" s="113">
        <v>0.034799999999999998</v>
      </c>
      <c r="N183" s="114">
        <v>0.038399999999999997</v>
      </c>
      <c r="O183" s="113">
        <v>0.039199999999999999</v>
      </c>
      <c r="P183" s="113">
        <v>0.036400000000000002</v>
      </c>
      <c r="Q183" s="113">
        <v>0.036799999999999999</v>
      </c>
      <c r="R183" s="113">
        <v>0.036400000000000002</v>
      </c>
      <c r="S183" s="113">
        <v>0.037199999999999997</v>
      </c>
      <c r="T183" s="113">
        <v>0.036400000000000002</v>
      </c>
      <c r="U183" s="113">
        <v>0.024400000000000002</v>
      </c>
      <c r="V183" s="114">
        <v>0.0124</v>
      </c>
      <c r="W183" s="113">
        <v>0.013599999999999999</v>
      </c>
      <c r="X183" s="113">
        <v>0.0124</v>
      </c>
      <c r="Y183" s="113">
        <v>0.0112</v>
      </c>
      <c r="Z183" s="113">
        <v>0.0132</v>
      </c>
      <c r="AA183" s="113">
        <v>0.014800000000000001</v>
      </c>
      <c r="AB183" s="113">
        <v>0.014</v>
      </c>
      <c r="AC183" s="42">
        <f t="shared" si="58"/>
        <v>0.51559999999999995</v>
      </c>
    </row>
    <row r="184" s="4" customFormat="1" ht="15">
      <c r="A184" s="37"/>
      <c r="B184" s="112"/>
      <c r="C184" s="39" t="s">
        <v>18</v>
      </c>
      <c r="D184" s="43" t="s">
        <v>19</v>
      </c>
      <c r="E184" s="195">
        <v>5</v>
      </c>
      <c r="F184" s="157">
        <v>4</v>
      </c>
      <c r="G184" s="157">
        <v>5</v>
      </c>
      <c r="H184" s="157">
        <v>5</v>
      </c>
      <c r="I184" s="157">
        <v>5</v>
      </c>
      <c r="J184" s="157">
        <v>4</v>
      </c>
      <c r="K184" s="157">
        <v>6</v>
      </c>
      <c r="L184" s="157">
        <v>10</v>
      </c>
      <c r="M184" s="157">
        <v>11</v>
      </c>
      <c r="N184" s="157">
        <v>14</v>
      </c>
      <c r="O184" s="157">
        <v>12</v>
      </c>
      <c r="P184" s="157">
        <v>13</v>
      </c>
      <c r="Q184" s="157">
        <v>11</v>
      </c>
      <c r="R184" s="157">
        <v>12</v>
      </c>
      <c r="S184" s="157">
        <v>12</v>
      </c>
      <c r="T184" s="157">
        <v>12</v>
      </c>
      <c r="U184" s="157">
        <v>9</v>
      </c>
      <c r="V184" s="157">
        <v>7</v>
      </c>
      <c r="W184" s="157">
        <v>7</v>
      </c>
      <c r="X184" s="157">
        <v>7</v>
      </c>
      <c r="Y184" s="157">
        <v>6</v>
      </c>
      <c r="Z184" s="157">
        <v>5</v>
      </c>
      <c r="AA184" s="157">
        <v>6</v>
      </c>
      <c r="AB184" s="158">
        <v>5</v>
      </c>
      <c r="AC184" s="47"/>
      <c r="AD184" s="5"/>
    </row>
    <row r="185" s="4" customFormat="1" ht="15.75">
      <c r="A185" s="115"/>
      <c r="B185" s="116"/>
      <c r="C185" s="117" t="s">
        <v>20</v>
      </c>
      <c r="D185" s="117"/>
      <c r="E185" s="118">
        <f t="shared" si="56"/>
        <v>0.13839285714285715</v>
      </c>
      <c r="F185" s="118">
        <f t="shared" si="56"/>
        <v>0.1409090909090909</v>
      </c>
      <c r="G185" s="118">
        <f t="shared" si="56"/>
        <v>0.14018691588785048</v>
      </c>
      <c r="H185" s="119">
        <f t="shared" si="56"/>
        <v>0.15492957746478875</v>
      </c>
      <c r="I185" s="118">
        <f t="shared" si="56"/>
        <v>0.1388888888888889</v>
      </c>
      <c r="J185" s="118">
        <f t="shared" si="56"/>
        <v>0.14418604651162792</v>
      </c>
      <c r="K185" s="118">
        <f t="shared" si="56"/>
        <v>0.13362068965517243</v>
      </c>
      <c r="L185" s="118">
        <f t="shared" si="56"/>
        <v>0.12684365781710916</v>
      </c>
      <c r="M185" s="118">
        <f t="shared" si="56"/>
        <v>0.15398230088495574</v>
      </c>
      <c r="N185" s="119">
        <f t="shared" si="56"/>
        <v>0.15946843853820597</v>
      </c>
      <c r="O185" s="118">
        <f t="shared" si="56"/>
        <v>0.16144975288303132</v>
      </c>
      <c r="P185" s="118">
        <f t="shared" si="56"/>
        <v>0.16021126760563381</v>
      </c>
      <c r="Q185" s="118">
        <f t="shared" si="56"/>
        <v>0.17132216014897581</v>
      </c>
      <c r="R185" s="118">
        <f t="shared" si="56"/>
        <v>0.16337522441651706</v>
      </c>
      <c r="S185" s="118">
        <f t="shared" si="56"/>
        <v>0.1584327086882453</v>
      </c>
      <c r="T185" s="118">
        <f t="shared" si="56"/>
        <v>0.16077738515901061</v>
      </c>
      <c r="U185" s="118">
        <f t="shared" si="56"/>
        <v>0.12175648702594812</v>
      </c>
      <c r="V185" s="119">
        <f t="shared" si="56"/>
        <v>0.077499999999999999</v>
      </c>
      <c r="W185" s="118">
        <f t="shared" si="56"/>
        <v>0.094707520891364888</v>
      </c>
      <c r="X185" s="118">
        <f t="shared" si="56"/>
        <v>0.093939393939393934</v>
      </c>
      <c r="Y185" s="118">
        <f t="shared" si="56"/>
        <v>0.092105263157894732</v>
      </c>
      <c r="Z185" s="118">
        <f t="shared" si="56"/>
        <v>0.12132352941176471</v>
      </c>
      <c r="AA185" s="118">
        <f t="shared" si="56"/>
        <v>0.14859437751004018</v>
      </c>
      <c r="AB185" s="118">
        <f t="shared" si="56"/>
        <v>0.14344262295081966</v>
      </c>
      <c r="AC185" s="196">
        <f t="shared" si="56"/>
        <v>0.14132222344041223</v>
      </c>
    </row>
    <row r="186" s="4" customFormat="1" ht="15">
      <c r="A186" s="31" t="s">
        <v>56</v>
      </c>
      <c r="B186" s="32" t="s">
        <v>83</v>
      </c>
      <c r="C186" s="33" t="s">
        <v>15</v>
      </c>
      <c r="D186" s="33" t="s">
        <v>16</v>
      </c>
      <c r="E186" s="125">
        <v>0.025399999999999999</v>
      </c>
      <c r="F186" s="125">
        <v>0.024</v>
      </c>
      <c r="G186" s="125">
        <v>0.021399999999999999</v>
      </c>
      <c r="H186" s="126">
        <v>0.021000000000000001</v>
      </c>
      <c r="I186" s="125">
        <v>0.020199999999999999</v>
      </c>
      <c r="J186" s="125">
        <v>0.021899999999999999</v>
      </c>
      <c r="K186" s="125">
        <v>0.0286</v>
      </c>
      <c r="L186" s="125">
        <v>0.028400000000000002</v>
      </c>
      <c r="M186" s="125">
        <v>0.029399999999999999</v>
      </c>
      <c r="N186" s="126">
        <v>0.030499999999999999</v>
      </c>
      <c r="O186" s="125">
        <v>0.031699999999999999</v>
      </c>
      <c r="P186" s="125">
        <v>0.034099999999999998</v>
      </c>
      <c r="Q186" s="125">
        <v>0.033599999999999998</v>
      </c>
      <c r="R186" s="125">
        <v>0.032899999999999999</v>
      </c>
      <c r="S186" s="125">
        <v>0.032500000000000001</v>
      </c>
      <c r="T186" s="125">
        <v>0.032000000000000001</v>
      </c>
      <c r="U186" s="125">
        <v>0.034299999999999997</v>
      </c>
      <c r="V186" s="126">
        <v>0.0327</v>
      </c>
      <c r="W186" s="125">
        <v>0.039100000000000003</v>
      </c>
      <c r="X186" s="125">
        <v>0.039100000000000003</v>
      </c>
      <c r="Y186" s="125">
        <v>0.039800000000000002</v>
      </c>
      <c r="Z186" s="125">
        <v>0.038899999999999997</v>
      </c>
      <c r="AA186" s="125">
        <v>0.038399999999999997</v>
      </c>
      <c r="AB186" s="125">
        <v>0.031899999999999998</v>
      </c>
      <c r="AC186" s="36">
        <f t="shared" ref="AC186:AC187" si="59">SUM(E186:AB186)</f>
        <v>0.74180000000000013</v>
      </c>
    </row>
    <row r="187" s="4" customFormat="1" ht="15">
      <c r="A187" s="37"/>
      <c r="B187" s="38"/>
      <c r="C187" s="39" t="s">
        <v>17</v>
      </c>
      <c r="D187" s="39" t="s">
        <v>16</v>
      </c>
      <c r="E187" s="113">
        <v>0.021399999999999999</v>
      </c>
      <c r="F187" s="113">
        <v>0.019400000000000001</v>
      </c>
      <c r="G187" s="113">
        <v>0.0206</v>
      </c>
      <c r="H187" s="114">
        <v>0.02</v>
      </c>
      <c r="I187" s="113">
        <v>0.019800000000000002</v>
      </c>
      <c r="J187" s="113">
        <v>0.020199999999999999</v>
      </c>
      <c r="K187" s="113">
        <v>0.021299999999999999</v>
      </c>
      <c r="L187" s="113">
        <v>0.0212</v>
      </c>
      <c r="M187" s="113">
        <v>0.019400000000000001</v>
      </c>
      <c r="N187" s="114">
        <v>0.020199999999999999</v>
      </c>
      <c r="O187" s="113">
        <v>0.020899999999999998</v>
      </c>
      <c r="P187" s="113">
        <v>0.020400000000000001</v>
      </c>
      <c r="Q187" s="113">
        <v>0.0206</v>
      </c>
      <c r="R187" s="113">
        <v>0.019699999999999999</v>
      </c>
      <c r="S187" s="113">
        <v>0.018200000000000001</v>
      </c>
      <c r="T187" s="113">
        <v>0.019099999999999999</v>
      </c>
      <c r="U187" s="113">
        <v>0.020400000000000001</v>
      </c>
      <c r="V187" s="114">
        <v>0.019900000000000001</v>
      </c>
      <c r="W187" s="113">
        <v>0.022100000000000002</v>
      </c>
      <c r="X187" s="113">
        <v>0.0206</v>
      </c>
      <c r="Y187" s="113">
        <v>0.021999999999999999</v>
      </c>
      <c r="Z187" s="113">
        <v>0.021600000000000001</v>
      </c>
      <c r="AA187" s="113">
        <v>0.019199999999999998</v>
      </c>
      <c r="AB187" s="113">
        <v>0.020799999999999999</v>
      </c>
      <c r="AC187" s="42">
        <f t="shared" si="59"/>
        <v>0.48900000000000005</v>
      </c>
    </row>
    <row r="188" s="4" customFormat="1" ht="15">
      <c r="A188" s="37"/>
      <c r="B188" s="38"/>
      <c r="C188" s="39" t="s">
        <v>18</v>
      </c>
      <c r="D188" s="39" t="s">
        <v>68</v>
      </c>
      <c r="E188" s="171">
        <f t="shared" ref="E188:AB188" si="60">SQRT(E186*E186+E187*E187)*1000/(1.732*E173)</f>
        <v>1.8280497588470599</v>
      </c>
      <c r="F188" s="171">
        <f t="shared" si="60"/>
        <v>1.6985455848484583</v>
      </c>
      <c r="G188" s="171">
        <f t="shared" si="60"/>
        <v>1.6302320066132068</v>
      </c>
      <c r="H188" s="172">
        <f t="shared" si="60"/>
        <v>1.5916015429811468</v>
      </c>
      <c r="I188" s="171">
        <f t="shared" si="60"/>
        <v>1.5523979506129941</v>
      </c>
      <c r="J188" s="171">
        <f t="shared" si="60"/>
        <v>1.6335958853276005</v>
      </c>
      <c r="K188" s="171">
        <f t="shared" si="60"/>
        <v>1.944195545522627</v>
      </c>
      <c r="L188" s="171">
        <f t="shared" si="60"/>
        <v>1.9358511341174744</v>
      </c>
      <c r="M188" s="171">
        <f t="shared" si="60"/>
        <v>1.9331842361199796</v>
      </c>
      <c r="N188" s="172">
        <f t="shared" si="60"/>
        <v>2.0077584852798358</v>
      </c>
      <c r="O188" s="171">
        <f t="shared" si="60"/>
        <v>2.0878546564239402</v>
      </c>
      <c r="P188" s="171">
        <f t="shared" si="60"/>
        <v>2.1829124917888705</v>
      </c>
      <c r="Q188" s="171">
        <f t="shared" si="60"/>
        <v>2.1630513057301348</v>
      </c>
      <c r="R188" s="171">
        <f t="shared" si="60"/>
        <v>2.106599133703245</v>
      </c>
      <c r="S188" s="171">
        <f t="shared" si="60"/>
        <v>2.0443313304079407</v>
      </c>
      <c r="T188" s="171">
        <f t="shared" si="60"/>
        <v>2.0511529741061141</v>
      </c>
      <c r="U188" s="171">
        <f t="shared" si="60"/>
        <v>2.1799037100336682</v>
      </c>
      <c r="V188" s="172">
        <f t="shared" si="60"/>
        <v>2.1068805233620922</v>
      </c>
      <c r="W188" s="171">
        <f t="shared" si="60"/>
        <v>2.469672955367749</v>
      </c>
      <c r="X188" s="171">
        <f t="shared" si="60"/>
        <v>2.4255284674433506</v>
      </c>
      <c r="Y188" s="171">
        <f t="shared" si="60"/>
        <v>2.502972631650485</v>
      </c>
      <c r="Z188" s="171">
        <f t="shared" si="60"/>
        <v>2.4396702012200442</v>
      </c>
      <c r="AA188" s="171">
        <f t="shared" si="60"/>
        <v>2.3652501544389346</v>
      </c>
      <c r="AB188" s="171">
        <f t="shared" si="60"/>
        <v>2.094036514277974</v>
      </c>
      <c r="AC188" s="63"/>
    </row>
    <row r="189" s="4" customFormat="1" ht="15">
      <c r="A189" s="115"/>
      <c r="B189" s="123"/>
      <c r="C189" s="117" t="s">
        <v>20</v>
      </c>
      <c r="D189" s="117"/>
      <c r="E189" s="118">
        <f t="shared" ref="E189:AC201" si="61">E187/E186</f>
        <v>0.84251968503937003</v>
      </c>
      <c r="F189" s="118">
        <f t="shared" si="61"/>
        <v>0.80833333333333335</v>
      </c>
      <c r="G189" s="118">
        <f t="shared" si="61"/>
        <v>0.96261682242990665</v>
      </c>
      <c r="H189" s="119">
        <f t="shared" si="61"/>
        <v>0.95238095238095233</v>
      </c>
      <c r="I189" s="118">
        <f t="shared" si="61"/>
        <v>0.98019801980198029</v>
      </c>
      <c r="J189" s="118">
        <f t="shared" si="61"/>
        <v>0.92237442922374424</v>
      </c>
      <c r="K189" s="118">
        <f t="shared" si="61"/>
        <v>0.74475524475524468</v>
      </c>
      <c r="L189" s="118">
        <f t="shared" si="61"/>
        <v>0.74647887323943662</v>
      </c>
      <c r="M189" s="118">
        <f t="shared" si="61"/>
        <v>0.65986394557823136</v>
      </c>
      <c r="N189" s="119">
        <f t="shared" si="61"/>
        <v>0.6622950819672131</v>
      </c>
      <c r="O189" s="118">
        <f t="shared" si="61"/>
        <v>0.65930599369085174</v>
      </c>
      <c r="P189" s="118">
        <f t="shared" si="61"/>
        <v>0.59824046920821117</v>
      </c>
      <c r="Q189" s="118">
        <f t="shared" si="61"/>
        <v>0.61309523809523814</v>
      </c>
      <c r="R189" s="118">
        <f t="shared" si="61"/>
        <v>0.59878419452887532</v>
      </c>
      <c r="S189" s="118">
        <f t="shared" si="61"/>
        <v>0.56000000000000005</v>
      </c>
      <c r="T189" s="118">
        <f t="shared" si="61"/>
        <v>0.59687499999999993</v>
      </c>
      <c r="U189" s="118">
        <f t="shared" si="61"/>
        <v>0.59475218658892137</v>
      </c>
      <c r="V189" s="119">
        <f t="shared" si="61"/>
        <v>0.60856269113149852</v>
      </c>
      <c r="W189" s="118">
        <f t="shared" si="61"/>
        <v>0.56521739130434778</v>
      </c>
      <c r="X189" s="118">
        <f t="shared" si="61"/>
        <v>0.52685421994884907</v>
      </c>
      <c r="Y189" s="118">
        <f t="shared" si="61"/>
        <v>0.55276381909547734</v>
      </c>
      <c r="Z189" s="118">
        <f t="shared" si="61"/>
        <v>0.55526992287917742</v>
      </c>
      <c r="AA189" s="118">
        <f t="shared" si="61"/>
        <v>0.5</v>
      </c>
      <c r="AB189" s="118">
        <f t="shared" si="61"/>
        <v>0.65203761755485889</v>
      </c>
      <c r="AC189" s="128">
        <f t="shared" si="61"/>
        <v>0.65920733351307625</v>
      </c>
    </row>
    <row r="190" s="4" customFormat="1" ht="15">
      <c r="A190" s="31" t="s">
        <v>65</v>
      </c>
      <c r="B190" s="32" t="s">
        <v>81</v>
      </c>
      <c r="C190" s="33" t="s">
        <v>15</v>
      </c>
      <c r="D190" s="33" t="s">
        <v>16</v>
      </c>
      <c r="E190" s="125">
        <v>0</v>
      </c>
      <c r="F190" s="125">
        <v>0</v>
      </c>
      <c r="G190" s="125">
        <v>0</v>
      </c>
      <c r="H190" s="126">
        <v>0</v>
      </c>
      <c r="I190" s="125">
        <v>0</v>
      </c>
      <c r="J190" s="125">
        <v>0</v>
      </c>
      <c r="K190" s="125">
        <v>0</v>
      </c>
      <c r="L190" s="125">
        <v>0</v>
      </c>
      <c r="M190" s="125">
        <v>0</v>
      </c>
      <c r="N190" s="126">
        <v>0</v>
      </c>
      <c r="O190" s="125">
        <v>0</v>
      </c>
      <c r="P190" s="125">
        <v>0</v>
      </c>
      <c r="Q190" s="125">
        <v>0</v>
      </c>
      <c r="R190" s="125">
        <v>0</v>
      </c>
      <c r="S190" s="125">
        <v>0</v>
      </c>
      <c r="T190" s="125">
        <v>0</v>
      </c>
      <c r="U190" s="125">
        <v>0</v>
      </c>
      <c r="V190" s="126">
        <v>0</v>
      </c>
      <c r="W190" s="125">
        <v>0</v>
      </c>
      <c r="X190" s="125">
        <v>0</v>
      </c>
      <c r="Y190" s="125">
        <v>0</v>
      </c>
      <c r="Z190" s="125">
        <v>0</v>
      </c>
      <c r="AA190" s="125">
        <v>0</v>
      </c>
      <c r="AB190" s="125">
        <v>0</v>
      </c>
      <c r="AC190" s="36">
        <f t="shared" ref="AC190:AC191" si="62">SUM(E190:AB190)</f>
        <v>0</v>
      </c>
    </row>
    <row r="191" s="4" customFormat="1" ht="15">
      <c r="A191" s="37"/>
      <c r="B191" s="38"/>
      <c r="C191" s="39" t="s">
        <v>17</v>
      </c>
      <c r="D191" s="39" t="s">
        <v>16</v>
      </c>
      <c r="E191" s="113">
        <v>0</v>
      </c>
      <c r="F191" s="113">
        <v>0</v>
      </c>
      <c r="G191" s="113">
        <v>0</v>
      </c>
      <c r="H191" s="114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3">
        <v>0</v>
      </c>
      <c r="P191" s="113">
        <v>0</v>
      </c>
      <c r="Q191" s="113">
        <v>0</v>
      </c>
      <c r="R191" s="113">
        <v>0</v>
      </c>
      <c r="S191" s="113">
        <v>0</v>
      </c>
      <c r="T191" s="113">
        <v>0</v>
      </c>
      <c r="U191" s="113">
        <v>0</v>
      </c>
      <c r="V191" s="114">
        <v>0</v>
      </c>
      <c r="W191" s="113">
        <v>0</v>
      </c>
      <c r="X191" s="113">
        <v>0</v>
      </c>
      <c r="Y191" s="113">
        <v>0</v>
      </c>
      <c r="Z191" s="113">
        <v>0</v>
      </c>
      <c r="AA191" s="113">
        <v>0</v>
      </c>
      <c r="AB191" s="113">
        <v>0</v>
      </c>
      <c r="AC191" s="42">
        <f t="shared" si="62"/>
        <v>0</v>
      </c>
    </row>
    <row r="192" s="4" customFormat="1" ht="15">
      <c r="A192" s="37"/>
      <c r="B192" s="38"/>
      <c r="C192" s="39" t="s">
        <v>18</v>
      </c>
      <c r="D192" s="43" t="s">
        <v>19</v>
      </c>
      <c r="E192" s="107">
        <v>0</v>
      </c>
      <c r="F192" s="107">
        <v>0</v>
      </c>
      <c r="G192" s="107">
        <v>0</v>
      </c>
      <c r="H192" s="107">
        <v>0</v>
      </c>
      <c r="I192" s="107">
        <v>0</v>
      </c>
      <c r="J192" s="107">
        <v>0</v>
      </c>
      <c r="K192" s="107">
        <v>0</v>
      </c>
      <c r="L192" s="107">
        <v>0</v>
      </c>
      <c r="M192" s="107">
        <v>0</v>
      </c>
      <c r="N192" s="107">
        <v>0</v>
      </c>
      <c r="O192" s="107">
        <v>0</v>
      </c>
      <c r="P192" s="107">
        <v>0</v>
      </c>
      <c r="Q192" s="107">
        <v>0</v>
      </c>
      <c r="R192" s="107">
        <v>0</v>
      </c>
      <c r="S192" s="107">
        <v>0</v>
      </c>
      <c r="T192" s="107">
        <v>0</v>
      </c>
      <c r="U192" s="107">
        <v>0</v>
      </c>
      <c r="V192" s="107">
        <v>0</v>
      </c>
      <c r="W192" s="107">
        <v>0</v>
      </c>
      <c r="X192" s="107">
        <v>0</v>
      </c>
      <c r="Y192" s="107">
        <v>0</v>
      </c>
      <c r="Z192" s="107">
        <v>0</v>
      </c>
      <c r="AA192" s="107">
        <v>0</v>
      </c>
      <c r="AB192" s="107">
        <v>0</v>
      </c>
      <c r="AC192" s="47"/>
    </row>
    <row r="193" s="4" customFormat="1" ht="15">
      <c r="A193" s="115"/>
      <c r="B193" s="123"/>
      <c r="C193" s="117" t="s">
        <v>20</v>
      </c>
      <c r="D193" s="117"/>
      <c r="E193" s="118" t="e">
        <f t="shared" si="61"/>
        <v>#DIV/0!</v>
      </c>
      <c r="F193" s="118" t="e">
        <f t="shared" si="61"/>
        <v>#DIV/0!</v>
      </c>
      <c r="G193" s="118" t="e">
        <f t="shared" si="61"/>
        <v>#DIV/0!</v>
      </c>
      <c r="H193" s="119" t="e">
        <f t="shared" si="61"/>
        <v>#DIV/0!</v>
      </c>
      <c r="I193" s="118" t="e">
        <f t="shared" si="61"/>
        <v>#DIV/0!</v>
      </c>
      <c r="J193" s="118" t="e">
        <f t="shared" si="61"/>
        <v>#DIV/0!</v>
      </c>
      <c r="K193" s="118" t="e">
        <f t="shared" si="61"/>
        <v>#DIV/0!</v>
      </c>
      <c r="L193" s="118" t="e">
        <f t="shared" si="61"/>
        <v>#DIV/0!</v>
      </c>
      <c r="M193" s="118" t="e">
        <f t="shared" si="61"/>
        <v>#DIV/0!</v>
      </c>
      <c r="N193" s="119" t="e">
        <f t="shared" si="61"/>
        <v>#DIV/0!</v>
      </c>
      <c r="O193" s="118" t="e">
        <f t="shared" si="61"/>
        <v>#DIV/0!</v>
      </c>
      <c r="P193" s="118" t="e">
        <f t="shared" si="61"/>
        <v>#DIV/0!</v>
      </c>
      <c r="Q193" s="118" t="e">
        <f t="shared" si="61"/>
        <v>#DIV/0!</v>
      </c>
      <c r="R193" s="118" t="e">
        <f t="shared" si="61"/>
        <v>#DIV/0!</v>
      </c>
      <c r="S193" s="118" t="e">
        <f t="shared" si="61"/>
        <v>#DIV/0!</v>
      </c>
      <c r="T193" s="118" t="e">
        <f t="shared" si="61"/>
        <v>#DIV/0!</v>
      </c>
      <c r="U193" s="118" t="e">
        <f t="shared" si="61"/>
        <v>#DIV/0!</v>
      </c>
      <c r="V193" s="119" t="e">
        <f t="shared" si="61"/>
        <v>#DIV/0!</v>
      </c>
      <c r="W193" s="118" t="e">
        <f t="shared" si="61"/>
        <v>#DIV/0!</v>
      </c>
      <c r="X193" s="118" t="e">
        <f t="shared" si="61"/>
        <v>#DIV/0!</v>
      </c>
      <c r="Y193" s="118" t="e">
        <f t="shared" si="61"/>
        <v>#DIV/0!</v>
      </c>
      <c r="Z193" s="118" t="e">
        <f t="shared" si="61"/>
        <v>#DIV/0!</v>
      </c>
      <c r="AA193" s="118" t="e">
        <f t="shared" si="61"/>
        <v>#DIV/0!</v>
      </c>
      <c r="AB193" s="118" t="e">
        <f t="shared" si="61"/>
        <v>#DIV/0!</v>
      </c>
      <c r="AC193" s="128" t="e">
        <f t="shared" si="61"/>
        <v>#DIV/0!</v>
      </c>
    </row>
    <row r="194" s="4" customFormat="1" ht="15" customHeight="1">
      <c r="A194" s="31" t="s">
        <v>69</v>
      </c>
      <c r="B194" s="32" t="s">
        <v>84</v>
      </c>
      <c r="C194" s="33" t="s">
        <v>15</v>
      </c>
      <c r="D194" s="33" t="s">
        <v>16</v>
      </c>
      <c r="E194" s="125">
        <v>0.0424</v>
      </c>
      <c r="F194" s="125">
        <v>0.037600000000000001</v>
      </c>
      <c r="G194" s="125">
        <v>0.035999999999999997</v>
      </c>
      <c r="H194" s="126">
        <v>0.035999999999999997</v>
      </c>
      <c r="I194" s="125">
        <v>0.036799999999999999</v>
      </c>
      <c r="J194" s="125">
        <v>0.0356</v>
      </c>
      <c r="K194" s="125">
        <v>0.039199999999999999</v>
      </c>
      <c r="L194" s="125">
        <v>0.050000000000000003</v>
      </c>
      <c r="M194" s="125">
        <v>0.058400000000000001</v>
      </c>
      <c r="N194" s="126">
        <v>0.076399999999999996</v>
      </c>
      <c r="O194" s="125">
        <v>0.080000000000000002</v>
      </c>
      <c r="P194" s="125">
        <v>0.079200000000000007</v>
      </c>
      <c r="Q194" s="125">
        <v>0.0848</v>
      </c>
      <c r="R194" s="125">
        <v>0.082400000000000001</v>
      </c>
      <c r="S194" s="125">
        <v>0.083199999999999996</v>
      </c>
      <c r="T194" s="125">
        <v>0.082799999999999999</v>
      </c>
      <c r="U194" s="125">
        <v>0.079600000000000004</v>
      </c>
      <c r="V194" s="126">
        <v>0.070400000000000004</v>
      </c>
      <c r="W194" s="125">
        <v>0.066799999999999998</v>
      </c>
      <c r="X194" s="125">
        <v>0.062399999999999997</v>
      </c>
      <c r="Y194" s="125">
        <v>0.0596</v>
      </c>
      <c r="Z194" s="125">
        <v>0.053199999999999997</v>
      </c>
      <c r="AA194" s="125">
        <v>0.0504</v>
      </c>
      <c r="AB194" s="125">
        <v>0.044400000000000002</v>
      </c>
      <c r="AC194" s="36">
        <f t="shared" ref="AC194:AC195" si="63">SUM(E194:AB194)</f>
        <v>1.4276</v>
      </c>
    </row>
    <row r="195" s="4" customFormat="1" ht="15" customHeight="1">
      <c r="A195" s="37"/>
      <c r="B195" s="38"/>
      <c r="C195" s="39" t="s">
        <v>17</v>
      </c>
      <c r="D195" s="39" t="s">
        <v>16</v>
      </c>
      <c r="E195" s="113">
        <v>0.0076</v>
      </c>
      <c r="F195" s="113">
        <v>0.0076</v>
      </c>
      <c r="G195" s="113">
        <v>0.0076</v>
      </c>
      <c r="H195" s="114">
        <v>0.0067999999999999996</v>
      </c>
      <c r="I195" s="113">
        <v>0.0076</v>
      </c>
      <c r="J195" s="113">
        <v>0.0067999999999999996</v>
      </c>
      <c r="K195" s="113">
        <v>0.0076</v>
      </c>
      <c r="L195" s="113">
        <v>0.0064000000000000003</v>
      </c>
      <c r="M195" s="113">
        <v>0.0064000000000000003</v>
      </c>
      <c r="N195" s="114">
        <v>0.011599999999999999</v>
      </c>
      <c r="O195" s="113">
        <v>0.0112</v>
      </c>
      <c r="P195" s="113">
        <v>0.010800000000000001</v>
      </c>
      <c r="Q195" s="113">
        <v>0.014</v>
      </c>
      <c r="R195" s="113">
        <v>0.0132</v>
      </c>
      <c r="S195" s="113">
        <v>0.012800000000000001</v>
      </c>
      <c r="T195" s="113">
        <v>0.0112</v>
      </c>
      <c r="U195" s="113">
        <v>0.012800000000000001</v>
      </c>
      <c r="V195" s="114">
        <v>0.0095999999999999992</v>
      </c>
      <c r="W195" s="113">
        <v>0.0095999999999999992</v>
      </c>
      <c r="X195" s="113">
        <v>0.0083999999999999995</v>
      </c>
      <c r="Y195" s="113">
        <v>0.0083999999999999995</v>
      </c>
      <c r="Z195" s="113">
        <v>0.0080000000000000002</v>
      </c>
      <c r="AA195" s="113">
        <v>0.0080000000000000002</v>
      </c>
      <c r="AB195" s="113">
        <v>0.0076</v>
      </c>
      <c r="AC195" s="42">
        <f t="shared" si="63"/>
        <v>0.22159999999999999</v>
      </c>
    </row>
    <row r="196" s="4" customFormat="1" ht="15" customHeight="1">
      <c r="A196" s="37"/>
      <c r="B196" s="38"/>
      <c r="C196" s="39" t="s">
        <v>18</v>
      </c>
      <c r="D196" s="106" t="s">
        <v>19</v>
      </c>
      <c r="E196" s="195">
        <v>2</v>
      </c>
      <c r="F196" s="157">
        <v>2</v>
      </c>
      <c r="G196" s="157">
        <v>2</v>
      </c>
      <c r="H196" s="157">
        <v>2</v>
      </c>
      <c r="I196" s="157">
        <v>2</v>
      </c>
      <c r="J196" s="157">
        <v>2</v>
      </c>
      <c r="K196" s="157">
        <v>2</v>
      </c>
      <c r="L196" s="157">
        <v>3</v>
      </c>
      <c r="M196" s="157">
        <v>4</v>
      </c>
      <c r="N196" s="157">
        <v>5</v>
      </c>
      <c r="O196" s="157">
        <v>5</v>
      </c>
      <c r="P196" s="157">
        <v>5</v>
      </c>
      <c r="Q196" s="157">
        <v>5</v>
      </c>
      <c r="R196" s="157">
        <v>4</v>
      </c>
      <c r="S196" s="157">
        <v>4</v>
      </c>
      <c r="T196" s="157">
        <v>5</v>
      </c>
      <c r="U196" s="157">
        <v>5</v>
      </c>
      <c r="V196" s="157">
        <v>4</v>
      </c>
      <c r="W196" s="157">
        <v>3</v>
      </c>
      <c r="X196" s="157">
        <v>3</v>
      </c>
      <c r="Y196" s="157">
        <v>2</v>
      </c>
      <c r="Z196" s="157">
        <v>3</v>
      </c>
      <c r="AA196" s="157">
        <v>3</v>
      </c>
      <c r="AB196" s="158">
        <v>2</v>
      </c>
      <c r="AC196" s="63"/>
    </row>
    <row r="197" s="4" customFormat="1" ht="15" customHeight="1">
      <c r="A197" s="48"/>
      <c r="B197" s="49"/>
      <c r="C197" s="50" t="s">
        <v>20</v>
      </c>
      <c r="D197" s="50"/>
      <c r="E197" s="51">
        <f t="shared" si="61"/>
        <v>0.17924528301886791</v>
      </c>
      <c r="F197" s="51">
        <f t="shared" si="61"/>
        <v>0.20212765957446807</v>
      </c>
      <c r="G197" s="51">
        <f t="shared" si="61"/>
        <v>0.21111111111111114</v>
      </c>
      <c r="H197" s="52">
        <f t="shared" si="61"/>
        <v>0.18888888888888888</v>
      </c>
      <c r="I197" s="51">
        <f t="shared" si="61"/>
        <v>0.20652173913043478</v>
      </c>
      <c r="J197" s="51">
        <f t="shared" si="61"/>
        <v>0.19101123595505617</v>
      </c>
      <c r="K197" s="51">
        <f t="shared" si="61"/>
        <v>0.19387755102040816</v>
      </c>
      <c r="L197" s="51">
        <f t="shared" si="61"/>
        <v>0.128</v>
      </c>
      <c r="M197" s="51">
        <f t="shared" si="61"/>
        <v>0.10958904109589042</v>
      </c>
      <c r="N197" s="52">
        <f t="shared" si="61"/>
        <v>0.15183246073298429</v>
      </c>
      <c r="O197" s="51">
        <f t="shared" si="61"/>
        <v>0.13999999999999999</v>
      </c>
      <c r="P197" s="51">
        <f t="shared" si="61"/>
        <v>0.13636363636363635</v>
      </c>
      <c r="Q197" s="51">
        <f t="shared" si="61"/>
        <v>0.1650943396226415</v>
      </c>
      <c r="R197" s="51">
        <f t="shared" si="61"/>
        <v>0.16019417475728154</v>
      </c>
      <c r="S197" s="51">
        <f t="shared" si="61"/>
        <v>0.15384615384615385</v>
      </c>
      <c r="T197" s="51">
        <f t="shared" si="61"/>
        <v>0.13526570048309178</v>
      </c>
      <c r="U197" s="51">
        <f t="shared" si="61"/>
        <v>0.16080402010050251</v>
      </c>
      <c r="V197" s="52">
        <f t="shared" si="61"/>
        <v>0.13636363636363635</v>
      </c>
      <c r="W197" s="51">
        <f t="shared" si="61"/>
        <v>0.1437125748502994</v>
      </c>
      <c r="X197" s="51">
        <f t="shared" si="61"/>
        <v>0.13461538461538461</v>
      </c>
      <c r="Y197" s="51">
        <f t="shared" si="61"/>
        <v>0.14093959731543623</v>
      </c>
      <c r="Z197" s="51">
        <f t="shared" si="61"/>
        <v>0.15037593984962408</v>
      </c>
      <c r="AA197" s="51">
        <f t="shared" si="61"/>
        <v>0.15873015873015872</v>
      </c>
      <c r="AB197" s="51">
        <f t="shared" si="61"/>
        <v>0.17117117117117117</v>
      </c>
      <c r="AC197" s="103">
        <f t="shared" si="61"/>
        <v>0.15522555337629587</v>
      </c>
    </row>
    <row r="198" s="4" customFormat="1" ht="15" customHeight="1">
      <c r="A198" s="54" t="s">
        <v>42</v>
      </c>
      <c r="B198" s="109" t="s">
        <v>82</v>
      </c>
      <c r="C198" s="56" t="s">
        <v>15</v>
      </c>
      <c r="D198" s="56" t="s">
        <v>16</v>
      </c>
      <c r="E198" s="110">
        <v>0.059999999999999998</v>
      </c>
      <c r="F198" s="110">
        <v>0.049599999999999998</v>
      </c>
      <c r="G198" s="110">
        <v>0.044400000000000002</v>
      </c>
      <c r="H198" s="111">
        <v>0.0436</v>
      </c>
      <c r="I198" s="110">
        <v>0.044400000000000002</v>
      </c>
      <c r="J198" s="110">
        <v>0.045999999999999999</v>
      </c>
      <c r="K198" s="110">
        <v>0.0504</v>
      </c>
      <c r="L198" s="110">
        <v>0.063200000000000006</v>
      </c>
      <c r="M198" s="110">
        <v>0.096000000000000002</v>
      </c>
      <c r="N198" s="111">
        <v>0.13639999999999999</v>
      </c>
      <c r="O198" s="110">
        <v>0.15440000000000001</v>
      </c>
      <c r="P198" s="110">
        <v>0.15920000000000001</v>
      </c>
      <c r="Q198" s="110">
        <v>0.15279999999999999</v>
      </c>
      <c r="R198" s="110">
        <v>0.15759999999999999</v>
      </c>
      <c r="S198" s="110">
        <v>0.16639999999999999</v>
      </c>
      <c r="T198" s="110">
        <v>0.16239999999999999</v>
      </c>
      <c r="U198" s="110">
        <v>0.1512</v>
      </c>
      <c r="V198" s="111">
        <v>0.1232</v>
      </c>
      <c r="W198" s="110">
        <v>0.084000000000000005</v>
      </c>
      <c r="X198" s="110">
        <v>0.069199999999999998</v>
      </c>
      <c r="Y198" s="110">
        <v>0.062</v>
      </c>
      <c r="Z198" s="110">
        <v>0.050000000000000003</v>
      </c>
      <c r="AA198" s="110">
        <v>0.048800000000000003</v>
      </c>
      <c r="AB198" s="110">
        <v>0.048800000000000003</v>
      </c>
      <c r="AC198" s="59">
        <f t="shared" ref="AC198:AC199" si="64">SUM(E198:AB198)</f>
        <v>2.2239999999999993</v>
      </c>
    </row>
    <row r="199" s="4" customFormat="1" ht="15" customHeight="1">
      <c r="A199" s="37"/>
      <c r="B199" s="112"/>
      <c r="C199" s="39" t="s">
        <v>17</v>
      </c>
      <c r="D199" s="39" t="s">
        <v>16</v>
      </c>
      <c r="E199" s="113">
        <v>0.01</v>
      </c>
      <c r="F199" s="113">
        <v>0.0124</v>
      </c>
      <c r="G199" s="113">
        <v>0.01</v>
      </c>
      <c r="H199" s="114">
        <v>0.0104</v>
      </c>
      <c r="I199" s="113">
        <v>0.0112</v>
      </c>
      <c r="J199" s="113">
        <v>0.011599999999999999</v>
      </c>
      <c r="K199" s="113">
        <v>0.011599999999999999</v>
      </c>
      <c r="L199" s="113">
        <v>0.012800000000000001</v>
      </c>
      <c r="M199" s="113">
        <v>0.0091999999999999998</v>
      </c>
      <c r="N199" s="114">
        <v>0.0071999999999999998</v>
      </c>
      <c r="O199" s="113">
        <v>0.0040000000000000001</v>
      </c>
      <c r="P199" s="113">
        <v>0.0028</v>
      </c>
      <c r="Q199" s="113">
        <v>0.002</v>
      </c>
      <c r="R199" s="113">
        <v>0.0044000000000000003</v>
      </c>
      <c r="S199" s="113">
        <v>0.0035999999999999999</v>
      </c>
      <c r="T199" s="113">
        <v>0.0035999999999999999</v>
      </c>
      <c r="U199" s="113">
        <v>0.0023999999999999998</v>
      </c>
      <c r="V199" s="114">
        <v>0.0035999999999999999</v>
      </c>
      <c r="W199" s="113">
        <v>0.0047999999999999996</v>
      </c>
      <c r="X199" s="113">
        <v>0.0080000000000000002</v>
      </c>
      <c r="Y199" s="113">
        <v>0.0060000000000000001</v>
      </c>
      <c r="Z199" s="113">
        <v>0.0144</v>
      </c>
      <c r="AA199" s="113">
        <v>0.010800000000000001</v>
      </c>
      <c r="AB199" s="113">
        <v>0.0112</v>
      </c>
      <c r="AC199" s="42">
        <f t="shared" si="64"/>
        <v>0.188</v>
      </c>
    </row>
    <row r="200" s="4" customFormat="1" ht="15" customHeight="1">
      <c r="A200" s="37"/>
      <c r="B200" s="112"/>
      <c r="C200" s="39" t="s">
        <v>18</v>
      </c>
      <c r="D200" s="106" t="s">
        <v>19</v>
      </c>
      <c r="E200" s="209">
        <v>3</v>
      </c>
      <c r="F200" s="210">
        <v>2</v>
      </c>
      <c r="G200" s="210">
        <v>2</v>
      </c>
      <c r="H200" s="210">
        <v>3</v>
      </c>
      <c r="I200" s="210">
        <v>2</v>
      </c>
      <c r="J200" s="210">
        <v>2</v>
      </c>
      <c r="K200" s="210">
        <v>2</v>
      </c>
      <c r="L200" s="210">
        <v>4</v>
      </c>
      <c r="M200" s="210">
        <v>6</v>
      </c>
      <c r="N200" s="210">
        <v>8</v>
      </c>
      <c r="O200" s="210">
        <v>8</v>
      </c>
      <c r="P200" s="210">
        <v>8</v>
      </c>
      <c r="Q200" s="210">
        <v>8</v>
      </c>
      <c r="R200" s="210">
        <v>10</v>
      </c>
      <c r="S200" s="210">
        <v>8</v>
      </c>
      <c r="T200" s="210">
        <v>8</v>
      </c>
      <c r="U200" s="210">
        <v>7</v>
      </c>
      <c r="V200" s="210">
        <v>5</v>
      </c>
      <c r="W200" s="210">
        <v>3</v>
      </c>
      <c r="X200" s="210">
        <v>3</v>
      </c>
      <c r="Y200" s="210">
        <v>3</v>
      </c>
      <c r="Z200" s="210">
        <v>2</v>
      </c>
      <c r="AA200" s="210">
        <v>3</v>
      </c>
      <c r="AB200" s="211">
        <v>3</v>
      </c>
      <c r="AC200" s="63"/>
    </row>
    <row r="201" s="4" customFormat="1" ht="15" customHeight="1">
      <c r="A201" s="48"/>
      <c r="B201" s="173"/>
      <c r="C201" s="50" t="s">
        <v>20</v>
      </c>
      <c r="D201" s="50"/>
      <c r="E201" s="51">
        <f t="shared" si="61"/>
        <v>0.16666666666666669</v>
      </c>
      <c r="F201" s="51">
        <f t="shared" si="61"/>
        <v>0.25</v>
      </c>
      <c r="G201" s="51">
        <f t="shared" si="61"/>
        <v>0.22522522522522523</v>
      </c>
      <c r="H201" s="52">
        <f t="shared" si="61"/>
        <v>0.2385321100917431</v>
      </c>
      <c r="I201" s="51">
        <f t="shared" si="61"/>
        <v>0.25225225225225223</v>
      </c>
      <c r="J201" s="51">
        <f t="shared" si="61"/>
        <v>0.25217391304347825</v>
      </c>
      <c r="K201" s="51">
        <f t="shared" si="61"/>
        <v>0.23015873015873015</v>
      </c>
      <c r="L201" s="51">
        <f t="shared" si="61"/>
        <v>0.20253164556962025</v>
      </c>
      <c r="M201" s="51">
        <f t="shared" si="61"/>
        <v>0.095833333333333326</v>
      </c>
      <c r="N201" s="52">
        <f t="shared" si="61"/>
        <v>0.052785923753665691</v>
      </c>
      <c r="O201" s="51">
        <f t="shared" si="61"/>
        <v>0.025906735751295335</v>
      </c>
      <c r="P201" s="51">
        <f t="shared" si="61"/>
        <v>0.017587939698492462</v>
      </c>
      <c r="Q201" s="51">
        <f t="shared" si="61"/>
        <v>0.013089005235602096</v>
      </c>
      <c r="R201" s="51">
        <f t="shared" si="61"/>
        <v>0.027918781725888329</v>
      </c>
      <c r="S201" s="51">
        <f t="shared" si="61"/>
        <v>0.021634615384615384</v>
      </c>
      <c r="T201" s="51">
        <f t="shared" si="61"/>
        <v>0.022167487684729065</v>
      </c>
      <c r="U201" s="51">
        <f t="shared" si="61"/>
        <v>0.015873015873015872</v>
      </c>
      <c r="V201" s="52">
        <f t="shared" si="61"/>
        <v>0.02922077922077922</v>
      </c>
      <c r="W201" s="51">
        <f t="shared" si="61"/>
        <v>0.057142857142857134</v>
      </c>
      <c r="X201" s="51">
        <f t="shared" si="61"/>
        <v>0.11560693641618498</v>
      </c>
      <c r="Y201" s="51">
        <f t="shared" si="61"/>
        <v>0.096774193548387094</v>
      </c>
      <c r="Z201" s="51">
        <f t="shared" si="61"/>
        <v>0.28799999999999998</v>
      </c>
      <c r="AA201" s="51">
        <f t="shared" si="61"/>
        <v>0.22131147540983606</v>
      </c>
      <c r="AB201" s="51">
        <f t="shared" si="61"/>
        <v>0.22950819672131145</v>
      </c>
      <c r="AC201" s="103">
        <f t="shared" si="61"/>
        <v>0.084532374100719454</v>
      </c>
    </row>
    <row r="202" s="4" customFormat="1" ht="15" customHeight="1">
      <c r="A202" s="54"/>
      <c r="B202" s="55" t="s">
        <v>50</v>
      </c>
      <c r="C202" s="56" t="s">
        <v>15</v>
      </c>
      <c r="D202" s="56" t="s">
        <v>16</v>
      </c>
      <c r="E202" s="181"/>
      <c r="F202" s="181"/>
      <c r="G202" s="181"/>
      <c r="H202" s="212"/>
      <c r="I202" s="181"/>
      <c r="J202" s="181"/>
      <c r="K202" s="181"/>
      <c r="L202" s="181"/>
      <c r="M202" s="181"/>
      <c r="N202" s="212"/>
      <c r="O202" s="181"/>
      <c r="P202" s="181"/>
      <c r="Q202" s="181"/>
      <c r="R202" s="181"/>
      <c r="S202" s="181"/>
      <c r="T202" s="181"/>
      <c r="U202" s="181"/>
      <c r="V202" s="212"/>
      <c r="W202" s="181"/>
      <c r="X202" s="181"/>
      <c r="Y202" s="181"/>
      <c r="Z202" s="181"/>
      <c r="AA202" s="181"/>
      <c r="AB202" s="181"/>
      <c r="AC202" s="131">
        <f t="shared" ref="AC202:AC203" si="65">SUM(E202:AB202)</f>
        <v>0</v>
      </c>
      <c r="AD202" s="4" t="s">
        <v>77</v>
      </c>
      <c r="AE202" s="132">
        <f>MAX(F202:AB202)</f>
        <v>0</v>
      </c>
    </row>
    <row r="203" s="4" customFormat="1" ht="15" customHeight="1">
      <c r="A203" s="48"/>
      <c r="B203" s="49" t="s">
        <v>51</v>
      </c>
      <c r="C203" s="50" t="s">
        <v>15</v>
      </c>
      <c r="D203" s="117" t="s">
        <v>16</v>
      </c>
      <c r="E203" s="213"/>
      <c r="F203" s="213"/>
      <c r="G203" s="213"/>
      <c r="H203" s="214"/>
      <c r="I203" s="213"/>
      <c r="J203" s="213"/>
      <c r="K203" s="213"/>
      <c r="L203" s="213"/>
      <c r="M203" s="213"/>
      <c r="N203" s="214"/>
      <c r="O203" s="213"/>
      <c r="P203" s="213"/>
      <c r="Q203" s="213"/>
      <c r="R203" s="213"/>
      <c r="S203" s="213"/>
      <c r="T203" s="213"/>
      <c r="U203" s="213"/>
      <c r="V203" s="214"/>
      <c r="W203" s="213"/>
      <c r="X203" s="213"/>
      <c r="Y203" s="213"/>
      <c r="Z203" s="213"/>
      <c r="AA203" s="213"/>
      <c r="AB203" s="213"/>
      <c r="AC203" s="103">
        <f t="shared" si="65"/>
        <v>0</v>
      </c>
    </row>
    <row r="204" s="4" customFormat="1" ht="15" customHeight="1">
      <c r="A204" s="136" t="s">
        <v>52</v>
      </c>
      <c r="B204" s="137"/>
      <c r="C204" s="138" t="s">
        <v>15</v>
      </c>
      <c r="D204" s="33"/>
      <c r="E204" s="34">
        <f t="shared" ref="E204:AC205" si="66">E174+E178+E182+E186+E190+E194+E198</f>
        <v>0.58339999999999992</v>
      </c>
      <c r="F204" s="34">
        <f t="shared" si="66"/>
        <v>0.5303000000000001</v>
      </c>
      <c r="G204" s="34">
        <f t="shared" si="66"/>
        <v>0.48649999999999993</v>
      </c>
      <c r="H204" s="35">
        <f t="shared" si="66"/>
        <v>0.4839</v>
      </c>
      <c r="I204" s="34">
        <f t="shared" si="66"/>
        <v>0.5142000000000001</v>
      </c>
      <c r="J204" s="34">
        <f t="shared" si="66"/>
        <v>0.54730000000000001</v>
      </c>
      <c r="K204" s="34">
        <f t="shared" si="66"/>
        <v>0.61760000000000004</v>
      </c>
      <c r="L204" s="34">
        <f t="shared" si="66"/>
        <v>0.75349999999999995</v>
      </c>
      <c r="M204" s="34">
        <f t="shared" si="66"/>
        <v>0.97559999999999991</v>
      </c>
      <c r="N204" s="35">
        <f t="shared" si="66"/>
        <v>1.2101</v>
      </c>
      <c r="O204" s="34">
        <f t="shared" si="66"/>
        <v>1.1820000000000002</v>
      </c>
      <c r="P204" s="34">
        <f t="shared" si="66"/>
        <v>1.2139</v>
      </c>
      <c r="Q204" s="34">
        <f t="shared" si="66"/>
        <v>1.2334000000000001</v>
      </c>
      <c r="R204" s="34">
        <f t="shared" si="66"/>
        <v>1.2177</v>
      </c>
      <c r="S204" s="34">
        <f t="shared" si="66"/>
        <v>1.2136</v>
      </c>
      <c r="T204" s="34">
        <f t="shared" si="66"/>
        <v>1.0937999999999999</v>
      </c>
      <c r="U204" s="34">
        <f t="shared" si="66"/>
        <v>1.0672999999999999</v>
      </c>
      <c r="V204" s="35">
        <f t="shared" si="66"/>
        <v>0.90810000000000002</v>
      </c>
      <c r="W204" s="34">
        <f t="shared" si="66"/>
        <v>0.82410000000000005</v>
      </c>
      <c r="X204" s="34">
        <f t="shared" si="66"/>
        <v>0.7481000000000001</v>
      </c>
      <c r="Y204" s="34">
        <f t="shared" si="66"/>
        <v>0.69169999999999998</v>
      </c>
      <c r="Z204" s="34">
        <f t="shared" si="66"/>
        <v>0.70730000000000015</v>
      </c>
      <c r="AA204" s="34">
        <f t="shared" si="66"/>
        <v>0.63429999999999997</v>
      </c>
      <c r="AB204" s="34">
        <f t="shared" si="66"/>
        <v>0.55830000000000002</v>
      </c>
      <c r="AC204" s="36">
        <f t="shared" si="66"/>
        <v>19.995999999999999</v>
      </c>
    </row>
    <row r="205" s="4" customFormat="1" ht="15" customHeight="1">
      <c r="A205" s="140"/>
      <c r="B205" s="141"/>
      <c r="C205" s="142" t="s">
        <v>17</v>
      </c>
      <c r="D205" s="143"/>
      <c r="E205" s="145">
        <f t="shared" si="66"/>
        <v>0.20630000000000001</v>
      </c>
      <c r="F205" s="145">
        <f t="shared" si="66"/>
        <v>0.19949999999999998</v>
      </c>
      <c r="G205" s="145">
        <f t="shared" si="66"/>
        <v>0.18420000000000003</v>
      </c>
      <c r="H205" s="185">
        <f t="shared" si="66"/>
        <v>0.17979999999999996</v>
      </c>
      <c r="I205" s="145">
        <f t="shared" si="66"/>
        <v>0.17749999999999999</v>
      </c>
      <c r="J205" s="145">
        <f t="shared" si="66"/>
        <v>0.1762</v>
      </c>
      <c r="K205" s="145">
        <f t="shared" si="66"/>
        <v>0.16449999999999998</v>
      </c>
      <c r="L205" s="145">
        <f t="shared" si="66"/>
        <v>0.1678</v>
      </c>
      <c r="M205" s="145">
        <f t="shared" si="66"/>
        <v>0.19009999999999999</v>
      </c>
      <c r="N205" s="185">
        <f t="shared" si="66"/>
        <v>0.25749999999999995</v>
      </c>
      <c r="O205" s="145">
        <f t="shared" si="66"/>
        <v>0.19389999999999999</v>
      </c>
      <c r="P205" s="145">
        <f t="shared" si="66"/>
        <v>0.21570000000000003</v>
      </c>
      <c r="Q205" s="145">
        <f t="shared" si="66"/>
        <v>0.24530000000000002</v>
      </c>
      <c r="R205" s="145">
        <f t="shared" si="66"/>
        <v>0.24469999999999995</v>
      </c>
      <c r="S205" s="145">
        <f t="shared" si="66"/>
        <v>0.23979999999999999</v>
      </c>
      <c r="T205" s="145">
        <f t="shared" si="66"/>
        <v>0.1825</v>
      </c>
      <c r="U205" s="145">
        <f t="shared" si="66"/>
        <v>0.20680000000000004</v>
      </c>
      <c r="V205" s="185">
        <f t="shared" si="66"/>
        <v>0.17779999999999999</v>
      </c>
      <c r="W205" s="145">
        <f t="shared" si="66"/>
        <v>0.1842</v>
      </c>
      <c r="X205" s="145">
        <f t="shared" si="66"/>
        <v>0.1744</v>
      </c>
      <c r="Y205" s="145">
        <f t="shared" si="66"/>
        <v>0.16499999999999998</v>
      </c>
      <c r="Z205" s="145">
        <f t="shared" si="66"/>
        <v>0.21430000000000002</v>
      </c>
      <c r="AA205" s="145">
        <f t="shared" si="66"/>
        <v>0.18510000000000001</v>
      </c>
      <c r="AB205" s="145">
        <f t="shared" si="66"/>
        <v>0.16499999999999998</v>
      </c>
      <c r="AC205" s="103">
        <f t="shared" si="66"/>
        <v>4.6978999999999989</v>
      </c>
    </row>
    <row r="206" s="4" customFormat="1" ht="15" customHeight="1">
      <c r="A206" s="148" t="s">
        <v>53</v>
      </c>
      <c r="B206" s="149"/>
      <c r="C206" s="150" t="s">
        <v>15</v>
      </c>
      <c r="D206" s="33"/>
      <c r="E206" s="34">
        <f t="shared" ref="E206:AC207" si="67">E160+E164-E204</f>
        <v>-0.013669492494583046</v>
      </c>
      <c r="F206" s="34">
        <f t="shared" si="67"/>
        <v>0.0034305075054167355</v>
      </c>
      <c r="G206" s="34">
        <f t="shared" si="67"/>
        <v>-0.0036221557235717183</v>
      </c>
      <c r="H206" s="35">
        <f t="shared" si="67"/>
        <v>0.013557484989166202</v>
      </c>
      <c r="I206" s="34">
        <f t="shared" si="67"/>
        <v>-0.0037221557235718183</v>
      </c>
      <c r="J206" s="34">
        <f t="shared" si="67"/>
        <v>-0.0055287424945831276</v>
      </c>
      <c r="K206" s="34">
        <f t="shared" si="67"/>
        <v>-0.0047795883369445846</v>
      </c>
      <c r="L206" s="34">
        <f t="shared" si="67"/>
        <v>0.020074895248413105</v>
      </c>
      <c r="M206" s="34">
        <f t="shared" si="67"/>
        <v>0.025135329265594586</v>
      </c>
      <c r="N206" s="35">
        <f t="shared" si="67"/>
        <v>-0.015985030021667512</v>
      </c>
      <c r="O206" s="34">
        <f t="shared" si="67"/>
        <v>0.010924500000000004</v>
      </c>
      <c r="P206" s="34">
        <f t="shared" si="67"/>
        <v>-0.027038944654464769</v>
      </c>
      <c r="Q206" s="34">
        <f t="shared" si="67"/>
        <v>-0.027105389308929473</v>
      </c>
      <c r="R206" s="34">
        <f t="shared" si="67"/>
        <v>0.0048891960582733152</v>
      </c>
      <c r="S206" s="34">
        <f t="shared" si="67"/>
        <v>-0.02212574859619143</v>
      </c>
      <c r="T206" s="34">
        <f t="shared" si="67"/>
        <v>-0.015273125701904089</v>
      </c>
      <c r="U206" s="34">
        <f t="shared" si="67"/>
        <v>-0.03349514665222153</v>
      </c>
      <c r="V206" s="35">
        <f t="shared" si="67"/>
        <v>-0.012971914632797232</v>
      </c>
      <c r="W206" s="34">
        <f t="shared" si="67"/>
        <v>-0.026415000000000077</v>
      </c>
      <c r="X206" s="34">
        <f t="shared" si="67"/>
        <v>0.0092760478401183732</v>
      </c>
      <c r="Y206" s="34">
        <f t="shared" si="67"/>
        <v>-0.013703633207321153</v>
      </c>
      <c r="Z206" s="34">
        <f t="shared" si="67"/>
        <v>0.0048568862581251926</v>
      </c>
      <c r="AA206" s="34">
        <f t="shared" si="67"/>
        <v>0.0087562335853577089</v>
      </c>
      <c r="AB206" s="34">
        <f t="shared" si="67"/>
        <v>0.0062880000000000713</v>
      </c>
      <c r="AC206" s="215">
        <f t="shared" si="67"/>
        <v>-0.11824698679828671</v>
      </c>
    </row>
    <row r="207" s="4" customFormat="1" ht="15" customHeight="1">
      <c r="A207" s="140"/>
      <c r="B207" s="141"/>
      <c r="C207" s="142" t="s">
        <v>17</v>
      </c>
      <c r="D207" s="50"/>
      <c r="E207" s="51">
        <f t="shared" si="67"/>
        <v>-0.0027677969978332773</v>
      </c>
      <c r="F207" s="184">
        <f t="shared" si="67"/>
        <v>-0.0025677969978332438</v>
      </c>
      <c r="G207" s="184">
        <f t="shared" si="67"/>
        <v>-0.0068888622894287266</v>
      </c>
      <c r="H207" s="185">
        <f t="shared" si="67"/>
        <v>-0.00013700600433344534</v>
      </c>
      <c r="I207" s="184">
        <f t="shared" si="67"/>
        <v>-0.0067888622894287098</v>
      </c>
      <c r="J207" s="184">
        <f t="shared" si="67"/>
        <v>-0.0072514969978332566</v>
      </c>
      <c r="K207" s="184">
        <f t="shared" si="67"/>
        <v>-0.0019318353347778094</v>
      </c>
      <c r="L207" s="184">
        <f t="shared" si="67"/>
        <v>0.020429958099365236</v>
      </c>
      <c r="M207" s="184">
        <f t="shared" si="67"/>
        <v>0.046274131706237787</v>
      </c>
      <c r="N207" s="185">
        <f t="shared" si="67"/>
        <v>0.047825987991333085</v>
      </c>
      <c r="O207" s="184">
        <f t="shared" si="67"/>
        <v>0.070869800000000011</v>
      </c>
      <c r="P207" s="184">
        <f t="shared" si="67"/>
        <v>0.060684422138214095</v>
      </c>
      <c r="Q207" s="184">
        <f t="shared" si="67"/>
        <v>0.056977844276428213</v>
      </c>
      <c r="R207" s="184">
        <f t="shared" si="67"/>
        <v>0.070575678423309335</v>
      </c>
      <c r="S207" s="51">
        <f t="shared" si="67"/>
        <v>0.06722970056152347</v>
      </c>
      <c r="T207" s="184">
        <f t="shared" si="67"/>
        <v>0.068430749719238348</v>
      </c>
      <c r="U207" s="184">
        <f t="shared" si="67"/>
        <v>0.051561941339111295</v>
      </c>
      <c r="V207" s="185">
        <f t="shared" si="67"/>
        <v>0.045731234146881128</v>
      </c>
      <c r="W207" s="184">
        <f t="shared" si="67"/>
        <v>0.022193999999999992</v>
      </c>
      <c r="X207" s="184">
        <f t="shared" si="67"/>
        <v>0.028470419136047365</v>
      </c>
      <c r="Y207" s="184">
        <f t="shared" si="67"/>
        <v>0.016798546717071539</v>
      </c>
      <c r="Z207" s="184">
        <f t="shared" si="67"/>
        <v>0.0061227545032500885</v>
      </c>
      <c r="AA207" s="184">
        <f t="shared" si="67"/>
        <v>0.011642493434143059</v>
      </c>
      <c r="AB207" s="184">
        <f t="shared" si="67"/>
        <v>0.0049152000000000085</v>
      </c>
      <c r="AC207" s="34">
        <f t="shared" si="67"/>
        <v>0.66840120528068603</v>
      </c>
    </row>
    <row r="208" s="6" customFormat="1" ht="1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="6" customFormat="1" ht="30" customHeight="1">
      <c r="A209" s="154" t="s">
        <v>5</v>
      </c>
      <c r="B209" s="155" t="s">
        <v>6</v>
      </c>
      <c r="C209" s="17" t="s">
        <v>7</v>
      </c>
      <c r="D209" s="17" t="s">
        <v>8</v>
      </c>
      <c r="E209" s="18" t="s">
        <v>9</v>
      </c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20"/>
      <c r="AC209" s="21" t="s">
        <v>10</v>
      </c>
      <c r="AD209" s="4"/>
      <c r="AE209" s="4"/>
    </row>
    <row r="210" s="22" customFormat="1" ht="28.5" customHeight="1">
      <c r="A210" s="216" t="s">
        <v>85</v>
      </c>
      <c r="B210" s="156"/>
      <c r="C210" s="156"/>
      <c r="D210" s="25"/>
      <c r="E210" s="26">
        <v>1</v>
      </c>
      <c r="F210" s="26">
        <v>2</v>
      </c>
      <c r="G210" s="26">
        <v>3</v>
      </c>
      <c r="H210" s="26">
        <v>4</v>
      </c>
      <c r="I210" s="26">
        <v>5</v>
      </c>
      <c r="J210" s="26">
        <v>6</v>
      </c>
      <c r="K210" s="26">
        <v>7</v>
      </c>
      <c r="L210" s="26">
        <v>8</v>
      </c>
      <c r="M210" s="26">
        <v>9</v>
      </c>
      <c r="N210" s="26">
        <v>10</v>
      </c>
      <c r="O210" s="26">
        <v>11</v>
      </c>
      <c r="P210" s="26">
        <v>12</v>
      </c>
      <c r="Q210" s="26">
        <v>13</v>
      </c>
      <c r="R210" s="26">
        <v>14</v>
      </c>
      <c r="S210" s="26">
        <v>15</v>
      </c>
      <c r="T210" s="26">
        <v>16</v>
      </c>
      <c r="U210" s="26">
        <v>17</v>
      </c>
      <c r="V210" s="26">
        <v>18</v>
      </c>
      <c r="W210" s="26">
        <v>19</v>
      </c>
      <c r="X210" s="26">
        <v>20</v>
      </c>
      <c r="Y210" s="26">
        <v>21</v>
      </c>
      <c r="Z210" s="26">
        <v>22</v>
      </c>
      <c r="AA210" s="26">
        <v>23</v>
      </c>
      <c r="AB210" s="26">
        <v>24</v>
      </c>
      <c r="AC210" s="27"/>
      <c r="AD210" s="28" t="s">
        <v>12</v>
      </c>
      <c r="AE210" s="29"/>
      <c r="AF210" s="30"/>
    </row>
    <row r="211" s="4" customFormat="1" ht="15">
      <c r="A211" s="31" t="s">
        <v>30</v>
      </c>
      <c r="B211" s="32" t="s">
        <v>14</v>
      </c>
      <c r="C211" s="33" t="s">
        <v>15</v>
      </c>
      <c r="D211" s="33" t="s">
        <v>16</v>
      </c>
      <c r="E211" s="125">
        <v>1.468</v>
      </c>
      <c r="F211" s="125">
        <v>1.274</v>
      </c>
      <c r="G211" s="125">
        <v>1.1739999999999999</v>
      </c>
      <c r="H211" s="126">
        <v>1.1379999999999999</v>
      </c>
      <c r="I211" s="125">
        <v>1.1459999999999999</v>
      </c>
      <c r="J211" s="125">
        <v>1.236</v>
      </c>
      <c r="K211" s="125">
        <v>1.6739999999999999</v>
      </c>
      <c r="L211" s="125">
        <v>2.0139999999999998</v>
      </c>
      <c r="M211" s="125">
        <v>2.0419999999999998</v>
      </c>
      <c r="N211" s="126">
        <v>2.0720000000000001</v>
      </c>
      <c r="O211" s="125">
        <v>2.032</v>
      </c>
      <c r="P211" s="125">
        <v>2.0379999999999998</v>
      </c>
      <c r="Q211" s="125">
        <v>2.0760000000000001</v>
      </c>
      <c r="R211" s="125">
        <v>2.024</v>
      </c>
      <c r="S211" s="125">
        <v>2.0139999999999998</v>
      </c>
      <c r="T211" s="125">
        <v>1.282</v>
      </c>
      <c r="U211" s="125">
        <v>1.1240000000000001</v>
      </c>
      <c r="V211" s="126">
        <v>1.1819999999999999</v>
      </c>
      <c r="W211" s="125">
        <v>1.246</v>
      </c>
      <c r="X211" s="125">
        <v>1.306</v>
      </c>
      <c r="Y211" s="125">
        <v>1.3360000000000001</v>
      </c>
      <c r="Z211" s="125">
        <v>1.3520000000000001</v>
      </c>
      <c r="AA211" s="125">
        <v>1.216</v>
      </c>
      <c r="AB211" s="125">
        <v>0.97999999999999998</v>
      </c>
      <c r="AC211" s="36">
        <f>SUM(E211:AB211)</f>
        <v>36.445999999999991</v>
      </c>
    </row>
    <row r="212" s="4" customFormat="1" ht="15">
      <c r="A212" s="37"/>
      <c r="B212" s="38"/>
      <c r="C212" s="39" t="s">
        <v>17</v>
      </c>
      <c r="D212" s="39" t="s">
        <v>16</v>
      </c>
      <c r="E212" s="113">
        <v>0.218</v>
      </c>
      <c r="F212" s="113">
        <v>0.20999999999999999</v>
      </c>
      <c r="G212" s="113">
        <v>0.20999999999999999</v>
      </c>
      <c r="H212" s="114">
        <v>0.20399999999999999</v>
      </c>
      <c r="I212" s="113">
        <v>0.20799999999999999</v>
      </c>
      <c r="J212" s="113">
        <v>0.20799999999999999</v>
      </c>
      <c r="K212" s="113">
        <v>0.22800000000000001</v>
      </c>
      <c r="L212" s="113">
        <v>0.254</v>
      </c>
      <c r="M212" s="113">
        <v>0.248</v>
      </c>
      <c r="N212" s="114">
        <v>0.248</v>
      </c>
      <c r="O212" s="113">
        <v>0.248</v>
      </c>
      <c r="P212" s="113">
        <v>0.25</v>
      </c>
      <c r="Q212" s="113">
        <v>0.27200000000000002</v>
      </c>
      <c r="R212" s="113">
        <v>0.26800000000000002</v>
      </c>
      <c r="S212" s="113">
        <v>0.246</v>
      </c>
      <c r="T212" s="113">
        <v>0.085999999999999993</v>
      </c>
      <c r="U212" s="113">
        <v>0.106</v>
      </c>
      <c r="V212" s="114">
        <v>0.122</v>
      </c>
      <c r="W212" s="113">
        <v>0.124</v>
      </c>
      <c r="X212" s="113">
        <v>0.13</v>
      </c>
      <c r="Y212" s="113">
        <v>0.126</v>
      </c>
      <c r="Z212" s="113">
        <v>0.094</v>
      </c>
      <c r="AA212" s="113">
        <v>0.066000000000000003</v>
      </c>
      <c r="AB212" s="113">
        <v>0.048000000000000001</v>
      </c>
      <c r="AC212" s="42">
        <v>0</v>
      </c>
    </row>
    <row r="213" s="4" customFormat="1" ht="15">
      <c r="A213" s="37"/>
      <c r="B213" s="38"/>
      <c r="C213" s="39" t="s">
        <v>18</v>
      </c>
      <c r="D213" s="43" t="s">
        <v>19</v>
      </c>
      <c r="E213" s="195">
        <v>73</v>
      </c>
      <c r="F213" s="157">
        <v>62</v>
      </c>
      <c r="G213" s="157">
        <v>63</v>
      </c>
      <c r="H213" s="157">
        <v>60</v>
      </c>
      <c r="I213" s="157">
        <v>62</v>
      </c>
      <c r="J213" s="157">
        <v>79</v>
      </c>
      <c r="K213" s="157">
        <v>103</v>
      </c>
      <c r="L213" s="157">
        <v>113</v>
      </c>
      <c r="M213" s="157">
        <v>109</v>
      </c>
      <c r="N213" s="157">
        <v>113</v>
      </c>
      <c r="O213" s="157">
        <v>115</v>
      </c>
      <c r="P213" s="157">
        <v>109</v>
      </c>
      <c r="Q213" s="157">
        <v>113</v>
      </c>
      <c r="R213" s="157">
        <v>108</v>
      </c>
      <c r="S213" s="157">
        <v>144</v>
      </c>
      <c r="T213" s="157">
        <v>66</v>
      </c>
      <c r="U213" s="157">
        <v>65</v>
      </c>
      <c r="V213" s="157">
        <v>69</v>
      </c>
      <c r="W213" s="157">
        <v>72</v>
      </c>
      <c r="X213" s="157">
        <v>76</v>
      </c>
      <c r="Y213" s="157">
        <v>75</v>
      </c>
      <c r="Z213" s="157">
        <v>72</v>
      </c>
      <c r="AA213" s="157">
        <v>58</v>
      </c>
      <c r="AB213" s="158">
        <v>46</v>
      </c>
      <c r="AC213" s="47"/>
      <c r="AD213" s="217">
        <f>MAX(E213:AB213)</f>
        <v>144</v>
      </c>
    </row>
    <row r="214" s="4" customFormat="1" ht="15.75">
      <c r="A214" s="115"/>
      <c r="B214" s="123"/>
      <c r="C214" s="117" t="s">
        <v>20</v>
      </c>
      <c r="D214" s="117"/>
      <c r="E214" s="118">
        <f t="shared" ref="E214:AC218" si="68">E212/E211</f>
        <v>0.14850136239782016</v>
      </c>
      <c r="F214" s="118">
        <f t="shared" si="68"/>
        <v>0.16483516483516483</v>
      </c>
      <c r="G214" s="118">
        <f t="shared" si="68"/>
        <v>0.17887563884156729</v>
      </c>
      <c r="H214" s="119">
        <f t="shared" si="68"/>
        <v>0.17926186291739896</v>
      </c>
      <c r="I214" s="118">
        <f t="shared" si="68"/>
        <v>0.18150087260034906</v>
      </c>
      <c r="J214" s="118">
        <f t="shared" si="68"/>
        <v>0.16828478964401294</v>
      </c>
      <c r="K214" s="118">
        <f t="shared" si="68"/>
        <v>0.13620071684587814</v>
      </c>
      <c r="L214" s="118">
        <f t="shared" si="68"/>
        <v>0.12611717974180736</v>
      </c>
      <c r="M214" s="118">
        <f t="shared" si="68"/>
        <v>0.12144955925563175</v>
      </c>
      <c r="N214" s="119">
        <f t="shared" si="68"/>
        <v>0.11969111969111969</v>
      </c>
      <c r="O214" s="118">
        <f t="shared" si="68"/>
        <v>0.12204724409448818</v>
      </c>
      <c r="P214" s="118">
        <f t="shared" si="68"/>
        <v>0.12266928361138373</v>
      </c>
      <c r="Q214" s="118">
        <f t="shared" si="68"/>
        <v>0.13102119460500963</v>
      </c>
      <c r="R214" s="118">
        <f t="shared" si="68"/>
        <v>0.1324110671936759</v>
      </c>
      <c r="S214" s="118">
        <f t="shared" si="68"/>
        <v>0.12214498510427012</v>
      </c>
      <c r="T214" s="118">
        <f t="shared" si="68"/>
        <v>0.067082683307332289</v>
      </c>
      <c r="U214" s="118">
        <f t="shared" si="68"/>
        <v>0.094306049822064045</v>
      </c>
      <c r="V214" s="119">
        <f t="shared" si="68"/>
        <v>0.10321489001692048</v>
      </c>
      <c r="W214" s="118">
        <f t="shared" si="68"/>
        <v>0.099518459069020862</v>
      </c>
      <c r="X214" s="118">
        <f t="shared" si="68"/>
        <v>0.099540581929555894</v>
      </c>
      <c r="Y214" s="118">
        <f t="shared" si="68"/>
        <v>0.094311377245508976</v>
      </c>
      <c r="Z214" s="118">
        <f t="shared" si="68"/>
        <v>0.069526627218934905</v>
      </c>
      <c r="AA214" s="118">
        <f t="shared" si="68"/>
        <v>0.054276315789473686</v>
      </c>
      <c r="AB214" s="118">
        <f t="shared" si="68"/>
        <v>0.048979591836734698</v>
      </c>
      <c r="AC214" s="128">
        <f t="shared" si="68"/>
        <v>0</v>
      </c>
    </row>
    <row r="215" s="4" customFormat="1" ht="15">
      <c r="A215" s="31" t="s">
        <v>56</v>
      </c>
      <c r="B215" s="32" t="s">
        <v>22</v>
      </c>
      <c r="C215" s="33" t="s">
        <v>15</v>
      </c>
      <c r="D215" s="33" t="s">
        <v>16</v>
      </c>
      <c r="E215" s="125">
        <v>1.1679999999999999</v>
      </c>
      <c r="F215" s="125">
        <v>1.02</v>
      </c>
      <c r="G215" s="125">
        <v>0.92000000000000004</v>
      </c>
      <c r="H215" s="126">
        <v>0.91000000000000003</v>
      </c>
      <c r="I215" s="125">
        <v>0.90800000000000003</v>
      </c>
      <c r="J215" s="125">
        <v>0.98199999999999998</v>
      </c>
      <c r="K215" s="125">
        <v>1.214</v>
      </c>
      <c r="L215" s="125">
        <v>1.5760000000000001</v>
      </c>
      <c r="M215" s="125">
        <v>1.706</v>
      </c>
      <c r="N215" s="126">
        <v>1.8240000000000001</v>
      </c>
      <c r="O215" s="125">
        <v>1.8660000000000001</v>
      </c>
      <c r="P215" s="125">
        <v>1.8260000000000001</v>
      </c>
      <c r="Q215" s="125">
        <v>1.8600000000000001</v>
      </c>
      <c r="R215" s="125">
        <v>1.8380000000000001</v>
      </c>
      <c r="S215" s="125">
        <v>1.746</v>
      </c>
      <c r="T215" s="125">
        <v>1.774</v>
      </c>
      <c r="U215" s="125">
        <v>1.754</v>
      </c>
      <c r="V215" s="126">
        <v>1.78</v>
      </c>
      <c r="W215" s="125">
        <v>1.8200000000000001</v>
      </c>
      <c r="X215" s="125">
        <v>1.766</v>
      </c>
      <c r="Y215" s="125">
        <v>1.72</v>
      </c>
      <c r="Z215" s="125">
        <v>1.6819999999999999</v>
      </c>
      <c r="AA215" s="125">
        <v>1.544</v>
      </c>
      <c r="AB215" s="125">
        <v>1.3320000000000001</v>
      </c>
      <c r="AC215" s="36">
        <f t="shared" ref="AC215:AC216" si="69">SUM(E215:AB215)</f>
        <v>36.536000000000001</v>
      </c>
    </row>
    <row r="216" s="4" customFormat="1" ht="15">
      <c r="A216" s="60"/>
      <c r="B216" s="61"/>
      <c r="C216" s="39" t="s">
        <v>17</v>
      </c>
      <c r="D216" s="39" t="s">
        <v>16</v>
      </c>
      <c r="E216" s="113">
        <v>0.23999999999999999</v>
      </c>
      <c r="F216" s="113">
        <v>0.23599999999999999</v>
      </c>
      <c r="G216" s="113">
        <v>0.23400000000000001</v>
      </c>
      <c r="H216" s="114">
        <v>0.23599999999999999</v>
      </c>
      <c r="I216" s="113">
        <v>0.23400000000000001</v>
      </c>
      <c r="J216" s="113">
        <v>0.23599999999999999</v>
      </c>
      <c r="K216" s="113">
        <v>0.24199999999999999</v>
      </c>
      <c r="L216" s="113">
        <v>0.28599999999999998</v>
      </c>
      <c r="M216" s="113">
        <v>0.29399999999999998</v>
      </c>
      <c r="N216" s="114">
        <v>0.29799999999999999</v>
      </c>
      <c r="O216" s="113">
        <v>0.30199999999999999</v>
      </c>
      <c r="P216" s="113">
        <v>0.29999999999999999</v>
      </c>
      <c r="Q216" s="113">
        <v>0.312</v>
      </c>
      <c r="R216" s="113">
        <v>0.31</v>
      </c>
      <c r="S216" s="113">
        <v>0.29599999999999999</v>
      </c>
      <c r="T216" s="113">
        <v>0.28199999999999997</v>
      </c>
      <c r="U216" s="113">
        <v>0.29599999999999999</v>
      </c>
      <c r="V216" s="114">
        <v>0.316</v>
      </c>
      <c r="W216" s="113">
        <v>0.318</v>
      </c>
      <c r="X216" s="113">
        <v>0.312</v>
      </c>
      <c r="Y216" s="113">
        <v>0.29799999999999999</v>
      </c>
      <c r="Z216" s="113">
        <v>0.27600000000000002</v>
      </c>
      <c r="AA216" s="113">
        <v>0.25600000000000001</v>
      </c>
      <c r="AB216" s="113">
        <v>0.248</v>
      </c>
      <c r="AC216" s="42">
        <f t="shared" si="69"/>
        <v>6.6580000000000004</v>
      </c>
    </row>
    <row r="217" s="4" customFormat="1" ht="15">
      <c r="A217" s="60"/>
      <c r="B217" s="61"/>
      <c r="C217" s="39" t="s">
        <v>18</v>
      </c>
      <c r="D217" s="43" t="s">
        <v>19</v>
      </c>
      <c r="E217" s="195">
        <v>66</v>
      </c>
      <c r="F217" s="157">
        <v>58</v>
      </c>
      <c r="G217" s="157">
        <v>58</v>
      </c>
      <c r="H217" s="157">
        <v>52</v>
      </c>
      <c r="I217" s="157">
        <v>56</v>
      </c>
      <c r="J217" s="157">
        <v>58</v>
      </c>
      <c r="K217" s="157">
        <v>81</v>
      </c>
      <c r="L217" s="157">
        <v>96</v>
      </c>
      <c r="M217" s="157">
        <v>97</v>
      </c>
      <c r="N217" s="157">
        <v>111</v>
      </c>
      <c r="O217" s="157">
        <v>116</v>
      </c>
      <c r="P217" s="157">
        <v>99</v>
      </c>
      <c r="Q217" s="157">
        <v>112</v>
      </c>
      <c r="R217" s="157">
        <v>107</v>
      </c>
      <c r="S217" s="157">
        <v>97</v>
      </c>
      <c r="T217" s="157">
        <v>101</v>
      </c>
      <c r="U217" s="157">
        <v>111</v>
      </c>
      <c r="V217" s="157">
        <v>101</v>
      </c>
      <c r="W217" s="157">
        <v>98</v>
      </c>
      <c r="X217" s="157">
        <v>96</v>
      </c>
      <c r="Y217" s="157">
        <v>99</v>
      </c>
      <c r="Z217" s="157">
        <v>98</v>
      </c>
      <c r="AA217" s="157">
        <v>77</v>
      </c>
      <c r="AB217" s="158">
        <v>73</v>
      </c>
      <c r="AC217" s="47"/>
      <c r="AD217" s="217">
        <f>MAX(E217:AB217)</f>
        <v>116</v>
      </c>
    </row>
    <row r="218" s="4" customFormat="1" ht="15.75">
      <c r="A218" s="197"/>
      <c r="B218" s="198"/>
      <c r="C218" s="50" t="s">
        <v>20</v>
      </c>
      <c r="D218" s="50"/>
      <c r="E218" s="51">
        <f t="shared" si="68"/>
        <v>0.20547945205479454</v>
      </c>
      <c r="F218" s="51">
        <f t="shared" si="68"/>
        <v>0.23137254901960783</v>
      </c>
      <c r="G218" s="51">
        <f t="shared" si="68"/>
        <v>0.25434782608695655</v>
      </c>
      <c r="H218" s="52">
        <f t="shared" si="68"/>
        <v>0.25934065934065931</v>
      </c>
      <c r="I218" s="51">
        <f t="shared" si="68"/>
        <v>0.25770925110132159</v>
      </c>
      <c r="J218" s="51">
        <f t="shared" si="68"/>
        <v>0.24032586558044805</v>
      </c>
      <c r="K218" s="51">
        <f t="shared" si="68"/>
        <v>0.19934102141680396</v>
      </c>
      <c r="L218" s="51">
        <f t="shared" si="68"/>
        <v>0.1814720812182741</v>
      </c>
      <c r="M218" s="51">
        <f t="shared" si="68"/>
        <v>0.17233294255568582</v>
      </c>
      <c r="N218" s="52">
        <f t="shared" si="68"/>
        <v>0.16337719298245612</v>
      </c>
      <c r="O218" s="51">
        <f t="shared" si="68"/>
        <v>0.16184351554126472</v>
      </c>
      <c r="P218" s="51">
        <f t="shared" si="68"/>
        <v>0.16429353778751368</v>
      </c>
      <c r="Q218" s="51">
        <f t="shared" si="68"/>
        <v>0.16774193548387095</v>
      </c>
      <c r="R218" s="51">
        <f t="shared" si="68"/>
        <v>0.16866158868335146</v>
      </c>
      <c r="S218" s="51">
        <f t="shared" si="68"/>
        <v>0.16953035509736539</v>
      </c>
      <c r="T218" s="51">
        <f t="shared" si="68"/>
        <v>0.15896279594137541</v>
      </c>
      <c r="U218" s="51">
        <f t="shared" si="68"/>
        <v>0.16875712656784492</v>
      </c>
      <c r="V218" s="52">
        <f t="shared" si="68"/>
        <v>0.17752808988764046</v>
      </c>
      <c r="W218" s="51">
        <f t="shared" si="68"/>
        <v>0.17472527472527472</v>
      </c>
      <c r="X218" s="51">
        <f t="shared" si="68"/>
        <v>0.17667044167610418</v>
      </c>
      <c r="Y218" s="51">
        <f t="shared" si="68"/>
        <v>0.17325581395348838</v>
      </c>
      <c r="Z218" s="51">
        <f t="shared" si="68"/>
        <v>0.16409036860879908</v>
      </c>
      <c r="AA218" s="51">
        <f t="shared" si="68"/>
        <v>0.16580310880829016</v>
      </c>
      <c r="AB218" s="51">
        <f t="shared" si="68"/>
        <v>0.18618618618618618</v>
      </c>
      <c r="AC218" s="103">
        <f t="shared" si="68"/>
        <v>0.18223122399824832</v>
      </c>
    </row>
    <row r="219" s="4" customFormat="1" ht="15">
      <c r="A219" s="64" t="s">
        <v>23</v>
      </c>
      <c r="B219" s="65"/>
      <c r="C219" s="66"/>
      <c r="D219" s="66"/>
      <c r="E219" s="67">
        <f t="shared" ref="E219:AB220" si="70">E211+E215</f>
        <v>2.6360000000000001</v>
      </c>
      <c r="F219" s="67">
        <f t="shared" si="70"/>
        <v>2.294</v>
      </c>
      <c r="G219" s="67">
        <f t="shared" si="70"/>
        <v>2.0939999999999999</v>
      </c>
      <c r="H219" s="67">
        <f t="shared" si="70"/>
        <v>2.048</v>
      </c>
      <c r="I219" s="67">
        <f t="shared" si="70"/>
        <v>2.0539999999999998</v>
      </c>
      <c r="J219" s="67">
        <f t="shared" si="70"/>
        <v>2.218</v>
      </c>
      <c r="K219" s="67">
        <f t="shared" si="70"/>
        <v>2.8879999999999999</v>
      </c>
      <c r="L219" s="67">
        <f t="shared" si="70"/>
        <v>3.5899999999999999</v>
      </c>
      <c r="M219" s="67">
        <f t="shared" si="70"/>
        <v>3.7479999999999998</v>
      </c>
      <c r="N219" s="67">
        <f t="shared" si="70"/>
        <v>3.8959999999999999</v>
      </c>
      <c r="O219" s="67">
        <f t="shared" si="70"/>
        <v>3.8980000000000001</v>
      </c>
      <c r="P219" s="67">
        <f t="shared" si="70"/>
        <v>3.8639999999999999</v>
      </c>
      <c r="Q219" s="67">
        <f t="shared" si="70"/>
        <v>3.9359999999999999</v>
      </c>
      <c r="R219" s="67">
        <f t="shared" si="70"/>
        <v>3.8620000000000001</v>
      </c>
      <c r="S219" s="67">
        <f t="shared" si="70"/>
        <v>3.7599999999999998</v>
      </c>
      <c r="T219" s="67">
        <f t="shared" si="70"/>
        <v>3.056</v>
      </c>
      <c r="U219" s="67">
        <f t="shared" si="70"/>
        <v>2.8780000000000001</v>
      </c>
      <c r="V219" s="67">
        <f t="shared" si="70"/>
        <v>2.9619999999999997</v>
      </c>
      <c r="W219" s="67">
        <f t="shared" si="70"/>
        <v>3.0659999999999998</v>
      </c>
      <c r="X219" s="67">
        <f t="shared" si="70"/>
        <v>3.0720000000000001</v>
      </c>
      <c r="Y219" s="67">
        <f t="shared" si="70"/>
        <v>3.056</v>
      </c>
      <c r="Z219" s="67">
        <f t="shared" si="70"/>
        <v>3.0339999999999998</v>
      </c>
      <c r="AA219" s="67">
        <f t="shared" si="70"/>
        <v>2.7599999999999998</v>
      </c>
      <c r="AB219" s="67">
        <f t="shared" si="70"/>
        <v>2.3120000000000003</v>
      </c>
      <c r="AC219" s="68"/>
    </row>
    <row r="220" s="4" customFormat="1" ht="15">
      <c r="A220" s="69" t="s">
        <v>24</v>
      </c>
      <c r="B220" s="70"/>
      <c r="C220" s="71"/>
      <c r="D220" s="71"/>
      <c r="E220" s="67">
        <f t="shared" si="70"/>
        <v>0.45799999999999996</v>
      </c>
      <c r="F220" s="67">
        <f t="shared" si="70"/>
        <v>0.44599999999999995</v>
      </c>
      <c r="G220" s="67">
        <f t="shared" si="70"/>
        <v>0.44400000000000001</v>
      </c>
      <c r="H220" s="67">
        <f t="shared" si="70"/>
        <v>0.43999999999999995</v>
      </c>
      <c r="I220" s="67">
        <f t="shared" si="70"/>
        <v>0.442</v>
      </c>
      <c r="J220" s="67">
        <f t="shared" si="70"/>
        <v>0.44399999999999995</v>
      </c>
      <c r="K220" s="67">
        <f t="shared" si="70"/>
        <v>0.46999999999999997</v>
      </c>
      <c r="L220" s="67">
        <f t="shared" si="70"/>
        <v>0.54000000000000004</v>
      </c>
      <c r="M220" s="67">
        <f t="shared" si="70"/>
        <v>0.54200000000000004</v>
      </c>
      <c r="N220" s="67">
        <f t="shared" si="70"/>
        <v>0.54600000000000004</v>
      </c>
      <c r="O220" s="67">
        <f t="shared" si="70"/>
        <v>0.55000000000000004</v>
      </c>
      <c r="P220" s="67">
        <f t="shared" si="70"/>
        <v>0.55000000000000004</v>
      </c>
      <c r="Q220" s="67">
        <f t="shared" si="70"/>
        <v>0.58400000000000007</v>
      </c>
      <c r="R220" s="67">
        <f t="shared" si="70"/>
        <v>0.57800000000000007</v>
      </c>
      <c r="S220" s="67">
        <f t="shared" si="70"/>
        <v>0.54200000000000004</v>
      </c>
      <c r="T220" s="67">
        <f t="shared" si="70"/>
        <v>0.36799999999999999</v>
      </c>
      <c r="U220" s="67">
        <f t="shared" si="70"/>
        <v>0.40199999999999997</v>
      </c>
      <c r="V220" s="67">
        <f t="shared" si="70"/>
        <v>0.438</v>
      </c>
      <c r="W220" s="67">
        <f t="shared" si="70"/>
        <v>0.442</v>
      </c>
      <c r="X220" s="67">
        <f t="shared" si="70"/>
        <v>0.442</v>
      </c>
      <c r="Y220" s="67">
        <f t="shared" si="70"/>
        <v>0.42399999999999999</v>
      </c>
      <c r="Z220" s="67">
        <f t="shared" si="70"/>
        <v>0.37</v>
      </c>
      <c r="AA220" s="67">
        <f t="shared" si="70"/>
        <v>0.32200000000000001</v>
      </c>
      <c r="AB220" s="67">
        <f t="shared" si="70"/>
        <v>0.29599999999999999</v>
      </c>
      <c r="AC220" s="73"/>
    </row>
    <row r="221" s="4" customFormat="1" ht="15">
      <c r="A221" s="74" t="s">
        <v>25</v>
      </c>
      <c r="B221" s="75"/>
      <c r="C221" s="76"/>
      <c r="D221" s="76"/>
      <c r="E221" s="77">
        <f t="shared" ref="E221:AB221" si="71">SQRT(E219*E219+E220*E220)</f>
        <v>2.6754924780309137</v>
      </c>
      <c r="F221" s="77">
        <f t="shared" si="71"/>
        <v>2.3369535724956112</v>
      </c>
      <c r="G221" s="77">
        <f t="shared" si="71"/>
        <v>2.1405541338634722</v>
      </c>
      <c r="H221" s="77">
        <f t="shared" si="71"/>
        <v>2.0947324411485111</v>
      </c>
      <c r="I221" s="77">
        <f t="shared" si="71"/>
        <v>2.1010188004870396</v>
      </c>
      <c r="J221" s="77">
        <f t="shared" si="71"/>
        <v>2.2620035366904268</v>
      </c>
      <c r="K221" s="77">
        <f t="shared" si="71"/>
        <v>2.9259945317788958</v>
      </c>
      <c r="L221" s="77">
        <f t="shared" si="71"/>
        <v>3.6303856544449928</v>
      </c>
      <c r="M221" s="77">
        <f t="shared" si="71"/>
        <v>3.7869866648827797</v>
      </c>
      <c r="N221" s="77">
        <f t="shared" si="71"/>
        <v>3.9340732072497073</v>
      </c>
      <c r="O221" s="77">
        <f t="shared" si="71"/>
        <v>3.9366107249764997</v>
      </c>
      <c r="P221" s="77">
        <f t="shared" si="71"/>
        <v>3.9029470916219196</v>
      </c>
      <c r="Q221" s="77">
        <f t="shared" si="71"/>
        <v>3.979089343053257</v>
      </c>
      <c r="R221" s="77">
        <f t="shared" si="71"/>
        <v>3.9050131881979606</v>
      </c>
      <c r="S221" s="77">
        <f t="shared" si="71"/>
        <v>3.7988635142631799</v>
      </c>
      <c r="T221" s="77">
        <f t="shared" si="71"/>
        <v>3.0780773219657753</v>
      </c>
      <c r="U221" s="77">
        <f t="shared" si="71"/>
        <v>2.9059401232647586</v>
      </c>
      <c r="V221" s="77">
        <f t="shared" si="71"/>
        <v>2.9942090775361692</v>
      </c>
      <c r="W221" s="77">
        <f t="shared" si="71"/>
        <v>3.0976959179364263</v>
      </c>
      <c r="X221" s="77">
        <f t="shared" si="71"/>
        <v>3.1036346434462931</v>
      </c>
      <c r="Y221" s="77">
        <f t="shared" si="71"/>
        <v>3.0852734076577395</v>
      </c>
      <c r="Z221" s="77">
        <f t="shared" si="71"/>
        <v>3.0564777113533808</v>
      </c>
      <c r="AA221" s="77">
        <f t="shared" si="71"/>
        <v>2.7787198491391676</v>
      </c>
      <c r="AB221" s="77">
        <f t="shared" si="71"/>
        <v>2.3308710818061136</v>
      </c>
      <c r="AC221" s="78"/>
    </row>
    <row r="222" s="79" customFormat="1" ht="14.25" customHeight="1">
      <c r="A222" s="166" t="s">
        <v>26</v>
      </c>
      <c r="B222" s="167"/>
      <c r="C222" s="168"/>
      <c r="D222" s="168"/>
      <c r="E222" s="199">
        <v>1</v>
      </c>
      <c r="F222" s="199">
        <v>2</v>
      </c>
      <c r="G222" s="199">
        <v>3</v>
      </c>
      <c r="H222" s="199">
        <v>4</v>
      </c>
      <c r="I222" s="199">
        <v>5</v>
      </c>
      <c r="J222" s="199">
        <v>6</v>
      </c>
      <c r="K222" s="199">
        <v>7</v>
      </c>
      <c r="L222" s="199">
        <v>8</v>
      </c>
      <c r="M222" s="199">
        <v>9</v>
      </c>
      <c r="N222" s="199">
        <v>10</v>
      </c>
      <c r="O222" s="199">
        <v>11</v>
      </c>
      <c r="P222" s="199">
        <v>12</v>
      </c>
      <c r="Q222" s="199">
        <v>13</v>
      </c>
      <c r="R222" s="199">
        <v>14</v>
      </c>
      <c r="S222" s="199">
        <v>15</v>
      </c>
      <c r="T222" s="199">
        <v>16</v>
      </c>
      <c r="U222" s="199">
        <v>17</v>
      </c>
      <c r="V222" s="199">
        <v>18</v>
      </c>
      <c r="W222" s="199">
        <v>19</v>
      </c>
      <c r="X222" s="199">
        <v>20</v>
      </c>
      <c r="Y222" s="199">
        <v>21</v>
      </c>
      <c r="Z222" s="199">
        <v>22</v>
      </c>
      <c r="AA222" s="199">
        <v>23</v>
      </c>
      <c r="AB222" s="199">
        <v>24</v>
      </c>
      <c r="AC222" s="200"/>
    </row>
    <row r="223" s="79" customFormat="1" ht="14.25" customHeight="1">
      <c r="A223" s="85" t="s">
        <v>27</v>
      </c>
      <c r="B223" s="86"/>
      <c r="C223" s="87" t="s">
        <v>28</v>
      </c>
      <c r="D223" s="88" t="s">
        <v>19</v>
      </c>
      <c r="E223" s="201">
        <v>10.239999771118164</v>
      </c>
      <c r="F223" s="202">
        <v>10.270000457763672</v>
      </c>
      <c r="G223" s="202">
        <v>10.279999732971191</v>
      </c>
      <c r="H223" s="202">
        <v>10.300000190734863</v>
      </c>
      <c r="I223" s="202">
        <v>10.25</v>
      </c>
      <c r="J223" s="202">
        <v>10.270000457763672</v>
      </c>
      <c r="K223" s="202">
        <v>10.210000038146973</v>
      </c>
      <c r="L223" s="202">
        <v>10.159999847412109</v>
      </c>
      <c r="M223" s="202">
        <v>10.140000343322754</v>
      </c>
      <c r="N223" s="202">
        <v>10.140000343322754</v>
      </c>
      <c r="O223" s="202">
        <v>10.130000114440918</v>
      </c>
      <c r="P223" s="202">
        <v>10.140000343322754</v>
      </c>
      <c r="Q223" s="202">
        <v>10.130000114440918</v>
      </c>
      <c r="R223" s="202">
        <v>10.170000076293945</v>
      </c>
      <c r="S223" s="202">
        <v>10.289999961853027</v>
      </c>
      <c r="T223" s="202">
        <v>10.260000228881836</v>
      </c>
      <c r="U223" s="202">
        <v>10.319999694824219</v>
      </c>
      <c r="V223" s="202">
        <v>10.310000419616699</v>
      </c>
      <c r="W223" s="202">
        <v>10.319999694824219</v>
      </c>
      <c r="X223" s="202">
        <v>10.340000152587891</v>
      </c>
      <c r="Y223" s="202">
        <v>10.300000190734863</v>
      </c>
      <c r="Z223" s="202">
        <v>10.350000381469727</v>
      </c>
      <c r="AA223" s="202">
        <v>10.319999694824219</v>
      </c>
      <c r="AB223" s="203">
        <v>10.359999656677246</v>
      </c>
      <c r="AC223" s="87"/>
    </row>
    <row r="224" s="79" customFormat="1" ht="14.25" customHeight="1">
      <c r="A224" s="92" t="s">
        <v>29</v>
      </c>
      <c r="B224" s="93"/>
      <c r="C224" s="94" t="s">
        <v>28</v>
      </c>
      <c r="D224" s="95" t="s">
        <v>19</v>
      </c>
      <c r="E224" s="208">
        <v>10.239999771118164</v>
      </c>
      <c r="F224" s="169">
        <v>10.25</v>
      </c>
      <c r="G224" s="169">
        <v>10.270000457763672</v>
      </c>
      <c r="H224" s="169">
        <v>10.279999732971191</v>
      </c>
      <c r="I224" s="169">
        <v>10.25</v>
      </c>
      <c r="J224" s="169">
        <v>10.289999961853027</v>
      </c>
      <c r="K224" s="169">
        <v>10.220000267028809</v>
      </c>
      <c r="L224" s="169">
        <v>10.180000305175781</v>
      </c>
      <c r="M224" s="169">
        <v>10.140000343322754</v>
      </c>
      <c r="N224" s="169">
        <v>10.100000381469727</v>
      </c>
      <c r="O224" s="169">
        <v>10.109999656677246</v>
      </c>
      <c r="P224" s="169">
        <v>10.140000343322754</v>
      </c>
      <c r="Q224" s="169">
        <v>10.119999885559082</v>
      </c>
      <c r="R224" s="169">
        <v>10.130000114440918</v>
      </c>
      <c r="S224" s="169">
        <v>10.149999618530273</v>
      </c>
      <c r="T224" s="169">
        <v>10.140000343322754</v>
      </c>
      <c r="U224" s="169">
        <v>10.189999580383301</v>
      </c>
      <c r="V224" s="169">
        <v>10.229999542236328</v>
      </c>
      <c r="W224" s="169">
        <v>10.229999542236328</v>
      </c>
      <c r="X224" s="169">
        <v>10.229999542236328</v>
      </c>
      <c r="Y224" s="169">
        <v>10.220000267028809</v>
      </c>
      <c r="Z224" s="169">
        <v>10.25</v>
      </c>
      <c r="AA224" s="169">
        <v>10.220000267028809</v>
      </c>
      <c r="AB224" s="170">
        <v>10.25</v>
      </c>
      <c r="AC224" s="94"/>
    </row>
    <row r="225" s="4" customFormat="1" ht="15">
      <c r="A225" s="31" t="s">
        <v>59</v>
      </c>
      <c r="B225" s="32" t="s">
        <v>86</v>
      </c>
      <c r="C225" s="33" t="s">
        <v>15</v>
      </c>
      <c r="D225" s="33" t="s">
        <v>16</v>
      </c>
      <c r="E225" s="125">
        <v>0.68520000000000003</v>
      </c>
      <c r="F225" s="125">
        <v>0.61680000000000001</v>
      </c>
      <c r="G225" s="125">
        <v>0.57720000000000005</v>
      </c>
      <c r="H225" s="126">
        <v>0.56399999999999995</v>
      </c>
      <c r="I225" s="125">
        <v>0.56840000000000002</v>
      </c>
      <c r="J225" s="125">
        <v>0.57320000000000004</v>
      </c>
      <c r="K225" s="125">
        <v>0.69320000000000004</v>
      </c>
      <c r="L225" s="125">
        <v>0.79759999999999998</v>
      </c>
      <c r="M225" s="125">
        <v>0.85640000000000005</v>
      </c>
      <c r="N225" s="126">
        <v>0.88639999999999997</v>
      </c>
      <c r="O225" s="125">
        <v>0.89039999999999997</v>
      </c>
      <c r="P225" s="125">
        <v>0.90759999999999996</v>
      </c>
      <c r="Q225" s="125">
        <v>0.91239999999999999</v>
      </c>
      <c r="R225" s="125">
        <v>0.91200000000000003</v>
      </c>
      <c r="S225" s="125">
        <v>0.94279999999999997</v>
      </c>
      <c r="T225" s="125">
        <v>0.1928</v>
      </c>
      <c r="U225" s="125">
        <v>0.00080000000000000004</v>
      </c>
      <c r="V225" s="126">
        <v>0.00040000000000000002</v>
      </c>
      <c r="W225" s="125">
        <v>0.00040000000000000002</v>
      </c>
      <c r="X225" s="125">
        <v>0.00040000000000000002</v>
      </c>
      <c r="Y225" s="125">
        <v>0.00040000000000000002</v>
      </c>
      <c r="Z225" s="125">
        <v>0.00040000000000000002</v>
      </c>
      <c r="AA225" s="125">
        <v>0.00080000000000000004</v>
      </c>
      <c r="AB225" s="125">
        <v>0.00040000000000000002</v>
      </c>
      <c r="AC225" s="36">
        <f t="shared" ref="AC225:AC226" si="72">SUM(E225:AB225)</f>
        <v>11.580400000000006</v>
      </c>
    </row>
    <row r="226" s="4" customFormat="1" ht="15">
      <c r="A226" s="37"/>
      <c r="B226" s="38"/>
      <c r="C226" s="39" t="s">
        <v>17</v>
      </c>
      <c r="D226" s="39" t="s">
        <v>16</v>
      </c>
      <c r="E226" s="113">
        <v>0.1472</v>
      </c>
      <c r="F226" s="113">
        <v>0.1444</v>
      </c>
      <c r="G226" s="113">
        <v>0.1452</v>
      </c>
      <c r="H226" s="114">
        <v>0.14080000000000001</v>
      </c>
      <c r="I226" s="113">
        <v>0.14080000000000001</v>
      </c>
      <c r="J226" s="113">
        <v>0.13800000000000001</v>
      </c>
      <c r="K226" s="113">
        <v>0.14199999999999999</v>
      </c>
      <c r="L226" s="113">
        <v>0.14280000000000001</v>
      </c>
      <c r="M226" s="113">
        <v>0.14799999999999999</v>
      </c>
      <c r="N226" s="114">
        <v>0.1512</v>
      </c>
      <c r="O226" s="113">
        <v>0.154</v>
      </c>
      <c r="P226" s="113">
        <v>0.15559999999999999</v>
      </c>
      <c r="Q226" s="113">
        <v>0.15920000000000001</v>
      </c>
      <c r="R226" s="113">
        <v>0.15959999999999999</v>
      </c>
      <c r="S226" s="113">
        <v>0.15079999999999999</v>
      </c>
      <c r="T226" s="113">
        <v>0</v>
      </c>
      <c r="U226" s="113">
        <v>0</v>
      </c>
      <c r="V226" s="114">
        <v>0</v>
      </c>
      <c r="W226" s="113">
        <v>0.00040000000000000002</v>
      </c>
      <c r="X226" s="113">
        <v>0</v>
      </c>
      <c r="Y226" s="113">
        <v>0</v>
      </c>
      <c r="Z226" s="113">
        <v>0</v>
      </c>
      <c r="AA226" s="113">
        <v>0.00080000000000000004</v>
      </c>
      <c r="AB226" s="113">
        <v>0.0011999999999999999</v>
      </c>
      <c r="AC226" s="42">
        <f t="shared" si="72"/>
        <v>2.2219999999999995</v>
      </c>
    </row>
    <row r="227" s="4" customFormat="1" ht="15.75">
      <c r="A227" s="37"/>
      <c r="B227" s="38"/>
      <c r="C227" s="39" t="s">
        <v>18</v>
      </c>
      <c r="D227" s="106" t="s">
        <v>19</v>
      </c>
      <c r="E227" s="195">
        <v>38</v>
      </c>
      <c r="F227" s="157">
        <v>34</v>
      </c>
      <c r="G227" s="157">
        <v>33</v>
      </c>
      <c r="H227" s="157">
        <v>33</v>
      </c>
      <c r="I227" s="157">
        <v>35</v>
      </c>
      <c r="J227" s="157">
        <v>36</v>
      </c>
      <c r="K227" s="157">
        <v>44</v>
      </c>
      <c r="L227" s="157">
        <v>49</v>
      </c>
      <c r="M227" s="157">
        <v>50</v>
      </c>
      <c r="N227" s="157">
        <v>52</v>
      </c>
      <c r="O227" s="157">
        <v>52</v>
      </c>
      <c r="P227" s="157">
        <v>52</v>
      </c>
      <c r="Q227" s="157">
        <v>51</v>
      </c>
      <c r="R227" s="157">
        <v>53</v>
      </c>
      <c r="S227" s="157">
        <v>98</v>
      </c>
      <c r="T227" s="157">
        <v>0</v>
      </c>
      <c r="U227" s="157">
        <v>0</v>
      </c>
      <c r="V227" s="157">
        <v>0</v>
      </c>
      <c r="W227" s="157">
        <v>1</v>
      </c>
      <c r="X227" s="157">
        <v>0</v>
      </c>
      <c r="Y227" s="157">
        <v>0</v>
      </c>
      <c r="Z227" s="157">
        <v>0</v>
      </c>
      <c r="AA227" s="157">
        <v>0</v>
      </c>
      <c r="AB227" s="158">
        <v>0</v>
      </c>
      <c r="AC227" s="63"/>
      <c r="AD227" s="5"/>
    </row>
    <row r="228" s="4" customFormat="1" ht="15.75">
      <c r="A228" s="115"/>
      <c r="B228" s="123"/>
      <c r="C228" s="117" t="s">
        <v>20</v>
      </c>
      <c r="D228" s="117"/>
      <c r="E228" s="118">
        <f t="shared" ref="E228:AC260" si="73">E226/E225</f>
        <v>0.21482778750729711</v>
      </c>
      <c r="F228" s="118">
        <f t="shared" si="73"/>
        <v>0.23411154345006485</v>
      </c>
      <c r="G228" s="118">
        <f t="shared" si="73"/>
        <v>0.25155925155925152</v>
      </c>
      <c r="H228" s="119">
        <f t="shared" si="73"/>
        <v>0.24964539007092201</v>
      </c>
      <c r="I228" s="118">
        <f t="shared" si="73"/>
        <v>0.24771287825475019</v>
      </c>
      <c r="J228" s="118">
        <f t="shared" si="73"/>
        <v>0.24075366364270762</v>
      </c>
      <c r="K228" s="118">
        <f t="shared" si="73"/>
        <v>0.20484708597807269</v>
      </c>
      <c r="L228" s="118">
        <f t="shared" si="73"/>
        <v>0.17903711133400202</v>
      </c>
      <c r="M228" s="118">
        <f t="shared" si="73"/>
        <v>0.17281644091546006</v>
      </c>
      <c r="N228" s="119">
        <f t="shared" si="73"/>
        <v>0.17057761732851986</v>
      </c>
      <c r="O228" s="118">
        <f t="shared" si="73"/>
        <v>0.17295597484276731</v>
      </c>
      <c r="P228" s="118">
        <f t="shared" si="73"/>
        <v>0.17144116350815336</v>
      </c>
      <c r="Q228" s="118">
        <f t="shared" si="73"/>
        <v>0.17448487505480054</v>
      </c>
      <c r="R228" s="118">
        <f t="shared" si="73"/>
        <v>0.17499999999999999</v>
      </c>
      <c r="S228" s="118">
        <f t="shared" si="73"/>
        <v>0.15994908782350445</v>
      </c>
      <c r="T228" s="118">
        <f t="shared" si="73"/>
        <v>0</v>
      </c>
      <c r="U228" s="118">
        <f t="shared" si="73"/>
        <v>0</v>
      </c>
      <c r="V228" s="119">
        <f t="shared" si="73"/>
        <v>0</v>
      </c>
      <c r="W228" s="118">
        <f t="shared" si="73"/>
        <v>1</v>
      </c>
      <c r="X228" s="118">
        <f t="shared" si="73"/>
        <v>0</v>
      </c>
      <c r="Y228" s="118">
        <f t="shared" si="73"/>
        <v>0</v>
      </c>
      <c r="Z228" s="118">
        <f t="shared" si="73"/>
        <v>0</v>
      </c>
      <c r="AA228" s="118">
        <f t="shared" si="73"/>
        <v>1</v>
      </c>
      <c r="AB228" s="118">
        <f t="shared" si="73"/>
        <v>2.9999999999999996</v>
      </c>
      <c r="AC228" s="128">
        <f t="shared" si="73"/>
        <v>0.19187592829263223</v>
      </c>
    </row>
    <row r="229" s="4" customFormat="1" ht="15">
      <c r="A229" s="31" t="s">
        <v>87</v>
      </c>
      <c r="B229" s="32" t="s">
        <v>88</v>
      </c>
      <c r="C229" s="33" t="s">
        <v>15</v>
      </c>
      <c r="D229" s="33" t="s">
        <v>16</v>
      </c>
      <c r="E229" s="125">
        <v>0.40839999999999999</v>
      </c>
      <c r="F229" s="125">
        <v>0.35120000000000001</v>
      </c>
      <c r="G229" s="125">
        <v>0.32440000000000002</v>
      </c>
      <c r="H229" s="126">
        <v>0.31359999999999999</v>
      </c>
      <c r="I229" s="125">
        <v>0.31319999999999998</v>
      </c>
      <c r="J229" s="125">
        <v>0.34200000000000003</v>
      </c>
      <c r="K229" s="125">
        <v>0.48159999999999997</v>
      </c>
      <c r="L229" s="125">
        <v>0.59519999999999995</v>
      </c>
      <c r="M229" s="125">
        <v>0.60319999999999996</v>
      </c>
      <c r="N229" s="126">
        <v>0.62439999999999996</v>
      </c>
      <c r="O229" s="125">
        <v>0.60760000000000003</v>
      </c>
      <c r="P229" s="125">
        <v>0.6048</v>
      </c>
      <c r="Q229" s="125">
        <v>0.61760000000000004</v>
      </c>
      <c r="R229" s="125">
        <v>0.58999999999999997</v>
      </c>
      <c r="S229" s="125">
        <v>0.55920000000000003</v>
      </c>
      <c r="T229" s="125">
        <v>0.57120000000000004</v>
      </c>
      <c r="U229" s="125">
        <v>0.59160000000000001</v>
      </c>
      <c r="V229" s="126">
        <v>0.62280000000000002</v>
      </c>
      <c r="W229" s="125">
        <v>0.64600000000000002</v>
      </c>
      <c r="X229" s="125">
        <v>0.64880000000000004</v>
      </c>
      <c r="Y229" s="125">
        <v>0.66159999999999997</v>
      </c>
      <c r="Z229" s="125">
        <v>0.64839999999999998</v>
      </c>
      <c r="AA229" s="125">
        <v>0.58840000000000003</v>
      </c>
      <c r="AB229" s="125">
        <v>0.4884</v>
      </c>
      <c r="AC229" s="36">
        <f t="shared" ref="AC229:AC230" si="74">SUM(E229:AB229)</f>
        <v>12.803600000000001</v>
      </c>
    </row>
    <row r="230" s="4" customFormat="1" ht="15">
      <c r="A230" s="37"/>
      <c r="B230" s="38"/>
      <c r="C230" s="39" t="s">
        <v>17</v>
      </c>
      <c r="D230" s="39" t="s">
        <v>16</v>
      </c>
      <c r="E230" s="113">
        <v>0.067599999999999993</v>
      </c>
      <c r="F230" s="113">
        <v>0.064000000000000001</v>
      </c>
      <c r="G230" s="113">
        <v>0.063600000000000004</v>
      </c>
      <c r="H230" s="114">
        <v>0.062799999999999995</v>
      </c>
      <c r="I230" s="113">
        <v>0.064799999999999996</v>
      </c>
      <c r="J230" s="113">
        <v>0.065199999999999994</v>
      </c>
      <c r="K230" s="113">
        <v>0.070800000000000002</v>
      </c>
      <c r="L230" s="113">
        <v>0.077600000000000002</v>
      </c>
      <c r="M230" s="113">
        <v>0.073599999999999999</v>
      </c>
      <c r="N230" s="114">
        <v>0.075999999999999998</v>
      </c>
      <c r="O230" s="113">
        <v>0.076799999999999993</v>
      </c>
      <c r="P230" s="113">
        <v>0.076799999999999993</v>
      </c>
      <c r="Q230" s="113">
        <v>0.0848</v>
      </c>
      <c r="R230" s="113">
        <v>0.085999999999999993</v>
      </c>
      <c r="S230" s="113">
        <v>0.078399999999999997</v>
      </c>
      <c r="T230" s="113">
        <v>0.082400000000000001</v>
      </c>
      <c r="U230" s="113">
        <v>0.088800000000000004</v>
      </c>
      <c r="V230" s="114">
        <v>0.089599999999999999</v>
      </c>
      <c r="W230" s="113">
        <v>0.088800000000000004</v>
      </c>
      <c r="X230" s="113">
        <v>0.093600000000000003</v>
      </c>
      <c r="Y230" s="113">
        <v>0.089200000000000002</v>
      </c>
      <c r="Z230" s="113">
        <v>0.085999999999999993</v>
      </c>
      <c r="AA230" s="113">
        <v>0.080799999999999997</v>
      </c>
      <c r="AB230" s="113">
        <v>0.074399999999999994</v>
      </c>
      <c r="AC230" s="42">
        <f t="shared" si="74"/>
        <v>1.8623999999999998</v>
      </c>
    </row>
    <row r="231" s="4" customFormat="1" ht="15">
      <c r="A231" s="37"/>
      <c r="B231" s="38"/>
      <c r="C231" s="39" t="s">
        <v>18</v>
      </c>
      <c r="D231" s="43" t="s">
        <v>19</v>
      </c>
      <c r="E231" s="195">
        <v>22</v>
      </c>
      <c r="F231" s="157">
        <v>20</v>
      </c>
      <c r="G231" s="157">
        <v>20</v>
      </c>
      <c r="H231" s="157">
        <v>19</v>
      </c>
      <c r="I231" s="157">
        <v>19</v>
      </c>
      <c r="J231" s="157">
        <v>23</v>
      </c>
      <c r="K231" s="157">
        <v>32</v>
      </c>
      <c r="L231" s="157">
        <v>35</v>
      </c>
      <c r="M231" s="157">
        <v>37</v>
      </c>
      <c r="N231" s="157">
        <v>38</v>
      </c>
      <c r="O231" s="157">
        <v>37</v>
      </c>
      <c r="P231" s="157">
        <v>36</v>
      </c>
      <c r="Q231" s="157">
        <v>38</v>
      </c>
      <c r="R231" s="157">
        <v>36</v>
      </c>
      <c r="S231" s="157">
        <v>35</v>
      </c>
      <c r="T231" s="157">
        <v>35</v>
      </c>
      <c r="U231" s="157">
        <v>35</v>
      </c>
      <c r="V231" s="157">
        <v>36</v>
      </c>
      <c r="W231" s="157">
        <v>38</v>
      </c>
      <c r="X231" s="157">
        <v>37</v>
      </c>
      <c r="Y231" s="157">
        <v>36</v>
      </c>
      <c r="Z231" s="157">
        <v>37</v>
      </c>
      <c r="AA231" s="157">
        <v>30</v>
      </c>
      <c r="AB231" s="158">
        <v>26</v>
      </c>
      <c r="AC231" s="47"/>
    </row>
    <row r="232" s="4" customFormat="1" ht="15.75">
      <c r="A232" s="115"/>
      <c r="B232" s="123"/>
      <c r="C232" s="117" t="s">
        <v>20</v>
      </c>
      <c r="D232" s="117"/>
      <c r="E232" s="118">
        <f t="shared" si="73"/>
        <v>0.16552399608227228</v>
      </c>
      <c r="F232" s="118">
        <f t="shared" si="73"/>
        <v>0.18223234624145784</v>
      </c>
      <c r="G232" s="118">
        <f t="shared" si="73"/>
        <v>0.19605425400739826</v>
      </c>
      <c r="H232" s="119">
        <f t="shared" si="73"/>
        <v>0.20025510204081631</v>
      </c>
      <c r="I232" s="118">
        <f t="shared" si="73"/>
        <v>0.20689655172413793</v>
      </c>
      <c r="J232" s="118">
        <f t="shared" si="73"/>
        <v>0.19064327485380114</v>
      </c>
      <c r="K232" s="118">
        <f t="shared" si="73"/>
        <v>0.14700996677740866</v>
      </c>
      <c r="L232" s="118">
        <f t="shared" si="73"/>
        <v>0.13037634408602153</v>
      </c>
      <c r="M232" s="118">
        <f t="shared" si="73"/>
        <v>0.1220159151193634</v>
      </c>
      <c r="N232" s="119">
        <f t="shared" si="73"/>
        <v>0.12171684817424729</v>
      </c>
      <c r="O232" s="118">
        <f t="shared" si="73"/>
        <v>0.12639894667544435</v>
      </c>
      <c r="P232" s="118">
        <f t="shared" si="73"/>
        <v>0.12698412698412698</v>
      </c>
      <c r="Q232" s="118">
        <f t="shared" si="73"/>
        <v>0.13730569948186527</v>
      </c>
      <c r="R232" s="118">
        <f t="shared" si="73"/>
        <v>0.14576271186440679</v>
      </c>
      <c r="S232" s="118">
        <f t="shared" si="73"/>
        <v>0.1402002861230329</v>
      </c>
      <c r="T232" s="118">
        <f t="shared" si="73"/>
        <v>0.14425770308123248</v>
      </c>
      <c r="U232" s="118">
        <f t="shared" si="73"/>
        <v>0.15010141987829614</v>
      </c>
      <c r="V232" s="119">
        <f t="shared" si="73"/>
        <v>0.14386640976236351</v>
      </c>
      <c r="W232" s="118">
        <f t="shared" si="73"/>
        <v>0.13746130030959752</v>
      </c>
      <c r="X232" s="118">
        <f t="shared" si="73"/>
        <v>0.1442663378545006</v>
      </c>
      <c r="Y232" s="118">
        <f t="shared" si="73"/>
        <v>0.13482466747279323</v>
      </c>
      <c r="Z232" s="118">
        <f t="shared" si="73"/>
        <v>0.13263417643429981</v>
      </c>
      <c r="AA232" s="118">
        <f t="shared" si="73"/>
        <v>0.13732154996600951</v>
      </c>
      <c r="AB232" s="118">
        <f t="shared" si="73"/>
        <v>0.15233415233415232</v>
      </c>
      <c r="AC232" s="128">
        <f t="shared" si="73"/>
        <v>0.14545908963104123</v>
      </c>
    </row>
    <row r="233" s="4" customFormat="1" ht="15">
      <c r="A233" s="31" t="s">
        <v>34</v>
      </c>
      <c r="B233" s="124" t="s">
        <v>89</v>
      </c>
      <c r="C233" s="33" t="s">
        <v>15</v>
      </c>
      <c r="D233" s="33" t="s">
        <v>16</v>
      </c>
      <c r="E233" s="125">
        <v>0.0055999999999999999</v>
      </c>
      <c r="F233" s="125">
        <v>0.0047999999999999996</v>
      </c>
      <c r="G233" s="125">
        <v>0.0040000000000000001</v>
      </c>
      <c r="H233" s="126">
        <v>0.0044000000000000003</v>
      </c>
      <c r="I233" s="125">
        <v>0.0044000000000000003</v>
      </c>
      <c r="J233" s="125">
        <v>0.0047999999999999996</v>
      </c>
      <c r="K233" s="125">
        <v>0.0083999999999999995</v>
      </c>
      <c r="L233" s="125">
        <v>0.020799999999999999</v>
      </c>
      <c r="M233" s="125">
        <v>0.028400000000000002</v>
      </c>
      <c r="N233" s="126">
        <v>0.037199999999999997</v>
      </c>
      <c r="O233" s="125">
        <v>0.043200000000000002</v>
      </c>
      <c r="P233" s="125">
        <v>0.038800000000000001</v>
      </c>
      <c r="Q233" s="125">
        <v>0.037199999999999997</v>
      </c>
      <c r="R233" s="125">
        <v>0.040800000000000003</v>
      </c>
      <c r="S233" s="125">
        <v>0.0356</v>
      </c>
      <c r="T233" s="125">
        <v>0.031600000000000003</v>
      </c>
      <c r="U233" s="125">
        <v>0.026800000000000001</v>
      </c>
      <c r="V233" s="126">
        <v>0.024400000000000002</v>
      </c>
      <c r="W233" s="125">
        <v>0.019599999999999999</v>
      </c>
      <c r="X233" s="125">
        <v>0.0144</v>
      </c>
      <c r="Y233" s="125">
        <v>0.010800000000000001</v>
      </c>
      <c r="Z233" s="125">
        <v>0.0047999999999999996</v>
      </c>
      <c r="AA233" s="125">
        <v>0.0060000000000000001</v>
      </c>
      <c r="AB233" s="125">
        <v>0.0055999999999999999</v>
      </c>
      <c r="AC233" s="36">
        <f t="shared" ref="AC233:AC234" si="75">SUM(E233:AB233)</f>
        <v>0.46240000000000003</v>
      </c>
    </row>
    <row r="234" s="4" customFormat="1" ht="15">
      <c r="A234" s="37"/>
      <c r="B234" s="112"/>
      <c r="C234" s="39" t="s">
        <v>17</v>
      </c>
      <c r="D234" s="39" t="s">
        <v>16</v>
      </c>
      <c r="E234" s="113">
        <v>0</v>
      </c>
      <c r="F234" s="113">
        <v>0</v>
      </c>
      <c r="G234" s="113">
        <v>0</v>
      </c>
      <c r="H234" s="114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3">
        <v>0.00080000000000000004</v>
      </c>
      <c r="P234" s="113">
        <v>0</v>
      </c>
      <c r="Q234" s="113">
        <v>0.00040000000000000002</v>
      </c>
      <c r="R234" s="113">
        <v>0.00040000000000000002</v>
      </c>
      <c r="S234" s="113">
        <v>0.00040000000000000002</v>
      </c>
      <c r="T234" s="113">
        <v>0.00040000000000000002</v>
      </c>
      <c r="U234" s="113">
        <v>0</v>
      </c>
      <c r="V234" s="114">
        <v>0</v>
      </c>
      <c r="W234" s="113">
        <v>0</v>
      </c>
      <c r="X234" s="113">
        <v>0</v>
      </c>
      <c r="Y234" s="113">
        <v>0</v>
      </c>
      <c r="Z234" s="113">
        <v>0</v>
      </c>
      <c r="AA234" s="113">
        <v>0</v>
      </c>
      <c r="AB234" s="113">
        <v>0</v>
      </c>
      <c r="AC234" s="42">
        <f t="shared" si="75"/>
        <v>0.0024000000000000002</v>
      </c>
    </row>
    <row r="235" s="4" customFormat="1" ht="15">
      <c r="A235" s="37"/>
      <c r="B235" s="112"/>
      <c r="C235" s="39" t="s">
        <v>18</v>
      </c>
      <c r="D235" s="43" t="s">
        <v>19</v>
      </c>
      <c r="E235" s="107">
        <v>1</v>
      </c>
      <c r="F235" s="107">
        <v>1</v>
      </c>
      <c r="G235" s="107">
        <v>1</v>
      </c>
      <c r="H235" s="108">
        <v>1</v>
      </c>
      <c r="I235" s="107">
        <v>1</v>
      </c>
      <c r="J235" s="107">
        <v>1</v>
      </c>
      <c r="K235" s="107">
        <v>0</v>
      </c>
      <c r="L235" s="107">
        <v>2</v>
      </c>
      <c r="M235" s="107">
        <v>3</v>
      </c>
      <c r="N235" s="108">
        <v>2</v>
      </c>
      <c r="O235" s="107">
        <v>1</v>
      </c>
      <c r="P235" s="107">
        <v>1</v>
      </c>
      <c r="Q235" s="107">
        <v>1</v>
      </c>
      <c r="R235" s="107">
        <v>1</v>
      </c>
      <c r="S235" s="107">
        <v>0</v>
      </c>
      <c r="T235" s="107">
        <v>1</v>
      </c>
      <c r="U235" s="107">
        <v>2</v>
      </c>
      <c r="V235" s="108">
        <v>2</v>
      </c>
      <c r="W235" s="107">
        <v>1</v>
      </c>
      <c r="X235" s="107">
        <v>1</v>
      </c>
      <c r="Y235" s="107">
        <v>1</v>
      </c>
      <c r="Z235" s="107">
        <v>0</v>
      </c>
      <c r="AA235" s="107">
        <v>0</v>
      </c>
      <c r="AB235" s="107">
        <v>0</v>
      </c>
      <c r="AC235" s="47"/>
      <c r="AD235" s="5"/>
    </row>
    <row r="236" s="4" customFormat="1" ht="15">
      <c r="A236" s="115"/>
      <c r="B236" s="116"/>
      <c r="C236" s="117" t="s">
        <v>20</v>
      </c>
      <c r="D236" s="117"/>
      <c r="E236" s="118">
        <f t="shared" si="73"/>
        <v>0</v>
      </c>
      <c r="F236" s="118">
        <f t="shared" si="73"/>
        <v>0</v>
      </c>
      <c r="G236" s="118">
        <f t="shared" si="73"/>
        <v>0</v>
      </c>
      <c r="H236" s="119">
        <f t="shared" si="73"/>
        <v>0</v>
      </c>
      <c r="I236" s="118">
        <f t="shared" si="73"/>
        <v>0</v>
      </c>
      <c r="J236" s="118">
        <f t="shared" si="73"/>
        <v>0</v>
      </c>
      <c r="K236" s="118">
        <f t="shared" si="73"/>
        <v>0</v>
      </c>
      <c r="L236" s="118">
        <f t="shared" si="73"/>
        <v>0</v>
      </c>
      <c r="M236" s="118">
        <f t="shared" si="73"/>
        <v>0</v>
      </c>
      <c r="N236" s="119">
        <f t="shared" si="73"/>
        <v>0</v>
      </c>
      <c r="O236" s="118">
        <f t="shared" si="73"/>
        <v>0.018518518518518517</v>
      </c>
      <c r="P236" s="118">
        <f t="shared" si="73"/>
        <v>0</v>
      </c>
      <c r="Q236" s="118">
        <f t="shared" si="73"/>
        <v>0.010752688172043012</v>
      </c>
      <c r="R236" s="118">
        <f t="shared" si="73"/>
        <v>0.0098039215686274508</v>
      </c>
      <c r="S236" s="118">
        <f t="shared" si="73"/>
        <v>0.011235955056179777</v>
      </c>
      <c r="T236" s="118">
        <f t="shared" si="73"/>
        <v>0.012658227848101266</v>
      </c>
      <c r="U236" s="118">
        <f t="shared" si="73"/>
        <v>0</v>
      </c>
      <c r="V236" s="119">
        <f t="shared" si="73"/>
        <v>0</v>
      </c>
      <c r="W236" s="118">
        <f t="shared" si="73"/>
        <v>0</v>
      </c>
      <c r="X236" s="118">
        <f t="shared" si="73"/>
        <v>0</v>
      </c>
      <c r="Y236" s="118">
        <f t="shared" si="73"/>
        <v>0</v>
      </c>
      <c r="Z236" s="118">
        <f t="shared" si="73"/>
        <v>0</v>
      </c>
      <c r="AA236" s="118">
        <f t="shared" si="73"/>
        <v>0</v>
      </c>
      <c r="AB236" s="118">
        <f t="shared" si="73"/>
        <v>0</v>
      </c>
      <c r="AC236" s="128">
        <f t="shared" si="73"/>
        <v>0.0051903114186851208</v>
      </c>
    </row>
    <row r="237" s="4" customFormat="1" ht="15">
      <c r="A237" s="31" t="s">
        <v>90</v>
      </c>
      <c r="B237" s="124" t="s">
        <v>91</v>
      </c>
      <c r="C237" s="33" t="s">
        <v>15</v>
      </c>
      <c r="D237" s="33" t="s">
        <v>16</v>
      </c>
      <c r="E237" s="125">
        <v>0.32479999999999998</v>
      </c>
      <c r="F237" s="125">
        <v>0.26400000000000001</v>
      </c>
      <c r="G237" s="125">
        <v>0.23599999999999999</v>
      </c>
      <c r="H237" s="126">
        <v>0.224</v>
      </c>
      <c r="I237" s="125">
        <v>0.2248</v>
      </c>
      <c r="J237" s="125">
        <v>0.2752</v>
      </c>
      <c r="K237" s="125">
        <v>0.4304</v>
      </c>
      <c r="L237" s="125">
        <v>0.52239999999999998</v>
      </c>
      <c r="M237" s="125">
        <v>0.49280000000000002</v>
      </c>
      <c r="N237" s="126">
        <v>0.4592</v>
      </c>
      <c r="O237" s="125">
        <v>0.43120000000000003</v>
      </c>
      <c r="P237" s="125">
        <v>0.4304</v>
      </c>
      <c r="Q237" s="125">
        <v>0.45519999999999999</v>
      </c>
      <c r="R237" s="125">
        <v>0.43120000000000003</v>
      </c>
      <c r="S237" s="125">
        <v>0.42080000000000001</v>
      </c>
      <c r="T237" s="125">
        <v>0.43359999999999999</v>
      </c>
      <c r="U237" s="125">
        <v>0.44800000000000001</v>
      </c>
      <c r="V237" s="126">
        <v>0.46879999999999999</v>
      </c>
      <c r="W237" s="125">
        <v>0.50480000000000003</v>
      </c>
      <c r="X237" s="125">
        <v>0.56320000000000003</v>
      </c>
      <c r="Y237" s="125">
        <v>0.57520000000000004</v>
      </c>
      <c r="Z237" s="125">
        <v>0.60319999999999996</v>
      </c>
      <c r="AA237" s="125">
        <v>0.53439999999999999</v>
      </c>
      <c r="AB237" s="125">
        <v>0.41999999999999998</v>
      </c>
      <c r="AC237" s="36">
        <f t="shared" ref="AC237:AC238" si="76">SUM(E237:AB237)</f>
        <v>10.173599999999999</v>
      </c>
    </row>
    <row r="238" s="4" customFormat="1" ht="15">
      <c r="A238" s="37"/>
      <c r="B238" s="112"/>
      <c r="C238" s="39" t="s">
        <v>17</v>
      </c>
      <c r="D238" s="39" t="s">
        <v>16</v>
      </c>
      <c r="E238" s="113">
        <v>0.00080000000000000004</v>
      </c>
      <c r="F238" s="113">
        <v>0</v>
      </c>
      <c r="G238" s="113">
        <v>0.00080000000000000004</v>
      </c>
      <c r="H238" s="114">
        <v>0</v>
      </c>
      <c r="I238" s="113">
        <v>0.0023999999999999998</v>
      </c>
      <c r="J238" s="113">
        <v>0.0023999999999999998</v>
      </c>
      <c r="K238" s="113">
        <v>0.0104</v>
      </c>
      <c r="L238" s="113">
        <v>0.031199999999999999</v>
      </c>
      <c r="M238" s="113">
        <v>0.025600000000000001</v>
      </c>
      <c r="N238" s="114">
        <v>0.013599999999999999</v>
      </c>
      <c r="O238" s="113">
        <v>0.0071999999999999998</v>
      </c>
      <c r="P238" s="113">
        <v>0.0095999999999999992</v>
      </c>
      <c r="Q238" s="113">
        <v>0.020799999999999999</v>
      </c>
      <c r="R238" s="113">
        <v>0.012</v>
      </c>
      <c r="S238" s="113">
        <v>0.012</v>
      </c>
      <c r="T238" s="113">
        <v>0.0144</v>
      </c>
      <c r="U238" s="113">
        <v>0.017600000000000001</v>
      </c>
      <c r="V238" s="114">
        <v>0.038399999999999997</v>
      </c>
      <c r="W238" s="113">
        <v>0.035200000000000002</v>
      </c>
      <c r="X238" s="113">
        <v>0.039199999999999999</v>
      </c>
      <c r="Y238" s="113">
        <v>0.032800000000000003</v>
      </c>
      <c r="Z238" s="113">
        <v>0.024</v>
      </c>
      <c r="AA238" s="113">
        <v>0.0064000000000000003</v>
      </c>
      <c r="AB238" s="113">
        <v>0.0023999999999999998</v>
      </c>
      <c r="AC238" s="42">
        <f t="shared" si="76"/>
        <v>0.35920000000000007</v>
      </c>
    </row>
    <row r="239" s="4" customFormat="1" ht="15">
      <c r="A239" s="37"/>
      <c r="B239" s="112"/>
      <c r="C239" s="39" t="s">
        <v>18</v>
      </c>
      <c r="D239" s="43" t="s">
        <v>19</v>
      </c>
      <c r="E239" s="195">
        <v>12</v>
      </c>
      <c r="F239" s="157">
        <v>10</v>
      </c>
      <c r="G239" s="157">
        <v>10</v>
      </c>
      <c r="H239" s="157">
        <v>11</v>
      </c>
      <c r="I239" s="157">
        <v>9</v>
      </c>
      <c r="J239" s="157">
        <v>16</v>
      </c>
      <c r="K239" s="157">
        <v>25</v>
      </c>
      <c r="L239" s="157">
        <v>26</v>
      </c>
      <c r="M239" s="157">
        <v>22</v>
      </c>
      <c r="N239" s="157">
        <v>24</v>
      </c>
      <c r="O239" s="157">
        <v>20</v>
      </c>
      <c r="P239" s="157">
        <v>20</v>
      </c>
      <c r="Q239" s="157">
        <v>23</v>
      </c>
      <c r="R239" s="157">
        <v>23</v>
      </c>
      <c r="S239" s="157">
        <v>22</v>
      </c>
      <c r="T239" s="157">
        <v>21</v>
      </c>
      <c r="U239" s="157">
        <v>23</v>
      </c>
      <c r="V239" s="157">
        <v>23</v>
      </c>
      <c r="W239" s="157">
        <v>26</v>
      </c>
      <c r="X239" s="157">
        <v>31</v>
      </c>
      <c r="Y239" s="157">
        <v>29</v>
      </c>
      <c r="Z239" s="157">
        <v>29</v>
      </c>
      <c r="AA239" s="157">
        <v>25</v>
      </c>
      <c r="AB239" s="158">
        <v>18</v>
      </c>
      <c r="AC239" s="47"/>
    </row>
    <row r="240" s="4" customFormat="1" ht="15.75">
      <c r="A240" s="115"/>
      <c r="B240" s="116"/>
      <c r="C240" s="117" t="s">
        <v>20</v>
      </c>
      <c r="D240" s="117"/>
      <c r="E240" s="118">
        <f t="shared" si="73"/>
        <v>0.0024630541871921187</v>
      </c>
      <c r="F240" s="118">
        <f t="shared" si="73"/>
        <v>0</v>
      </c>
      <c r="G240" s="118">
        <f t="shared" si="73"/>
        <v>0.0033898305084745766</v>
      </c>
      <c r="H240" s="119">
        <f t="shared" si="73"/>
        <v>0</v>
      </c>
      <c r="I240" s="118">
        <f t="shared" si="73"/>
        <v>0.010676156583629892</v>
      </c>
      <c r="J240" s="118">
        <f t="shared" si="73"/>
        <v>0.0087209302325581394</v>
      </c>
      <c r="K240" s="118">
        <f t="shared" si="73"/>
        <v>0.024163568773234199</v>
      </c>
      <c r="L240" s="118">
        <f t="shared" si="73"/>
        <v>0.059724349157733538</v>
      </c>
      <c r="M240" s="118">
        <f t="shared" si="73"/>
        <v>0.051948051948051951</v>
      </c>
      <c r="N240" s="119">
        <f t="shared" si="73"/>
        <v>0.029616724738675958</v>
      </c>
      <c r="O240" s="118">
        <f t="shared" si="73"/>
        <v>0.016697588126159554</v>
      </c>
      <c r="P240" s="118">
        <f t="shared" si="73"/>
        <v>0.022304832713754646</v>
      </c>
      <c r="Q240" s="118">
        <f t="shared" si="73"/>
        <v>0.045694200351493845</v>
      </c>
      <c r="R240" s="118">
        <f t="shared" si="73"/>
        <v>0.027829313543599257</v>
      </c>
      <c r="S240" s="118">
        <f t="shared" si="73"/>
        <v>0.028517110266159697</v>
      </c>
      <c r="T240" s="118">
        <f t="shared" si="73"/>
        <v>0.033210332103321034</v>
      </c>
      <c r="U240" s="118">
        <f t="shared" si="73"/>
        <v>0.039285714285714285</v>
      </c>
      <c r="V240" s="119">
        <f t="shared" si="73"/>
        <v>0.08191126279863481</v>
      </c>
      <c r="W240" s="118">
        <f t="shared" si="73"/>
        <v>0.069730586370839939</v>
      </c>
      <c r="X240" s="118">
        <f t="shared" si="73"/>
        <v>0.069602272727272721</v>
      </c>
      <c r="Y240" s="118">
        <f t="shared" si="73"/>
        <v>0.05702364394993046</v>
      </c>
      <c r="Z240" s="118">
        <f t="shared" si="73"/>
        <v>0.039787798408488069</v>
      </c>
      <c r="AA240" s="118">
        <f t="shared" si="73"/>
        <v>0.011976047904191617</v>
      </c>
      <c r="AB240" s="118">
        <f t="shared" si="73"/>
        <v>0.0057142857142857143</v>
      </c>
      <c r="AC240" s="128">
        <f t="shared" si="73"/>
        <v>0.035307069277345296</v>
      </c>
    </row>
    <row r="241" s="4" customFormat="1" ht="15">
      <c r="A241" s="31" t="s">
        <v>92</v>
      </c>
      <c r="B241" s="32" t="s">
        <v>86</v>
      </c>
      <c r="C241" s="33" t="s">
        <v>15</v>
      </c>
      <c r="D241" s="33" t="s">
        <v>16</v>
      </c>
      <c r="E241" s="125">
        <v>0.36520000000000002</v>
      </c>
      <c r="F241" s="125">
        <v>0.31519999999999998</v>
      </c>
      <c r="G241" s="125">
        <v>0.31280000000000002</v>
      </c>
      <c r="H241" s="126">
        <v>0.30640000000000001</v>
      </c>
      <c r="I241" s="125">
        <v>0.30919999999999997</v>
      </c>
      <c r="J241" s="125">
        <v>0.314</v>
      </c>
      <c r="K241" s="125">
        <v>0.36759999999999998</v>
      </c>
      <c r="L241" s="125">
        <v>0.43480000000000002</v>
      </c>
      <c r="M241" s="125">
        <v>0.4728</v>
      </c>
      <c r="N241" s="126">
        <v>0.52039999999999997</v>
      </c>
      <c r="O241" s="125">
        <v>0.55320000000000003</v>
      </c>
      <c r="P241" s="125">
        <v>0.5544</v>
      </c>
      <c r="Q241" s="125">
        <v>0.56999999999999995</v>
      </c>
      <c r="R241" s="125">
        <v>0.56159999999999999</v>
      </c>
      <c r="S241" s="125">
        <v>0.54879999999999995</v>
      </c>
      <c r="T241" s="125">
        <v>0.5544</v>
      </c>
      <c r="U241" s="125">
        <v>0.55479999999999996</v>
      </c>
      <c r="V241" s="126">
        <v>0.54520000000000002</v>
      </c>
      <c r="W241" s="125">
        <v>0.55879999999999996</v>
      </c>
      <c r="X241" s="125">
        <v>0.54039999999999999</v>
      </c>
      <c r="Y241" s="125">
        <v>0.53080000000000005</v>
      </c>
      <c r="Z241" s="125">
        <v>0.51400000000000001</v>
      </c>
      <c r="AA241" s="125">
        <v>0.4592</v>
      </c>
      <c r="AB241" s="125">
        <v>0.39439999999999997</v>
      </c>
      <c r="AC241" s="36">
        <f t="shared" ref="AC241:AC242" si="77">SUM(E241:AB241)</f>
        <v>11.158399999999999</v>
      </c>
    </row>
    <row r="242" s="4" customFormat="1" ht="15">
      <c r="A242" s="37"/>
      <c r="B242" s="38"/>
      <c r="C242" s="39" t="s">
        <v>17</v>
      </c>
      <c r="D242" s="39" t="s">
        <v>16</v>
      </c>
      <c r="E242" s="113">
        <v>0.1048</v>
      </c>
      <c r="F242" s="113">
        <v>0.099199999999999997</v>
      </c>
      <c r="G242" s="113">
        <v>0.1076</v>
      </c>
      <c r="H242" s="114">
        <v>0.1084</v>
      </c>
      <c r="I242" s="113">
        <v>0.1076</v>
      </c>
      <c r="J242" s="113">
        <v>0.1072</v>
      </c>
      <c r="K242" s="113">
        <v>0.1076</v>
      </c>
      <c r="L242" s="113">
        <v>0.11119999999999999</v>
      </c>
      <c r="M242" s="113">
        <v>0.10920000000000001</v>
      </c>
      <c r="N242" s="114">
        <v>0.1132</v>
      </c>
      <c r="O242" s="113">
        <v>0.1128</v>
      </c>
      <c r="P242" s="113">
        <v>0.122</v>
      </c>
      <c r="Q242" s="113">
        <v>0.122</v>
      </c>
      <c r="R242" s="113">
        <v>0.1188</v>
      </c>
      <c r="S242" s="113">
        <v>0.12039999999999999</v>
      </c>
      <c r="T242" s="113">
        <v>0.1116</v>
      </c>
      <c r="U242" s="113">
        <v>0.11840000000000001</v>
      </c>
      <c r="V242" s="114">
        <v>0.1216</v>
      </c>
      <c r="W242" s="113">
        <v>0.1308</v>
      </c>
      <c r="X242" s="113">
        <v>0.126</v>
      </c>
      <c r="Y242" s="113">
        <v>0.12479999999999999</v>
      </c>
      <c r="Z242" s="113">
        <v>0.1152</v>
      </c>
      <c r="AA242" s="113">
        <v>0.1096</v>
      </c>
      <c r="AB242" s="113">
        <v>0.1076</v>
      </c>
      <c r="AC242" s="42">
        <f t="shared" si="77"/>
        <v>2.7376</v>
      </c>
    </row>
    <row r="243" s="4" customFormat="1" ht="15">
      <c r="A243" s="37"/>
      <c r="B243" s="38"/>
      <c r="C243" s="39" t="s">
        <v>18</v>
      </c>
      <c r="D243" s="43" t="s">
        <v>19</v>
      </c>
      <c r="E243" s="195">
        <v>17</v>
      </c>
      <c r="F243" s="157">
        <v>16</v>
      </c>
      <c r="G243" s="157">
        <v>17</v>
      </c>
      <c r="H243" s="157">
        <v>17</v>
      </c>
      <c r="I243" s="157">
        <v>17</v>
      </c>
      <c r="J243" s="157">
        <v>18</v>
      </c>
      <c r="K243" s="157">
        <v>22</v>
      </c>
      <c r="L243" s="157">
        <v>26</v>
      </c>
      <c r="M243" s="157">
        <v>28</v>
      </c>
      <c r="N243" s="157">
        <v>31</v>
      </c>
      <c r="O243" s="157">
        <v>31</v>
      </c>
      <c r="P243" s="157">
        <v>32</v>
      </c>
      <c r="Q243" s="157">
        <v>32</v>
      </c>
      <c r="R243" s="157">
        <v>31</v>
      </c>
      <c r="S243" s="157">
        <v>30</v>
      </c>
      <c r="T243" s="157">
        <v>29</v>
      </c>
      <c r="U243" s="157">
        <v>29</v>
      </c>
      <c r="V243" s="157">
        <v>30</v>
      </c>
      <c r="W243" s="157">
        <v>31</v>
      </c>
      <c r="X243" s="157">
        <v>29</v>
      </c>
      <c r="Y243" s="157">
        <v>29</v>
      </c>
      <c r="Z243" s="157">
        <v>28</v>
      </c>
      <c r="AA243" s="157">
        <v>22</v>
      </c>
      <c r="AB243" s="158">
        <v>20</v>
      </c>
      <c r="AC243" s="47"/>
    </row>
    <row r="244" s="4" customFormat="1" ht="15.75">
      <c r="A244" s="48"/>
      <c r="B244" s="49"/>
      <c r="C244" s="50" t="s">
        <v>20</v>
      </c>
      <c r="D244" s="50"/>
      <c r="E244" s="51">
        <f t="shared" si="73"/>
        <v>0.28696604600219056</v>
      </c>
      <c r="F244" s="51">
        <f t="shared" si="73"/>
        <v>0.31472081218274112</v>
      </c>
      <c r="G244" s="51">
        <f t="shared" si="73"/>
        <v>0.34398976982097185</v>
      </c>
      <c r="H244" s="52">
        <f t="shared" si="73"/>
        <v>0.35378590078328981</v>
      </c>
      <c r="I244" s="51">
        <f t="shared" si="73"/>
        <v>0.34799482535575682</v>
      </c>
      <c r="J244" s="51">
        <f t="shared" si="73"/>
        <v>0.34140127388535035</v>
      </c>
      <c r="K244" s="51">
        <f t="shared" si="73"/>
        <v>0.29270946681175192</v>
      </c>
      <c r="L244" s="51">
        <f t="shared" si="73"/>
        <v>0.25574977000919963</v>
      </c>
      <c r="M244" s="51">
        <f t="shared" si="73"/>
        <v>0.23096446700507617</v>
      </c>
      <c r="N244" s="52">
        <f t="shared" si="73"/>
        <v>0.21752498078401231</v>
      </c>
      <c r="O244" s="51">
        <f t="shared" si="73"/>
        <v>0.20390455531453361</v>
      </c>
      <c r="P244" s="51">
        <f t="shared" si="73"/>
        <v>0.22005772005772006</v>
      </c>
      <c r="Q244" s="51">
        <f t="shared" si="73"/>
        <v>0.21403508771929827</v>
      </c>
      <c r="R244" s="51">
        <f t="shared" si="73"/>
        <v>0.21153846153846154</v>
      </c>
      <c r="S244" s="51">
        <f t="shared" si="73"/>
        <v>0.21938775510204081</v>
      </c>
      <c r="T244" s="51">
        <f t="shared" si="73"/>
        <v>0.20129870129870131</v>
      </c>
      <c r="U244" s="51">
        <f t="shared" si="73"/>
        <v>0.21341023792357608</v>
      </c>
      <c r="V244" s="52">
        <f t="shared" si="73"/>
        <v>0.22303741746148201</v>
      </c>
      <c r="W244" s="51">
        <f t="shared" si="73"/>
        <v>0.23407301360057267</v>
      </c>
      <c r="X244" s="51">
        <f t="shared" si="73"/>
        <v>0.23316062176165803</v>
      </c>
      <c r="Y244" s="51">
        <f t="shared" si="73"/>
        <v>0.23511680482290878</v>
      </c>
      <c r="Z244" s="51">
        <f t="shared" si="73"/>
        <v>0.22412451361867702</v>
      </c>
      <c r="AA244" s="51">
        <f t="shared" si="73"/>
        <v>0.23867595818815332</v>
      </c>
      <c r="AB244" s="51">
        <f t="shared" si="73"/>
        <v>0.27281947261663286</v>
      </c>
      <c r="AC244" s="103">
        <f t="shared" si="73"/>
        <v>0.2453398336679094</v>
      </c>
    </row>
    <row r="245" s="4" customFormat="1" ht="15">
      <c r="A245" s="54" t="s">
        <v>43</v>
      </c>
      <c r="B245" s="55" t="s">
        <v>93</v>
      </c>
      <c r="C245" s="56" t="s">
        <v>15</v>
      </c>
      <c r="D245" s="56" t="s">
        <v>16</v>
      </c>
      <c r="E245" s="110">
        <v>0.10879999999999999</v>
      </c>
      <c r="F245" s="110">
        <v>0.10920000000000001</v>
      </c>
      <c r="G245" s="110">
        <v>0.061600000000000002</v>
      </c>
      <c r="H245" s="111">
        <v>0.050000000000000003</v>
      </c>
      <c r="I245" s="110">
        <v>0.050000000000000003</v>
      </c>
      <c r="J245" s="110">
        <v>0.051999999999999998</v>
      </c>
      <c r="K245" s="110">
        <v>0.053199999999999997</v>
      </c>
      <c r="L245" s="110">
        <v>0.058000000000000003</v>
      </c>
      <c r="M245" s="110">
        <v>0.085999999999999993</v>
      </c>
      <c r="N245" s="111">
        <v>0.10199999999999999</v>
      </c>
      <c r="O245" s="110">
        <v>0.106</v>
      </c>
      <c r="P245" s="110">
        <v>0.1116</v>
      </c>
      <c r="Q245" s="110">
        <v>0.12280000000000001</v>
      </c>
      <c r="R245" s="110">
        <v>0.1188</v>
      </c>
      <c r="S245" s="110">
        <v>0.11360000000000001</v>
      </c>
      <c r="T245" s="110">
        <v>0.11600000000000001</v>
      </c>
      <c r="U245" s="110">
        <v>0.1096</v>
      </c>
      <c r="V245" s="111">
        <v>0.087999999999999995</v>
      </c>
      <c r="W245" s="110">
        <v>0.079600000000000004</v>
      </c>
      <c r="X245" s="110">
        <v>0.081199999999999994</v>
      </c>
      <c r="Y245" s="110">
        <v>0.064799999999999996</v>
      </c>
      <c r="Z245" s="110">
        <v>0.061600000000000002</v>
      </c>
      <c r="AA245" s="110">
        <v>0.112</v>
      </c>
      <c r="AB245" s="110">
        <v>0.11360000000000001</v>
      </c>
      <c r="AC245" s="59">
        <f t="shared" ref="AC245:AC246" si="78">SUM(E245:AB245)</f>
        <v>2.1299999999999999</v>
      </c>
    </row>
    <row r="246" s="4" customFormat="1" ht="15">
      <c r="A246" s="37"/>
      <c r="B246" s="38"/>
      <c r="C246" s="39" t="s">
        <v>17</v>
      </c>
      <c r="D246" s="39" t="s">
        <v>16</v>
      </c>
      <c r="E246" s="113">
        <v>0</v>
      </c>
      <c r="F246" s="113">
        <v>0</v>
      </c>
      <c r="G246" s="113">
        <v>0</v>
      </c>
      <c r="H246" s="114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0.0011999999999999999</v>
      </c>
      <c r="N246" s="114">
        <v>0.00080000000000000004</v>
      </c>
      <c r="O246" s="113">
        <v>0.00080000000000000004</v>
      </c>
      <c r="P246" s="113">
        <v>0.00080000000000000004</v>
      </c>
      <c r="Q246" s="113">
        <v>0.0011999999999999999</v>
      </c>
      <c r="R246" s="113">
        <v>0.00080000000000000004</v>
      </c>
      <c r="S246" s="113">
        <v>0.00040000000000000002</v>
      </c>
      <c r="T246" s="113">
        <v>0.00080000000000000004</v>
      </c>
      <c r="U246" s="113">
        <v>0.00080000000000000004</v>
      </c>
      <c r="V246" s="114">
        <v>0</v>
      </c>
      <c r="W246" s="113">
        <v>0</v>
      </c>
      <c r="X246" s="113">
        <v>0</v>
      </c>
      <c r="Y246" s="113">
        <v>0</v>
      </c>
      <c r="Z246" s="113">
        <v>0</v>
      </c>
      <c r="AA246" s="113">
        <v>0</v>
      </c>
      <c r="AB246" s="113">
        <v>0</v>
      </c>
      <c r="AC246" s="59">
        <f t="shared" si="78"/>
        <v>0.0076000000000000009</v>
      </c>
    </row>
    <row r="247" s="4" customFormat="1" ht="15">
      <c r="A247" s="37"/>
      <c r="B247" s="38"/>
      <c r="C247" s="39" t="s">
        <v>18</v>
      </c>
      <c r="D247" s="43" t="s">
        <v>19</v>
      </c>
      <c r="E247" s="195">
        <v>5</v>
      </c>
      <c r="F247" s="157">
        <v>4</v>
      </c>
      <c r="G247" s="157">
        <v>4</v>
      </c>
      <c r="H247" s="157">
        <v>3</v>
      </c>
      <c r="I247" s="157">
        <v>3</v>
      </c>
      <c r="J247" s="157">
        <v>2</v>
      </c>
      <c r="K247" s="157">
        <v>3</v>
      </c>
      <c r="L247" s="157">
        <v>3</v>
      </c>
      <c r="M247" s="157">
        <v>5</v>
      </c>
      <c r="N247" s="157">
        <v>6</v>
      </c>
      <c r="O247" s="157">
        <v>6</v>
      </c>
      <c r="P247" s="157">
        <v>6</v>
      </c>
      <c r="Q247" s="157">
        <v>7</v>
      </c>
      <c r="R247" s="157">
        <v>6</v>
      </c>
      <c r="S247" s="157">
        <v>7</v>
      </c>
      <c r="T247" s="157">
        <v>7</v>
      </c>
      <c r="U247" s="157">
        <v>5</v>
      </c>
      <c r="V247" s="157">
        <v>5</v>
      </c>
      <c r="W247" s="157">
        <v>4</v>
      </c>
      <c r="X247" s="157">
        <v>2</v>
      </c>
      <c r="Y247" s="157">
        <v>4</v>
      </c>
      <c r="Z247" s="157">
        <v>2</v>
      </c>
      <c r="AA247" s="157">
        <v>5</v>
      </c>
      <c r="AB247" s="158">
        <v>6</v>
      </c>
      <c r="AC247" s="47"/>
      <c r="AD247" s="5"/>
    </row>
    <row r="248" s="4" customFormat="1" ht="15.75">
      <c r="A248" s="48"/>
      <c r="B248" s="49"/>
      <c r="C248" s="50" t="s">
        <v>20</v>
      </c>
      <c r="D248" s="50"/>
      <c r="E248" s="51">
        <f t="shared" si="73"/>
        <v>0</v>
      </c>
      <c r="F248" s="51">
        <f t="shared" si="73"/>
        <v>0</v>
      </c>
      <c r="G248" s="51">
        <f t="shared" si="73"/>
        <v>0</v>
      </c>
      <c r="H248" s="52">
        <f t="shared" si="73"/>
        <v>0</v>
      </c>
      <c r="I248" s="51">
        <f t="shared" si="73"/>
        <v>0</v>
      </c>
      <c r="J248" s="51">
        <f t="shared" si="73"/>
        <v>0</v>
      </c>
      <c r="K248" s="51">
        <f t="shared" si="73"/>
        <v>0</v>
      </c>
      <c r="L248" s="51">
        <f t="shared" si="73"/>
        <v>0</v>
      </c>
      <c r="M248" s="51">
        <f t="shared" si="73"/>
        <v>0.013953488372093023</v>
      </c>
      <c r="N248" s="52">
        <f t="shared" si="73"/>
        <v>0.0078431372549019624</v>
      </c>
      <c r="O248" s="51">
        <f t="shared" si="73"/>
        <v>0.0075471698113207556</v>
      </c>
      <c r="P248" s="51">
        <f t="shared" si="73"/>
        <v>0.0071684587813620072</v>
      </c>
      <c r="Q248" s="51">
        <f t="shared" si="73"/>
        <v>0.0097719869706840382</v>
      </c>
      <c r="R248" s="51">
        <f t="shared" si="73"/>
        <v>0.0067340067340067346</v>
      </c>
      <c r="S248" s="51">
        <f t="shared" si="73"/>
        <v>0.0035211267605633804</v>
      </c>
      <c r="T248" s="51">
        <f t="shared" si="73"/>
        <v>0.0068965517241379309</v>
      </c>
      <c r="U248" s="51">
        <f t="shared" si="73"/>
        <v>0.0072992700729927005</v>
      </c>
      <c r="V248" s="52">
        <f t="shared" si="73"/>
        <v>0</v>
      </c>
      <c r="W248" s="51">
        <f t="shared" si="73"/>
        <v>0</v>
      </c>
      <c r="X248" s="51">
        <f t="shared" si="73"/>
        <v>0</v>
      </c>
      <c r="Y248" s="51">
        <f t="shared" si="73"/>
        <v>0</v>
      </c>
      <c r="Z248" s="51">
        <f t="shared" si="73"/>
        <v>0</v>
      </c>
      <c r="AA248" s="51">
        <f t="shared" si="73"/>
        <v>0</v>
      </c>
      <c r="AB248" s="51">
        <f t="shared" si="73"/>
        <v>0</v>
      </c>
      <c r="AC248" s="103">
        <f t="shared" si="73"/>
        <v>0.0035680751173708925</v>
      </c>
    </row>
    <row r="249" s="4" customFormat="1" ht="15">
      <c r="A249" s="54" t="s">
        <v>45</v>
      </c>
      <c r="B249" s="55" t="s">
        <v>88</v>
      </c>
      <c r="C249" s="56" t="s">
        <v>15</v>
      </c>
      <c r="D249" s="33" t="s">
        <v>16</v>
      </c>
      <c r="E249" s="110">
        <v>0.43759999999999999</v>
      </c>
      <c r="F249" s="110">
        <v>0.38919999999999999</v>
      </c>
      <c r="G249" s="110">
        <v>0.37319999999999998</v>
      </c>
      <c r="H249" s="111">
        <v>0.37280000000000002</v>
      </c>
      <c r="I249" s="110">
        <v>0.3624</v>
      </c>
      <c r="J249" s="110">
        <v>0.39279999999999998</v>
      </c>
      <c r="K249" s="110">
        <v>0.45240000000000002</v>
      </c>
      <c r="L249" s="110">
        <v>0.64359999999999995</v>
      </c>
      <c r="M249" s="110">
        <v>0.74719999999999998</v>
      </c>
      <c r="N249" s="111">
        <v>0.81040000000000001</v>
      </c>
      <c r="O249" s="110">
        <v>0.81640000000000001</v>
      </c>
      <c r="P249" s="110">
        <v>0.80000000000000004</v>
      </c>
      <c r="Q249" s="110">
        <v>0.78800000000000003</v>
      </c>
      <c r="R249" s="110">
        <v>0.79600000000000004</v>
      </c>
      <c r="S249" s="110">
        <v>0.72760000000000002</v>
      </c>
      <c r="T249" s="110">
        <v>0.73240000000000005</v>
      </c>
      <c r="U249" s="110">
        <v>0.72119999999999995</v>
      </c>
      <c r="V249" s="111">
        <v>0.74039999999999995</v>
      </c>
      <c r="W249" s="110">
        <v>0.73760000000000003</v>
      </c>
      <c r="X249" s="110">
        <v>0.68000000000000005</v>
      </c>
      <c r="Y249" s="110">
        <v>0.64800000000000002</v>
      </c>
      <c r="Z249" s="110">
        <v>0.62280000000000002</v>
      </c>
      <c r="AA249" s="110">
        <v>0.53080000000000005</v>
      </c>
      <c r="AB249" s="110">
        <v>0.47360000000000002</v>
      </c>
      <c r="AC249" s="59">
        <f t="shared" ref="AC249:AC250" si="79">SUM(E249:AB249)</f>
        <v>14.796399999999998</v>
      </c>
    </row>
    <row r="250" s="4" customFormat="1" ht="15">
      <c r="A250" s="37"/>
      <c r="B250" s="38"/>
      <c r="C250" s="39" t="s">
        <v>17</v>
      </c>
      <c r="D250" s="39" t="s">
        <v>16</v>
      </c>
      <c r="E250" s="113">
        <v>0.13159999999999999</v>
      </c>
      <c r="F250" s="113">
        <v>0.12640000000000001</v>
      </c>
      <c r="G250" s="113">
        <v>0.12520000000000001</v>
      </c>
      <c r="H250" s="114">
        <v>0.12559999999999999</v>
      </c>
      <c r="I250" s="113">
        <v>0.124</v>
      </c>
      <c r="J250" s="113">
        <v>0.124</v>
      </c>
      <c r="K250" s="113">
        <v>0.12839999999999999</v>
      </c>
      <c r="L250" s="113">
        <v>0.1588</v>
      </c>
      <c r="M250" s="113">
        <v>0.17080000000000001</v>
      </c>
      <c r="N250" s="114">
        <v>0.1744</v>
      </c>
      <c r="O250" s="113">
        <v>0.1784</v>
      </c>
      <c r="P250" s="113">
        <v>0.16919999999999999</v>
      </c>
      <c r="Q250" s="113">
        <v>0.1724</v>
      </c>
      <c r="R250" s="113">
        <v>0.1744</v>
      </c>
      <c r="S250" s="113">
        <v>0.16039999999999999</v>
      </c>
      <c r="T250" s="113">
        <v>0.15559999999999999</v>
      </c>
      <c r="U250" s="113">
        <v>0.15920000000000001</v>
      </c>
      <c r="V250" s="114">
        <v>0.16839999999999999</v>
      </c>
      <c r="W250" s="113">
        <v>0.16200000000000001</v>
      </c>
      <c r="X250" s="113">
        <v>0.1608</v>
      </c>
      <c r="Y250" s="113">
        <v>0.14879999999999999</v>
      </c>
      <c r="Z250" s="113">
        <v>0.14319999999999999</v>
      </c>
      <c r="AA250" s="113">
        <v>0.1308</v>
      </c>
      <c r="AB250" s="113">
        <v>0.12759999999999999</v>
      </c>
      <c r="AC250" s="59">
        <f t="shared" si="79"/>
        <v>3.6003999999999996</v>
      </c>
    </row>
    <row r="251" s="4" customFormat="1" ht="15">
      <c r="A251" s="37"/>
      <c r="B251" s="38"/>
      <c r="C251" s="39" t="s">
        <v>18</v>
      </c>
      <c r="D251" s="43" t="s">
        <v>19</v>
      </c>
      <c r="E251" s="195">
        <v>23</v>
      </c>
      <c r="F251" s="157">
        <v>22</v>
      </c>
      <c r="G251" s="157">
        <v>32</v>
      </c>
      <c r="H251" s="157">
        <v>20</v>
      </c>
      <c r="I251" s="157">
        <v>19</v>
      </c>
      <c r="J251" s="157">
        <v>21</v>
      </c>
      <c r="K251" s="157">
        <v>29</v>
      </c>
      <c r="L251" s="157">
        <v>38</v>
      </c>
      <c r="M251" s="157">
        <v>40</v>
      </c>
      <c r="N251" s="157">
        <v>52</v>
      </c>
      <c r="O251" s="157">
        <v>52</v>
      </c>
      <c r="P251" s="157">
        <v>42</v>
      </c>
      <c r="Q251" s="157">
        <v>50</v>
      </c>
      <c r="R251" s="157">
        <v>49</v>
      </c>
      <c r="S251" s="157">
        <v>42</v>
      </c>
      <c r="T251" s="157">
        <v>39</v>
      </c>
      <c r="U251" s="157">
        <v>47</v>
      </c>
      <c r="V251" s="157">
        <v>38</v>
      </c>
      <c r="W251" s="157">
        <v>39</v>
      </c>
      <c r="X251" s="157">
        <v>34</v>
      </c>
      <c r="Y251" s="157">
        <v>35</v>
      </c>
      <c r="Z251" s="157">
        <v>39</v>
      </c>
      <c r="AA251" s="157">
        <v>26</v>
      </c>
      <c r="AB251" s="158">
        <v>32</v>
      </c>
      <c r="AC251" s="47"/>
    </row>
    <row r="252" s="4" customFormat="1" ht="15.75">
      <c r="A252" s="115"/>
      <c r="B252" s="123"/>
      <c r="C252" s="117" t="s">
        <v>20</v>
      </c>
      <c r="D252" s="117"/>
      <c r="E252" s="51">
        <f t="shared" si="73"/>
        <v>0.30073126142595979</v>
      </c>
      <c r="F252" s="51">
        <f t="shared" si="73"/>
        <v>0.32476875642343273</v>
      </c>
      <c r="G252" s="51">
        <f t="shared" si="73"/>
        <v>0.33547695605573424</v>
      </c>
      <c r="H252" s="52">
        <f t="shared" si="73"/>
        <v>0.33690987124463517</v>
      </c>
      <c r="I252" s="51">
        <f t="shared" si="73"/>
        <v>0.34216335540838849</v>
      </c>
      <c r="J252" s="51">
        <f t="shared" si="73"/>
        <v>0.31568228105906315</v>
      </c>
      <c r="K252" s="51">
        <f t="shared" si="73"/>
        <v>0.28381962864721483</v>
      </c>
      <c r="L252" s="51">
        <f t="shared" si="73"/>
        <v>0.24673710379117467</v>
      </c>
      <c r="M252" s="51">
        <f t="shared" si="73"/>
        <v>0.22858672376873662</v>
      </c>
      <c r="N252" s="52">
        <f t="shared" si="73"/>
        <v>0.21520236920039487</v>
      </c>
      <c r="O252" s="51">
        <f t="shared" si="73"/>
        <v>0.21852033317001471</v>
      </c>
      <c r="P252" s="51">
        <f t="shared" si="73"/>
        <v>0.21149999999999997</v>
      </c>
      <c r="Q252" s="51">
        <f t="shared" si="73"/>
        <v>0.21878172588832487</v>
      </c>
      <c r="R252" s="51">
        <f t="shared" si="73"/>
        <v>0.21909547738693466</v>
      </c>
      <c r="S252" s="51">
        <f t="shared" si="73"/>
        <v>0.2204507971412864</v>
      </c>
      <c r="T252" s="51">
        <f t="shared" si="73"/>
        <v>0.21245221190606223</v>
      </c>
      <c r="U252" s="51">
        <f t="shared" si="73"/>
        <v>0.2207432057681642</v>
      </c>
      <c r="V252" s="52">
        <f t="shared" si="73"/>
        <v>0.22744462452728256</v>
      </c>
      <c r="W252" s="51">
        <f t="shared" si="73"/>
        <v>0.21963123644251625</v>
      </c>
      <c r="X252" s="51">
        <f t="shared" si="73"/>
        <v>0.2364705882352941</v>
      </c>
      <c r="Y252" s="51">
        <f t="shared" si="73"/>
        <v>0.2296296296296296</v>
      </c>
      <c r="Z252" s="51">
        <f t="shared" si="73"/>
        <v>0.22992935131663453</v>
      </c>
      <c r="AA252" s="51">
        <f t="shared" si="73"/>
        <v>0.24642049736247171</v>
      </c>
      <c r="AB252" s="51">
        <f t="shared" si="73"/>
        <v>0.26942567567567566</v>
      </c>
      <c r="AC252" s="103">
        <f t="shared" si="73"/>
        <v>0.24332945851693655</v>
      </c>
    </row>
    <row r="253" s="4" customFormat="1" ht="15" customHeight="1">
      <c r="A253" s="31" t="s">
        <v>47</v>
      </c>
      <c r="B253" s="124" t="s">
        <v>91</v>
      </c>
      <c r="C253" s="33" t="s">
        <v>15</v>
      </c>
      <c r="D253" s="33" t="s">
        <v>16</v>
      </c>
      <c r="E253" s="110">
        <v>0.015943679643630984</v>
      </c>
      <c r="F253" s="110">
        <v>0.015959249999999998</v>
      </c>
      <c r="G253" s="110">
        <v>0.015990390712738035</v>
      </c>
      <c r="H253" s="110">
        <v>0.016005959584236149</v>
      </c>
      <c r="I253" s="110">
        <v>0.015959249999999998</v>
      </c>
      <c r="J253" s="110">
        <v>0.016021529940605163</v>
      </c>
      <c r="K253" s="110">
        <v>0.015912540415763853</v>
      </c>
      <c r="L253" s="110">
        <v>0.015850260475158688</v>
      </c>
      <c r="M253" s="110">
        <v>0.01578798053455353</v>
      </c>
      <c r="N253" s="110">
        <v>0.015725700593948365</v>
      </c>
      <c r="O253" s="110">
        <v>0.015741269465446472</v>
      </c>
      <c r="P253" s="110">
        <v>0.01578798053455353</v>
      </c>
      <c r="Q253" s="110">
        <v>0.015756839821815489</v>
      </c>
      <c r="R253" s="110">
        <v>0.015772410178184509</v>
      </c>
      <c r="S253" s="110">
        <v>0.015803549406051637</v>
      </c>
      <c r="T253" s="110">
        <v>0.01578798053455353</v>
      </c>
      <c r="U253" s="110">
        <v>0.015865829346656798</v>
      </c>
      <c r="V253" s="110">
        <v>0.015928109287261964</v>
      </c>
      <c r="W253" s="110">
        <v>0.015928109287261964</v>
      </c>
      <c r="X253" s="110">
        <v>0.015928109287261964</v>
      </c>
      <c r="Y253" s="110">
        <v>0.015912540415763853</v>
      </c>
      <c r="Z253" s="110">
        <v>0.015959249999999998</v>
      </c>
      <c r="AA253" s="110">
        <v>0.015912540415763853</v>
      </c>
      <c r="AB253" s="110">
        <v>0.015959249999999998</v>
      </c>
      <c r="AC253" s="131">
        <f t="shared" ref="AC253:AC254" si="80">SUM(E253:AB253)</f>
        <v>0.38120030988121023</v>
      </c>
    </row>
    <row r="254" s="4" customFormat="1" ht="15" customHeight="1">
      <c r="A254" s="37"/>
      <c r="B254" s="112"/>
      <c r="C254" s="39" t="s">
        <v>17</v>
      </c>
      <c r="D254" s="39" t="s">
        <v>16</v>
      </c>
      <c r="E254" s="113">
        <v>0.0063774718574523938</v>
      </c>
      <c r="F254" s="113">
        <v>0.0063836999999999991</v>
      </c>
      <c r="G254" s="113">
        <v>0.0063961562850952149</v>
      </c>
      <c r="H254" s="113">
        <v>0.00640238383369446</v>
      </c>
      <c r="I254" s="113">
        <v>0.0063836999999999991</v>
      </c>
      <c r="J254" s="113">
        <v>0.0064086119762420653</v>
      </c>
      <c r="K254" s="113">
        <v>0.0063650161663055416</v>
      </c>
      <c r="L254" s="113">
        <v>0.0063401041900634754</v>
      </c>
      <c r="M254" s="113">
        <v>0.0063151922138214127</v>
      </c>
      <c r="N254" s="113">
        <v>0.0062902802375793465</v>
      </c>
      <c r="O254" s="113">
        <v>0.006296507786178589</v>
      </c>
      <c r="P254" s="113">
        <v>0.0063151922138214127</v>
      </c>
      <c r="Q254" s="113">
        <v>0.0063027359287261961</v>
      </c>
      <c r="R254" s="113">
        <v>0.0063089640712738039</v>
      </c>
      <c r="S254" s="113">
        <v>0.0063214197624206553</v>
      </c>
      <c r="T254" s="113">
        <v>0.0063151922138214127</v>
      </c>
      <c r="U254" s="113">
        <v>0.0063463317386627197</v>
      </c>
      <c r="V254" s="113">
        <v>0.0063712437149047859</v>
      </c>
      <c r="W254" s="113">
        <v>0.0063712437149047859</v>
      </c>
      <c r="X254" s="113">
        <v>0.0063712437149047859</v>
      </c>
      <c r="Y254" s="113">
        <v>0.0063650161663055416</v>
      </c>
      <c r="Z254" s="113">
        <v>0.0063836999999999991</v>
      </c>
      <c r="AA254" s="113">
        <v>0.0063650161663055416</v>
      </c>
      <c r="AB254" s="113">
        <v>0.0063836999999999991</v>
      </c>
      <c r="AC254" s="131">
        <f t="shared" si="80"/>
        <v>0.15248012395248414</v>
      </c>
    </row>
    <row r="255" s="4" customFormat="1" ht="15" customHeight="1">
      <c r="A255" s="37"/>
      <c r="B255" s="112"/>
      <c r="C255" s="39" t="s">
        <v>18</v>
      </c>
      <c r="D255" s="43" t="s">
        <v>19</v>
      </c>
      <c r="E255" s="195">
        <v>10</v>
      </c>
      <c r="F255" s="157">
        <v>8</v>
      </c>
      <c r="G255" s="157">
        <v>7</v>
      </c>
      <c r="H255" s="157">
        <v>7</v>
      </c>
      <c r="I255" s="157">
        <v>7</v>
      </c>
      <c r="J255" s="157">
        <v>10</v>
      </c>
      <c r="K255" s="157">
        <v>21</v>
      </c>
      <c r="L255" s="157">
        <v>20</v>
      </c>
      <c r="M255" s="157">
        <v>18</v>
      </c>
      <c r="N255" s="157">
        <v>15</v>
      </c>
      <c r="O255" s="157">
        <v>18</v>
      </c>
      <c r="P255" s="157">
        <v>16</v>
      </c>
      <c r="Q255" s="157">
        <v>18</v>
      </c>
      <c r="R255" s="157">
        <v>17</v>
      </c>
      <c r="S255" s="157">
        <v>18</v>
      </c>
      <c r="T255" s="157">
        <v>18</v>
      </c>
      <c r="U255" s="157">
        <v>17</v>
      </c>
      <c r="V255" s="157">
        <v>18</v>
      </c>
      <c r="W255" s="157">
        <v>21</v>
      </c>
      <c r="X255" s="157">
        <v>23</v>
      </c>
      <c r="Y255" s="157">
        <v>27</v>
      </c>
      <c r="Z255" s="157">
        <v>26</v>
      </c>
      <c r="AA255" s="157">
        <v>20</v>
      </c>
      <c r="AB255" s="158">
        <v>15</v>
      </c>
      <c r="AC255" s="47"/>
    </row>
    <row r="256" s="4" customFormat="1" ht="15" customHeight="1">
      <c r="A256" s="115"/>
      <c r="B256" s="116"/>
      <c r="C256" s="117" t="s">
        <v>20</v>
      </c>
      <c r="D256" s="117"/>
      <c r="E256" s="118">
        <f t="shared" si="73"/>
        <v>0.40000000000000002</v>
      </c>
      <c r="F256" s="118">
        <f t="shared" si="73"/>
        <v>0.40000000000000002</v>
      </c>
      <c r="G256" s="118">
        <f t="shared" si="73"/>
        <v>0.40000000000000002</v>
      </c>
      <c r="H256" s="119">
        <f t="shared" si="73"/>
        <v>0.40000000000000002</v>
      </c>
      <c r="I256" s="118">
        <f t="shared" si="73"/>
        <v>0.40000000000000002</v>
      </c>
      <c r="J256" s="118">
        <f t="shared" si="73"/>
        <v>0.40000000000000002</v>
      </c>
      <c r="K256" s="118">
        <f t="shared" si="73"/>
        <v>0.40000000000000002</v>
      </c>
      <c r="L256" s="118">
        <f t="shared" si="73"/>
        <v>0.40000000000000002</v>
      </c>
      <c r="M256" s="118">
        <f t="shared" si="73"/>
        <v>0.40000000000000002</v>
      </c>
      <c r="N256" s="119">
        <f t="shared" si="73"/>
        <v>0.40000000000000002</v>
      </c>
      <c r="O256" s="118">
        <f t="shared" si="73"/>
        <v>0.40000000000000002</v>
      </c>
      <c r="P256" s="118">
        <f t="shared" si="73"/>
        <v>0.40000000000000002</v>
      </c>
      <c r="Q256" s="118">
        <f t="shared" si="73"/>
        <v>0.40000000000000002</v>
      </c>
      <c r="R256" s="118">
        <f t="shared" si="73"/>
        <v>0.40000000000000002</v>
      </c>
      <c r="S256" s="118">
        <f t="shared" si="73"/>
        <v>0.40000000000000002</v>
      </c>
      <c r="T256" s="118">
        <f t="shared" si="73"/>
        <v>0.40000000000000002</v>
      </c>
      <c r="U256" s="118">
        <f t="shared" si="73"/>
        <v>0.40000000000000002</v>
      </c>
      <c r="V256" s="119">
        <f t="shared" si="73"/>
        <v>0.40000000000000002</v>
      </c>
      <c r="W256" s="118">
        <f t="shared" si="73"/>
        <v>0.40000000000000002</v>
      </c>
      <c r="X256" s="118">
        <f t="shared" si="73"/>
        <v>0.40000000000000002</v>
      </c>
      <c r="Y256" s="118">
        <f t="shared" si="73"/>
        <v>0.40000000000000002</v>
      </c>
      <c r="Z256" s="118">
        <f t="shared" si="73"/>
        <v>0.40000000000000002</v>
      </c>
      <c r="AA256" s="118">
        <f t="shared" si="73"/>
        <v>0.40000000000000002</v>
      </c>
      <c r="AB256" s="118">
        <f t="shared" si="73"/>
        <v>0.40000000000000002</v>
      </c>
      <c r="AC256" s="128">
        <f t="shared" si="73"/>
        <v>0.40000000000000013</v>
      </c>
    </row>
    <row r="257" s="4" customFormat="1" ht="15" customHeight="1">
      <c r="A257" s="31" t="s">
        <v>48</v>
      </c>
      <c r="B257" s="124" t="s">
        <v>94</v>
      </c>
      <c r="C257" s="33" t="s">
        <v>15</v>
      </c>
      <c r="D257" s="33" t="s">
        <v>16</v>
      </c>
      <c r="E257" s="125">
        <v>0.0051999999999999998</v>
      </c>
      <c r="F257" s="125">
        <v>0.0051999999999999998</v>
      </c>
      <c r="G257" s="125">
        <v>0.0051999999999999998</v>
      </c>
      <c r="H257" s="126">
        <v>0.021999999999999999</v>
      </c>
      <c r="I257" s="125">
        <v>0.022800000000000001</v>
      </c>
      <c r="J257" s="125">
        <v>0.0224</v>
      </c>
      <c r="K257" s="125">
        <v>0.018800000000000001</v>
      </c>
      <c r="L257" s="125">
        <v>0.016400000000000001</v>
      </c>
      <c r="M257" s="125">
        <v>0.017999999999999999</v>
      </c>
      <c r="N257" s="126">
        <v>0.025600000000000001</v>
      </c>
      <c r="O257" s="125">
        <v>0.032000000000000001</v>
      </c>
      <c r="P257" s="125">
        <v>0.028400000000000002</v>
      </c>
      <c r="Q257" s="125">
        <v>0.028400000000000002</v>
      </c>
      <c r="R257" s="125">
        <v>0.025999999999999999</v>
      </c>
      <c r="S257" s="125">
        <v>0.0212</v>
      </c>
      <c r="T257" s="125">
        <v>0.025600000000000001</v>
      </c>
      <c r="U257" s="125">
        <v>0.020400000000000001</v>
      </c>
      <c r="V257" s="126">
        <v>0.0132</v>
      </c>
      <c r="W257" s="125">
        <v>0.0091999999999999998</v>
      </c>
      <c r="X257" s="125">
        <v>0.0091999999999999998</v>
      </c>
      <c r="Y257" s="125">
        <v>0.0071999999999999998</v>
      </c>
      <c r="Z257" s="125">
        <v>0.0051999999999999998</v>
      </c>
      <c r="AA257" s="125">
        <v>0.0051999999999999998</v>
      </c>
      <c r="AB257" s="125">
        <v>0.0051999999999999998</v>
      </c>
      <c r="AC257" s="218">
        <f t="shared" ref="AC257:AC258" si="81">SUM(E257:AB257)</f>
        <v>0.39799999999999991</v>
      </c>
    </row>
    <row r="258" s="4" customFormat="1" ht="15" customHeight="1">
      <c r="A258" s="37"/>
      <c r="B258" s="112"/>
      <c r="C258" s="39" t="s">
        <v>17</v>
      </c>
      <c r="D258" s="39" t="s">
        <v>16</v>
      </c>
      <c r="E258" s="113">
        <v>0</v>
      </c>
      <c r="F258" s="113">
        <v>0</v>
      </c>
      <c r="G258" s="113">
        <v>0</v>
      </c>
      <c r="H258" s="114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3">
        <v>0</v>
      </c>
      <c r="P258" s="113">
        <v>0</v>
      </c>
      <c r="Q258" s="113">
        <v>0</v>
      </c>
      <c r="R258" s="113">
        <v>0</v>
      </c>
      <c r="S258" s="113">
        <v>0</v>
      </c>
      <c r="T258" s="113">
        <v>0</v>
      </c>
      <c r="U258" s="113">
        <v>0</v>
      </c>
      <c r="V258" s="114">
        <v>0</v>
      </c>
      <c r="W258" s="113">
        <v>0</v>
      </c>
      <c r="X258" s="113">
        <v>0</v>
      </c>
      <c r="Y258" s="113">
        <v>0</v>
      </c>
      <c r="Z258" s="113">
        <v>0</v>
      </c>
      <c r="AA258" s="113">
        <v>0</v>
      </c>
      <c r="AB258" s="113">
        <v>0</v>
      </c>
      <c r="AC258" s="219">
        <f t="shared" si="81"/>
        <v>0</v>
      </c>
    </row>
    <row r="259" s="4" customFormat="1" ht="15" customHeight="1">
      <c r="A259" s="37"/>
      <c r="B259" s="112"/>
      <c r="C259" s="39" t="s">
        <v>18</v>
      </c>
      <c r="D259" s="106" t="s">
        <v>19</v>
      </c>
      <c r="E259" s="107">
        <v>0</v>
      </c>
      <c r="F259" s="107">
        <v>0</v>
      </c>
      <c r="G259" s="107">
        <v>0</v>
      </c>
      <c r="H259" s="108">
        <v>0</v>
      </c>
      <c r="I259" s="107">
        <v>0</v>
      </c>
      <c r="J259" s="107">
        <v>0</v>
      </c>
      <c r="K259" s="107">
        <v>0</v>
      </c>
      <c r="L259" s="107">
        <v>0</v>
      </c>
      <c r="M259" s="107">
        <v>0</v>
      </c>
      <c r="N259" s="108">
        <v>0</v>
      </c>
      <c r="O259" s="107">
        <v>0</v>
      </c>
      <c r="P259" s="107">
        <v>0</v>
      </c>
      <c r="Q259" s="107">
        <v>0</v>
      </c>
      <c r="R259" s="107">
        <v>0</v>
      </c>
      <c r="S259" s="107">
        <v>0</v>
      </c>
      <c r="T259" s="107">
        <v>0</v>
      </c>
      <c r="U259" s="107">
        <v>0</v>
      </c>
      <c r="V259" s="108">
        <v>0</v>
      </c>
      <c r="W259" s="107">
        <v>0</v>
      </c>
      <c r="X259" s="107">
        <v>0</v>
      </c>
      <c r="Y259" s="107">
        <v>0</v>
      </c>
      <c r="Z259" s="107">
        <v>0</v>
      </c>
      <c r="AA259" s="107">
        <v>0</v>
      </c>
      <c r="AB259" s="107">
        <v>0</v>
      </c>
      <c r="AC259" s="63"/>
    </row>
    <row r="260" s="4" customFormat="1" ht="15" customHeight="1">
      <c r="A260" s="48"/>
      <c r="B260" s="173"/>
      <c r="C260" s="50" t="s">
        <v>20</v>
      </c>
      <c r="D260" s="50"/>
      <c r="E260" s="51">
        <f t="shared" si="73"/>
        <v>0</v>
      </c>
      <c r="F260" s="51">
        <f t="shared" si="73"/>
        <v>0</v>
      </c>
      <c r="G260" s="51">
        <f t="shared" si="73"/>
        <v>0</v>
      </c>
      <c r="H260" s="52">
        <f t="shared" si="73"/>
        <v>0</v>
      </c>
      <c r="I260" s="51">
        <f t="shared" si="73"/>
        <v>0</v>
      </c>
      <c r="J260" s="51">
        <f t="shared" si="73"/>
        <v>0</v>
      </c>
      <c r="K260" s="51">
        <f t="shared" si="73"/>
        <v>0</v>
      </c>
      <c r="L260" s="51">
        <f t="shared" si="73"/>
        <v>0</v>
      </c>
      <c r="M260" s="51">
        <f t="shared" si="73"/>
        <v>0</v>
      </c>
      <c r="N260" s="52">
        <f t="shared" si="73"/>
        <v>0</v>
      </c>
      <c r="O260" s="51">
        <f t="shared" si="73"/>
        <v>0</v>
      </c>
      <c r="P260" s="51">
        <f t="shared" si="73"/>
        <v>0</v>
      </c>
      <c r="Q260" s="51">
        <f t="shared" si="73"/>
        <v>0</v>
      </c>
      <c r="R260" s="51">
        <f t="shared" si="73"/>
        <v>0</v>
      </c>
      <c r="S260" s="51">
        <f t="shared" si="73"/>
        <v>0</v>
      </c>
      <c r="T260" s="51">
        <f t="shared" si="73"/>
        <v>0</v>
      </c>
      <c r="U260" s="51">
        <f t="shared" si="73"/>
        <v>0</v>
      </c>
      <c r="V260" s="52">
        <f t="shared" si="73"/>
        <v>0</v>
      </c>
      <c r="W260" s="51">
        <f t="shared" si="73"/>
        <v>0</v>
      </c>
      <c r="X260" s="51">
        <f t="shared" si="73"/>
        <v>0</v>
      </c>
      <c r="Y260" s="51">
        <f t="shared" si="73"/>
        <v>0</v>
      </c>
      <c r="Z260" s="51">
        <f t="shared" si="73"/>
        <v>0</v>
      </c>
      <c r="AA260" s="51">
        <f t="shared" si="73"/>
        <v>0</v>
      </c>
      <c r="AB260" s="51">
        <f t="shared" si="73"/>
        <v>0</v>
      </c>
      <c r="AC260" s="103">
        <f t="shared" si="73"/>
        <v>0</v>
      </c>
    </row>
    <row r="261" s="4" customFormat="1" ht="15" customHeight="1">
      <c r="A261" s="54"/>
      <c r="B261" s="55" t="s">
        <v>50</v>
      </c>
      <c r="C261" s="56" t="s">
        <v>15</v>
      </c>
      <c r="D261" s="56" t="s">
        <v>16</v>
      </c>
      <c r="E261" s="110">
        <v>0.00016000000000000001</v>
      </c>
      <c r="F261" s="110">
        <v>0.00011</v>
      </c>
      <c r="G261" s="110">
        <v>0.00011</v>
      </c>
      <c r="H261" s="111">
        <v>0.0001</v>
      </c>
      <c r="I261" s="110">
        <v>0.00011</v>
      </c>
      <c r="J261" s="110">
        <v>0.00011</v>
      </c>
      <c r="K261" s="110">
        <v>0.00011</v>
      </c>
      <c r="L261" s="110">
        <v>0.0001</v>
      </c>
      <c r="M261" s="110">
        <v>0.0001</v>
      </c>
      <c r="N261" s="111">
        <v>0.00011</v>
      </c>
      <c r="O261" s="110">
        <v>0.0001</v>
      </c>
      <c r="P261" s="110">
        <v>0.00011</v>
      </c>
      <c r="Q261" s="110">
        <v>0.0001</v>
      </c>
      <c r="R261" s="110">
        <v>0.0001</v>
      </c>
      <c r="S261" s="110">
        <v>0.00011</v>
      </c>
      <c r="T261" s="110">
        <v>0.0001</v>
      </c>
      <c r="U261" s="110">
        <v>0.00011</v>
      </c>
      <c r="V261" s="111">
        <v>0.00011</v>
      </c>
      <c r="W261" s="110">
        <v>0.00011</v>
      </c>
      <c r="X261" s="110">
        <v>0.00011</v>
      </c>
      <c r="Y261" s="110">
        <v>0.00011</v>
      </c>
      <c r="Z261" s="110">
        <v>0.0001</v>
      </c>
      <c r="AA261" s="110">
        <v>0.00011</v>
      </c>
      <c r="AB261" s="110">
        <v>0.00011</v>
      </c>
      <c r="AC261" s="131">
        <f t="shared" ref="AC261:AC262" si="82">SUM(E261:AB261)</f>
        <v>0.0026099999999999995</v>
      </c>
      <c r="AD261" s="132">
        <f>MAX(E261:AB261)</f>
        <v>0.00016000000000000001</v>
      </c>
    </row>
    <row r="262" s="4" customFormat="1" ht="15" customHeight="1">
      <c r="A262" s="48"/>
      <c r="B262" s="49" t="s">
        <v>51</v>
      </c>
      <c r="C262" s="50" t="s">
        <v>15</v>
      </c>
      <c r="D262" s="117" t="s">
        <v>16</v>
      </c>
      <c r="E262" s="133"/>
      <c r="F262" s="133"/>
      <c r="G262" s="133"/>
      <c r="H262" s="134"/>
      <c r="I262" s="133"/>
      <c r="J262" s="133"/>
      <c r="K262" s="133"/>
      <c r="L262" s="133"/>
      <c r="M262" s="133"/>
      <c r="N262" s="134"/>
      <c r="O262" s="133"/>
      <c r="P262" s="133"/>
      <c r="Q262" s="133"/>
      <c r="R262" s="133"/>
      <c r="S262" s="133"/>
      <c r="T262" s="133"/>
      <c r="U262" s="133"/>
      <c r="V262" s="134"/>
      <c r="W262" s="133"/>
      <c r="X262" s="133"/>
      <c r="Y262" s="133"/>
      <c r="Z262" s="133"/>
      <c r="AA262" s="133"/>
      <c r="AB262" s="133"/>
      <c r="AC262" s="103">
        <f t="shared" si="82"/>
        <v>0</v>
      </c>
    </row>
    <row r="263" s="4" customFormat="1" ht="15" customHeight="1">
      <c r="A263" s="136" t="s">
        <v>52</v>
      </c>
      <c r="B263" s="137"/>
      <c r="C263" s="138" t="s">
        <v>15</v>
      </c>
      <c r="D263" s="33"/>
      <c r="E263" s="34">
        <f t="shared" ref="E263:AC264" si="83">E225+E229+E233+E241+E245+E249+E253</f>
        <v>2.0267436796436309</v>
      </c>
      <c r="F263" s="34">
        <f t="shared" si="83"/>
        <v>1.8023592500000001</v>
      </c>
      <c r="G263" s="34">
        <f t="shared" si="83"/>
        <v>1.6691903907127383</v>
      </c>
      <c r="H263" s="35">
        <f t="shared" si="83"/>
        <v>1.6272059595842361</v>
      </c>
      <c r="I263" s="34">
        <f t="shared" si="83"/>
        <v>1.62355925</v>
      </c>
      <c r="J263" s="34">
        <f t="shared" si="83"/>
        <v>1.6948215299406053</v>
      </c>
      <c r="K263" s="34">
        <f t="shared" si="83"/>
        <v>2.0723125404157638</v>
      </c>
      <c r="L263" s="34">
        <f t="shared" si="83"/>
        <v>2.5658502604751585</v>
      </c>
      <c r="M263" s="34">
        <f t="shared" si="83"/>
        <v>2.8097879805345531</v>
      </c>
      <c r="N263" s="35">
        <f t="shared" si="83"/>
        <v>2.9965257005939478</v>
      </c>
      <c r="O263" s="34">
        <f t="shared" si="83"/>
        <v>3.0325412694654466</v>
      </c>
      <c r="P263" s="34">
        <f t="shared" si="83"/>
        <v>3.0329879805345534</v>
      </c>
      <c r="Q263" s="34">
        <f t="shared" si="83"/>
        <v>3.0637568398218153</v>
      </c>
      <c r="R263" s="34">
        <f t="shared" si="83"/>
        <v>3.0349724101781841</v>
      </c>
      <c r="S263" s="34">
        <f t="shared" si="83"/>
        <v>2.9434035494060518</v>
      </c>
      <c r="T263" s="34">
        <f t="shared" si="83"/>
        <v>2.2141879805345539</v>
      </c>
      <c r="U263" s="34">
        <f t="shared" si="83"/>
        <v>2.0206658293466568</v>
      </c>
      <c r="V263" s="35">
        <f t="shared" si="83"/>
        <v>2.0371281092872624</v>
      </c>
      <c r="W263" s="34">
        <f t="shared" si="83"/>
        <v>2.0579281092872619</v>
      </c>
      <c r="X263" s="34">
        <f t="shared" si="83"/>
        <v>1.9811281092872619</v>
      </c>
      <c r="Y263" s="34">
        <f t="shared" si="83"/>
        <v>1.9323125404157637</v>
      </c>
      <c r="Z263" s="34">
        <f t="shared" si="83"/>
        <v>1.8679592500000002</v>
      </c>
      <c r="AA263" s="34">
        <f t="shared" si="83"/>
        <v>1.7131125404157639</v>
      </c>
      <c r="AB263" s="34">
        <f t="shared" si="83"/>
        <v>1.4919592500000001</v>
      </c>
      <c r="AC263" s="36">
        <f t="shared" si="83"/>
        <v>53.312400309881212</v>
      </c>
    </row>
    <row r="264" s="4" customFormat="1" ht="15" customHeight="1">
      <c r="A264" s="140"/>
      <c r="B264" s="141"/>
      <c r="C264" s="142" t="s">
        <v>17</v>
      </c>
      <c r="D264" s="143"/>
      <c r="E264" s="145">
        <f t="shared" si="83"/>
        <v>0.4575774718574524</v>
      </c>
      <c r="F264" s="145">
        <f t="shared" si="83"/>
        <v>0.44038369999999999</v>
      </c>
      <c r="G264" s="145">
        <f t="shared" si="83"/>
        <v>0.4479961562850952</v>
      </c>
      <c r="H264" s="185">
        <f t="shared" si="83"/>
        <v>0.44400238383369445</v>
      </c>
      <c r="I264" s="145">
        <f t="shared" si="83"/>
        <v>0.44358370000000003</v>
      </c>
      <c r="J264" s="145">
        <f t="shared" si="83"/>
        <v>0.44080861197624205</v>
      </c>
      <c r="K264" s="145">
        <f t="shared" si="83"/>
        <v>0.4551650161663055</v>
      </c>
      <c r="L264" s="145">
        <f t="shared" si="83"/>
        <v>0.49674010419006348</v>
      </c>
      <c r="M264" s="145">
        <f t="shared" si="83"/>
        <v>0.50911519221382129</v>
      </c>
      <c r="N264" s="185">
        <f t="shared" si="83"/>
        <v>0.52189028023757944</v>
      </c>
      <c r="O264" s="145">
        <f t="shared" si="83"/>
        <v>0.52989650778617869</v>
      </c>
      <c r="P264" s="145">
        <f t="shared" si="83"/>
        <v>0.53071519221382135</v>
      </c>
      <c r="Q264" s="145">
        <f t="shared" si="83"/>
        <v>0.54630273592872625</v>
      </c>
      <c r="R264" s="145">
        <f t="shared" si="83"/>
        <v>0.54630896407127383</v>
      </c>
      <c r="S264" s="145">
        <f t="shared" si="83"/>
        <v>0.51712141976242054</v>
      </c>
      <c r="T264" s="145">
        <f t="shared" si="83"/>
        <v>0.35711519221382143</v>
      </c>
      <c r="U264" s="145">
        <f t="shared" si="83"/>
        <v>0.3735463317386627</v>
      </c>
      <c r="V264" s="185">
        <f t="shared" si="83"/>
        <v>0.38597124371490477</v>
      </c>
      <c r="W264" s="145">
        <f t="shared" si="83"/>
        <v>0.38837124371490478</v>
      </c>
      <c r="X264" s="145">
        <f t="shared" si="83"/>
        <v>0.38677124371490479</v>
      </c>
      <c r="Y264" s="145">
        <f t="shared" si="83"/>
        <v>0.36916501616630554</v>
      </c>
      <c r="Z264" s="145">
        <f t="shared" si="83"/>
        <v>0.35078369999999998</v>
      </c>
      <c r="AA264" s="145">
        <f t="shared" si="83"/>
        <v>0.32836501616630548</v>
      </c>
      <c r="AB264" s="145">
        <f t="shared" si="83"/>
        <v>0.31718369999999996</v>
      </c>
      <c r="AC264" s="103">
        <f t="shared" si="83"/>
        <v>10.584880123952482</v>
      </c>
    </row>
    <row r="265" s="4" customFormat="1" ht="15" customHeight="1">
      <c r="A265" s="148" t="s">
        <v>53</v>
      </c>
      <c r="B265" s="149"/>
      <c r="C265" s="150" t="s">
        <v>15</v>
      </c>
      <c r="D265" s="33"/>
      <c r="E265" s="34">
        <f t="shared" ref="E265:AC266" si="84">E211+E215-E263</f>
        <v>0.60925632035636923</v>
      </c>
      <c r="F265" s="34">
        <f t="shared" si="84"/>
        <v>0.49164074999999996</v>
      </c>
      <c r="G265" s="34">
        <f t="shared" si="84"/>
        <v>0.42480960928726152</v>
      </c>
      <c r="H265" s="35">
        <f t="shared" si="84"/>
        <v>0.42079404041576396</v>
      </c>
      <c r="I265" s="34">
        <f t="shared" si="84"/>
        <v>0.43044074999999982</v>
      </c>
      <c r="J265" s="34">
        <f t="shared" si="84"/>
        <v>0.52317847005939466</v>
      </c>
      <c r="K265" s="34">
        <f t="shared" si="84"/>
        <v>0.81568745958423605</v>
      </c>
      <c r="L265" s="34">
        <f t="shared" si="84"/>
        <v>1.0241497395248413</v>
      </c>
      <c r="M265" s="34">
        <f t="shared" si="84"/>
        <v>0.93821201946544663</v>
      </c>
      <c r="N265" s="35">
        <f t="shared" si="84"/>
        <v>0.89947429940605206</v>
      </c>
      <c r="O265" s="34">
        <f t="shared" si="84"/>
        <v>0.86545873053455358</v>
      </c>
      <c r="P265" s="34">
        <f t="shared" si="84"/>
        <v>0.83101201946544645</v>
      </c>
      <c r="Q265" s="34">
        <f t="shared" si="84"/>
        <v>0.8722431601781846</v>
      </c>
      <c r="R265" s="34">
        <f t="shared" si="84"/>
        <v>0.82702758982181601</v>
      </c>
      <c r="S265" s="34">
        <f t="shared" si="84"/>
        <v>0.81659645059394803</v>
      </c>
      <c r="T265" s="34">
        <f t="shared" si="84"/>
        <v>0.84181201946544615</v>
      </c>
      <c r="U265" s="34">
        <f t="shared" si="84"/>
        <v>0.85733417065334327</v>
      </c>
      <c r="V265" s="35">
        <f t="shared" si="84"/>
        <v>0.92487189071273734</v>
      </c>
      <c r="W265" s="34">
        <f t="shared" si="84"/>
        <v>1.008071890712738</v>
      </c>
      <c r="X265" s="34">
        <f t="shared" si="84"/>
        <v>1.0908718907127382</v>
      </c>
      <c r="Y265" s="34">
        <f t="shared" si="84"/>
        <v>1.1236874595842363</v>
      </c>
      <c r="Z265" s="34">
        <f t="shared" si="84"/>
        <v>1.1660407499999996</v>
      </c>
      <c r="AA265" s="34">
        <f t="shared" si="84"/>
        <v>1.0468874595842359</v>
      </c>
      <c r="AB265" s="34">
        <f t="shared" si="84"/>
        <v>0.82004075000000021</v>
      </c>
      <c r="AC265" s="215">
        <f t="shared" si="84"/>
        <v>19.669599690118787</v>
      </c>
    </row>
    <row r="266" s="4" customFormat="1" ht="15" customHeight="1">
      <c r="A266" s="140"/>
      <c r="B266" s="141"/>
      <c r="C266" s="142" t="s">
        <v>17</v>
      </c>
      <c r="D266" s="50"/>
      <c r="E266" s="51">
        <f t="shared" si="84"/>
        <v>0.00042252814254756244</v>
      </c>
      <c r="F266" s="184">
        <f t="shared" si="84"/>
        <v>0.005616299999999963</v>
      </c>
      <c r="G266" s="184">
        <f t="shared" si="84"/>
        <v>-0.0039961562850951982</v>
      </c>
      <c r="H266" s="185">
        <f t="shared" si="84"/>
        <v>-0.0040023838336945006</v>
      </c>
      <c r="I266" s="184">
        <f t="shared" si="84"/>
        <v>-0.0015837000000000212</v>
      </c>
      <c r="J266" s="184">
        <f t="shared" si="84"/>
        <v>0.0031913880237579018</v>
      </c>
      <c r="K266" s="184">
        <f t="shared" si="84"/>
        <v>0.014834983833694471</v>
      </c>
      <c r="L266" s="184">
        <f t="shared" si="84"/>
        <v>0.043259895809936555</v>
      </c>
      <c r="M266" s="184">
        <f t="shared" si="84"/>
        <v>0.032884807786178749</v>
      </c>
      <c r="N266" s="185">
        <f t="shared" si="84"/>
        <v>0.024109719762420601</v>
      </c>
      <c r="O266" s="184">
        <f t="shared" si="84"/>
        <v>0.02010349221382135</v>
      </c>
      <c r="P266" s="184">
        <f t="shared" si="84"/>
        <v>0.019284807786178693</v>
      </c>
      <c r="Q266" s="184">
        <f t="shared" si="84"/>
        <v>0.037697264071273828</v>
      </c>
      <c r="R266" s="184">
        <f t="shared" si="84"/>
        <v>0.031691035928726241</v>
      </c>
      <c r="S266" s="51">
        <f t="shared" si="84"/>
        <v>0.024878580237579495</v>
      </c>
      <c r="T266" s="184">
        <f t="shared" si="84"/>
        <v>0.010884807786178563</v>
      </c>
      <c r="U266" s="184">
        <f t="shared" si="84"/>
        <v>0.028453668261337273</v>
      </c>
      <c r="V266" s="185">
        <f t="shared" si="84"/>
        <v>0.052028756285095235</v>
      </c>
      <c r="W266" s="184">
        <f t="shared" si="84"/>
        <v>0.053628756285095225</v>
      </c>
      <c r="X266" s="184">
        <f t="shared" si="84"/>
        <v>0.055228756285095215</v>
      </c>
      <c r="Y266" s="184">
        <f t="shared" si="84"/>
        <v>0.054834983833694451</v>
      </c>
      <c r="Z266" s="184">
        <f t="shared" si="84"/>
        <v>0.019216300000000019</v>
      </c>
      <c r="AA266" s="184">
        <f t="shared" si="84"/>
        <v>-0.0063650161663054705</v>
      </c>
      <c r="AB266" s="184">
        <f t="shared" si="84"/>
        <v>-0.021183699999999972</v>
      </c>
      <c r="AC266" s="34">
        <f t="shared" si="84"/>
        <v>-3.9268801239524818</v>
      </c>
    </row>
    <row r="267" s="6" customFormat="1" ht="15" customHeight="1">
      <c r="A267" s="186"/>
      <c r="B267" s="4"/>
      <c r="C267" s="187" t="s">
        <v>78</v>
      </c>
      <c r="D267" s="4"/>
      <c r="E267" s="4"/>
      <c r="F267" s="4"/>
      <c r="G267" s="4"/>
      <c r="H267" s="188">
        <f>H225+H229+H233+H241+H245</f>
        <v>1.2383999999999999</v>
      </c>
      <c r="I267" s="4"/>
      <c r="J267" s="4"/>
      <c r="K267" s="4"/>
      <c r="L267" s="4"/>
      <c r="M267" s="4"/>
      <c r="N267" s="188">
        <f>N225+N229+N233+N241+N245</f>
        <v>2.1703999999999994</v>
      </c>
      <c r="O267" s="4"/>
      <c r="P267" s="4"/>
      <c r="Q267" s="4"/>
      <c r="R267" s="4"/>
      <c r="S267" s="4"/>
      <c r="T267" s="4"/>
      <c r="U267" s="4"/>
      <c r="V267" s="188">
        <f>V225+V229+V233+V241+V245</f>
        <v>1.2808000000000002</v>
      </c>
      <c r="W267" s="4"/>
      <c r="X267" s="4"/>
      <c r="Y267" s="220">
        <f>Y225+Y229+Y233+Y241+Y245</f>
        <v>1.2684</v>
      </c>
      <c r="Z267" s="4"/>
      <c r="AA267" s="4"/>
      <c r="AB267" s="4"/>
      <c r="AC267" s="4"/>
      <c r="AD267" s="4"/>
      <c r="AE267" s="4"/>
    </row>
    <row r="268" s="6" customFormat="1" ht="30" customHeight="1">
      <c r="A268" s="154" t="s">
        <v>5</v>
      </c>
      <c r="B268" s="155" t="s">
        <v>6</v>
      </c>
      <c r="C268" s="17" t="s">
        <v>7</v>
      </c>
      <c r="D268" s="17" t="s">
        <v>8</v>
      </c>
      <c r="E268" s="18" t="s">
        <v>9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20"/>
      <c r="AC268" s="21" t="s">
        <v>10</v>
      </c>
      <c r="AD268" s="4"/>
      <c r="AE268" s="4"/>
    </row>
    <row r="269" s="22" customFormat="1" ht="28.5" customHeight="1">
      <c r="A269" s="221" t="s">
        <v>95</v>
      </c>
      <c r="B269" s="222"/>
      <c r="C269" s="156"/>
      <c r="D269" s="25"/>
      <c r="E269" s="26">
        <v>1</v>
      </c>
      <c r="F269" s="26">
        <v>2</v>
      </c>
      <c r="G269" s="26">
        <v>3</v>
      </c>
      <c r="H269" s="26">
        <v>4</v>
      </c>
      <c r="I269" s="26">
        <v>5</v>
      </c>
      <c r="J269" s="26">
        <v>6</v>
      </c>
      <c r="K269" s="26">
        <v>7</v>
      </c>
      <c r="L269" s="26">
        <v>8</v>
      </c>
      <c r="M269" s="26">
        <v>9</v>
      </c>
      <c r="N269" s="26">
        <v>10</v>
      </c>
      <c r="O269" s="26">
        <v>11</v>
      </c>
      <c r="P269" s="26">
        <v>12</v>
      </c>
      <c r="Q269" s="26">
        <v>13</v>
      </c>
      <c r="R269" s="26">
        <v>14</v>
      </c>
      <c r="S269" s="26">
        <v>15</v>
      </c>
      <c r="T269" s="26">
        <v>16</v>
      </c>
      <c r="U269" s="26">
        <v>17</v>
      </c>
      <c r="V269" s="26">
        <v>18</v>
      </c>
      <c r="W269" s="26">
        <v>19</v>
      </c>
      <c r="X269" s="26">
        <v>20</v>
      </c>
      <c r="Y269" s="26">
        <v>21</v>
      </c>
      <c r="Z269" s="26">
        <v>22</v>
      </c>
      <c r="AA269" s="26">
        <v>23</v>
      </c>
      <c r="AB269" s="26">
        <v>24</v>
      </c>
      <c r="AC269" s="27"/>
      <c r="AD269" s="28" t="s">
        <v>12</v>
      </c>
      <c r="AE269" s="29"/>
      <c r="AF269" s="30"/>
    </row>
    <row r="270" s="4" customFormat="1" ht="15">
      <c r="A270" s="31" t="s">
        <v>30</v>
      </c>
      <c r="B270" s="32" t="s">
        <v>96</v>
      </c>
      <c r="C270" s="33" t="s">
        <v>15</v>
      </c>
      <c r="D270" s="33" t="s">
        <v>16</v>
      </c>
      <c r="E270" s="34">
        <v>0.22824</v>
      </c>
      <c r="F270" s="34">
        <v>0.19991999999999999</v>
      </c>
      <c r="G270" s="34">
        <v>0.19656000000000001</v>
      </c>
      <c r="H270" s="35">
        <v>0.19056000000000001</v>
      </c>
      <c r="I270" s="34">
        <v>0.19392000000000001</v>
      </c>
      <c r="J270" s="34">
        <v>0.20976</v>
      </c>
      <c r="K270" s="34">
        <v>0.25584000000000001</v>
      </c>
      <c r="L270" s="34">
        <v>0.29232000000000002</v>
      </c>
      <c r="M270" s="34">
        <v>0.31991999999999998</v>
      </c>
      <c r="N270" s="35">
        <v>0.34608</v>
      </c>
      <c r="O270" s="34">
        <v>0.33672000000000002</v>
      </c>
      <c r="P270" s="34">
        <v>0.33479999999999999</v>
      </c>
      <c r="Q270" s="34">
        <v>0.32303999999999999</v>
      </c>
      <c r="R270" s="34">
        <v>0.32879999999999998</v>
      </c>
      <c r="S270" s="34">
        <v>0.33335999999999999</v>
      </c>
      <c r="T270" s="34">
        <v>0.34583999999999998</v>
      </c>
      <c r="U270" s="34">
        <v>0.34127999999999997</v>
      </c>
      <c r="V270" s="35">
        <v>0.32279999999999998</v>
      </c>
      <c r="W270" s="34">
        <v>0.33095999999999998</v>
      </c>
      <c r="X270" s="34">
        <v>0.34727999999999998</v>
      </c>
      <c r="Y270" s="34">
        <v>0.34272000000000002</v>
      </c>
      <c r="Z270" s="34">
        <v>0.32904</v>
      </c>
      <c r="AA270" s="34">
        <v>0.29376000000000002</v>
      </c>
      <c r="AB270" s="34">
        <v>0.25368000000000002</v>
      </c>
      <c r="AC270" s="36">
        <f t="shared" ref="AC270:AC271" si="85">SUM(E270:AB270)</f>
        <v>6.9972000000000003</v>
      </c>
    </row>
    <row r="271" s="4" customFormat="1" ht="15">
      <c r="A271" s="37"/>
      <c r="B271" s="38"/>
      <c r="C271" s="39" t="s">
        <v>17</v>
      </c>
      <c r="D271" s="39" t="s">
        <v>16</v>
      </c>
      <c r="E271" s="40">
        <v>0.10296</v>
      </c>
      <c r="F271" s="40">
        <v>0.10728</v>
      </c>
      <c r="G271" s="40">
        <v>0.10416</v>
      </c>
      <c r="H271" s="41">
        <v>0.10440000000000001</v>
      </c>
      <c r="I271" s="40">
        <v>0.10752</v>
      </c>
      <c r="J271" s="40">
        <v>0.108</v>
      </c>
      <c r="K271" s="40">
        <v>0.10752</v>
      </c>
      <c r="L271" s="40">
        <v>0.11423999999999999</v>
      </c>
      <c r="M271" s="40">
        <v>0.11736000000000001</v>
      </c>
      <c r="N271" s="41">
        <v>0.10607999999999999</v>
      </c>
      <c r="O271" s="40">
        <v>0.10968</v>
      </c>
      <c r="P271" s="40">
        <v>0.11784</v>
      </c>
      <c r="Q271" s="40">
        <v>0.10704</v>
      </c>
      <c r="R271" s="40">
        <v>0.11808</v>
      </c>
      <c r="S271" s="40">
        <v>0.12144000000000001</v>
      </c>
      <c r="T271" s="40">
        <v>0.12096</v>
      </c>
      <c r="U271" s="40">
        <v>0.12</v>
      </c>
      <c r="V271" s="41">
        <v>0.11423999999999999</v>
      </c>
      <c r="W271" s="40">
        <v>0.11304</v>
      </c>
      <c r="X271" s="40">
        <v>0.1176</v>
      </c>
      <c r="Y271" s="40">
        <v>0.11808</v>
      </c>
      <c r="Z271" s="40">
        <v>0.11136</v>
      </c>
      <c r="AA271" s="40">
        <v>0.10680000000000001</v>
      </c>
      <c r="AB271" s="40">
        <v>0.10847999999999999</v>
      </c>
      <c r="AC271" s="42">
        <f t="shared" si="85"/>
        <v>2.6841599999999994</v>
      </c>
    </row>
    <row r="272" s="4" customFormat="1" ht="15">
      <c r="A272" s="37"/>
      <c r="B272" s="38"/>
      <c r="C272" s="39" t="s">
        <v>18</v>
      </c>
      <c r="D272" s="43" t="s">
        <v>19</v>
      </c>
      <c r="E272" s="195">
        <v>20</v>
      </c>
      <c r="F272" s="157">
        <v>17</v>
      </c>
      <c r="G272" s="157">
        <v>18</v>
      </c>
      <c r="H272" s="157">
        <v>18</v>
      </c>
      <c r="I272" s="157">
        <v>17</v>
      </c>
      <c r="J272" s="157">
        <v>22</v>
      </c>
      <c r="K272" s="157">
        <v>25</v>
      </c>
      <c r="L272" s="157">
        <v>29</v>
      </c>
      <c r="M272" s="157">
        <v>33</v>
      </c>
      <c r="N272" s="157">
        <v>34</v>
      </c>
      <c r="O272" s="157">
        <v>29</v>
      </c>
      <c r="P272" s="157">
        <v>29</v>
      </c>
      <c r="Q272" s="157">
        <v>27</v>
      </c>
      <c r="R272" s="157">
        <v>28</v>
      </c>
      <c r="S272" s="157">
        <v>33</v>
      </c>
      <c r="T272" s="157">
        <v>32</v>
      </c>
      <c r="U272" s="157">
        <v>28</v>
      </c>
      <c r="V272" s="157">
        <v>27</v>
      </c>
      <c r="W272" s="157">
        <v>31</v>
      </c>
      <c r="X272" s="157">
        <v>33</v>
      </c>
      <c r="Y272" s="157">
        <v>30</v>
      </c>
      <c r="Z272" s="157">
        <v>29</v>
      </c>
      <c r="AA272" s="157">
        <v>24</v>
      </c>
      <c r="AB272" s="158">
        <v>23</v>
      </c>
      <c r="AC272" s="47"/>
    </row>
    <row r="273" s="4" customFormat="1" ht="15.75">
      <c r="A273" s="115"/>
      <c r="B273" s="123"/>
      <c r="C273" s="117" t="s">
        <v>20</v>
      </c>
      <c r="D273" s="117"/>
      <c r="E273" s="118">
        <f t="shared" ref="E273:AC277" si="86">E271/E270</f>
        <v>0.45110410094637221</v>
      </c>
      <c r="F273" s="118">
        <f t="shared" si="86"/>
        <v>0.5366146458583434</v>
      </c>
      <c r="G273" s="118">
        <f t="shared" si="86"/>
        <v>0.52991452991452992</v>
      </c>
      <c r="H273" s="119">
        <f t="shared" si="86"/>
        <v>0.54785894206549124</v>
      </c>
      <c r="I273" s="118">
        <f t="shared" si="86"/>
        <v>0.5544554455445545</v>
      </c>
      <c r="J273" s="118">
        <f t="shared" si="86"/>
        <v>0.51487414187643021</v>
      </c>
      <c r="K273" s="118">
        <f t="shared" si="86"/>
        <v>0.42026266416510316</v>
      </c>
      <c r="L273" s="118">
        <f t="shared" si="86"/>
        <v>0.39080459770114939</v>
      </c>
      <c r="M273" s="118">
        <f t="shared" si="86"/>
        <v>0.36684171042760694</v>
      </c>
      <c r="N273" s="119">
        <f t="shared" si="86"/>
        <v>0.30651872399445212</v>
      </c>
      <c r="O273" s="118">
        <f t="shared" si="86"/>
        <v>0.32573057733428368</v>
      </c>
      <c r="P273" s="118">
        <f t="shared" si="86"/>
        <v>0.35197132616487459</v>
      </c>
      <c r="Q273" s="118">
        <f t="shared" si="86"/>
        <v>0.3313521545319465</v>
      </c>
      <c r="R273" s="118">
        <f t="shared" si="86"/>
        <v>0.35912408759124093</v>
      </c>
      <c r="S273" s="118">
        <f t="shared" si="86"/>
        <v>0.3642908567314615</v>
      </c>
      <c r="T273" s="118">
        <f t="shared" si="86"/>
        <v>0.34975711311589175</v>
      </c>
      <c r="U273" s="118">
        <f t="shared" si="86"/>
        <v>0.35161744022503516</v>
      </c>
      <c r="V273" s="119">
        <f t="shared" si="86"/>
        <v>0.35390334572490706</v>
      </c>
      <c r="W273" s="118">
        <f t="shared" si="86"/>
        <v>0.3415518491660624</v>
      </c>
      <c r="X273" s="118">
        <f t="shared" si="86"/>
        <v>0.33863165169315829</v>
      </c>
      <c r="Y273" s="118">
        <f t="shared" si="86"/>
        <v>0.34453781512605042</v>
      </c>
      <c r="Z273" s="118">
        <f t="shared" si="86"/>
        <v>0.3384390955506929</v>
      </c>
      <c r="AA273" s="118">
        <f t="shared" si="86"/>
        <v>0.36356209150326796</v>
      </c>
      <c r="AB273" s="118">
        <f t="shared" si="86"/>
        <v>0.42762535477767261</v>
      </c>
      <c r="AC273" s="128">
        <f t="shared" si="86"/>
        <v>0.38360487051963632</v>
      </c>
    </row>
    <row r="274" s="4" customFormat="1" ht="15" customHeight="1">
      <c r="A274" s="31" t="s">
        <v>92</v>
      </c>
      <c r="B274" s="32" t="s">
        <v>97</v>
      </c>
      <c r="C274" s="33" t="s">
        <v>15</v>
      </c>
      <c r="D274" s="33" t="s">
        <v>16</v>
      </c>
      <c r="E274" s="34">
        <v>0.23064000000000001</v>
      </c>
      <c r="F274" s="34">
        <v>0.25031999999999999</v>
      </c>
      <c r="G274" s="34">
        <v>0.20807999999999999</v>
      </c>
      <c r="H274" s="35">
        <v>0.1812</v>
      </c>
      <c r="I274" s="34">
        <v>0.19583999999999999</v>
      </c>
      <c r="J274" s="34">
        <v>0.18336</v>
      </c>
      <c r="K274" s="34">
        <v>0.21048</v>
      </c>
      <c r="L274" s="34">
        <v>0.25416</v>
      </c>
      <c r="M274" s="34">
        <v>0.30143999999999999</v>
      </c>
      <c r="N274" s="35">
        <v>0.30671999999999999</v>
      </c>
      <c r="O274" s="34">
        <v>0.34967999999999999</v>
      </c>
      <c r="P274" s="34">
        <v>0.3468</v>
      </c>
      <c r="Q274" s="34">
        <v>0.32351999999999997</v>
      </c>
      <c r="R274" s="34">
        <v>0.34367999999999999</v>
      </c>
      <c r="S274" s="34">
        <v>0.32496000000000003</v>
      </c>
      <c r="T274" s="34">
        <v>0.35255999999999998</v>
      </c>
      <c r="U274" s="34">
        <v>0.29592000000000002</v>
      </c>
      <c r="V274" s="35">
        <v>0.28464</v>
      </c>
      <c r="W274" s="34">
        <v>0.27983999999999998</v>
      </c>
      <c r="X274" s="34">
        <v>0.27432000000000001</v>
      </c>
      <c r="Y274" s="34">
        <v>0.29952000000000001</v>
      </c>
      <c r="Z274" s="34">
        <v>0.30215999999999998</v>
      </c>
      <c r="AA274" s="34">
        <v>0.26544000000000001</v>
      </c>
      <c r="AB274" s="34">
        <v>0.25224000000000002</v>
      </c>
      <c r="AC274" s="36">
        <f>SUM(E274:AB274)</f>
        <v>6.6175200000000007</v>
      </c>
    </row>
    <row r="275" s="4" customFormat="1" ht="15" customHeight="1">
      <c r="A275" s="60"/>
      <c r="B275" s="61"/>
      <c r="C275" s="39" t="s">
        <v>17</v>
      </c>
      <c r="D275" s="39" t="s">
        <v>16</v>
      </c>
      <c r="E275" s="40">
        <v>0.1176</v>
      </c>
      <c r="F275" s="40">
        <v>0.14327999999999999</v>
      </c>
      <c r="G275" s="40">
        <v>0.14471999999999999</v>
      </c>
      <c r="H275" s="41">
        <v>0.14904000000000001</v>
      </c>
      <c r="I275" s="40">
        <v>0.15264</v>
      </c>
      <c r="J275" s="40">
        <v>0.12432</v>
      </c>
      <c r="K275" s="40">
        <v>0.15744</v>
      </c>
      <c r="L275" s="40">
        <v>0.15720000000000001</v>
      </c>
      <c r="M275" s="40">
        <v>0.16968</v>
      </c>
      <c r="N275" s="41">
        <v>0.16991999999999999</v>
      </c>
      <c r="O275" s="40">
        <v>0.16632</v>
      </c>
      <c r="P275" s="40">
        <v>0.20183999999999999</v>
      </c>
      <c r="Q275" s="40">
        <v>0.17688000000000001</v>
      </c>
      <c r="R275" s="40">
        <v>0.18744</v>
      </c>
      <c r="S275" s="40">
        <v>0.1716</v>
      </c>
      <c r="T275" s="40">
        <v>0.17399999999999999</v>
      </c>
      <c r="U275" s="40">
        <v>0.17832000000000001</v>
      </c>
      <c r="V275" s="41">
        <v>0.16511999999999999</v>
      </c>
      <c r="W275" s="40">
        <v>0.16295999999999999</v>
      </c>
      <c r="X275" s="40">
        <v>0.16008</v>
      </c>
      <c r="Y275" s="40">
        <v>0.14832000000000001</v>
      </c>
      <c r="Z275" s="40">
        <v>0.16991999999999999</v>
      </c>
      <c r="AA275" s="40">
        <v>0.15648000000000001</v>
      </c>
      <c r="AB275" s="40">
        <v>0.15264</v>
      </c>
      <c r="AC275" s="42">
        <v>7.9439999999987796</v>
      </c>
    </row>
    <row r="276" s="4" customFormat="1" ht="15" customHeight="1">
      <c r="A276" s="60"/>
      <c r="B276" s="61"/>
      <c r="C276" s="39" t="s">
        <v>18</v>
      </c>
      <c r="D276" s="43" t="s">
        <v>19</v>
      </c>
      <c r="E276" s="195">
        <v>21</v>
      </c>
      <c r="F276" s="157">
        <v>17</v>
      </c>
      <c r="G276" s="157">
        <v>21</v>
      </c>
      <c r="H276" s="157">
        <v>22</v>
      </c>
      <c r="I276" s="157">
        <v>14</v>
      </c>
      <c r="J276" s="157">
        <v>20</v>
      </c>
      <c r="K276" s="157">
        <v>19</v>
      </c>
      <c r="L276" s="157">
        <v>23</v>
      </c>
      <c r="M276" s="157">
        <v>25</v>
      </c>
      <c r="N276" s="157">
        <v>31</v>
      </c>
      <c r="O276" s="157">
        <v>36</v>
      </c>
      <c r="P276" s="157">
        <v>31</v>
      </c>
      <c r="Q276" s="157">
        <v>35</v>
      </c>
      <c r="R276" s="157">
        <v>29</v>
      </c>
      <c r="S276" s="157">
        <v>35</v>
      </c>
      <c r="T276" s="157">
        <v>33</v>
      </c>
      <c r="U276" s="157">
        <v>23</v>
      </c>
      <c r="V276" s="157">
        <v>27</v>
      </c>
      <c r="W276" s="157">
        <v>27</v>
      </c>
      <c r="X276" s="157">
        <v>17</v>
      </c>
      <c r="Y276" s="157">
        <v>33</v>
      </c>
      <c r="Z276" s="157">
        <v>30</v>
      </c>
      <c r="AA276" s="157">
        <v>24</v>
      </c>
      <c r="AB276" s="158">
        <v>19</v>
      </c>
      <c r="AC276" s="47"/>
    </row>
    <row r="277" s="4" customFormat="1" ht="15" customHeight="1">
      <c r="A277" s="197"/>
      <c r="B277" s="198"/>
      <c r="C277" s="50" t="s">
        <v>20</v>
      </c>
      <c r="D277" s="50"/>
      <c r="E277" s="51">
        <f t="shared" si="86"/>
        <v>0.50988553590010399</v>
      </c>
      <c r="F277" s="51">
        <f t="shared" si="86"/>
        <v>0.57238734419942472</v>
      </c>
      <c r="G277" s="51">
        <f t="shared" si="86"/>
        <v>0.69550173010380623</v>
      </c>
      <c r="H277" s="52">
        <f t="shared" si="86"/>
        <v>0.82251655629139075</v>
      </c>
      <c r="I277" s="51">
        <f t="shared" si="86"/>
        <v>0.77941176470588236</v>
      </c>
      <c r="J277" s="51">
        <f t="shared" si="86"/>
        <v>0.67801047120418845</v>
      </c>
      <c r="K277" s="51">
        <f t="shared" si="86"/>
        <v>0.74800456100342072</v>
      </c>
      <c r="L277" s="51">
        <f t="shared" si="86"/>
        <v>0.61850802644003777</v>
      </c>
      <c r="M277" s="51">
        <f t="shared" si="86"/>
        <v>0.56289808917197459</v>
      </c>
      <c r="N277" s="52">
        <f t="shared" si="86"/>
        <v>0.5539906103286385</v>
      </c>
      <c r="O277" s="51">
        <f t="shared" si="86"/>
        <v>0.47563486616334932</v>
      </c>
      <c r="P277" s="51">
        <f t="shared" si="86"/>
        <v>0.58200692041522495</v>
      </c>
      <c r="Q277" s="51">
        <f t="shared" si="86"/>
        <v>0.54673590504451042</v>
      </c>
      <c r="R277" s="51">
        <f t="shared" si="86"/>
        <v>0.54539106145251393</v>
      </c>
      <c r="S277" s="51">
        <f t="shared" si="86"/>
        <v>0.52806499261447559</v>
      </c>
      <c r="T277" s="51">
        <f t="shared" si="86"/>
        <v>0.49353301565690944</v>
      </c>
      <c r="U277" s="51">
        <f t="shared" si="86"/>
        <v>0.60259529602595296</v>
      </c>
      <c r="V277" s="52">
        <f t="shared" si="86"/>
        <v>0.58010118043844849</v>
      </c>
      <c r="W277" s="51">
        <f t="shared" si="86"/>
        <v>0.58233276157804459</v>
      </c>
      <c r="X277" s="51">
        <f t="shared" si="86"/>
        <v>0.58355205599300086</v>
      </c>
      <c r="Y277" s="51">
        <f t="shared" si="86"/>
        <v>0.49519230769230771</v>
      </c>
      <c r="Z277" s="51">
        <f t="shared" si="86"/>
        <v>0.56235107227958692</v>
      </c>
      <c r="AA277" s="51">
        <f t="shared" si="86"/>
        <v>0.58951175406871614</v>
      </c>
      <c r="AB277" s="51">
        <f t="shared" si="86"/>
        <v>0.60513796384395813</v>
      </c>
      <c r="AC277" s="103">
        <f t="shared" si="86"/>
        <v>1.2004497153010159</v>
      </c>
    </row>
    <row r="278" s="4" customFormat="1" ht="15" customHeight="1">
      <c r="A278" s="64" t="s">
        <v>23</v>
      </c>
      <c r="B278" s="65"/>
      <c r="C278" s="66"/>
      <c r="D278" s="66"/>
      <c r="E278" s="67">
        <f t="shared" ref="E278:AB279" si="87">E270+E274</f>
        <v>0.45888000000000001</v>
      </c>
      <c r="F278" s="67">
        <f t="shared" si="87"/>
        <v>0.45023999999999997</v>
      </c>
      <c r="G278" s="67">
        <f t="shared" si="87"/>
        <v>0.40464</v>
      </c>
      <c r="H278" s="67">
        <f t="shared" si="87"/>
        <v>0.37175999999999998</v>
      </c>
      <c r="I278" s="67">
        <f t="shared" si="87"/>
        <v>0.38976</v>
      </c>
      <c r="J278" s="67">
        <f t="shared" si="87"/>
        <v>0.39312000000000002</v>
      </c>
      <c r="K278" s="67">
        <f t="shared" si="87"/>
        <v>0.46632000000000001</v>
      </c>
      <c r="L278" s="67">
        <f t="shared" si="87"/>
        <v>0.54648000000000008</v>
      </c>
      <c r="M278" s="67">
        <f t="shared" si="87"/>
        <v>0.62135999999999991</v>
      </c>
      <c r="N278" s="67">
        <f t="shared" si="87"/>
        <v>0.65280000000000005</v>
      </c>
      <c r="O278" s="67">
        <f t="shared" si="87"/>
        <v>0.68640000000000001</v>
      </c>
      <c r="P278" s="67">
        <f t="shared" si="87"/>
        <v>0.68159999999999998</v>
      </c>
      <c r="Q278" s="67">
        <f t="shared" si="87"/>
        <v>0.64656000000000002</v>
      </c>
      <c r="R278" s="67">
        <f t="shared" si="87"/>
        <v>0.67247999999999997</v>
      </c>
      <c r="S278" s="67">
        <f t="shared" si="87"/>
        <v>0.65832000000000002</v>
      </c>
      <c r="T278" s="67">
        <f t="shared" si="87"/>
        <v>0.69839999999999991</v>
      </c>
      <c r="U278" s="67">
        <f t="shared" si="87"/>
        <v>0.63719999999999999</v>
      </c>
      <c r="V278" s="67">
        <f t="shared" si="87"/>
        <v>0.60743999999999998</v>
      </c>
      <c r="W278" s="67">
        <f t="shared" si="87"/>
        <v>0.61080000000000001</v>
      </c>
      <c r="X278" s="67">
        <f t="shared" si="87"/>
        <v>0.62159999999999993</v>
      </c>
      <c r="Y278" s="67">
        <f t="shared" si="87"/>
        <v>0.64224000000000003</v>
      </c>
      <c r="Z278" s="67">
        <f t="shared" si="87"/>
        <v>0.63119999999999998</v>
      </c>
      <c r="AA278" s="67">
        <f t="shared" si="87"/>
        <v>0.55920000000000003</v>
      </c>
      <c r="AB278" s="67">
        <f t="shared" si="87"/>
        <v>0.50592000000000004</v>
      </c>
      <c r="AC278" s="68"/>
    </row>
    <row r="279" s="4" customFormat="1" ht="15" customHeight="1">
      <c r="A279" s="69" t="s">
        <v>24</v>
      </c>
      <c r="B279" s="70"/>
      <c r="C279" s="71"/>
      <c r="D279" s="71"/>
      <c r="E279" s="67">
        <f t="shared" si="87"/>
        <v>0.22055999999999998</v>
      </c>
      <c r="F279" s="67">
        <f t="shared" si="87"/>
        <v>0.25056</v>
      </c>
      <c r="G279" s="67">
        <f t="shared" si="87"/>
        <v>0.24887999999999999</v>
      </c>
      <c r="H279" s="67">
        <f t="shared" si="87"/>
        <v>0.25344</v>
      </c>
      <c r="I279" s="67">
        <f t="shared" si="87"/>
        <v>0.26016</v>
      </c>
      <c r="J279" s="67">
        <f t="shared" si="87"/>
        <v>0.23232</v>
      </c>
      <c r="K279" s="67">
        <f t="shared" si="87"/>
        <v>0.26495999999999997</v>
      </c>
      <c r="L279" s="67">
        <f t="shared" si="87"/>
        <v>0.27144000000000001</v>
      </c>
      <c r="M279" s="67">
        <f t="shared" si="87"/>
        <v>0.28704000000000002</v>
      </c>
      <c r="N279" s="67">
        <f t="shared" si="87"/>
        <v>0.27599999999999997</v>
      </c>
      <c r="O279" s="67">
        <f t="shared" si="87"/>
        <v>0.27600000000000002</v>
      </c>
      <c r="P279" s="67">
        <f t="shared" si="87"/>
        <v>0.31967999999999996</v>
      </c>
      <c r="Q279" s="67">
        <f t="shared" si="87"/>
        <v>0.28392000000000001</v>
      </c>
      <c r="R279" s="67">
        <f t="shared" si="87"/>
        <v>0.30552000000000001</v>
      </c>
      <c r="S279" s="67">
        <f t="shared" si="87"/>
        <v>0.29304000000000002</v>
      </c>
      <c r="T279" s="67">
        <f t="shared" si="87"/>
        <v>0.29496</v>
      </c>
      <c r="U279" s="67">
        <f t="shared" si="87"/>
        <v>0.29832000000000003</v>
      </c>
      <c r="V279" s="67">
        <f t="shared" si="87"/>
        <v>0.27936</v>
      </c>
      <c r="W279" s="67">
        <f t="shared" si="87"/>
        <v>0.27600000000000002</v>
      </c>
      <c r="X279" s="67">
        <f t="shared" si="87"/>
        <v>0.27767999999999998</v>
      </c>
      <c r="Y279" s="67">
        <f t="shared" si="87"/>
        <v>0.26640000000000003</v>
      </c>
      <c r="Z279" s="67">
        <f t="shared" si="87"/>
        <v>0.28127999999999997</v>
      </c>
      <c r="AA279" s="67">
        <f t="shared" si="87"/>
        <v>0.26328000000000001</v>
      </c>
      <c r="AB279" s="67">
        <f t="shared" si="87"/>
        <v>0.26112000000000002</v>
      </c>
      <c r="AC279" s="73"/>
    </row>
    <row r="280" s="4" customFormat="1" ht="15" customHeight="1">
      <c r="A280" s="74" t="s">
        <v>25</v>
      </c>
      <c r="B280" s="75"/>
      <c r="C280" s="76"/>
      <c r="D280" s="76"/>
      <c r="E280" s="77">
        <f t="shared" ref="E280:AB280" si="88">SQRT(E278*E278+E279*E279)</f>
        <v>0.5091341355674357</v>
      </c>
      <c r="F280" s="77">
        <f t="shared" si="88"/>
        <v>0.51526339982575897</v>
      </c>
      <c r="G280" s="77">
        <f t="shared" si="88"/>
        <v>0.47505240132010701</v>
      </c>
      <c r="H280" s="77">
        <f t="shared" si="88"/>
        <v>0.44993036261181568</v>
      </c>
      <c r="I280" s="77">
        <f t="shared" si="88"/>
        <v>0.46861080141200334</v>
      </c>
      <c r="J280" s="77">
        <f t="shared" si="88"/>
        <v>0.45663543095121301</v>
      </c>
      <c r="K280" s="77">
        <f t="shared" si="88"/>
        <v>0.53633771450458334</v>
      </c>
      <c r="L280" s="77">
        <f t="shared" si="88"/>
        <v>0.61018035366602885</v>
      </c>
      <c r="M280" s="77">
        <f t="shared" si="88"/>
        <v>0.68445614264173271</v>
      </c>
      <c r="N280" s="77">
        <f t="shared" si="88"/>
        <v>0.70874807936247708</v>
      </c>
      <c r="O280" s="77">
        <f t="shared" si="88"/>
        <v>0.73981143543473293</v>
      </c>
      <c r="P280" s="77">
        <f t="shared" si="88"/>
        <v>0.75284384994499354</v>
      </c>
      <c r="Q280" s="77">
        <f t="shared" si="88"/>
        <v>0.70615182503481511</v>
      </c>
      <c r="R280" s="77">
        <f t="shared" si="88"/>
        <v>0.73862833739303557</v>
      </c>
      <c r="S280" s="77">
        <f t="shared" si="88"/>
        <v>0.7205953538567953</v>
      </c>
      <c r="T280" s="77">
        <f t="shared" si="88"/>
        <v>0.75813188931741937</v>
      </c>
      <c r="U280" s="77">
        <f t="shared" si="88"/>
        <v>0.70357562663867201</v>
      </c>
      <c r="V280" s="77">
        <f t="shared" si="88"/>
        <v>0.66859955369413759</v>
      </c>
      <c r="W280" s="77">
        <f t="shared" si="88"/>
        <v>0.67026311251627146</v>
      </c>
      <c r="X280" s="77">
        <f t="shared" si="88"/>
        <v>0.68080301291930245</v>
      </c>
      <c r="Y280" s="77">
        <f t="shared" si="88"/>
        <v>0.6952993438800299</v>
      </c>
      <c r="Z280" s="77">
        <f t="shared" si="88"/>
        <v>0.69103681406998851</v>
      </c>
      <c r="AA280" s="77">
        <f t="shared" si="88"/>
        <v>0.61807847268773242</v>
      </c>
      <c r="AB280" s="77">
        <f t="shared" si="88"/>
        <v>0.56933180202760503</v>
      </c>
      <c r="AC280" s="78"/>
    </row>
    <row r="281" s="79" customFormat="1" ht="15" customHeight="1">
      <c r="A281" s="166" t="s">
        <v>98</v>
      </c>
      <c r="B281" s="167"/>
      <c r="C281" s="168"/>
      <c r="D281" s="168"/>
      <c r="E281" s="199">
        <v>1</v>
      </c>
      <c r="F281" s="199">
        <v>2</v>
      </c>
      <c r="G281" s="199">
        <v>3</v>
      </c>
      <c r="H281" s="199">
        <v>4</v>
      </c>
      <c r="I281" s="199">
        <v>5</v>
      </c>
      <c r="J281" s="199">
        <v>6</v>
      </c>
      <c r="K281" s="199">
        <v>7</v>
      </c>
      <c r="L281" s="199">
        <v>8</v>
      </c>
      <c r="M281" s="199">
        <v>9</v>
      </c>
      <c r="N281" s="199">
        <v>10</v>
      </c>
      <c r="O281" s="199">
        <v>11</v>
      </c>
      <c r="P281" s="199">
        <v>12</v>
      </c>
      <c r="Q281" s="199">
        <v>13</v>
      </c>
      <c r="R281" s="199">
        <v>14</v>
      </c>
      <c r="S281" s="199">
        <v>15</v>
      </c>
      <c r="T281" s="199">
        <v>16</v>
      </c>
      <c r="U281" s="199">
        <v>17</v>
      </c>
      <c r="V281" s="199">
        <v>18</v>
      </c>
      <c r="W281" s="199">
        <v>19</v>
      </c>
      <c r="X281" s="199">
        <v>20</v>
      </c>
      <c r="Y281" s="199">
        <v>21</v>
      </c>
      <c r="Z281" s="199">
        <v>22</v>
      </c>
      <c r="AA281" s="199">
        <v>23</v>
      </c>
      <c r="AB281" s="199">
        <v>24</v>
      </c>
      <c r="AC281" s="200"/>
    </row>
    <row r="282" s="79" customFormat="1" ht="15" customHeight="1">
      <c r="A282" s="85" t="s">
        <v>99</v>
      </c>
      <c r="B282" s="86"/>
      <c r="C282" s="87" t="s">
        <v>28</v>
      </c>
      <c r="D282" s="88" t="s">
        <v>19</v>
      </c>
      <c r="E282" s="201">
        <v>6.2800002098083496</v>
      </c>
      <c r="F282" s="202">
        <v>6.2800002098083496</v>
      </c>
      <c r="G282" s="202">
        <v>6.3000001907348633</v>
      </c>
      <c r="H282" s="202">
        <v>6.3000001907348633</v>
      </c>
      <c r="I282" s="202">
        <v>6.3000001907348633</v>
      </c>
      <c r="J282" s="202">
        <v>6.309999942779541</v>
      </c>
      <c r="K282" s="202">
        <v>6.2800002098083496</v>
      </c>
      <c r="L282" s="202">
        <v>6.25</v>
      </c>
      <c r="M282" s="202">
        <v>6.1999998092651367</v>
      </c>
      <c r="N282" s="202">
        <v>6.2199997901916504</v>
      </c>
      <c r="O282" s="202">
        <v>6.2199997901916504</v>
      </c>
      <c r="P282" s="202">
        <v>6.2300000190734863</v>
      </c>
      <c r="Q282" s="202">
        <v>6.1999998092651367</v>
      </c>
      <c r="R282" s="202">
        <v>6.2199997901916504</v>
      </c>
      <c r="S282" s="202">
        <v>6.1999998092651367</v>
      </c>
      <c r="T282" s="202">
        <v>6.2100000381469727</v>
      </c>
      <c r="U282" s="202">
        <v>6.2899999618530273</v>
      </c>
      <c r="V282" s="202">
        <v>6.3000001907348633</v>
      </c>
      <c r="W282" s="202">
        <v>6.2899999618530273</v>
      </c>
      <c r="X282" s="202">
        <v>6.2899999618530273</v>
      </c>
      <c r="Y282" s="202">
        <v>6.2800002098083496</v>
      </c>
      <c r="Z282" s="202">
        <v>6.309999942779541</v>
      </c>
      <c r="AA282" s="202">
        <v>6.2699999809265137</v>
      </c>
      <c r="AB282" s="203">
        <v>6.2899999618530273</v>
      </c>
      <c r="AC282" s="87"/>
    </row>
    <row r="283" s="79" customFormat="1" ht="15" customHeight="1">
      <c r="A283" s="92" t="s">
        <v>100</v>
      </c>
      <c r="B283" s="93"/>
      <c r="C283" s="94" t="s">
        <v>28</v>
      </c>
      <c r="D283" s="95" t="s">
        <v>19</v>
      </c>
      <c r="E283" s="208">
        <v>6.3299999237060547</v>
      </c>
      <c r="F283" s="169">
        <v>6.3299999237060547</v>
      </c>
      <c r="G283" s="169">
        <v>6.3400001525878906</v>
      </c>
      <c r="H283" s="169">
        <v>6.3400001525878906</v>
      </c>
      <c r="I283" s="169">
        <v>6.3499999046325684</v>
      </c>
      <c r="J283" s="169">
        <v>6.3499999046325684</v>
      </c>
      <c r="K283" s="169">
        <v>6.3499999046325684</v>
      </c>
      <c r="L283" s="169">
        <v>6.3299999237060547</v>
      </c>
      <c r="M283" s="169">
        <v>6.2899999618530273</v>
      </c>
      <c r="N283" s="169">
        <v>6.2899999618530273</v>
      </c>
      <c r="O283" s="169">
        <v>6.2699999809265137</v>
      </c>
      <c r="P283" s="169">
        <v>6.309999942779541</v>
      </c>
      <c r="Q283" s="169">
        <v>6.309999942779541</v>
      </c>
      <c r="R283" s="169">
        <v>6.3000001907348633</v>
      </c>
      <c r="S283" s="169">
        <v>6.3000001907348633</v>
      </c>
      <c r="T283" s="169">
        <v>6.2800002098083496</v>
      </c>
      <c r="U283" s="169">
        <v>6.3499999046325684</v>
      </c>
      <c r="V283" s="169">
        <v>6.3499999046325684</v>
      </c>
      <c r="W283" s="169">
        <v>6.3499999046325684</v>
      </c>
      <c r="X283" s="169">
        <v>6.380000114440918</v>
      </c>
      <c r="Y283" s="169">
        <v>6.3499999046325684</v>
      </c>
      <c r="Z283" s="169">
        <v>6.3600001335144043</v>
      </c>
      <c r="AA283" s="169">
        <v>6.3400001525878906</v>
      </c>
      <c r="AB283" s="170">
        <v>6.3499999046325684</v>
      </c>
      <c r="AC283" s="94"/>
    </row>
    <row r="284" s="79" customFormat="1" ht="15" customHeight="1">
      <c r="A284" s="31" t="s">
        <v>32</v>
      </c>
      <c r="B284" s="32" t="s">
        <v>101</v>
      </c>
      <c r="C284" s="33" t="s">
        <v>15</v>
      </c>
      <c r="D284" s="33" t="s">
        <v>16</v>
      </c>
      <c r="E284" s="34">
        <v>0.017999999999999999</v>
      </c>
      <c r="F284" s="34">
        <v>0.018239999999999999</v>
      </c>
      <c r="G284" s="34">
        <v>0.01848</v>
      </c>
      <c r="H284" s="35">
        <v>0.01848</v>
      </c>
      <c r="I284" s="34">
        <v>0.017999999999999999</v>
      </c>
      <c r="J284" s="34">
        <v>0.018960000000000001</v>
      </c>
      <c r="K284" s="34">
        <v>0.019199999999999998</v>
      </c>
      <c r="L284" s="34">
        <v>0.020400000000000001</v>
      </c>
      <c r="M284" s="34">
        <v>0.02496</v>
      </c>
      <c r="N284" s="35">
        <v>0.034799999999999998</v>
      </c>
      <c r="O284" s="34">
        <v>0.03576</v>
      </c>
      <c r="P284" s="34">
        <v>0.036479999999999999</v>
      </c>
      <c r="Q284" s="34">
        <v>0.034799999999999998</v>
      </c>
      <c r="R284" s="34">
        <v>0.035999999999999997</v>
      </c>
      <c r="S284" s="34">
        <v>0.03696</v>
      </c>
      <c r="T284" s="34">
        <v>0.036479999999999999</v>
      </c>
      <c r="U284" s="34">
        <v>0.036240000000000001</v>
      </c>
      <c r="V284" s="35">
        <v>0.034079999999999999</v>
      </c>
      <c r="W284" s="34">
        <v>0.034079999999999999</v>
      </c>
      <c r="X284" s="34">
        <v>0.035279999999999999</v>
      </c>
      <c r="Y284" s="34">
        <v>0.024</v>
      </c>
      <c r="Z284" s="34">
        <v>0.02256</v>
      </c>
      <c r="AA284" s="34">
        <v>0.020160000000000001</v>
      </c>
      <c r="AB284" s="34">
        <v>0.01992</v>
      </c>
      <c r="AC284" s="36">
        <f t="shared" ref="AC284:AC285" si="89">SUM(E284:AB284)</f>
        <v>0.65232000000000001</v>
      </c>
      <c r="AD284" s="4"/>
    </row>
    <row r="285" s="79" customFormat="1" ht="15" customHeight="1">
      <c r="A285" s="37"/>
      <c r="B285" s="38"/>
      <c r="C285" s="39" t="s">
        <v>17</v>
      </c>
      <c r="D285" s="39" t="s">
        <v>16</v>
      </c>
      <c r="E285" s="101">
        <v>0.013679999999999999</v>
      </c>
      <c r="F285" s="101">
        <v>0.01728</v>
      </c>
      <c r="G285" s="101">
        <v>0.01728</v>
      </c>
      <c r="H285" s="102">
        <v>0.014880000000000001</v>
      </c>
      <c r="I285" s="101">
        <v>0.01704</v>
      </c>
      <c r="J285" s="101">
        <v>0.017999999999999999</v>
      </c>
      <c r="K285" s="101">
        <v>0.013440000000000001</v>
      </c>
      <c r="L285" s="101">
        <v>0.016320000000000001</v>
      </c>
      <c r="M285" s="101">
        <v>0.018239999999999999</v>
      </c>
      <c r="N285" s="102">
        <v>0.01176</v>
      </c>
      <c r="O285" s="101">
        <v>0.01464</v>
      </c>
      <c r="P285" s="101">
        <v>0.018720000000000001</v>
      </c>
      <c r="Q285" s="101">
        <v>0.01248</v>
      </c>
      <c r="R285" s="101">
        <v>0.021839999999999998</v>
      </c>
      <c r="S285" s="101">
        <v>0.021839999999999998</v>
      </c>
      <c r="T285" s="101">
        <v>0.01392</v>
      </c>
      <c r="U285" s="101">
        <v>0.01704</v>
      </c>
      <c r="V285" s="102">
        <v>0.017999999999999999</v>
      </c>
      <c r="W285" s="101">
        <v>0.0144</v>
      </c>
      <c r="X285" s="101">
        <v>0.018720000000000001</v>
      </c>
      <c r="Y285" s="101">
        <v>0.01728</v>
      </c>
      <c r="Z285" s="101">
        <v>0.01512</v>
      </c>
      <c r="AA285" s="101">
        <v>0.01704</v>
      </c>
      <c r="AB285" s="101">
        <v>0.01704</v>
      </c>
      <c r="AC285" s="42">
        <f t="shared" si="89"/>
        <v>0.39600000000000007</v>
      </c>
      <c r="AD285" s="4"/>
    </row>
    <row r="286" s="79" customFormat="1" ht="15" customHeight="1">
      <c r="A286" s="37"/>
      <c r="B286" s="38"/>
      <c r="C286" s="39" t="s">
        <v>18</v>
      </c>
      <c r="D286" s="43" t="s">
        <v>19</v>
      </c>
      <c r="E286" s="195">
        <v>0</v>
      </c>
      <c r="F286" s="157">
        <v>0</v>
      </c>
      <c r="G286" s="157">
        <v>3</v>
      </c>
      <c r="H286" s="157">
        <v>1</v>
      </c>
      <c r="I286" s="157">
        <v>0</v>
      </c>
      <c r="J286" s="157">
        <v>0</v>
      </c>
      <c r="K286" s="157">
        <v>0</v>
      </c>
      <c r="L286" s="157">
        <v>1</v>
      </c>
      <c r="M286" s="157">
        <v>4</v>
      </c>
      <c r="N286" s="157">
        <v>3</v>
      </c>
      <c r="O286" s="157">
        <v>4</v>
      </c>
      <c r="P286" s="157">
        <v>3</v>
      </c>
      <c r="Q286" s="157">
        <v>3</v>
      </c>
      <c r="R286" s="157">
        <v>4</v>
      </c>
      <c r="S286" s="157">
        <v>4</v>
      </c>
      <c r="T286" s="157">
        <v>4</v>
      </c>
      <c r="U286" s="157">
        <v>3</v>
      </c>
      <c r="V286" s="157">
        <v>3</v>
      </c>
      <c r="W286" s="157">
        <v>4</v>
      </c>
      <c r="X286" s="157">
        <v>2</v>
      </c>
      <c r="Y286" s="157">
        <v>3</v>
      </c>
      <c r="Z286" s="157">
        <v>0</v>
      </c>
      <c r="AA286" s="157">
        <v>0</v>
      </c>
      <c r="AB286" s="158">
        <v>1</v>
      </c>
      <c r="AC286" s="47"/>
    </row>
    <row r="287" s="79" customFormat="1" ht="15" customHeight="1">
      <c r="A287" s="115"/>
      <c r="B287" s="123"/>
      <c r="C287" s="117" t="s">
        <v>20</v>
      </c>
      <c r="D287" s="117"/>
      <c r="E287" s="118">
        <f t="shared" ref="E287:AC299" si="90">E285/E284</f>
        <v>0.76000000000000001</v>
      </c>
      <c r="F287" s="118">
        <f t="shared" si="90"/>
        <v>0.94736842105263164</v>
      </c>
      <c r="G287" s="118">
        <f t="shared" si="90"/>
        <v>0.93506493506493504</v>
      </c>
      <c r="H287" s="119">
        <f t="shared" si="90"/>
        <v>0.80519480519480524</v>
      </c>
      <c r="I287" s="118">
        <f t="shared" si="90"/>
        <v>0.94666666666666677</v>
      </c>
      <c r="J287" s="118">
        <f t="shared" si="90"/>
        <v>0.94936708860759478</v>
      </c>
      <c r="K287" s="118">
        <f t="shared" si="90"/>
        <v>0.70000000000000007</v>
      </c>
      <c r="L287" s="118">
        <f t="shared" si="90"/>
        <v>0.80000000000000004</v>
      </c>
      <c r="M287" s="118">
        <f t="shared" si="90"/>
        <v>0.73076923076923073</v>
      </c>
      <c r="N287" s="119">
        <f t="shared" si="90"/>
        <v>0.33793103448275863</v>
      </c>
      <c r="O287" s="118">
        <f t="shared" si="90"/>
        <v>0.40939597315436244</v>
      </c>
      <c r="P287" s="118">
        <f t="shared" si="90"/>
        <v>0.51315789473684215</v>
      </c>
      <c r="Q287" s="118">
        <f t="shared" si="90"/>
        <v>0.35862068965517241</v>
      </c>
      <c r="R287" s="118">
        <f t="shared" si="90"/>
        <v>0.60666666666666669</v>
      </c>
      <c r="S287" s="118">
        <f t="shared" si="90"/>
        <v>0.59090909090909083</v>
      </c>
      <c r="T287" s="118">
        <f t="shared" si="90"/>
        <v>0.38157894736842107</v>
      </c>
      <c r="U287" s="118">
        <f t="shared" si="90"/>
        <v>0.4701986754966887</v>
      </c>
      <c r="V287" s="119">
        <f t="shared" si="90"/>
        <v>0.528169014084507</v>
      </c>
      <c r="W287" s="118">
        <f t="shared" si="90"/>
        <v>0.42253521126760563</v>
      </c>
      <c r="X287" s="118">
        <f t="shared" si="90"/>
        <v>0.53061224489795922</v>
      </c>
      <c r="Y287" s="118">
        <f t="shared" si="90"/>
        <v>0.71999999999999997</v>
      </c>
      <c r="Z287" s="118">
        <f t="shared" si="90"/>
        <v>0.67021276595744683</v>
      </c>
      <c r="AA287" s="118">
        <f t="shared" si="90"/>
        <v>0.84523809523809523</v>
      </c>
      <c r="AB287" s="118">
        <f t="shared" si="90"/>
        <v>0.85542168674698793</v>
      </c>
      <c r="AC287" s="128">
        <f t="shared" si="90"/>
        <v>0.60706401766004425</v>
      </c>
    </row>
    <row r="288" s="4" customFormat="1" ht="15" customHeight="1">
      <c r="A288" s="31" t="s">
        <v>59</v>
      </c>
      <c r="B288" s="32" t="s">
        <v>102</v>
      </c>
      <c r="C288" s="33" t="s">
        <v>15</v>
      </c>
      <c r="D288" s="33" t="s">
        <v>16</v>
      </c>
      <c r="E288" s="34">
        <v>0</v>
      </c>
      <c r="F288" s="34">
        <v>0</v>
      </c>
      <c r="G288" s="34">
        <v>0</v>
      </c>
      <c r="H288" s="35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5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5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36">
        <f t="shared" ref="AC288:AC289" si="91">SUM(E288:AB288)</f>
        <v>0</v>
      </c>
    </row>
    <row r="289" s="4" customFormat="1" ht="15" customHeight="1">
      <c r="A289" s="37"/>
      <c r="B289" s="38"/>
      <c r="C289" s="39" t="s">
        <v>17</v>
      </c>
      <c r="D289" s="39" t="s">
        <v>16</v>
      </c>
      <c r="E289" s="40">
        <v>0</v>
      </c>
      <c r="F289" s="40">
        <v>0</v>
      </c>
      <c r="G289" s="40">
        <v>0</v>
      </c>
      <c r="H289" s="41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1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1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2">
        <f t="shared" si="91"/>
        <v>0</v>
      </c>
    </row>
    <row r="290" s="4" customFormat="1" ht="15" customHeight="1">
      <c r="A290" s="37"/>
      <c r="B290" s="38"/>
      <c r="C290" s="39" t="s">
        <v>18</v>
      </c>
      <c r="D290" s="106" t="s">
        <v>19</v>
      </c>
      <c r="E290" s="107">
        <v>0</v>
      </c>
      <c r="F290" s="107">
        <v>0</v>
      </c>
      <c r="G290" s="107">
        <v>0</v>
      </c>
      <c r="H290" s="108">
        <v>0</v>
      </c>
      <c r="I290" s="107">
        <v>0</v>
      </c>
      <c r="J290" s="107">
        <v>0</v>
      </c>
      <c r="K290" s="107">
        <v>0</v>
      </c>
      <c r="L290" s="107">
        <v>0</v>
      </c>
      <c r="M290" s="107">
        <v>0</v>
      </c>
      <c r="N290" s="108">
        <v>0</v>
      </c>
      <c r="O290" s="107">
        <v>0</v>
      </c>
      <c r="P290" s="107">
        <v>0</v>
      </c>
      <c r="Q290" s="107">
        <v>0</v>
      </c>
      <c r="R290" s="107">
        <v>0</v>
      </c>
      <c r="S290" s="107">
        <v>0</v>
      </c>
      <c r="T290" s="107">
        <v>0</v>
      </c>
      <c r="U290" s="107">
        <v>0</v>
      </c>
      <c r="V290" s="108">
        <v>0</v>
      </c>
      <c r="W290" s="107">
        <v>0</v>
      </c>
      <c r="X290" s="107">
        <v>0</v>
      </c>
      <c r="Y290" s="107">
        <v>0</v>
      </c>
      <c r="Z290" s="107">
        <v>0</v>
      </c>
      <c r="AA290" s="107">
        <v>0</v>
      </c>
      <c r="AB290" s="107">
        <v>0</v>
      </c>
      <c r="AC290" s="63"/>
      <c r="AD290" s="5"/>
    </row>
    <row r="291" s="4" customFormat="1" ht="15" customHeight="1">
      <c r="A291" s="115"/>
      <c r="B291" s="123"/>
      <c r="C291" s="117" t="s">
        <v>20</v>
      </c>
      <c r="D291" s="117"/>
      <c r="E291" s="118" t="e">
        <f t="shared" si="90"/>
        <v>#DIV/0!</v>
      </c>
      <c r="F291" s="118" t="e">
        <f t="shared" si="90"/>
        <v>#DIV/0!</v>
      </c>
      <c r="G291" s="118" t="e">
        <f t="shared" si="90"/>
        <v>#DIV/0!</v>
      </c>
      <c r="H291" s="119" t="e">
        <f t="shared" si="90"/>
        <v>#DIV/0!</v>
      </c>
      <c r="I291" s="118" t="e">
        <f t="shared" si="90"/>
        <v>#DIV/0!</v>
      </c>
      <c r="J291" s="118" t="e">
        <f t="shared" si="90"/>
        <v>#DIV/0!</v>
      </c>
      <c r="K291" s="118" t="e">
        <f t="shared" si="90"/>
        <v>#DIV/0!</v>
      </c>
      <c r="L291" s="118" t="e">
        <f t="shared" si="90"/>
        <v>#DIV/0!</v>
      </c>
      <c r="M291" s="118" t="e">
        <f t="shared" si="90"/>
        <v>#DIV/0!</v>
      </c>
      <c r="N291" s="119" t="e">
        <f t="shared" si="90"/>
        <v>#DIV/0!</v>
      </c>
      <c r="O291" s="118" t="e">
        <f t="shared" si="90"/>
        <v>#DIV/0!</v>
      </c>
      <c r="P291" s="118" t="e">
        <f t="shared" si="90"/>
        <v>#DIV/0!</v>
      </c>
      <c r="Q291" s="118" t="e">
        <f t="shared" si="90"/>
        <v>#DIV/0!</v>
      </c>
      <c r="R291" s="118" t="e">
        <f t="shared" si="90"/>
        <v>#DIV/0!</v>
      </c>
      <c r="S291" s="118" t="e">
        <f t="shared" si="90"/>
        <v>#DIV/0!</v>
      </c>
      <c r="T291" s="118" t="e">
        <f t="shared" si="90"/>
        <v>#DIV/0!</v>
      </c>
      <c r="U291" s="118" t="e">
        <f t="shared" si="90"/>
        <v>#DIV/0!</v>
      </c>
      <c r="V291" s="119" t="e">
        <f t="shared" si="90"/>
        <v>#DIV/0!</v>
      </c>
      <c r="W291" s="118" t="e">
        <f t="shared" si="90"/>
        <v>#DIV/0!</v>
      </c>
      <c r="X291" s="118" t="e">
        <f t="shared" si="90"/>
        <v>#DIV/0!</v>
      </c>
      <c r="Y291" s="118" t="e">
        <f t="shared" si="90"/>
        <v>#DIV/0!</v>
      </c>
      <c r="Z291" s="118" t="e">
        <f t="shared" si="90"/>
        <v>#DIV/0!</v>
      </c>
      <c r="AA291" s="118" t="e">
        <f t="shared" si="90"/>
        <v>#DIV/0!</v>
      </c>
      <c r="AB291" s="118" t="e">
        <f t="shared" si="90"/>
        <v>#DIV/0!</v>
      </c>
      <c r="AC291" s="128" t="e">
        <f t="shared" si="90"/>
        <v>#DIV/0!</v>
      </c>
    </row>
    <row r="292" s="4" customFormat="1" ht="15">
      <c r="A292" s="31" t="s">
        <v>87</v>
      </c>
      <c r="B292" s="32" t="s">
        <v>103</v>
      </c>
      <c r="C292" s="33" t="s">
        <v>15</v>
      </c>
      <c r="D292" s="33" t="s">
        <v>16</v>
      </c>
      <c r="E292" s="34">
        <v>0.20832000000000001</v>
      </c>
      <c r="F292" s="34">
        <v>0.17976</v>
      </c>
      <c r="G292" s="34">
        <v>0.17544000000000001</v>
      </c>
      <c r="H292" s="35">
        <v>0.16991999999999999</v>
      </c>
      <c r="I292" s="34">
        <v>0.17376</v>
      </c>
      <c r="J292" s="34">
        <v>0.18840000000000001</v>
      </c>
      <c r="K292" s="34">
        <v>0.23447999999999999</v>
      </c>
      <c r="L292" s="34">
        <v>0.26640000000000003</v>
      </c>
      <c r="M292" s="34">
        <v>0.27936</v>
      </c>
      <c r="N292" s="35">
        <v>0.29015999999999997</v>
      </c>
      <c r="O292" s="34">
        <v>0.28608</v>
      </c>
      <c r="P292" s="34">
        <v>0.28464</v>
      </c>
      <c r="Q292" s="34">
        <v>0.27623999999999999</v>
      </c>
      <c r="R292" s="34">
        <v>0.2772</v>
      </c>
      <c r="S292" s="34">
        <v>0.28079999999999999</v>
      </c>
      <c r="T292" s="34">
        <v>0.29471999999999998</v>
      </c>
      <c r="U292" s="34">
        <v>0.29136000000000001</v>
      </c>
      <c r="V292" s="35">
        <v>0.28104000000000001</v>
      </c>
      <c r="W292" s="34">
        <v>0.29376000000000002</v>
      </c>
      <c r="X292" s="34">
        <v>0.30864000000000003</v>
      </c>
      <c r="Y292" s="34">
        <v>0.31584000000000001</v>
      </c>
      <c r="Z292" s="34">
        <v>0.30336000000000002</v>
      </c>
      <c r="AA292" s="34">
        <v>0.27144000000000001</v>
      </c>
      <c r="AB292" s="34">
        <v>0.23208000000000001</v>
      </c>
      <c r="AC292" s="36">
        <f t="shared" ref="AC292:AC293" si="92">SUM(E292:AB292)</f>
        <v>6.1631999999999998</v>
      </c>
    </row>
    <row r="293" s="4" customFormat="1" ht="15">
      <c r="A293" s="37"/>
      <c r="B293" s="38"/>
      <c r="C293" s="39" t="s">
        <v>17</v>
      </c>
      <c r="D293" s="39" t="s">
        <v>16</v>
      </c>
      <c r="E293" s="40">
        <v>0.084720000000000004</v>
      </c>
      <c r="F293" s="40">
        <v>0.085440000000000002</v>
      </c>
      <c r="G293" s="40">
        <v>0.081600000000000006</v>
      </c>
      <c r="H293" s="102">
        <v>0.084720000000000004</v>
      </c>
      <c r="I293" s="40">
        <v>0.085440000000000002</v>
      </c>
      <c r="J293" s="40">
        <v>0.084959999999999994</v>
      </c>
      <c r="K293" s="40">
        <v>0.089039999999999994</v>
      </c>
      <c r="L293" s="40">
        <v>0.091679999999999998</v>
      </c>
      <c r="M293" s="40">
        <v>0.089039999999999994</v>
      </c>
      <c r="N293" s="102">
        <v>0.088800000000000004</v>
      </c>
      <c r="O293" s="40">
        <v>0.089520000000000002</v>
      </c>
      <c r="P293" s="40">
        <v>0.093359999999999999</v>
      </c>
      <c r="Q293" s="40">
        <v>0.090719999999999995</v>
      </c>
      <c r="R293" s="40">
        <v>0.088080000000000006</v>
      </c>
      <c r="S293" s="40">
        <v>0.089999999999999997</v>
      </c>
      <c r="T293" s="40">
        <v>0.098879999999999996</v>
      </c>
      <c r="U293" s="40">
        <v>0.094079999999999997</v>
      </c>
      <c r="V293" s="102">
        <v>0.089999999999999997</v>
      </c>
      <c r="W293" s="40">
        <v>0.095280000000000004</v>
      </c>
      <c r="X293" s="40">
        <v>0.096000000000000002</v>
      </c>
      <c r="Y293" s="40">
        <v>0.096960000000000005</v>
      </c>
      <c r="Z293" s="40">
        <v>0.091920000000000002</v>
      </c>
      <c r="AA293" s="40">
        <v>0.086400000000000005</v>
      </c>
      <c r="AB293" s="40">
        <v>0.086400000000000005</v>
      </c>
      <c r="AC293" s="42">
        <f t="shared" si="92"/>
        <v>2.1530399999999998</v>
      </c>
    </row>
    <row r="294" s="4" customFormat="1" ht="15">
      <c r="A294" s="37"/>
      <c r="B294" s="38"/>
      <c r="C294" s="39" t="s">
        <v>18</v>
      </c>
      <c r="D294" s="106" t="s">
        <v>19</v>
      </c>
      <c r="E294" s="195">
        <v>20</v>
      </c>
      <c r="F294" s="157">
        <v>18</v>
      </c>
      <c r="G294" s="157">
        <v>18</v>
      </c>
      <c r="H294" s="157">
        <v>19</v>
      </c>
      <c r="I294" s="157">
        <v>19</v>
      </c>
      <c r="J294" s="157">
        <v>21</v>
      </c>
      <c r="K294" s="157">
        <v>28</v>
      </c>
      <c r="L294" s="157">
        <v>28</v>
      </c>
      <c r="M294" s="157">
        <v>29</v>
      </c>
      <c r="N294" s="157">
        <v>29</v>
      </c>
      <c r="O294" s="157">
        <v>26</v>
      </c>
      <c r="P294" s="157">
        <v>27</v>
      </c>
      <c r="Q294" s="157">
        <v>25</v>
      </c>
      <c r="R294" s="157">
        <v>27</v>
      </c>
      <c r="S294" s="157">
        <v>30</v>
      </c>
      <c r="T294" s="157">
        <v>30</v>
      </c>
      <c r="U294" s="157">
        <v>29</v>
      </c>
      <c r="V294" s="157">
        <v>25</v>
      </c>
      <c r="W294" s="157">
        <v>28</v>
      </c>
      <c r="X294" s="157">
        <v>32</v>
      </c>
      <c r="Y294" s="157">
        <v>33</v>
      </c>
      <c r="Z294" s="157">
        <v>31</v>
      </c>
      <c r="AA294" s="157">
        <v>26</v>
      </c>
      <c r="AB294" s="158">
        <v>21</v>
      </c>
      <c r="AC294" s="63"/>
    </row>
    <row r="295" s="4" customFormat="1" ht="15.75">
      <c r="A295" s="48"/>
      <c r="B295" s="49"/>
      <c r="C295" s="50" t="s">
        <v>20</v>
      </c>
      <c r="D295" s="50"/>
      <c r="E295" s="51">
        <f t="shared" si="90"/>
        <v>0.40668202764976957</v>
      </c>
      <c r="F295" s="51">
        <f t="shared" si="90"/>
        <v>0.47530040053404538</v>
      </c>
      <c r="G295" s="51">
        <f t="shared" si="90"/>
        <v>0.46511627906976744</v>
      </c>
      <c r="H295" s="52">
        <f t="shared" si="90"/>
        <v>0.49858757062146897</v>
      </c>
      <c r="I295" s="51">
        <f t="shared" si="90"/>
        <v>0.49171270718232046</v>
      </c>
      <c r="J295" s="51">
        <f t="shared" si="90"/>
        <v>0.45095541401273881</v>
      </c>
      <c r="K295" s="51">
        <f t="shared" si="90"/>
        <v>0.37973387922210849</v>
      </c>
      <c r="L295" s="51">
        <f t="shared" si="90"/>
        <v>0.34414414414414413</v>
      </c>
      <c r="M295" s="51">
        <f t="shared" si="90"/>
        <v>0.31872852233676974</v>
      </c>
      <c r="N295" s="52">
        <f t="shared" si="90"/>
        <v>0.3060380479735319</v>
      </c>
      <c r="O295" s="51">
        <f t="shared" si="90"/>
        <v>0.31291946308724833</v>
      </c>
      <c r="P295" s="51">
        <f t="shared" si="90"/>
        <v>0.32799325463743673</v>
      </c>
      <c r="Q295" s="51">
        <f t="shared" si="90"/>
        <v>0.32841007819287577</v>
      </c>
      <c r="R295" s="51">
        <f t="shared" si="90"/>
        <v>0.31774891774891778</v>
      </c>
      <c r="S295" s="51">
        <f t="shared" si="90"/>
        <v>0.32051282051282048</v>
      </c>
      <c r="T295" s="51">
        <f t="shared" si="90"/>
        <v>0.33550488599348532</v>
      </c>
      <c r="U295" s="51">
        <f t="shared" si="90"/>
        <v>0.32289950576606258</v>
      </c>
      <c r="V295" s="52">
        <f t="shared" si="90"/>
        <v>0.32023911187019638</v>
      </c>
      <c r="W295" s="51">
        <f t="shared" si="90"/>
        <v>0.32434640522875818</v>
      </c>
      <c r="X295" s="51">
        <f t="shared" si="90"/>
        <v>0.31104199066874028</v>
      </c>
      <c r="Y295" s="51">
        <f t="shared" si="90"/>
        <v>0.30699088145896658</v>
      </c>
      <c r="Z295" s="51">
        <f t="shared" si="90"/>
        <v>0.30300632911392406</v>
      </c>
      <c r="AA295" s="51">
        <f t="shared" si="90"/>
        <v>0.3183023872679045</v>
      </c>
      <c r="AB295" s="51">
        <f t="shared" si="90"/>
        <v>0.37228541882109617</v>
      </c>
      <c r="AC295" s="103">
        <f t="shared" si="90"/>
        <v>0.34933800623052957</v>
      </c>
    </row>
    <row r="296" s="4" customFormat="1" ht="15">
      <c r="A296" s="54" t="s">
        <v>90</v>
      </c>
      <c r="B296" s="109" t="s">
        <v>104</v>
      </c>
      <c r="C296" s="56" t="s">
        <v>15</v>
      </c>
      <c r="D296" s="56" t="s">
        <v>16</v>
      </c>
      <c r="E296" s="57">
        <v>0.0025200000000000001</v>
      </c>
      <c r="F296" s="57">
        <v>0.0025200000000000001</v>
      </c>
      <c r="G296" s="57">
        <v>0.0025200000000000001</v>
      </c>
      <c r="H296" s="58">
        <v>0.0025200000000000001</v>
      </c>
      <c r="I296" s="57">
        <v>0.00264</v>
      </c>
      <c r="J296" s="57">
        <v>0.0025200000000000001</v>
      </c>
      <c r="K296" s="57">
        <v>0.0027599999999999999</v>
      </c>
      <c r="L296" s="57">
        <v>0.0061199999999999996</v>
      </c>
      <c r="M296" s="57">
        <v>0.016199999999999999</v>
      </c>
      <c r="N296" s="58">
        <v>0.022079999999999999</v>
      </c>
      <c r="O296" s="57">
        <v>0.015720000000000001</v>
      </c>
      <c r="P296" s="57">
        <v>0.0144</v>
      </c>
      <c r="Q296" s="57">
        <v>0.012840000000000001</v>
      </c>
      <c r="R296" s="57">
        <v>0.016199999999999999</v>
      </c>
      <c r="S296" s="57">
        <v>0.016320000000000001</v>
      </c>
      <c r="T296" s="57">
        <v>0.01536</v>
      </c>
      <c r="U296" s="57">
        <v>0.014760000000000001</v>
      </c>
      <c r="V296" s="58">
        <v>0.0083999999999999995</v>
      </c>
      <c r="W296" s="57">
        <v>0.0035999999999999999</v>
      </c>
      <c r="X296" s="57">
        <v>0.0041999999999999997</v>
      </c>
      <c r="Y296" s="57">
        <v>0.00396</v>
      </c>
      <c r="Z296" s="57">
        <v>0.0040800000000000003</v>
      </c>
      <c r="AA296" s="57">
        <v>0.0028800000000000002</v>
      </c>
      <c r="AB296" s="57">
        <v>0.0025200000000000001</v>
      </c>
      <c r="AC296" s="59">
        <f t="shared" ref="AC296:AC297" si="93">SUM(E296:AB296)</f>
        <v>0.19763999999999998</v>
      </c>
    </row>
    <row r="297" s="4" customFormat="1" ht="15">
      <c r="A297" s="37"/>
      <c r="B297" s="112"/>
      <c r="C297" s="39" t="s">
        <v>17</v>
      </c>
      <c r="D297" s="39" t="s">
        <v>16</v>
      </c>
      <c r="E297" s="40">
        <v>0.00564</v>
      </c>
      <c r="F297" s="40">
        <v>0.0054000000000000003</v>
      </c>
      <c r="G297" s="40">
        <v>0.0055199999999999997</v>
      </c>
      <c r="H297" s="41">
        <v>0.0058799999999999998</v>
      </c>
      <c r="I297" s="40">
        <v>0.0055199999999999997</v>
      </c>
      <c r="J297" s="40">
        <v>0.0057600000000000004</v>
      </c>
      <c r="K297" s="40">
        <v>0.0057600000000000004</v>
      </c>
      <c r="L297" s="40">
        <v>0.0068399999999999997</v>
      </c>
      <c r="M297" s="40">
        <v>0.01068</v>
      </c>
      <c r="N297" s="41">
        <v>0.00564</v>
      </c>
      <c r="O297" s="40">
        <v>0.0057600000000000004</v>
      </c>
      <c r="P297" s="40">
        <v>0.0054000000000000003</v>
      </c>
      <c r="Q297" s="40">
        <v>0.0041999999999999997</v>
      </c>
      <c r="R297" s="40">
        <v>0.0095999999999999992</v>
      </c>
      <c r="S297" s="40">
        <v>0.010919999999999999</v>
      </c>
      <c r="T297" s="40">
        <v>0.01044</v>
      </c>
      <c r="U297" s="40">
        <v>0.010319999999999999</v>
      </c>
      <c r="V297" s="41">
        <v>0.0083999999999999995</v>
      </c>
      <c r="W297" s="40">
        <v>0.0035999999999999999</v>
      </c>
      <c r="X297" s="40">
        <v>0.0033600000000000001</v>
      </c>
      <c r="Y297" s="40">
        <v>0.0031199999999999999</v>
      </c>
      <c r="Z297" s="40">
        <v>0.00348</v>
      </c>
      <c r="AA297" s="40">
        <v>0.0045599999999999998</v>
      </c>
      <c r="AB297" s="40">
        <v>0.0058799999999999998</v>
      </c>
      <c r="AC297" s="42">
        <f t="shared" si="93"/>
        <v>0.15168000000000001</v>
      </c>
    </row>
    <row r="298" s="4" customFormat="1" ht="15">
      <c r="A298" s="37"/>
      <c r="B298" s="112"/>
      <c r="C298" s="39" t="s">
        <v>18</v>
      </c>
      <c r="D298" s="43" t="s">
        <v>19</v>
      </c>
      <c r="E298" s="107">
        <v>0</v>
      </c>
      <c r="F298" s="107">
        <v>0</v>
      </c>
      <c r="G298" s="107">
        <v>0</v>
      </c>
      <c r="H298" s="108">
        <v>0</v>
      </c>
      <c r="I298" s="107">
        <v>0</v>
      </c>
      <c r="J298" s="107">
        <v>0</v>
      </c>
      <c r="K298" s="107">
        <v>1</v>
      </c>
      <c r="L298" s="107">
        <v>2</v>
      </c>
      <c r="M298" s="107">
        <v>2</v>
      </c>
      <c r="N298" s="108">
        <v>4</v>
      </c>
      <c r="O298" s="107">
        <v>3</v>
      </c>
      <c r="P298" s="107">
        <v>3</v>
      </c>
      <c r="Q298" s="107">
        <v>3</v>
      </c>
      <c r="R298" s="107">
        <v>4</v>
      </c>
      <c r="S298" s="107">
        <v>4</v>
      </c>
      <c r="T298" s="107">
        <v>4</v>
      </c>
      <c r="U298" s="107">
        <v>3</v>
      </c>
      <c r="V298" s="108">
        <v>1</v>
      </c>
      <c r="W298" s="107">
        <v>1</v>
      </c>
      <c r="X298" s="107">
        <v>1</v>
      </c>
      <c r="Y298" s="107">
        <v>0</v>
      </c>
      <c r="Z298" s="107">
        <v>0</v>
      </c>
      <c r="AA298" s="107">
        <v>0</v>
      </c>
      <c r="AB298" s="223">
        <v>0</v>
      </c>
      <c r="AC298" s="47"/>
      <c r="AD298" s="5"/>
    </row>
    <row r="299" s="4" customFormat="1" ht="15">
      <c r="A299" s="48"/>
      <c r="B299" s="173"/>
      <c r="C299" s="50" t="s">
        <v>20</v>
      </c>
      <c r="D299" s="50"/>
      <c r="E299" s="51">
        <f t="shared" si="90"/>
        <v>2.2380952380952381</v>
      </c>
      <c r="F299" s="51">
        <f t="shared" si="90"/>
        <v>2.1428571428571428</v>
      </c>
      <c r="G299" s="51">
        <f t="shared" si="90"/>
        <v>2.1904761904761902</v>
      </c>
      <c r="H299" s="52">
        <f t="shared" si="90"/>
        <v>2.333333333333333</v>
      </c>
      <c r="I299" s="51">
        <f t="shared" si="90"/>
        <v>2.0909090909090908</v>
      </c>
      <c r="J299" s="51">
        <f t="shared" si="90"/>
        <v>2.2857142857142856</v>
      </c>
      <c r="K299" s="51">
        <f t="shared" si="90"/>
        <v>2.0869565217391308</v>
      </c>
      <c r="L299" s="51">
        <f t="shared" si="90"/>
        <v>1.1176470588235294</v>
      </c>
      <c r="M299" s="51">
        <f t="shared" si="90"/>
        <v>0.65925925925925932</v>
      </c>
      <c r="N299" s="52">
        <f t="shared" si="90"/>
        <v>0.25543478260869568</v>
      </c>
      <c r="O299" s="51">
        <f t="shared" si="90"/>
        <v>0.36641221374045801</v>
      </c>
      <c r="P299" s="51">
        <f t="shared" si="90"/>
        <v>0.37500000000000006</v>
      </c>
      <c r="Q299" s="51">
        <f t="shared" si="90"/>
        <v>0.32710280373831774</v>
      </c>
      <c r="R299" s="51">
        <f t="shared" si="90"/>
        <v>0.59259259259259256</v>
      </c>
      <c r="S299" s="51">
        <f t="shared" si="90"/>
        <v>0.66911764705882348</v>
      </c>
      <c r="T299" s="51">
        <f t="shared" si="90"/>
        <v>0.6796875</v>
      </c>
      <c r="U299" s="51">
        <f t="shared" si="90"/>
        <v>0.69918699186991862</v>
      </c>
      <c r="V299" s="52">
        <f t="shared" si="90"/>
        <v>1</v>
      </c>
      <c r="W299" s="51">
        <f t="shared" si="90"/>
        <v>1</v>
      </c>
      <c r="X299" s="51">
        <f t="shared" si="90"/>
        <v>0.80000000000000004</v>
      </c>
      <c r="Y299" s="51">
        <f t="shared" si="90"/>
        <v>0.78787878787878785</v>
      </c>
      <c r="Z299" s="51">
        <f t="shared" si="90"/>
        <v>0.8529411764705882</v>
      </c>
      <c r="AA299" s="51">
        <f t="shared" si="90"/>
        <v>1.5833333333333333</v>
      </c>
      <c r="AB299" s="51">
        <f t="shared" si="90"/>
        <v>2.333333333333333</v>
      </c>
      <c r="AC299" s="103">
        <f t="shared" si="90"/>
        <v>0.76745598057073483</v>
      </c>
    </row>
    <row r="300" s="4" customFormat="1" ht="15">
      <c r="A300" s="54" t="s">
        <v>56</v>
      </c>
      <c r="B300" s="55" t="s">
        <v>105</v>
      </c>
      <c r="C300" s="56" t="s">
        <v>15</v>
      </c>
      <c r="D300" s="33" t="s">
        <v>16</v>
      </c>
      <c r="E300" s="57">
        <v>0</v>
      </c>
      <c r="F300" s="57">
        <v>0</v>
      </c>
      <c r="G300" s="57">
        <v>0</v>
      </c>
      <c r="H300" s="58">
        <v>0</v>
      </c>
      <c r="I300" s="57">
        <v>0</v>
      </c>
      <c r="J300" s="57">
        <v>0</v>
      </c>
      <c r="K300" s="57">
        <v>0</v>
      </c>
      <c r="L300" s="57">
        <v>0</v>
      </c>
      <c r="M300" s="57">
        <v>0</v>
      </c>
      <c r="N300" s="58">
        <v>0</v>
      </c>
      <c r="O300" s="57">
        <v>0</v>
      </c>
      <c r="P300" s="57">
        <v>0</v>
      </c>
      <c r="Q300" s="57">
        <v>0</v>
      </c>
      <c r="R300" s="57">
        <v>0</v>
      </c>
      <c r="S300" s="57">
        <v>0</v>
      </c>
      <c r="T300" s="57">
        <v>0</v>
      </c>
      <c r="U300" s="57">
        <v>0</v>
      </c>
      <c r="V300" s="58">
        <v>0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9">
        <f t="shared" ref="AC300:AC301" si="94">SUM(E300:AB300)</f>
        <v>0</v>
      </c>
    </row>
    <row r="301" s="4" customFormat="1" ht="15">
      <c r="A301" s="37"/>
      <c r="B301" s="38"/>
      <c r="C301" s="39" t="s">
        <v>17</v>
      </c>
      <c r="D301" s="39" t="s">
        <v>16</v>
      </c>
      <c r="E301" s="40">
        <v>0</v>
      </c>
      <c r="F301" s="40">
        <v>0</v>
      </c>
      <c r="G301" s="40">
        <v>0</v>
      </c>
      <c r="H301" s="41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1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1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2">
        <f t="shared" si="94"/>
        <v>0</v>
      </c>
    </row>
    <row r="302" s="4" customFormat="1" ht="15">
      <c r="A302" s="37"/>
      <c r="B302" s="38"/>
      <c r="C302" s="39" t="s">
        <v>18</v>
      </c>
      <c r="D302" s="39" t="s">
        <v>68</v>
      </c>
      <c r="E302" s="107">
        <f t="shared" ref="E302:AB302" si="95">SQRT(E300*E300+E301*E301)*1000/1.73/E283</f>
        <v>0</v>
      </c>
      <c r="F302" s="107">
        <f t="shared" si="95"/>
        <v>0</v>
      </c>
      <c r="G302" s="107">
        <f t="shared" si="95"/>
        <v>0</v>
      </c>
      <c r="H302" s="108">
        <f t="shared" si="95"/>
        <v>0</v>
      </c>
      <c r="I302" s="107">
        <f t="shared" si="95"/>
        <v>0</v>
      </c>
      <c r="J302" s="107">
        <f t="shared" si="95"/>
        <v>0</v>
      </c>
      <c r="K302" s="107">
        <f t="shared" si="95"/>
        <v>0</v>
      </c>
      <c r="L302" s="107">
        <f t="shared" si="95"/>
        <v>0</v>
      </c>
      <c r="M302" s="107">
        <f t="shared" si="95"/>
        <v>0</v>
      </c>
      <c r="N302" s="108">
        <f t="shared" si="95"/>
        <v>0</v>
      </c>
      <c r="O302" s="107">
        <f t="shared" si="95"/>
        <v>0</v>
      </c>
      <c r="P302" s="107">
        <f t="shared" si="95"/>
        <v>0</v>
      </c>
      <c r="Q302" s="107">
        <f t="shared" si="95"/>
        <v>0</v>
      </c>
      <c r="R302" s="107">
        <f t="shared" si="95"/>
        <v>0</v>
      </c>
      <c r="S302" s="107">
        <f t="shared" si="95"/>
        <v>0</v>
      </c>
      <c r="T302" s="107">
        <f t="shared" si="95"/>
        <v>0</v>
      </c>
      <c r="U302" s="107">
        <f t="shared" si="95"/>
        <v>0</v>
      </c>
      <c r="V302" s="108">
        <f t="shared" si="95"/>
        <v>0</v>
      </c>
      <c r="W302" s="107">
        <f t="shared" si="95"/>
        <v>0</v>
      </c>
      <c r="X302" s="107">
        <f t="shared" si="95"/>
        <v>0</v>
      </c>
      <c r="Y302" s="107">
        <f t="shared" si="95"/>
        <v>0</v>
      </c>
      <c r="Z302" s="107">
        <f t="shared" si="95"/>
        <v>0</v>
      </c>
      <c r="AA302" s="107">
        <f t="shared" si="95"/>
        <v>0</v>
      </c>
      <c r="AB302" s="107">
        <f t="shared" si="95"/>
        <v>0</v>
      </c>
      <c r="AC302" s="63"/>
      <c r="AD302" s="79"/>
    </row>
    <row r="303" s="4" customFormat="1" ht="15">
      <c r="A303" s="115"/>
      <c r="B303" s="123"/>
      <c r="C303" s="117" t="s">
        <v>20</v>
      </c>
      <c r="D303" s="117"/>
      <c r="E303" s="118" t="e">
        <f t="shared" ref="E303:AC323" si="96">E301/E300</f>
        <v>#DIV/0!</v>
      </c>
      <c r="F303" s="118" t="e">
        <f t="shared" si="96"/>
        <v>#DIV/0!</v>
      </c>
      <c r="G303" s="118" t="e">
        <f t="shared" si="96"/>
        <v>#DIV/0!</v>
      </c>
      <c r="H303" s="119" t="e">
        <f t="shared" si="96"/>
        <v>#DIV/0!</v>
      </c>
      <c r="I303" s="118" t="e">
        <f t="shared" si="96"/>
        <v>#DIV/0!</v>
      </c>
      <c r="J303" s="118" t="e">
        <f t="shared" si="96"/>
        <v>#DIV/0!</v>
      </c>
      <c r="K303" s="118" t="e">
        <f t="shared" si="96"/>
        <v>#DIV/0!</v>
      </c>
      <c r="L303" s="118" t="e">
        <f t="shared" si="96"/>
        <v>#DIV/0!</v>
      </c>
      <c r="M303" s="118" t="e">
        <f t="shared" si="96"/>
        <v>#DIV/0!</v>
      </c>
      <c r="N303" s="119" t="e">
        <f t="shared" si="96"/>
        <v>#DIV/0!</v>
      </c>
      <c r="O303" s="118" t="e">
        <f t="shared" si="96"/>
        <v>#DIV/0!</v>
      </c>
      <c r="P303" s="118" t="e">
        <f t="shared" si="96"/>
        <v>#DIV/0!</v>
      </c>
      <c r="Q303" s="118" t="e">
        <f t="shared" si="96"/>
        <v>#DIV/0!</v>
      </c>
      <c r="R303" s="118" t="e">
        <f t="shared" si="96"/>
        <v>#DIV/0!</v>
      </c>
      <c r="S303" s="118" t="e">
        <f t="shared" si="96"/>
        <v>#DIV/0!</v>
      </c>
      <c r="T303" s="118" t="e">
        <f t="shared" si="96"/>
        <v>#DIV/0!</v>
      </c>
      <c r="U303" s="118" t="e">
        <f t="shared" si="96"/>
        <v>#DIV/0!</v>
      </c>
      <c r="V303" s="119" t="e">
        <f t="shared" si="96"/>
        <v>#DIV/0!</v>
      </c>
      <c r="W303" s="118" t="e">
        <f t="shared" si="96"/>
        <v>#DIV/0!</v>
      </c>
      <c r="X303" s="118" t="e">
        <f t="shared" si="96"/>
        <v>#DIV/0!</v>
      </c>
      <c r="Y303" s="118" t="e">
        <f t="shared" si="96"/>
        <v>#DIV/0!</v>
      </c>
      <c r="Z303" s="118" t="e">
        <f t="shared" si="96"/>
        <v>#DIV/0!</v>
      </c>
      <c r="AA303" s="118" t="e">
        <f t="shared" si="96"/>
        <v>#DIV/0!</v>
      </c>
      <c r="AB303" s="118" t="e">
        <f t="shared" si="96"/>
        <v>#DIV/0!</v>
      </c>
      <c r="AC303" s="128" t="e">
        <f t="shared" si="96"/>
        <v>#DIV/0!</v>
      </c>
    </row>
    <row r="304" s="4" customFormat="1" ht="15">
      <c r="A304" s="31" t="s">
        <v>65</v>
      </c>
      <c r="B304" s="32" t="s">
        <v>101</v>
      </c>
      <c r="C304" s="33" t="s">
        <v>15</v>
      </c>
      <c r="D304" s="33" t="s">
        <v>16</v>
      </c>
      <c r="E304" s="34">
        <v>0.15804000000000001</v>
      </c>
      <c r="F304" s="34">
        <v>0.17147999999999999</v>
      </c>
      <c r="G304" s="34">
        <v>0.13536000000000001</v>
      </c>
      <c r="H304" s="35">
        <v>0.13619999999999999</v>
      </c>
      <c r="I304" s="34">
        <v>0.14976</v>
      </c>
      <c r="J304" s="34">
        <v>0.13655999999999999</v>
      </c>
      <c r="K304" s="34">
        <v>0.15792</v>
      </c>
      <c r="L304" s="34">
        <v>0.17544000000000001</v>
      </c>
      <c r="M304" s="34">
        <v>0.18143999999999999</v>
      </c>
      <c r="N304" s="35">
        <v>0.17976</v>
      </c>
      <c r="O304" s="34">
        <v>0.21756</v>
      </c>
      <c r="P304" s="34">
        <v>0.22367999999999999</v>
      </c>
      <c r="Q304" s="34">
        <v>0.20183999999999999</v>
      </c>
      <c r="R304" s="34">
        <v>0.19452</v>
      </c>
      <c r="S304" s="34">
        <v>0.16500000000000001</v>
      </c>
      <c r="T304" s="34">
        <v>0.19008</v>
      </c>
      <c r="U304" s="34">
        <v>0.18084</v>
      </c>
      <c r="V304" s="35">
        <v>0.17352000000000001</v>
      </c>
      <c r="W304" s="34">
        <v>0.16944000000000001</v>
      </c>
      <c r="X304" s="34">
        <v>0.16824</v>
      </c>
      <c r="Y304" s="34">
        <v>0.19056000000000001</v>
      </c>
      <c r="Z304" s="34">
        <v>0.19403999999999999</v>
      </c>
      <c r="AA304" s="34">
        <v>0.17508000000000001</v>
      </c>
      <c r="AB304" s="34">
        <v>0.1764</v>
      </c>
      <c r="AC304" s="36">
        <f t="shared" ref="AC304:AC305" si="97">SUM(E304:AB304)</f>
        <v>4.2027599999999996</v>
      </c>
    </row>
    <row r="305" s="4" customFormat="1" ht="15">
      <c r="A305" s="37"/>
      <c r="B305" s="38"/>
      <c r="C305" s="39" t="s">
        <v>17</v>
      </c>
      <c r="D305" s="39" t="s">
        <v>16</v>
      </c>
      <c r="E305" s="40">
        <v>0.049320000000000003</v>
      </c>
      <c r="F305" s="40">
        <v>0.077399999999999997</v>
      </c>
      <c r="G305" s="40">
        <v>0.078</v>
      </c>
      <c r="H305" s="41">
        <v>0.081119999999999998</v>
      </c>
      <c r="I305" s="40">
        <v>0.082439999999999999</v>
      </c>
      <c r="J305" s="40">
        <v>0.054960000000000002</v>
      </c>
      <c r="K305" s="40">
        <v>0.088679999999999995</v>
      </c>
      <c r="L305" s="40">
        <v>0.089039999999999994</v>
      </c>
      <c r="M305" s="40">
        <v>0.097680000000000003</v>
      </c>
      <c r="N305" s="41">
        <v>0.093960000000000002</v>
      </c>
      <c r="O305" s="40">
        <v>0.090480000000000005</v>
      </c>
      <c r="P305" s="40">
        <v>0.11459999999999999</v>
      </c>
      <c r="Q305" s="40">
        <v>0.10116</v>
      </c>
      <c r="R305" s="40">
        <v>0.091800000000000007</v>
      </c>
      <c r="S305" s="40">
        <v>0.083159999999999998</v>
      </c>
      <c r="T305" s="40">
        <v>0.087599999999999997</v>
      </c>
      <c r="U305" s="40">
        <v>0.099720000000000003</v>
      </c>
      <c r="V305" s="41">
        <v>0.091079999999999994</v>
      </c>
      <c r="W305" s="40">
        <v>0.090959999999999999</v>
      </c>
      <c r="X305" s="40">
        <v>0.078719999999999998</v>
      </c>
      <c r="Y305" s="40">
        <v>0.074160000000000004</v>
      </c>
      <c r="Z305" s="40">
        <v>0.0906</v>
      </c>
      <c r="AA305" s="40">
        <v>0.084239999999999995</v>
      </c>
      <c r="AB305" s="40">
        <v>0.080759999999999998</v>
      </c>
      <c r="AC305" s="42">
        <f t="shared" si="97"/>
        <v>2.0516399999999999</v>
      </c>
    </row>
    <row r="306" s="4" customFormat="1" ht="15">
      <c r="A306" s="37"/>
      <c r="B306" s="38"/>
      <c r="C306" s="39" t="s">
        <v>18</v>
      </c>
      <c r="D306" s="43" t="s">
        <v>19</v>
      </c>
      <c r="E306" s="195">
        <v>13</v>
      </c>
      <c r="F306" s="157">
        <v>9</v>
      </c>
      <c r="G306" s="157">
        <v>16</v>
      </c>
      <c r="H306" s="157">
        <v>15</v>
      </c>
      <c r="I306" s="157">
        <v>9</v>
      </c>
      <c r="J306" s="157">
        <v>13</v>
      </c>
      <c r="K306" s="157">
        <v>14</v>
      </c>
      <c r="L306" s="157">
        <v>15</v>
      </c>
      <c r="M306" s="157">
        <v>16</v>
      </c>
      <c r="N306" s="157">
        <v>17</v>
      </c>
      <c r="O306" s="157">
        <v>23</v>
      </c>
      <c r="P306" s="157">
        <v>20</v>
      </c>
      <c r="Q306" s="157">
        <v>21</v>
      </c>
      <c r="R306" s="157">
        <v>16</v>
      </c>
      <c r="S306" s="157">
        <v>18</v>
      </c>
      <c r="T306" s="157">
        <v>20</v>
      </c>
      <c r="U306" s="157">
        <v>15</v>
      </c>
      <c r="V306" s="157">
        <v>17</v>
      </c>
      <c r="W306" s="157">
        <v>15</v>
      </c>
      <c r="X306" s="157">
        <v>7</v>
      </c>
      <c r="Y306" s="157">
        <v>21</v>
      </c>
      <c r="Z306" s="157">
        <v>20</v>
      </c>
      <c r="AA306" s="157">
        <v>14</v>
      </c>
      <c r="AB306" s="158">
        <v>11</v>
      </c>
      <c r="AC306" s="47"/>
      <c r="AD306" s="5"/>
    </row>
    <row r="307" s="4" customFormat="1" ht="15.75">
      <c r="A307" s="115"/>
      <c r="B307" s="123"/>
      <c r="C307" s="117" t="s">
        <v>20</v>
      </c>
      <c r="D307" s="117"/>
      <c r="E307" s="118">
        <f t="shared" si="96"/>
        <v>0.31207289293849655</v>
      </c>
      <c r="F307" s="118">
        <f t="shared" si="96"/>
        <v>0.45136459062281314</v>
      </c>
      <c r="G307" s="118">
        <f t="shared" si="96"/>
        <v>0.57624113475177297</v>
      </c>
      <c r="H307" s="119">
        <f t="shared" si="96"/>
        <v>0.59559471365638772</v>
      </c>
      <c r="I307" s="118">
        <f t="shared" si="96"/>
        <v>0.55048076923076916</v>
      </c>
      <c r="J307" s="118">
        <f t="shared" si="96"/>
        <v>0.40246045694200355</v>
      </c>
      <c r="K307" s="118">
        <f t="shared" si="96"/>
        <v>0.56155015197568381</v>
      </c>
      <c r="L307" s="118">
        <f t="shared" si="96"/>
        <v>0.50752393980848143</v>
      </c>
      <c r="M307" s="118">
        <f t="shared" si="96"/>
        <v>0.53835978835978837</v>
      </c>
      <c r="N307" s="119">
        <f t="shared" si="96"/>
        <v>0.52269692923898536</v>
      </c>
      <c r="O307" s="118">
        <f t="shared" si="96"/>
        <v>0.41588527302813016</v>
      </c>
      <c r="P307" s="118">
        <f t="shared" si="96"/>
        <v>0.51233905579399142</v>
      </c>
      <c r="Q307" s="118">
        <f t="shared" si="96"/>
        <v>0.50118906064209279</v>
      </c>
      <c r="R307" s="118">
        <f t="shared" si="96"/>
        <v>0.47193090684762495</v>
      </c>
      <c r="S307" s="118">
        <f t="shared" si="96"/>
        <v>0.504</v>
      </c>
      <c r="T307" s="118">
        <f t="shared" si="96"/>
        <v>0.46085858585858586</v>
      </c>
      <c r="U307" s="118">
        <f t="shared" si="96"/>
        <v>0.55142667551426672</v>
      </c>
      <c r="V307" s="119">
        <f t="shared" si="96"/>
        <v>0.52489626556016589</v>
      </c>
      <c r="W307" s="118">
        <f t="shared" si="96"/>
        <v>0.53682719546742208</v>
      </c>
      <c r="X307" s="118">
        <f t="shared" si="96"/>
        <v>0.4679029957203994</v>
      </c>
      <c r="Y307" s="118">
        <f t="shared" si="96"/>
        <v>0.38916876574307308</v>
      </c>
      <c r="Z307" s="118">
        <f t="shared" si="96"/>
        <v>0.46691403834260981</v>
      </c>
      <c r="AA307" s="118">
        <f t="shared" si="96"/>
        <v>0.48115147361206301</v>
      </c>
      <c r="AB307" s="118">
        <f t="shared" si="96"/>
        <v>0.45782312925170066</v>
      </c>
      <c r="AC307" s="128">
        <f t="shared" si="96"/>
        <v>0.48816492019530028</v>
      </c>
    </row>
    <row r="308" s="4" customFormat="1" ht="15">
      <c r="A308" s="31" t="s">
        <v>41</v>
      </c>
      <c r="B308" s="32" t="s">
        <v>102</v>
      </c>
      <c r="C308" s="33" t="s">
        <v>15</v>
      </c>
      <c r="D308" s="33" t="s">
        <v>16</v>
      </c>
      <c r="E308" s="34">
        <v>0.0023999999999999998</v>
      </c>
      <c r="F308" s="34">
        <v>0.0023999999999999998</v>
      </c>
      <c r="G308" s="34">
        <v>0.0023999999999999998</v>
      </c>
      <c r="H308" s="35">
        <v>0.0023999999999999998</v>
      </c>
      <c r="I308" s="34">
        <v>0.0023999999999999998</v>
      </c>
      <c r="J308" s="34">
        <v>0.0023999999999999998</v>
      </c>
      <c r="K308" s="34">
        <v>0.0023999999999999998</v>
      </c>
      <c r="L308" s="34">
        <v>0.0023999999999999998</v>
      </c>
      <c r="M308" s="34">
        <v>0.00216</v>
      </c>
      <c r="N308" s="35">
        <v>0.0023999999999999998</v>
      </c>
      <c r="O308" s="34">
        <v>0.00216</v>
      </c>
      <c r="P308" s="34">
        <v>0.0023999999999999998</v>
      </c>
      <c r="Q308" s="34">
        <v>0.00216</v>
      </c>
      <c r="R308" s="34">
        <v>0.0023999999999999998</v>
      </c>
      <c r="S308" s="34">
        <v>0.00216</v>
      </c>
      <c r="T308" s="34">
        <v>0.0023999999999999998</v>
      </c>
      <c r="U308" s="34">
        <v>0.0023999999999999998</v>
      </c>
      <c r="V308" s="35">
        <v>0.0023999999999999998</v>
      </c>
      <c r="W308" s="34">
        <v>0.0023999999999999998</v>
      </c>
      <c r="X308" s="34">
        <v>0.0023999999999999998</v>
      </c>
      <c r="Y308" s="34">
        <v>0.0023999999999999998</v>
      </c>
      <c r="Z308" s="34">
        <v>0.0023999999999999998</v>
      </c>
      <c r="AA308" s="34">
        <v>0.0023999999999999998</v>
      </c>
      <c r="AB308" s="34">
        <v>0.0023999999999999998</v>
      </c>
      <c r="AC308" s="36">
        <f t="shared" ref="AC308:AC309" si="98">SUM(E308:AB308)</f>
        <v>0.056639999999999989</v>
      </c>
    </row>
    <row r="309" s="4" customFormat="1" ht="15">
      <c r="A309" s="37"/>
      <c r="B309" s="38"/>
      <c r="C309" s="39" t="s">
        <v>17</v>
      </c>
      <c r="D309" s="39" t="s">
        <v>16</v>
      </c>
      <c r="E309" s="40">
        <v>0.0033600000000000001</v>
      </c>
      <c r="F309" s="40">
        <v>0.0033600000000000001</v>
      </c>
      <c r="G309" s="40">
        <v>0.0035999999999999999</v>
      </c>
      <c r="H309" s="41">
        <v>0.0033600000000000001</v>
      </c>
      <c r="I309" s="40">
        <v>0.0033600000000000001</v>
      </c>
      <c r="J309" s="40">
        <v>0.0035999999999999999</v>
      </c>
      <c r="K309" s="40">
        <v>0.0033600000000000001</v>
      </c>
      <c r="L309" s="40">
        <v>0.0035999999999999999</v>
      </c>
      <c r="M309" s="40">
        <v>0.0031199999999999999</v>
      </c>
      <c r="N309" s="41">
        <v>0.0033600000000000001</v>
      </c>
      <c r="O309" s="40">
        <v>0.0031199999999999999</v>
      </c>
      <c r="P309" s="40">
        <v>0.0031199999999999999</v>
      </c>
      <c r="Q309" s="40">
        <v>0.0033600000000000001</v>
      </c>
      <c r="R309" s="40">
        <v>0.0033600000000000001</v>
      </c>
      <c r="S309" s="40">
        <v>0.0033600000000000001</v>
      </c>
      <c r="T309" s="40">
        <v>0.0031199999999999999</v>
      </c>
      <c r="U309" s="40">
        <v>0.0035999999999999999</v>
      </c>
      <c r="V309" s="41">
        <v>0.0033600000000000001</v>
      </c>
      <c r="W309" s="40">
        <v>0.0035999999999999999</v>
      </c>
      <c r="X309" s="40">
        <v>0.0035999999999999999</v>
      </c>
      <c r="Y309" s="40">
        <v>0.0033600000000000001</v>
      </c>
      <c r="Z309" s="40">
        <v>0.0035999999999999999</v>
      </c>
      <c r="AA309" s="40">
        <v>0.0035999999999999999</v>
      </c>
      <c r="AB309" s="40">
        <v>0.0033600000000000001</v>
      </c>
      <c r="AC309" s="42">
        <f t="shared" si="98"/>
        <v>0.08160000000000002</v>
      </c>
    </row>
    <row r="310" s="4" customFormat="1" ht="15">
      <c r="A310" s="37"/>
      <c r="B310" s="38"/>
      <c r="C310" s="39" t="s">
        <v>18</v>
      </c>
      <c r="D310" s="106" t="s">
        <v>19</v>
      </c>
      <c r="E310" s="107">
        <v>0</v>
      </c>
      <c r="F310" s="107">
        <v>0</v>
      </c>
      <c r="G310" s="107">
        <v>0</v>
      </c>
      <c r="H310" s="108">
        <v>0</v>
      </c>
      <c r="I310" s="107">
        <v>0</v>
      </c>
      <c r="J310" s="107">
        <v>0</v>
      </c>
      <c r="K310" s="107">
        <v>0</v>
      </c>
      <c r="L310" s="107">
        <v>0</v>
      </c>
      <c r="M310" s="107">
        <v>0</v>
      </c>
      <c r="N310" s="108">
        <v>0</v>
      </c>
      <c r="O310" s="107">
        <v>0</v>
      </c>
      <c r="P310" s="107">
        <v>0</v>
      </c>
      <c r="Q310" s="107">
        <v>0</v>
      </c>
      <c r="R310" s="107">
        <v>0</v>
      </c>
      <c r="S310" s="107">
        <v>0</v>
      </c>
      <c r="T310" s="107">
        <v>0</v>
      </c>
      <c r="U310" s="107">
        <v>0</v>
      </c>
      <c r="V310" s="108">
        <v>0</v>
      </c>
      <c r="W310" s="107">
        <v>0</v>
      </c>
      <c r="X310" s="107">
        <v>0</v>
      </c>
      <c r="Y310" s="107">
        <v>0</v>
      </c>
      <c r="Z310" s="107">
        <v>0</v>
      </c>
      <c r="AA310" s="107">
        <v>0</v>
      </c>
      <c r="AB310" s="107">
        <v>0</v>
      </c>
      <c r="AC310" s="63"/>
    </row>
    <row r="311" s="4" customFormat="1" ht="15">
      <c r="A311" s="48"/>
      <c r="B311" s="49"/>
      <c r="C311" s="50" t="s">
        <v>20</v>
      </c>
      <c r="D311" s="50"/>
      <c r="E311" s="51">
        <f t="shared" si="96"/>
        <v>1.4000000000000001</v>
      </c>
      <c r="F311" s="51">
        <f t="shared" si="96"/>
        <v>1.4000000000000001</v>
      </c>
      <c r="G311" s="51">
        <f t="shared" si="96"/>
        <v>1.5</v>
      </c>
      <c r="H311" s="52">
        <f t="shared" si="96"/>
        <v>1.4000000000000001</v>
      </c>
      <c r="I311" s="51">
        <f t="shared" si="96"/>
        <v>1.4000000000000001</v>
      </c>
      <c r="J311" s="51">
        <f t="shared" si="96"/>
        <v>1.5</v>
      </c>
      <c r="K311" s="51">
        <f t="shared" si="96"/>
        <v>1.4000000000000001</v>
      </c>
      <c r="L311" s="51">
        <f t="shared" si="96"/>
        <v>1.5</v>
      </c>
      <c r="M311" s="51">
        <f t="shared" si="96"/>
        <v>1.4444444444444444</v>
      </c>
      <c r="N311" s="52">
        <f t="shared" si="96"/>
        <v>1.4000000000000001</v>
      </c>
      <c r="O311" s="51">
        <f t="shared" si="96"/>
        <v>1.4444444444444444</v>
      </c>
      <c r="P311" s="51">
        <f t="shared" si="96"/>
        <v>1.3</v>
      </c>
      <c r="Q311" s="51">
        <f t="shared" si="96"/>
        <v>1.5555555555555556</v>
      </c>
      <c r="R311" s="51">
        <f t="shared" si="96"/>
        <v>1.4000000000000001</v>
      </c>
      <c r="S311" s="51">
        <f t="shared" si="96"/>
        <v>1.5555555555555556</v>
      </c>
      <c r="T311" s="51">
        <f t="shared" si="96"/>
        <v>1.3</v>
      </c>
      <c r="U311" s="51">
        <f t="shared" si="96"/>
        <v>1.5</v>
      </c>
      <c r="V311" s="52">
        <f t="shared" si="96"/>
        <v>1.4000000000000001</v>
      </c>
      <c r="W311" s="51">
        <f t="shared" si="96"/>
        <v>1.5</v>
      </c>
      <c r="X311" s="51">
        <f t="shared" si="96"/>
        <v>1.5</v>
      </c>
      <c r="Y311" s="51">
        <f t="shared" si="96"/>
        <v>1.4000000000000001</v>
      </c>
      <c r="Z311" s="51">
        <f t="shared" si="96"/>
        <v>1.5</v>
      </c>
      <c r="AA311" s="51">
        <f t="shared" si="96"/>
        <v>1.5</v>
      </c>
      <c r="AB311" s="51">
        <f t="shared" si="96"/>
        <v>1.4000000000000001</v>
      </c>
      <c r="AC311" s="103">
        <f t="shared" si="96"/>
        <v>1.4406779661016955</v>
      </c>
    </row>
    <row r="312" s="4" customFormat="1" ht="9.75" customHeight="1">
      <c r="A312" s="54" t="s">
        <v>69</v>
      </c>
      <c r="B312" s="109" t="s">
        <v>106</v>
      </c>
      <c r="C312" s="56" t="s">
        <v>15</v>
      </c>
      <c r="D312" s="56" t="s">
        <v>16</v>
      </c>
      <c r="E312" s="57">
        <v>0.044568000000000003</v>
      </c>
      <c r="F312" s="57">
        <v>0.035639999999999998</v>
      </c>
      <c r="G312" s="57">
        <v>0.032615999999999999</v>
      </c>
      <c r="H312" s="58">
        <v>0.024299999999999999</v>
      </c>
      <c r="I312" s="57">
        <v>0.025631999999999999</v>
      </c>
      <c r="J312" s="57">
        <v>0.025559999999999999</v>
      </c>
      <c r="K312" s="57">
        <v>0.025092</v>
      </c>
      <c r="L312" s="57">
        <v>0.028296000000000002</v>
      </c>
      <c r="M312" s="57">
        <v>0.041183999999999998</v>
      </c>
      <c r="N312" s="58">
        <v>0.065664</v>
      </c>
      <c r="O312" s="57">
        <v>0.083844000000000002</v>
      </c>
      <c r="P312" s="57">
        <v>0.068832000000000004</v>
      </c>
      <c r="Q312" s="57">
        <v>0.080855999999999997</v>
      </c>
      <c r="R312" s="57">
        <v>0.099180000000000004</v>
      </c>
      <c r="S312" s="57">
        <v>0.087732000000000004</v>
      </c>
      <c r="T312" s="57">
        <v>0.093023999999999996</v>
      </c>
      <c r="U312" s="57">
        <v>0.070416000000000006</v>
      </c>
      <c r="V312" s="58">
        <v>0.071424000000000001</v>
      </c>
      <c r="W312" s="57">
        <v>0.075995999999999994</v>
      </c>
      <c r="X312" s="57">
        <v>0.071316000000000004</v>
      </c>
      <c r="Y312" s="57">
        <v>0.063575999999999994</v>
      </c>
      <c r="Z312" s="57">
        <v>0.052415999999999997</v>
      </c>
      <c r="AA312" s="57">
        <v>0.047376000000000001</v>
      </c>
      <c r="AB312" s="57">
        <v>0.041147999999999997</v>
      </c>
      <c r="AC312" s="59">
        <f t="shared" ref="AC312:AC313" si="99">SUM(E312:AB312)</f>
        <v>1.3556880000000002</v>
      </c>
    </row>
    <row r="313" s="4" customFormat="1" ht="15">
      <c r="A313" s="37"/>
      <c r="B313" s="112"/>
      <c r="C313" s="39" t="s">
        <v>17</v>
      </c>
      <c r="D313" s="39" t="s">
        <v>16</v>
      </c>
      <c r="E313" s="40">
        <v>0.011916</v>
      </c>
      <c r="F313" s="40">
        <v>0.0077759999999999999</v>
      </c>
      <c r="G313" s="40">
        <v>0.0095399999999999999</v>
      </c>
      <c r="H313" s="41">
        <v>0.01008</v>
      </c>
      <c r="I313" s="40">
        <v>0.011592</v>
      </c>
      <c r="J313" s="40">
        <v>0.010296</v>
      </c>
      <c r="K313" s="40">
        <v>0.01026</v>
      </c>
      <c r="L313" s="40">
        <v>0.011376000000000001</v>
      </c>
      <c r="M313" s="40">
        <v>0.013464</v>
      </c>
      <c r="N313" s="41">
        <v>0.014328</v>
      </c>
      <c r="O313" s="40">
        <v>0.014508</v>
      </c>
      <c r="P313" s="40">
        <v>0.020160000000000001</v>
      </c>
      <c r="Q313" s="40">
        <v>0.015984000000000002</v>
      </c>
      <c r="R313" s="40">
        <v>0.034596000000000002</v>
      </c>
      <c r="S313" s="40">
        <v>0.022103999999999999</v>
      </c>
      <c r="T313" s="40">
        <v>0.023075999999999999</v>
      </c>
      <c r="U313" s="40">
        <v>0.013391999999999999</v>
      </c>
      <c r="V313" s="41">
        <v>0.011268</v>
      </c>
      <c r="W313" s="40">
        <v>0.010728</v>
      </c>
      <c r="X313" s="40">
        <v>0.018360000000000001</v>
      </c>
      <c r="Y313" s="40">
        <v>0.011592</v>
      </c>
      <c r="Z313" s="40">
        <v>0.016308</v>
      </c>
      <c r="AA313" s="40">
        <v>0.010907999999999999</v>
      </c>
      <c r="AB313" s="40">
        <v>0.0091079999999999998</v>
      </c>
      <c r="AC313" s="42">
        <f t="shared" si="99"/>
        <v>0.34271999999999997</v>
      </c>
    </row>
    <row r="314" s="4" customFormat="1" ht="15">
      <c r="A314" s="37"/>
      <c r="B314" s="112"/>
      <c r="C314" s="39" t="s">
        <v>18</v>
      </c>
      <c r="D314" s="43" t="s">
        <v>19</v>
      </c>
      <c r="E314" s="195">
        <v>1</v>
      </c>
      <c r="F314" s="157">
        <v>2</v>
      </c>
      <c r="G314" s="157">
        <v>1</v>
      </c>
      <c r="H314" s="157">
        <v>0</v>
      </c>
      <c r="I314" s="157">
        <v>0</v>
      </c>
      <c r="J314" s="157">
        <v>1</v>
      </c>
      <c r="K314" s="157">
        <v>0</v>
      </c>
      <c r="L314" s="157">
        <v>2</v>
      </c>
      <c r="M314" s="157">
        <v>1</v>
      </c>
      <c r="N314" s="157">
        <v>6</v>
      </c>
      <c r="O314" s="157">
        <v>6</v>
      </c>
      <c r="P314" s="157">
        <v>4</v>
      </c>
      <c r="Q314" s="157">
        <v>7</v>
      </c>
      <c r="R314" s="157">
        <v>8</v>
      </c>
      <c r="S314" s="157">
        <v>9</v>
      </c>
      <c r="T314" s="157">
        <v>7</v>
      </c>
      <c r="U314" s="157">
        <v>0</v>
      </c>
      <c r="V314" s="157">
        <v>4</v>
      </c>
      <c r="W314" s="157">
        <v>6</v>
      </c>
      <c r="X314" s="157">
        <v>5</v>
      </c>
      <c r="Y314" s="157">
        <v>5</v>
      </c>
      <c r="Z314" s="157">
        <v>2</v>
      </c>
      <c r="AA314" s="157">
        <v>3</v>
      </c>
      <c r="AB314" s="158">
        <v>2</v>
      </c>
      <c r="AC314" s="47"/>
    </row>
    <row r="315" s="4" customFormat="1" ht="15.75">
      <c r="A315" s="48"/>
      <c r="B315" s="173"/>
      <c r="C315" s="50" t="s">
        <v>20</v>
      </c>
      <c r="D315" s="50"/>
      <c r="E315" s="51">
        <f t="shared" si="96"/>
        <v>0.26736672051696281</v>
      </c>
      <c r="F315" s="51">
        <f t="shared" si="96"/>
        <v>0.2181818181818182</v>
      </c>
      <c r="G315" s="51">
        <f t="shared" si="96"/>
        <v>0.29249448123620309</v>
      </c>
      <c r="H315" s="52">
        <f t="shared" si="96"/>
        <v>0.41481481481481486</v>
      </c>
      <c r="I315" s="51">
        <f t="shared" si="96"/>
        <v>0.45224719101123595</v>
      </c>
      <c r="J315" s="51">
        <f t="shared" si="96"/>
        <v>0.40281690140845072</v>
      </c>
      <c r="K315" s="51">
        <f t="shared" si="96"/>
        <v>0.40889526542324245</v>
      </c>
      <c r="L315" s="51">
        <f t="shared" si="96"/>
        <v>0.4020356234096692</v>
      </c>
      <c r="M315" s="51">
        <f t="shared" si="96"/>
        <v>0.32692307692307693</v>
      </c>
      <c r="N315" s="52">
        <f t="shared" si="96"/>
        <v>0.21820175438596492</v>
      </c>
      <c r="O315" s="51">
        <f t="shared" si="96"/>
        <v>0.17303563761270932</v>
      </c>
      <c r="P315" s="51">
        <f t="shared" si="96"/>
        <v>0.29288702928870292</v>
      </c>
      <c r="Q315" s="51">
        <f t="shared" si="96"/>
        <v>0.19768477292965275</v>
      </c>
      <c r="R315" s="51">
        <f t="shared" si="96"/>
        <v>0.34882032667876589</v>
      </c>
      <c r="S315" s="51">
        <f t="shared" si="96"/>
        <v>0.2519491177677472</v>
      </c>
      <c r="T315" s="51">
        <f t="shared" si="96"/>
        <v>0.24806501547987617</v>
      </c>
      <c r="U315" s="51">
        <f t="shared" si="96"/>
        <v>0.19018404907975459</v>
      </c>
      <c r="V315" s="52">
        <f t="shared" si="96"/>
        <v>0.15776209677419356</v>
      </c>
      <c r="W315" s="51">
        <f t="shared" si="96"/>
        <v>0.14116532449076269</v>
      </c>
      <c r="X315" s="51">
        <f t="shared" si="96"/>
        <v>0.2574457344775366</v>
      </c>
      <c r="Y315" s="51">
        <f t="shared" si="96"/>
        <v>0.18233295583238959</v>
      </c>
      <c r="Z315" s="51">
        <f t="shared" si="96"/>
        <v>0.31112637362637363</v>
      </c>
      <c r="AA315" s="51">
        <f t="shared" si="96"/>
        <v>0.23024316109422491</v>
      </c>
      <c r="AB315" s="51">
        <f t="shared" si="96"/>
        <v>0.22134733158355208</v>
      </c>
      <c r="AC315" s="103">
        <f t="shared" si="96"/>
        <v>0.25280152955547286</v>
      </c>
    </row>
    <row r="316" s="4" customFormat="1" ht="15" customHeight="1">
      <c r="A316" s="54" t="s">
        <v>43</v>
      </c>
      <c r="B316" s="55" t="s">
        <v>107</v>
      </c>
      <c r="C316" s="56" t="s">
        <v>15</v>
      </c>
      <c r="D316" s="33" t="s">
        <v>16</v>
      </c>
      <c r="E316" s="57">
        <v>0.02664</v>
      </c>
      <c r="F316" s="57">
        <v>0.041640000000000003</v>
      </c>
      <c r="G316" s="57">
        <v>0.037920000000000002</v>
      </c>
      <c r="H316" s="58">
        <v>0.01848</v>
      </c>
      <c r="I316" s="57">
        <v>0.018599999999999998</v>
      </c>
      <c r="J316" s="57">
        <v>0.018960000000000001</v>
      </c>
      <c r="K316" s="57">
        <v>0.025680000000000001</v>
      </c>
      <c r="L316" s="57">
        <v>0.048719999999999999</v>
      </c>
      <c r="M316" s="57">
        <v>0.077520000000000006</v>
      </c>
      <c r="N316" s="58">
        <v>0.059999999999999998</v>
      </c>
      <c r="O316" s="57">
        <v>0.047640000000000002</v>
      </c>
      <c r="P316" s="57">
        <v>0.053280000000000001</v>
      </c>
      <c r="Q316" s="57">
        <v>0.03984</v>
      </c>
      <c r="R316" s="57">
        <v>0.048840000000000001</v>
      </c>
      <c r="S316" s="57">
        <v>0.071040000000000006</v>
      </c>
      <c r="T316" s="57">
        <v>0.068640000000000007</v>
      </c>
      <c r="U316" s="57">
        <v>0.043319999999999997</v>
      </c>
      <c r="V316" s="58">
        <v>0.038399999999999997</v>
      </c>
      <c r="W316" s="57">
        <v>0.033119999999999997</v>
      </c>
      <c r="X316" s="57">
        <v>0.033239999999999999</v>
      </c>
      <c r="Y316" s="57">
        <v>0.04428</v>
      </c>
      <c r="Z316" s="57">
        <v>0.054239999999999997</v>
      </c>
      <c r="AA316" s="57">
        <v>0.041759999999999999</v>
      </c>
      <c r="AB316" s="57">
        <v>0.033119999999999997</v>
      </c>
      <c r="AC316" s="59">
        <f t="shared" ref="AC316:AC317" si="100">SUM(E316:AB316)</f>
        <v>1.0249200000000001</v>
      </c>
    </row>
    <row r="317" s="4" customFormat="1" ht="15" customHeight="1">
      <c r="A317" s="37"/>
      <c r="B317" s="38"/>
      <c r="C317" s="39" t="s">
        <v>17</v>
      </c>
      <c r="D317" s="39" t="s">
        <v>16</v>
      </c>
      <c r="E317" s="40">
        <v>0.045600000000000002</v>
      </c>
      <c r="F317" s="40">
        <v>0.047640000000000002</v>
      </c>
      <c r="G317" s="40">
        <v>0.046199999999999998</v>
      </c>
      <c r="H317" s="41">
        <v>0.046559999999999997</v>
      </c>
      <c r="I317" s="40">
        <v>0.047280000000000003</v>
      </c>
      <c r="J317" s="40">
        <v>0.047399999999999998</v>
      </c>
      <c r="K317" s="40">
        <v>0.047399999999999998</v>
      </c>
      <c r="L317" s="40">
        <v>0.045839999999999999</v>
      </c>
      <c r="M317" s="40">
        <v>0.048719999999999999</v>
      </c>
      <c r="N317" s="41">
        <v>0.052080000000000001</v>
      </c>
      <c r="O317" s="40">
        <v>0.052679999999999998</v>
      </c>
      <c r="P317" s="40">
        <v>0.05772</v>
      </c>
      <c r="Q317" s="40">
        <v>0.050279999999999998</v>
      </c>
      <c r="R317" s="40">
        <v>0.051479999999999998</v>
      </c>
      <c r="S317" s="40">
        <v>0.056520000000000001</v>
      </c>
      <c r="T317" s="40">
        <v>0.054120000000000001</v>
      </c>
      <c r="U317" s="40">
        <v>0.055079999999999997</v>
      </c>
      <c r="V317" s="41">
        <v>0.052200000000000003</v>
      </c>
      <c r="W317" s="40">
        <v>0.050999999999999997</v>
      </c>
      <c r="X317" s="40">
        <v>0.052200000000000003</v>
      </c>
      <c r="Y317" s="40">
        <v>0.051959999999999999</v>
      </c>
      <c r="Z317" s="40">
        <v>0.052440000000000001</v>
      </c>
      <c r="AA317" s="40">
        <v>0.051360000000000003</v>
      </c>
      <c r="AB317" s="40">
        <v>0.052679999999999998</v>
      </c>
      <c r="AC317" s="42">
        <f t="shared" si="100"/>
        <v>1.2164400000000002</v>
      </c>
    </row>
    <row r="318" s="4" customFormat="1" ht="15" customHeight="1">
      <c r="A318" s="37"/>
      <c r="B318" s="38"/>
      <c r="C318" s="39" t="s">
        <v>18</v>
      </c>
      <c r="D318" s="43" t="s">
        <v>19</v>
      </c>
      <c r="E318" s="195">
        <v>4</v>
      </c>
      <c r="F318" s="157">
        <v>4</v>
      </c>
      <c r="G318" s="157">
        <v>4</v>
      </c>
      <c r="H318" s="157">
        <v>5</v>
      </c>
      <c r="I318" s="157">
        <v>4</v>
      </c>
      <c r="J318" s="157">
        <v>4</v>
      </c>
      <c r="K318" s="157">
        <v>4</v>
      </c>
      <c r="L318" s="157">
        <v>4</v>
      </c>
      <c r="M318" s="157">
        <v>5</v>
      </c>
      <c r="N318" s="157">
        <v>6</v>
      </c>
      <c r="O318" s="157">
        <v>5</v>
      </c>
      <c r="P318" s="157">
        <v>4</v>
      </c>
      <c r="Q318" s="157">
        <v>5</v>
      </c>
      <c r="R318" s="157">
        <v>5</v>
      </c>
      <c r="S318" s="157">
        <v>6</v>
      </c>
      <c r="T318" s="157">
        <v>5</v>
      </c>
      <c r="U318" s="157">
        <v>5</v>
      </c>
      <c r="V318" s="157">
        <v>4</v>
      </c>
      <c r="W318" s="157">
        <v>4</v>
      </c>
      <c r="X318" s="157">
        <v>4</v>
      </c>
      <c r="Y318" s="157">
        <v>7</v>
      </c>
      <c r="Z318" s="157">
        <v>6</v>
      </c>
      <c r="AA318" s="157">
        <v>5</v>
      </c>
      <c r="AB318" s="158">
        <v>4</v>
      </c>
      <c r="AC318" s="47"/>
    </row>
    <row r="319" s="4" customFormat="1" ht="15" customHeight="1">
      <c r="A319" s="48"/>
      <c r="B319" s="49"/>
      <c r="C319" s="50" t="s">
        <v>20</v>
      </c>
      <c r="D319" s="50"/>
      <c r="E319" s="51">
        <f t="shared" si="96"/>
        <v>1.7117117117117118</v>
      </c>
      <c r="F319" s="51">
        <f t="shared" si="96"/>
        <v>1.1440922190201728</v>
      </c>
      <c r="G319" s="51">
        <f t="shared" si="96"/>
        <v>1.2183544303797467</v>
      </c>
      <c r="H319" s="52">
        <f t="shared" si="96"/>
        <v>2.5194805194805192</v>
      </c>
      <c r="I319" s="51">
        <f t="shared" si="96"/>
        <v>2.5419354838709682</v>
      </c>
      <c r="J319" s="51">
        <f t="shared" si="96"/>
        <v>2.4999999999999996</v>
      </c>
      <c r="K319" s="51">
        <f t="shared" si="96"/>
        <v>1.8457943925233642</v>
      </c>
      <c r="L319" s="51">
        <f t="shared" si="96"/>
        <v>0.94088669950738912</v>
      </c>
      <c r="M319" s="51">
        <f t="shared" si="96"/>
        <v>0.62848297213622284</v>
      </c>
      <c r="N319" s="52">
        <f t="shared" si="96"/>
        <v>0.8680000000000001</v>
      </c>
      <c r="O319" s="51">
        <f t="shared" si="96"/>
        <v>1.1057934508816121</v>
      </c>
      <c r="P319" s="51">
        <f t="shared" si="96"/>
        <v>1.0833333333333333</v>
      </c>
      <c r="Q319" s="51">
        <f t="shared" si="96"/>
        <v>1.2620481927710843</v>
      </c>
      <c r="R319" s="51">
        <f t="shared" si="96"/>
        <v>1.0540540540540539</v>
      </c>
      <c r="S319" s="51">
        <f t="shared" si="96"/>
        <v>0.795608108108108</v>
      </c>
      <c r="T319" s="51">
        <f t="shared" si="96"/>
        <v>0.78846153846153844</v>
      </c>
      <c r="U319" s="51">
        <f t="shared" si="96"/>
        <v>1.2714681440443214</v>
      </c>
      <c r="V319" s="52">
        <f t="shared" si="96"/>
        <v>1.3593750000000002</v>
      </c>
      <c r="W319" s="51">
        <f t="shared" si="96"/>
        <v>1.5398550724637681</v>
      </c>
      <c r="X319" s="51">
        <f t="shared" si="96"/>
        <v>1.5703971119133575</v>
      </c>
      <c r="Y319" s="51">
        <f t="shared" si="96"/>
        <v>1.1734417344173442</v>
      </c>
      <c r="Z319" s="51">
        <f t="shared" si="96"/>
        <v>0.96681415929203551</v>
      </c>
      <c r="AA319" s="51">
        <f t="shared" si="96"/>
        <v>1.2298850574712645</v>
      </c>
      <c r="AB319" s="51">
        <f t="shared" si="96"/>
        <v>1.5905797101449277</v>
      </c>
      <c r="AC319" s="103">
        <f t="shared" si="96"/>
        <v>1.1868633649455569</v>
      </c>
    </row>
    <row r="320" s="4" customFormat="1" ht="15" customHeight="1">
      <c r="A320" s="54" t="s">
        <v>45</v>
      </c>
      <c r="B320" s="109" t="s">
        <v>104</v>
      </c>
      <c r="C320" s="56" t="s">
        <v>15</v>
      </c>
      <c r="D320" s="33" t="s">
        <v>16</v>
      </c>
      <c r="E320" s="104">
        <v>0</v>
      </c>
      <c r="F320" s="104">
        <v>0</v>
      </c>
      <c r="G320" s="104">
        <v>0</v>
      </c>
      <c r="H320" s="58">
        <v>0</v>
      </c>
      <c r="I320" s="104">
        <v>0</v>
      </c>
      <c r="J320" s="104">
        <v>0</v>
      </c>
      <c r="K320" s="104">
        <v>0</v>
      </c>
      <c r="L320" s="104">
        <v>0</v>
      </c>
      <c r="M320" s="104">
        <v>0</v>
      </c>
      <c r="N320" s="58">
        <v>0</v>
      </c>
      <c r="O320" s="104">
        <v>0</v>
      </c>
      <c r="P320" s="104">
        <v>0</v>
      </c>
      <c r="Q320" s="104">
        <v>0</v>
      </c>
      <c r="R320" s="104">
        <v>0</v>
      </c>
      <c r="S320" s="104">
        <v>0</v>
      </c>
      <c r="T320" s="104">
        <v>0</v>
      </c>
      <c r="U320" s="104">
        <v>0</v>
      </c>
      <c r="V320" s="58">
        <v>0</v>
      </c>
      <c r="W320" s="104">
        <v>0</v>
      </c>
      <c r="X320" s="104">
        <v>0</v>
      </c>
      <c r="Y320" s="104">
        <v>0</v>
      </c>
      <c r="Z320" s="104">
        <v>0</v>
      </c>
      <c r="AA320" s="104">
        <v>0</v>
      </c>
      <c r="AB320" s="104">
        <v>0</v>
      </c>
      <c r="AC320" s="59">
        <f t="shared" ref="AC320:AC321" si="101">SUM(E320:AB320)</f>
        <v>0</v>
      </c>
    </row>
    <row r="321" s="4" customFormat="1" ht="15" customHeight="1">
      <c r="A321" s="37"/>
      <c r="B321" s="112"/>
      <c r="C321" s="39" t="s">
        <v>17</v>
      </c>
      <c r="D321" s="39" t="s">
        <v>16</v>
      </c>
      <c r="E321" s="101">
        <v>0</v>
      </c>
      <c r="F321" s="101">
        <v>0</v>
      </c>
      <c r="G321" s="101">
        <v>0</v>
      </c>
      <c r="H321" s="4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4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41">
        <v>0</v>
      </c>
      <c r="W321" s="101">
        <v>0</v>
      </c>
      <c r="X321" s="101">
        <v>0</v>
      </c>
      <c r="Y321" s="101">
        <v>0</v>
      </c>
      <c r="Z321" s="101">
        <v>0</v>
      </c>
      <c r="AA321" s="101">
        <v>0</v>
      </c>
      <c r="AB321" s="101">
        <v>0</v>
      </c>
      <c r="AC321" s="42">
        <f t="shared" si="101"/>
        <v>0</v>
      </c>
    </row>
    <row r="322" s="4" customFormat="1" ht="15" customHeight="1">
      <c r="A322" s="37"/>
      <c r="B322" s="112"/>
      <c r="C322" s="39" t="s">
        <v>18</v>
      </c>
      <c r="D322" s="106" t="s">
        <v>19</v>
      </c>
      <c r="E322" s="107">
        <v>0</v>
      </c>
      <c r="F322" s="107">
        <v>0</v>
      </c>
      <c r="G322" s="107">
        <v>0</v>
      </c>
      <c r="H322" s="108">
        <v>0</v>
      </c>
      <c r="I322" s="107">
        <v>0</v>
      </c>
      <c r="J322" s="107">
        <v>0</v>
      </c>
      <c r="K322" s="107">
        <v>0</v>
      </c>
      <c r="L322" s="107">
        <v>0</v>
      </c>
      <c r="M322" s="107">
        <v>0</v>
      </c>
      <c r="N322" s="108">
        <v>0</v>
      </c>
      <c r="O322" s="107">
        <v>0</v>
      </c>
      <c r="P322" s="107">
        <v>0</v>
      </c>
      <c r="Q322" s="107">
        <v>0</v>
      </c>
      <c r="R322" s="107">
        <v>0</v>
      </c>
      <c r="S322" s="107">
        <v>0</v>
      </c>
      <c r="T322" s="107">
        <v>0</v>
      </c>
      <c r="U322" s="107">
        <v>0</v>
      </c>
      <c r="V322" s="108">
        <v>0</v>
      </c>
      <c r="W322" s="107">
        <v>0</v>
      </c>
      <c r="X322" s="107">
        <v>0</v>
      </c>
      <c r="Y322" s="107">
        <v>0</v>
      </c>
      <c r="Z322" s="107">
        <v>0</v>
      </c>
      <c r="AA322" s="107">
        <v>0</v>
      </c>
      <c r="AB322" s="107">
        <v>0</v>
      </c>
      <c r="AC322" s="63"/>
    </row>
    <row r="323" s="4" customFormat="1" ht="15" customHeight="1">
      <c r="A323" s="48"/>
      <c r="B323" s="173"/>
      <c r="C323" s="50" t="s">
        <v>20</v>
      </c>
      <c r="D323" s="50"/>
      <c r="E323" s="51" t="e">
        <f t="shared" si="96"/>
        <v>#DIV/0!</v>
      </c>
      <c r="F323" s="51" t="e">
        <f t="shared" si="96"/>
        <v>#DIV/0!</v>
      </c>
      <c r="G323" s="51" t="e">
        <f t="shared" si="96"/>
        <v>#DIV/0!</v>
      </c>
      <c r="H323" s="52" t="e">
        <f t="shared" si="96"/>
        <v>#DIV/0!</v>
      </c>
      <c r="I323" s="51" t="e">
        <f t="shared" si="96"/>
        <v>#DIV/0!</v>
      </c>
      <c r="J323" s="51" t="e">
        <f t="shared" si="96"/>
        <v>#DIV/0!</v>
      </c>
      <c r="K323" s="51" t="e">
        <f t="shared" si="96"/>
        <v>#DIV/0!</v>
      </c>
      <c r="L323" s="51" t="e">
        <f t="shared" si="96"/>
        <v>#DIV/0!</v>
      </c>
      <c r="M323" s="51" t="e">
        <f t="shared" si="96"/>
        <v>#DIV/0!</v>
      </c>
      <c r="N323" s="52" t="e">
        <f t="shared" si="96"/>
        <v>#DIV/0!</v>
      </c>
      <c r="O323" s="51" t="e">
        <f t="shared" si="96"/>
        <v>#DIV/0!</v>
      </c>
      <c r="P323" s="51" t="e">
        <f t="shared" si="96"/>
        <v>#DIV/0!</v>
      </c>
      <c r="Q323" s="51" t="e">
        <f t="shared" si="96"/>
        <v>#DIV/0!</v>
      </c>
      <c r="R323" s="51" t="e">
        <f t="shared" si="96"/>
        <v>#DIV/0!</v>
      </c>
      <c r="S323" s="51" t="e">
        <f t="shared" si="96"/>
        <v>#DIV/0!</v>
      </c>
      <c r="T323" s="51" t="e">
        <f t="shared" si="96"/>
        <v>#DIV/0!</v>
      </c>
      <c r="U323" s="51" t="e">
        <f t="shared" si="96"/>
        <v>#DIV/0!</v>
      </c>
      <c r="V323" s="52" t="e">
        <f t="shared" si="96"/>
        <v>#DIV/0!</v>
      </c>
      <c r="W323" s="51" t="e">
        <f t="shared" si="96"/>
        <v>#DIV/0!</v>
      </c>
      <c r="X323" s="51" t="e">
        <f t="shared" si="96"/>
        <v>#DIV/0!</v>
      </c>
      <c r="Y323" s="51" t="e">
        <f t="shared" si="96"/>
        <v>#DIV/0!</v>
      </c>
      <c r="Z323" s="51" t="e">
        <f t="shared" si="96"/>
        <v>#DIV/0!</v>
      </c>
      <c r="AA323" s="51" t="e">
        <f t="shared" si="96"/>
        <v>#DIV/0!</v>
      </c>
      <c r="AB323" s="51" t="e">
        <f t="shared" si="96"/>
        <v>#DIV/0!</v>
      </c>
      <c r="AC323" s="103" t="e">
        <f t="shared" si="96"/>
        <v>#DIV/0!</v>
      </c>
    </row>
    <row r="324" s="4" customFormat="1" ht="15" customHeight="1">
      <c r="A324" s="54"/>
      <c r="B324" s="55" t="s">
        <v>50</v>
      </c>
      <c r="C324" s="56" t="s">
        <v>15</v>
      </c>
      <c r="D324" s="56" t="s">
        <v>16</v>
      </c>
      <c r="E324" s="181">
        <v>0.000118</v>
      </c>
      <c r="F324" s="181">
        <v>0.00011900000000000001</v>
      </c>
      <c r="G324" s="181">
        <v>0.00012</v>
      </c>
      <c r="H324" s="212">
        <v>0.00012</v>
      </c>
      <c r="I324" s="181">
        <v>0.000121</v>
      </c>
      <c r="J324" s="181">
        <v>0.00012</v>
      </c>
      <c r="K324" s="181">
        <v>0.00011900000000000001</v>
      </c>
      <c r="L324" s="181">
        <v>0.000116</v>
      </c>
      <c r="M324" s="181">
        <v>0.000112</v>
      </c>
      <c r="N324" s="212">
        <v>0.00011</v>
      </c>
      <c r="O324" s="181">
        <v>0.00011</v>
      </c>
      <c r="P324" s="181">
        <v>0.00011</v>
      </c>
      <c r="Q324" s="181">
        <v>0.00011400000000000001</v>
      </c>
      <c r="R324" s="181">
        <v>0.00011</v>
      </c>
      <c r="S324" s="181">
        <v>0.000111</v>
      </c>
      <c r="T324" s="181">
        <v>0.000111</v>
      </c>
      <c r="U324" s="181">
        <v>0.000116</v>
      </c>
      <c r="V324" s="212">
        <v>0.00011900000000000001</v>
      </c>
      <c r="W324" s="181">
        <v>0.00011900000000000001</v>
      </c>
      <c r="X324" s="181">
        <v>0.00012</v>
      </c>
      <c r="Y324" s="181">
        <v>0.000118</v>
      </c>
      <c r="Z324" s="181">
        <v>0.00011900000000000001</v>
      </c>
      <c r="AA324" s="181">
        <v>0.00011900000000000001</v>
      </c>
      <c r="AB324" s="181">
        <v>0.00011900000000000001</v>
      </c>
      <c r="AC324" s="131">
        <f t="shared" ref="AC324:AC325" si="102">SUM(E324:AB324)</f>
        <v>0.0027900000000000012</v>
      </c>
      <c r="AD324" s="4" t="s">
        <v>77</v>
      </c>
      <c r="AE324" s="132">
        <f>MAX(F324:AB324)</f>
        <v>0.000121</v>
      </c>
    </row>
    <row r="325" s="4" customFormat="1" ht="15" customHeight="1">
      <c r="A325" s="48"/>
      <c r="B325" s="49" t="s">
        <v>51</v>
      </c>
      <c r="C325" s="50" t="s">
        <v>15</v>
      </c>
      <c r="D325" s="50" t="s">
        <v>16</v>
      </c>
      <c r="E325" s="133">
        <v>0.000473</v>
      </c>
      <c r="F325" s="133">
        <v>0.00047199999999999998</v>
      </c>
      <c r="G325" s="133">
        <v>0.000475</v>
      </c>
      <c r="H325" s="134">
        <v>0.000475</v>
      </c>
      <c r="I325" s="133">
        <v>0.00047399999999999997</v>
      </c>
      <c r="J325" s="133">
        <v>0.00047699999999999999</v>
      </c>
      <c r="K325" s="133">
        <v>0.00047399999999999997</v>
      </c>
      <c r="L325" s="133">
        <v>0.00047399999999999997</v>
      </c>
      <c r="M325" s="133">
        <v>0.00046700000000000002</v>
      </c>
      <c r="N325" s="134">
        <v>0.000464</v>
      </c>
      <c r="O325" s="133">
        <v>0.00046500000000000003</v>
      </c>
      <c r="P325" s="133">
        <v>0.00046299999999999998</v>
      </c>
      <c r="Q325" s="133">
        <v>0.00046900000000000002</v>
      </c>
      <c r="R325" s="133">
        <v>0.00046700000000000002</v>
      </c>
      <c r="S325" s="133">
        <v>0.00046700000000000002</v>
      </c>
      <c r="T325" s="133">
        <v>0.00046700000000000002</v>
      </c>
      <c r="U325" s="133">
        <v>0.00047199999999999998</v>
      </c>
      <c r="V325" s="134">
        <v>0.000475</v>
      </c>
      <c r="W325" s="133">
        <v>0.00047699999999999999</v>
      </c>
      <c r="X325" s="133">
        <v>0.00047699999999999999</v>
      </c>
      <c r="Y325" s="133">
        <v>0.00047800000000000002</v>
      </c>
      <c r="Z325" s="133">
        <v>0.00047600000000000002</v>
      </c>
      <c r="AA325" s="133">
        <v>0.000475</v>
      </c>
      <c r="AB325" s="133">
        <v>0.00047699999999999999</v>
      </c>
      <c r="AC325" s="103">
        <f t="shared" si="102"/>
        <v>0.01133</v>
      </c>
    </row>
    <row r="326" s="4" customFormat="1" ht="15" customHeight="1">
      <c r="A326" s="136" t="s">
        <v>108</v>
      </c>
      <c r="B326" s="137"/>
      <c r="C326" s="138" t="s">
        <v>15</v>
      </c>
      <c r="D326" s="33"/>
      <c r="E326" s="34">
        <f t="shared" ref="E326:AC327" si="103">E284+E288+E292+E296+E300+E304+E308+E312+E316+E320</f>
        <v>0.46048800000000001</v>
      </c>
      <c r="F326" s="34">
        <f t="shared" si="103"/>
        <v>0.45168000000000003</v>
      </c>
      <c r="G326" s="34">
        <f t="shared" si="103"/>
        <v>0.40473599999999998</v>
      </c>
      <c r="H326" s="35">
        <f t="shared" si="103"/>
        <v>0.37229999999999996</v>
      </c>
      <c r="I326" s="34">
        <f t="shared" si="103"/>
        <v>0.39079200000000003</v>
      </c>
      <c r="J326" s="34">
        <f t="shared" si="103"/>
        <v>0.39335999999999993</v>
      </c>
      <c r="K326" s="34">
        <f t="shared" si="103"/>
        <v>0.467532</v>
      </c>
      <c r="L326" s="34">
        <f t="shared" si="103"/>
        <v>0.54777600000000015</v>
      </c>
      <c r="M326" s="34">
        <f t="shared" si="103"/>
        <v>0.62282400000000004</v>
      </c>
      <c r="N326" s="35">
        <f t="shared" si="103"/>
        <v>0.65486399999999989</v>
      </c>
      <c r="O326" s="34">
        <f t="shared" si="103"/>
        <v>0.68876400000000015</v>
      </c>
      <c r="P326" s="34">
        <f t="shared" si="103"/>
        <v>0.68371199999999999</v>
      </c>
      <c r="Q326" s="34">
        <f t="shared" si="103"/>
        <v>0.64857600000000004</v>
      </c>
      <c r="R326" s="34">
        <f t="shared" si="103"/>
        <v>0.67433999999999994</v>
      </c>
      <c r="S326" s="34">
        <f t="shared" si="103"/>
        <v>0.66001200000000004</v>
      </c>
      <c r="T326" s="34">
        <f t="shared" si="103"/>
        <v>0.70070399999999999</v>
      </c>
      <c r="U326" s="34">
        <f t="shared" si="103"/>
        <v>0.63933600000000002</v>
      </c>
      <c r="V326" s="35">
        <f t="shared" si="103"/>
        <v>0.60926400000000003</v>
      </c>
      <c r="W326" s="34">
        <f t="shared" si="103"/>
        <v>0.61239599999999994</v>
      </c>
      <c r="X326" s="34">
        <f t="shared" si="103"/>
        <v>0.62331599999999998</v>
      </c>
      <c r="Y326" s="34">
        <f t="shared" si="103"/>
        <v>0.64461599999999997</v>
      </c>
      <c r="Z326" s="34">
        <f t="shared" si="103"/>
        <v>0.63309599999999999</v>
      </c>
      <c r="AA326" s="34">
        <f t="shared" si="103"/>
        <v>0.56109600000000004</v>
      </c>
      <c r="AB326" s="34">
        <f t="shared" si="103"/>
        <v>0.50758800000000004</v>
      </c>
      <c r="AC326" s="36">
        <f t="shared" si="103"/>
        <v>13.653167999999999</v>
      </c>
    </row>
    <row r="327" s="4" customFormat="1" ht="15" customHeight="1">
      <c r="A327" s="140"/>
      <c r="B327" s="141"/>
      <c r="C327" s="142" t="s">
        <v>17</v>
      </c>
      <c r="D327" s="143"/>
      <c r="E327" s="145">
        <f t="shared" si="103"/>
        <v>0.21423600000000001</v>
      </c>
      <c r="F327" s="145">
        <f t="shared" si="103"/>
        <v>0.24429600000000001</v>
      </c>
      <c r="G327" s="145">
        <f t="shared" si="103"/>
        <v>0.24173999999999998</v>
      </c>
      <c r="H327" s="185">
        <f t="shared" si="103"/>
        <v>0.24659999999999999</v>
      </c>
      <c r="I327" s="145">
        <f t="shared" si="103"/>
        <v>0.25267200000000001</v>
      </c>
      <c r="J327" s="145">
        <f t="shared" si="103"/>
        <v>0.22497599999999998</v>
      </c>
      <c r="K327" s="145">
        <f t="shared" si="103"/>
        <v>0.25793999999999995</v>
      </c>
      <c r="L327" s="145">
        <f t="shared" si="103"/>
        <v>0.26469599999999999</v>
      </c>
      <c r="M327" s="145">
        <f t="shared" si="103"/>
        <v>0.28094400000000003</v>
      </c>
      <c r="N327" s="185">
        <f t="shared" si="103"/>
        <v>0.269928</v>
      </c>
      <c r="O327" s="145">
        <f t="shared" si="103"/>
        <v>0.270708</v>
      </c>
      <c r="P327" s="145">
        <f t="shared" si="103"/>
        <v>0.31308000000000002</v>
      </c>
      <c r="Q327" s="145">
        <f t="shared" si="103"/>
        <v>0.27818399999999999</v>
      </c>
      <c r="R327" s="145">
        <f t="shared" si="103"/>
        <v>0.30075600000000002</v>
      </c>
      <c r="S327" s="145">
        <f t="shared" si="103"/>
        <v>0.28790399999999999</v>
      </c>
      <c r="T327" s="145">
        <f t="shared" si="103"/>
        <v>0.29115600000000003</v>
      </c>
      <c r="U327" s="145">
        <f t="shared" si="103"/>
        <v>0.29323199999999999</v>
      </c>
      <c r="V327" s="185">
        <f t="shared" si="103"/>
        <v>0.274308</v>
      </c>
      <c r="W327" s="145">
        <f t="shared" si="103"/>
        <v>0.26956799999999997</v>
      </c>
      <c r="X327" s="145">
        <f t="shared" si="103"/>
        <v>0.27096000000000003</v>
      </c>
      <c r="Y327" s="145">
        <f t="shared" si="103"/>
        <v>0.258432</v>
      </c>
      <c r="Z327" s="145">
        <f t="shared" si="103"/>
        <v>0.27346799999999999</v>
      </c>
      <c r="AA327" s="145">
        <f t="shared" si="103"/>
        <v>0.258108</v>
      </c>
      <c r="AB327" s="145">
        <f t="shared" si="103"/>
        <v>0.25522800000000001</v>
      </c>
      <c r="AC327" s="103">
        <f t="shared" si="103"/>
        <v>6.3931199999999997</v>
      </c>
    </row>
    <row r="328" s="4" customFormat="1" ht="15" customHeight="1">
      <c r="A328" s="148" t="s">
        <v>109</v>
      </c>
      <c r="B328" s="149"/>
      <c r="C328" s="150" t="s">
        <v>15</v>
      </c>
      <c r="D328" s="33"/>
      <c r="E328" s="34">
        <f t="shared" ref="E328:AC329" si="104">E270+E274-E326</f>
        <v>-0.0016079999999999983</v>
      </c>
      <c r="F328" s="34">
        <f t="shared" si="104"/>
        <v>-0.0014400000000000523</v>
      </c>
      <c r="G328" s="34">
        <f t="shared" si="104"/>
        <v>-9.5999999999984986e-05</v>
      </c>
      <c r="H328" s="35">
        <f t="shared" si="104"/>
        <v>-0.00053999999999998494</v>
      </c>
      <c r="I328" s="34">
        <f t="shared" si="104"/>
        <v>-0.0010320000000000329</v>
      </c>
      <c r="J328" s="34">
        <f t="shared" si="104"/>
        <v>-0.00023999999999990695</v>
      </c>
      <c r="K328" s="34">
        <f t="shared" si="104"/>
        <v>-0.0012119999999999909</v>
      </c>
      <c r="L328" s="34">
        <f t="shared" si="104"/>
        <v>-0.0012960000000000749</v>
      </c>
      <c r="M328" s="34">
        <f t="shared" si="104"/>
        <v>-0.0014640000000001319</v>
      </c>
      <c r="N328" s="35">
        <f t="shared" si="104"/>
        <v>-0.0020639999999998437</v>
      </c>
      <c r="O328" s="34">
        <f t="shared" si="104"/>
        <v>-0.0023640000000001438</v>
      </c>
      <c r="P328" s="34">
        <f t="shared" si="104"/>
        <v>-0.0021120000000000028</v>
      </c>
      <c r="Q328" s="34">
        <f t="shared" si="104"/>
        <v>-0.0020160000000000178</v>
      </c>
      <c r="R328" s="34">
        <f t="shared" si="104"/>
        <v>-0.0018599999999999728</v>
      </c>
      <c r="S328" s="34">
        <f t="shared" si="104"/>
        <v>-0.0016920000000000268</v>
      </c>
      <c r="T328" s="34">
        <f t="shared" si="104"/>
        <v>-0.0023040000000000838</v>
      </c>
      <c r="U328" s="34">
        <f t="shared" si="104"/>
        <v>-0.0021360000000000268</v>
      </c>
      <c r="V328" s="35">
        <f t="shared" si="104"/>
        <v>-0.0018240000000000478</v>
      </c>
      <c r="W328" s="34">
        <f t="shared" si="104"/>
        <v>-0.0015959999999999308</v>
      </c>
      <c r="X328" s="34">
        <f t="shared" si="104"/>
        <v>-0.0017160000000000508</v>
      </c>
      <c r="Y328" s="34">
        <f t="shared" si="104"/>
        <v>-0.0023759999999999337</v>
      </c>
      <c r="Z328" s="34">
        <f t="shared" si="104"/>
        <v>-0.0018960000000000088</v>
      </c>
      <c r="AA328" s="34">
        <f t="shared" si="104"/>
        <v>-0.0018960000000000088</v>
      </c>
      <c r="AB328" s="34">
        <f t="shared" si="104"/>
        <v>-0.0016680000000000028</v>
      </c>
      <c r="AC328" s="215">
        <f t="shared" si="104"/>
        <v>-0.038447999999997151</v>
      </c>
    </row>
    <row r="329" s="4" customFormat="1" ht="15" customHeight="1">
      <c r="A329" s="140"/>
      <c r="B329" s="141"/>
      <c r="C329" s="142" t="s">
        <v>17</v>
      </c>
      <c r="D329" s="50"/>
      <c r="E329" s="51">
        <f t="shared" si="104"/>
        <v>0.0063239999999999685</v>
      </c>
      <c r="F329" s="184">
        <f t="shared" si="104"/>
        <v>0.0062639999999999918</v>
      </c>
      <c r="G329" s="184">
        <f t="shared" si="104"/>
        <v>0.0071400000000000075</v>
      </c>
      <c r="H329" s="185">
        <f t="shared" si="104"/>
        <v>0.0068400000000000127</v>
      </c>
      <c r="I329" s="184">
        <f t="shared" si="104"/>
        <v>0.0074879999999999947</v>
      </c>
      <c r="J329" s="184">
        <f t="shared" si="104"/>
        <v>0.0073440000000000172</v>
      </c>
      <c r="K329" s="184">
        <f t="shared" si="104"/>
        <v>0.0070200000000000262</v>
      </c>
      <c r="L329" s="184">
        <f t="shared" si="104"/>
        <v>0.0067440000000000278</v>
      </c>
      <c r="M329" s="184">
        <f t="shared" si="104"/>
        <v>0.0060959999999999903</v>
      </c>
      <c r="N329" s="185">
        <f t="shared" si="104"/>
        <v>0.0060719999999999663</v>
      </c>
      <c r="O329" s="184">
        <f t="shared" si="104"/>
        <v>0.0052920000000000189</v>
      </c>
      <c r="P329" s="184">
        <f t="shared" si="104"/>
        <v>0.0065999999999999392</v>
      </c>
      <c r="Q329" s="184">
        <f t="shared" si="104"/>
        <v>0.0057360000000000189</v>
      </c>
      <c r="R329" s="184">
        <f t="shared" si="104"/>
        <v>0.0047639999999999905</v>
      </c>
      <c r="S329" s="51">
        <f t="shared" si="104"/>
        <v>0.0051360000000000294</v>
      </c>
      <c r="T329" s="184">
        <f t="shared" si="104"/>
        <v>0.0038039999999999741</v>
      </c>
      <c r="U329" s="184">
        <f t="shared" si="104"/>
        <v>0.0050880000000000369</v>
      </c>
      <c r="V329" s="185">
        <f t="shared" si="104"/>
        <v>0.0050520000000000009</v>
      </c>
      <c r="W329" s="184">
        <f t="shared" si="104"/>
        <v>0.0064320000000000488</v>
      </c>
      <c r="X329" s="184">
        <f t="shared" si="104"/>
        <v>0.0067199999999999482</v>
      </c>
      <c r="Y329" s="184">
        <f t="shared" si="104"/>
        <v>0.0079680000000000306</v>
      </c>
      <c r="Z329" s="184">
        <f t="shared" si="104"/>
        <v>0.0078119999999999856</v>
      </c>
      <c r="AA329" s="184">
        <f t="shared" si="104"/>
        <v>0.0051720000000000099</v>
      </c>
      <c r="AB329" s="184">
        <f t="shared" si="104"/>
        <v>0.0058920000000000083</v>
      </c>
      <c r="AC329" s="34">
        <f t="shared" si="104"/>
        <v>4.2350399999987793</v>
      </c>
    </row>
    <row r="330" s="6" customFormat="1" ht="1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="1" customFormat="1" ht="30" customHeight="1">
      <c r="A331" s="154" t="s">
        <v>5</v>
      </c>
      <c r="B331" s="155" t="s">
        <v>6</v>
      </c>
      <c r="C331" s="17" t="s">
        <v>7</v>
      </c>
      <c r="D331" s="17" t="s">
        <v>8</v>
      </c>
      <c r="E331" s="18" t="s">
        <v>9</v>
      </c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20"/>
      <c r="AC331" s="21" t="s">
        <v>10</v>
      </c>
      <c r="AD331" s="4"/>
      <c r="AE331" s="4"/>
    </row>
    <row r="332" s="22" customFormat="1" ht="28.5" customHeight="1">
      <c r="A332" s="216" t="s">
        <v>110</v>
      </c>
      <c r="B332" s="156"/>
      <c r="C332" s="156"/>
      <c r="D332" s="25"/>
      <c r="E332" s="26">
        <v>1</v>
      </c>
      <c r="F332" s="26">
        <v>2</v>
      </c>
      <c r="G332" s="26">
        <v>3</v>
      </c>
      <c r="H332" s="26">
        <v>4</v>
      </c>
      <c r="I332" s="26">
        <v>5</v>
      </c>
      <c r="J332" s="26">
        <v>6</v>
      </c>
      <c r="K332" s="26">
        <v>7</v>
      </c>
      <c r="L332" s="26">
        <v>8</v>
      </c>
      <c r="M332" s="26">
        <v>9</v>
      </c>
      <c r="N332" s="26">
        <v>10</v>
      </c>
      <c r="O332" s="26">
        <v>11</v>
      </c>
      <c r="P332" s="26">
        <v>12</v>
      </c>
      <c r="Q332" s="26">
        <v>13</v>
      </c>
      <c r="R332" s="26">
        <v>14</v>
      </c>
      <c r="S332" s="26">
        <v>15</v>
      </c>
      <c r="T332" s="26">
        <v>16</v>
      </c>
      <c r="U332" s="26">
        <v>17</v>
      </c>
      <c r="V332" s="26">
        <v>18</v>
      </c>
      <c r="W332" s="26">
        <v>19</v>
      </c>
      <c r="X332" s="26">
        <v>20</v>
      </c>
      <c r="Y332" s="26">
        <v>21</v>
      </c>
      <c r="Z332" s="26">
        <v>22</v>
      </c>
      <c r="AA332" s="26">
        <v>23</v>
      </c>
      <c r="AB332" s="26">
        <v>24</v>
      </c>
      <c r="AC332" s="27"/>
      <c r="AD332" s="28" t="s">
        <v>12</v>
      </c>
      <c r="AE332" s="29"/>
      <c r="AF332" s="30"/>
    </row>
    <row r="333" s="4" customFormat="1" ht="15" customHeight="1">
      <c r="A333" s="31" t="s">
        <v>59</v>
      </c>
      <c r="B333" s="32" t="s">
        <v>96</v>
      </c>
      <c r="C333" s="33" t="s">
        <v>15</v>
      </c>
      <c r="D333" s="33" t="s">
        <v>16</v>
      </c>
      <c r="E333" s="125">
        <v>0.14448</v>
      </c>
      <c r="F333" s="125">
        <v>0.1464</v>
      </c>
      <c r="G333" s="125">
        <v>0.13103999999999999</v>
      </c>
      <c r="H333" s="126">
        <v>0.13488</v>
      </c>
      <c r="I333" s="125">
        <v>0.156</v>
      </c>
      <c r="J333" s="125">
        <v>0.15407999999999999</v>
      </c>
      <c r="K333" s="125">
        <v>0.192</v>
      </c>
      <c r="L333" s="125">
        <v>0.25824000000000003</v>
      </c>
      <c r="M333" s="125">
        <v>0.27936</v>
      </c>
      <c r="N333" s="126">
        <v>0.28943999999999998</v>
      </c>
      <c r="O333" s="125">
        <v>0.27792</v>
      </c>
      <c r="P333" s="125">
        <v>0.25391999999999998</v>
      </c>
      <c r="Q333" s="125">
        <v>0.23519999999999999</v>
      </c>
      <c r="R333" s="125">
        <v>0.23136000000000001</v>
      </c>
      <c r="S333" s="125">
        <v>0.22272</v>
      </c>
      <c r="T333" s="125">
        <v>0.19919999999999999</v>
      </c>
      <c r="U333" s="125">
        <v>0.19775999999999999</v>
      </c>
      <c r="V333" s="126">
        <v>0.19536000000000001</v>
      </c>
      <c r="W333" s="125">
        <v>0.19583999999999999</v>
      </c>
      <c r="X333" s="125">
        <v>0.18959999999999999</v>
      </c>
      <c r="Y333" s="125">
        <v>0.18815999999999999</v>
      </c>
      <c r="Z333" s="125">
        <v>0.17232</v>
      </c>
      <c r="AA333" s="125">
        <v>0.16608000000000001</v>
      </c>
      <c r="AB333" s="125">
        <v>0.15215999999999999</v>
      </c>
      <c r="AC333" s="36">
        <f t="shared" ref="AC333:AC334" si="105">SUM(E333:AB333)</f>
        <v>4.7635199999999998</v>
      </c>
      <c r="AD333" s="224">
        <f>SQRT(X333*X333+X334*X334)</f>
        <v>0.22464102563868427</v>
      </c>
      <c r="AE333" s="224"/>
    </row>
    <row r="334" s="4" customFormat="1" ht="15" customHeight="1">
      <c r="A334" s="37"/>
      <c r="B334" s="38"/>
      <c r="C334" s="39" t="s">
        <v>17</v>
      </c>
      <c r="D334" s="39" t="s">
        <v>16</v>
      </c>
      <c r="E334" s="113">
        <v>0.10847999999999999</v>
      </c>
      <c r="F334" s="113">
        <v>0.11616</v>
      </c>
      <c r="G334" s="113">
        <v>0.1104</v>
      </c>
      <c r="H334" s="114">
        <v>0.10992</v>
      </c>
      <c r="I334" s="113">
        <v>0.1104</v>
      </c>
      <c r="J334" s="113">
        <v>0.11183999999999999</v>
      </c>
      <c r="K334" s="113">
        <v>0.1152</v>
      </c>
      <c r="L334" s="113">
        <v>0.12144000000000001</v>
      </c>
      <c r="M334" s="113">
        <v>0.12384000000000001</v>
      </c>
      <c r="N334" s="114">
        <v>0.12336</v>
      </c>
      <c r="O334" s="113">
        <v>0.12239999999999999</v>
      </c>
      <c r="P334" s="113">
        <v>0.12192</v>
      </c>
      <c r="Q334" s="113">
        <v>0.11904000000000001</v>
      </c>
      <c r="R334" s="113">
        <v>0.12144000000000001</v>
      </c>
      <c r="S334" s="113">
        <v>0.12576000000000001</v>
      </c>
      <c r="T334" s="113">
        <v>0.11616</v>
      </c>
      <c r="U334" s="113">
        <v>0.11952</v>
      </c>
      <c r="V334" s="114">
        <v>0.11856</v>
      </c>
      <c r="W334" s="113">
        <v>0.11952</v>
      </c>
      <c r="X334" s="113">
        <v>0.12048</v>
      </c>
      <c r="Y334" s="113">
        <v>0.12239999999999999</v>
      </c>
      <c r="Z334" s="113">
        <v>0.11616</v>
      </c>
      <c r="AA334" s="113">
        <v>0.11616</v>
      </c>
      <c r="AB334" s="113">
        <v>0.1128</v>
      </c>
      <c r="AC334" s="42">
        <f t="shared" si="105"/>
        <v>2.8233600000000001</v>
      </c>
    </row>
    <row r="335" s="4" customFormat="1" ht="15" customHeight="1">
      <c r="A335" s="37"/>
      <c r="B335" s="38"/>
      <c r="C335" s="39" t="s">
        <v>18</v>
      </c>
      <c r="D335" s="106" t="s">
        <v>19</v>
      </c>
      <c r="E335" s="225">
        <v>17</v>
      </c>
      <c r="F335" s="225">
        <v>22</v>
      </c>
      <c r="G335" s="225">
        <v>16</v>
      </c>
      <c r="H335" s="225">
        <v>12</v>
      </c>
      <c r="I335" s="225">
        <v>17</v>
      </c>
      <c r="J335" s="225">
        <v>18</v>
      </c>
      <c r="K335" s="225">
        <v>16</v>
      </c>
      <c r="L335" s="225">
        <v>25</v>
      </c>
      <c r="M335" s="225">
        <v>24</v>
      </c>
      <c r="N335" s="225">
        <v>31</v>
      </c>
      <c r="O335" s="225">
        <v>26</v>
      </c>
      <c r="P335" s="225">
        <v>30</v>
      </c>
      <c r="Q335" s="225">
        <v>28</v>
      </c>
      <c r="R335" s="225">
        <v>27</v>
      </c>
      <c r="S335" s="225">
        <v>29</v>
      </c>
      <c r="T335" s="225">
        <v>24</v>
      </c>
      <c r="U335" s="225">
        <v>23</v>
      </c>
      <c r="V335" s="225">
        <v>22</v>
      </c>
      <c r="W335" s="225">
        <v>27</v>
      </c>
      <c r="X335" s="225">
        <v>23</v>
      </c>
      <c r="Y335" s="225">
        <v>21</v>
      </c>
      <c r="Z335" s="225">
        <v>19</v>
      </c>
      <c r="AA335" s="225">
        <v>26</v>
      </c>
      <c r="AB335" s="226">
        <v>21</v>
      </c>
      <c r="AC335" s="63"/>
    </row>
    <row r="336" s="4" customFormat="1" ht="15" customHeight="1">
      <c r="A336" s="48"/>
      <c r="B336" s="49"/>
      <c r="C336" s="50" t="s">
        <v>20</v>
      </c>
      <c r="D336" s="50"/>
      <c r="E336" s="51">
        <f t="shared" ref="E336:AC340" si="106">E334/E333</f>
        <v>0.75083056478405308</v>
      </c>
      <c r="F336" s="51">
        <f t="shared" si="106"/>
        <v>0.79344262295081969</v>
      </c>
      <c r="G336" s="51">
        <f t="shared" si="106"/>
        <v>0.8424908424908425</v>
      </c>
      <c r="H336" s="52">
        <f t="shared" si="106"/>
        <v>0.81494661921708189</v>
      </c>
      <c r="I336" s="51">
        <f t="shared" si="106"/>
        <v>0.70769230769230773</v>
      </c>
      <c r="J336" s="51">
        <f t="shared" si="106"/>
        <v>0.72585669781931461</v>
      </c>
      <c r="K336" s="51">
        <f t="shared" si="106"/>
        <v>0.59999999999999998</v>
      </c>
      <c r="L336" s="51">
        <f t="shared" si="106"/>
        <v>0.4702602230483271</v>
      </c>
      <c r="M336" s="51">
        <f t="shared" si="106"/>
        <v>0.44329896907216498</v>
      </c>
      <c r="N336" s="52">
        <f t="shared" si="106"/>
        <v>0.42620232172470979</v>
      </c>
      <c r="O336" s="51">
        <f t="shared" si="106"/>
        <v>0.44041450777202068</v>
      </c>
      <c r="P336" s="51">
        <f t="shared" si="106"/>
        <v>0.48015122873345939</v>
      </c>
      <c r="Q336" s="51">
        <f t="shared" si="106"/>
        <v>0.50612244897959191</v>
      </c>
      <c r="R336" s="51">
        <f t="shared" si="106"/>
        <v>0.524896265560166</v>
      </c>
      <c r="S336" s="51">
        <f t="shared" si="106"/>
        <v>0.56465517241379315</v>
      </c>
      <c r="T336" s="51">
        <f t="shared" si="106"/>
        <v>0.58313253012048194</v>
      </c>
      <c r="U336" s="51">
        <f t="shared" si="106"/>
        <v>0.60436893203883502</v>
      </c>
      <c r="V336" s="52">
        <f t="shared" si="106"/>
        <v>0.60687960687960685</v>
      </c>
      <c r="W336" s="51">
        <f t="shared" si="106"/>
        <v>0.61029411764705888</v>
      </c>
      <c r="X336" s="51">
        <f t="shared" si="106"/>
        <v>0.6354430379746836</v>
      </c>
      <c r="Y336" s="51">
        <f t="shared" si="106"/>
        <v>0.65051020408163263</v>
      </c>
      <c r="Z336" s="51">
        <f t="shared" si="106"/>
        <v>0.6740947075208914</v>
      </c>
      <c r="AA336" s="51">
        <f t="shared" si="106"/>
        <v>0.699421965317919</v>
      </c>
      <c r="AB336" s="51">
        <f t="shared" si="106"/>
        <v>0.74132492113564674</v>
      </c>
      <c r="AC336" s="103">
        <f t="shared" si="106"/>
        <v>0.59270455461507465</v>
      </c>
    </row>
    <row r="337" s="4" customFormat="1" ht="15" customHeight="1">
      <c r="A337" s="54" t="s">
        <v>69</v>
      </c>
      <c r="B337" s="55" t="s">
        <v>97</v>
      </c>
      <c r="C337" s="56" t="s">
        <v>15</v>
      </c>
      <c r="D337" s="138" t="s">
        <v>16</v>
      </c>
      <c r="E337" s="110">
        <v>0.58752000000000004</v>
      </c>
      <c r="F337" s="110">
        <v>0.54383999999999999</v>
      </c>
      <c r="G337" s="110">
        <v>0.53088000000000002</v>
      </c>
      <c r="H337" s="111">
        <v>0.55679999999999996</v>
      </c>
      <c r="I337" s="110">
        <v>0.59328000000000003</v>
      </c>
      <c r="J337" s="110">
        <v>0.60624</v>
      </c>
      <c r="K337" s="110">
        <v>0.71616000000000002</v>
      </c>
      <c r="L337" s="110">
        <v>0.77664</v>
      </c>
      <c r="M337" s="110">
        <v>0.80496000000000001</v>
      </c>
      <c r="N337" s="111">
        <v>0.84863999999999995</v>
      </c>
      <c r="O337" s="110">
        <v>0.84816000000000003</v>
      </c>
      <c r="P337" s="110">
        <v>0.83375999999999995</v>
      </c>
      <c r="Q337" s="110">
        <v>0.82896000000000003</v>
      </c>
      <c r="R337" s="110">
        <v>0.84623999999999999</v>
      </c>
      <c r="S337" s="110">
        <v>0.78815999999999997</v>
      </c>
      <c r="T337" s="110">
        <v>0.76559999999999995</v>
      </c>
      <c r="U337" s="110">
        <v>0.77951999999999999</v>
      </c>
      <c r="V337" s="111">
        <v>0.82320000000000004</v>
      </c>
      <c r="W337" s="110">
        <v>0.83999999999999997</v>
      </c>
      <c r="X337" s="110">
        <v>0.84623999999999999</v>
      </c>
      <c r="Y337" s="110">
        <v>0.84767999999999999</v>
      </c>
      <c r="Z337" s="110">
        <v>0.82272000000000001</v>
      </c>
      <c r="AA337" s="110">
        <v>0.73248000000000002</v>
      </c>
      <c r="AB337" s="110">
        <v>0.64992000000000005</v>
      </c>
      <c r="AC337" s="59">
        <f t="shared" ref="AC337:AC338" si="107">SUM(E337:AB337)</f>
        <v>17.817599999999999</v>
      </c>
    </row>
    <row r="338" s="4" customFormat="1" ht="15" customHeight="1">
      <c r="A338" s="60"/>
      <c r="B338" s="61"/>
      <c r="C338" s="39" t="s">
        <v>17</v>
      </c>
      <c r="D338" s="227" t="s">
        <v>16</v>
      </c>
      <c r="E338" s="113">
        <v>0.38112000000000001</v>
      </c>
      <c r="F338" s="113">
        <v>0.37824000000000002</v>
      </c>
      <c r="G338" s="113">
        <v>0.37728</v>
      </c>
      <c r="H338" s="114">
        <v>0.36815999999999999</v>
      </c>
      <c r="I338" s="113">
        <v>0.36527999999999999</v>
      </c>
      <c r="J338" s="113">
        <v>0.36336000000000002</v>
      </c>
      <c r="K338" s="113">
        <v>0.38063999999999998</v>
      </c>
      <c r="L338" s="113">
        <v>0.38256000000000001</v>
      </c>
      <c r="M338" s="113">
        <v>0.37631999999999999</v>
      </c>
      <c r="N338" s="114">
        <v>0.38400000000000001</v>
      </c>
      <c r="O338" s="113">
        <v>0.39216000000000001</v>
      </c>
      <c r="P338" s="113">
        <v>0.39023999999999998</v>
      </c>
      <c r="Q338" s="113">
        <v>0.38784000000000002</v>
      </c>
      <c r="R338" s="113">
        <v>0.40895999999999999</v>
      </c>
      <c r="S338" s="113">
        <v>0.40848000000000001</v>
      </c>
      <c r="T338" s="113">
        <v>0.39456000000000002</v>
      </c>
      <c r="U338" s="113">
        <v>0.41520000000000001</v>
      </c>
      <c r="V338" s="114">
        <v>0.41904000000000002</v>
      </c>
      <c r="W338" s="113">
        <v>0.42143999999999998</v>
      </c>
      <c r="X338" s="113">
        <v>0.40511999999999998</v>
      </c>
      <c r="Y338" s="113">
        <v>0.40895999999999999</v>
      </c>
      <c r="Z338" s="113">
        <v>0.39839999999999998</v>
      </c>
      <c r="AA338" s="113">
        <v>0.38735999999999998</v>
      </c>
      <c r="AB338" s="113">
        <v>0.38591999999999999</v>
      </c>
      <c r="AC338" s="59">
        <f t="shared" si="107"/>
        <v>9.3806399999999996</v>
      </c>
    </row>
    <row r="339" s="4" customFormat="1" ht="15" customHeight="1">
      <c r="A339" s="60"/>
      <c r="B339" s="61"/>
      <c r="C339" s="39" t="s">
        <v>18</v>
      </c>
      <c r="D339" s="106" t="s">
        <v>19</v>
      </c>
      <c r="E339" s="225">
        <v>62</v>
      </c>
      <c r="F339" s="225">
        <v>61</v>
      </c>
      <c r="G339" s="225">
        <v>55</v>
      </c>
      <c r="H339" s="225">
        <v>60</v>
      </c>
      <c r="I339" s="225">
        <v>63</v>
      </c>
      <c r="J339" s="225">
        <v>68</v>
      </c>
      <c r="K339" s="225">
        <v>67</v>
      </c>
      <c r="L339" s="225">
        <v>78</v>
      </c>
      <c r="M339" s="225">
        <v>80</v>
      </c>
      <c r="N339" s="225">
        <v>84</v>
      </c>
      <c r="O339" s="225">
        <v>83</v>
      </c>
      <c r="P339" s="225">
        <v>84</v>
      </c>
      <c r="Q339" s="225">
        <v>94</v>
      </c>
      <c r="R339" s="225">
        <v>86</v>
      </c>
      <c r="S339" s="225">
        <v>87</v>
      </c>
      <c r="T339" s="225">
        <v>80</v>
      </c>
      <c r="U339" s="225">
        <v>83</v>
      </c>
      <c r="V339" s="225">
        <v>78</v>
      </c>
      <c r="W339" s="225">
        <v>90</v>
      </c>
      <c r="X339" s="225">
        <v>93</v>
      </c>
      <c r="Y339" s="225">
        <v>85</v>
      </c>
      <c r="Z339" s="225">
        <v>90</v>
      </c>
      <c r="AA339" s="225">
        <v>90</v>
      </c>
      <c r="AB339" s="226">
        <v>70</v>
      </c>
      <c r="AC339" s="47"/>
    </row>
    <row r="340" s="4" customFormat="1" ht="15" customHeight="1">
      <c r="A340" s="159"/>
      <c r="B340" s="160"/>
      <c r="C340" s="117" t="s">
        <v>20</v>
      </c>
      <c r="D340" s="117"/>
      <c r="E340" s="118">
        <f t="shared" si="106"/>
        <v>0.64869281045751637</v>
      </c>
      <c r="F340" s="118">
        <f t="shared" si="106"/>
        <v>0.69549867608120042</v>
      </c>
      <c r="G340" s="118">
        <f t="shared" si="106"/>
        <v>0.71066907775768529</v>
      </c>
      <c r="H340" s="119">
        <f t="shared" si="106"/>
        <v>0.66120689655172415</v>
      </c>
      <c r="I340" s="118">
        <f t="shared" si="106"/>
        <v>0.61569579288025889</v>
      </c>
      <c r="J340" s="118">
        <f t="shared" si="106"/>
        <v>0.59936658749010296</v>
      </c>
      <c r="K340" s="118">
        <f t="shared" si="106"/>
        <v>0.53150134048257369</v>
      </c>
      <c r="L340" s="118">
        <f t="shared" si="106"/>
        <v>0.49258343634116192</v>
      </c>
      <c r="M340" s="118">
        <f t="shared" si="106"/>
        <v>0.46750149075730468</v>
      </c>
      <c r="N340" s="119">
        <f t="shared" si="106"/>
        <v>0.45248868778280549</v>
      </c>
      <c r="O340" s="118">
        <f t="shared" si="106"/>
        <v>0.46236559139784944</v>
      </c>
      <c r="P340" s="118">
        <f t="shared" si="106"/>
        <v>0.4680483592400691</v>
      </c>
      <c r="Q340" s="118">
        <f t="shared" si="106"/>
        <v>0.46786334684423858</v>
      </c>
      <c r="R340" s="118">
        <f t="shared" si="106"/>
        <v>0.48326715825297789</v>
      </c>
      <c r="S340" s="118">
        <f t="shared" si="106"/>
        <v>0.51827040194884288</v>
      </c>
      <c r="T340" s="118">
        <f t="shared" si="106"/>
        <v>0.51536050156739821</v>
      </c>
      <c r="U340" s="118">
        <f t="shared" si="106"/>
        <v>0.5326354679802956</v>
      </c>
      <c r="V340" s="119">
        <f t="shared" si="106"/>
        <v>0.50903790087463552</v>
      </c>
      <c r="W340" s="118">
        <f t="shared" si="106"/>
        <v>0.50171428571428567</v>
      </c>
      <c r="X340" s="118">
        <f t="shared" si="106"/>
        <v>0.47872943845717525</v>
      </c>
      <c r="Y340" s="118">
        <f t="shared" si="106"/>
        <v>0.48244620611551531</v>
      </c>
      <c r="Z340" s="118">
        <f t="shared" si="106"/>
        <v>0.48424737456242706</v>
      </c>
      <c r="AA340" s="118">
        <f t="shared" si="106"/>
        <v>0.52883355176933156</v>
      </c>
      <c r="AB340" s="118">
        <f t="shared" si="106"/>
        <v>0.59379615952732634</v>
      </c>
      <c r="AC340" s="128">
        <f t="shared" si="106"/>
        <v>0.52648168103448278</v>
      </c>
    </row>
    <row r="341" s="4" customFormat="1" ht="15" customHeight="1">
      <c r="A341" s="161" t="s">
        <v>111</v>
      </c>
      <c r="B341" s="162"/>
      <c r="C341" s="163"/>
      <c r="D341" s="163"/>
      <c r="E341" s="164">
        <f t="shared" ref="E341:AB342" si="108">E333+E337</f>
        <v>0.73199999999999998</v>
      </c>
      <c r="F341" s="164">
        <f t="shared" si="108"/>
        <v>0.69023999999999996</v>
      </c>
      <c r="G341" s="164">
        <f t="shared" si="108"/>
        <v>0.66192000000000006</v>
      </c>
      <c r="H341" s="164">
        <f t="shared" si="108"/>
        <v>0.69167999999999996</v>
      </c>
      <c r="I341" s="164">
        <f t="shared" si="108"/>
        <v>0.74928000000000006</v>
      </c>
      <c r="J341" s="164">
        <f t="shared" si="108"/>
        <v>0.76032</v>
      </c>
      <c r="K341" s="164">
        <f t="shared" si="108"/>
        <v>0.90816000000000008</v>
      </c>
      <c r="L341" s="164">
        <f t="shared" si="108"/>
        <v>1.03488</v>
      </c>
      <c r="M341" s="164">
        <f t="shared" si="108"/>
        <v>1.08432</v>
      </c>
      <c r="N341" s="164">
        <f t="shared" si="108"/>
        <v>1.13808</v>
      </c>
      <c r="O341" s="164">
        <f t="shared" si="108"/>
        <v>1.12608</v>
      </c>
      <c r="P341" s="164">
        <f t="shared" si="108"/>
        <v>1.08768</v>
      </c>
      <c r="Q341" s="164">
        <f t="shared" si="108"/>
        <v>1.06416</v>
      </c>
      <c r="R341" s="164">
        <f t="shared" si="108"/>
        <v>1.0775999999999999</v>
      </c>
      <c r="S341" s="164">
        <f t="shared" si="108"/>
        <v>1.01088</v>
      </c>
      <c r="T341" s="164">
        <f t="shared" si="108"/>
        <v>0.96479999999999988</v>
      </c>
      <c r="U341" s="164">
        <f t="shared" si="108"/>
        <v>0.97727999999999993</v>
      </c>
      <c r="V341" s="164">
        <f t="shared" si="108"/>
        <v>1.0185600000000001</v>
      </c>
      <c r="W341" s="164">
        <f t="shared" si="108"/>
        <v>1.0358399999999999</v>
      </c>
      <c r="X341" s="164">
        <f t="shared" si="108"/>
        <v>1.0358399999999999</v>
      </c>
      <c r="Y341" s="164">
        <f t="shared" si="108"/>
        <v>1.0358399999999999</v>
      </c>
      <c r="Z341" s="164">
        <f t="shared" si="108"/>
        <v>0.99504000000000004</v>
      </c>
      <c r="AA341" s="164">
        <f t="shared" si="108"/>
        <v>0.89856000000000003</v>
      </c>
      <c r="AB341" s="164">
        <f t="shared" si="108"/>
        <v>0.80208000000000002</v>
      </c>
      <c r="AC341" s="165"/>
    </row>
    <row r="342" s="4" customFormat="1" ht="15" customHeight="1">
      <c r="A342" s="69" t="s">
        <v>112</v>
      </c>
      <c r="B342" s="70"/>
      <c r="C342" s="71"/>
      <c r="D342" s="71"/>
      <c r="E342" s="67">
        <f t="shared" si="108"/>
        <v>0.48960000000000004</v>
      </c>
      <c r="F342" s="67">
        <f t="shared" si="108"/>
        <v>0.49440000000000001</v>
      </c>
      <c r="G342" s="67">
        <f t="shared" si="108"/>
        <v>0.48768</v>
      </c>
      <c r="H342" s="67">
        <f t="shared" si="108"/>
        <v>0.47808</v>
      </c>
      <c r="I342" s="67">
        <f t="shared" si="108"/>
        <v>0.47567999999999999</v>
      </c>
      <c r="J342" s="67">
        <f t="shared" si="108"/>
        <v>0.47520000000000001</v>
      </c>
      <c r="K342" s="67">
        <f t="shared" si="108"/>
        <v>0.49583999999999995</v>
      </c>
      <c r="L342" s="67">
        <f t="shared" si="108"/>
        <v>0.504</v>
      </c>
      <c r="M342" s="67">
        <f t="shared" si="108"/>
        <v>0.50015999999999994</v>
      </c>
      <c r="N342" s="67">
        <f t="shared" si="108"/>
        <v>0.50736000000000003</v>
      </c>
      <c r="O342" s="67">
        <f t="shared" si="108"/>
        <v>0.51456000000000002</v>
      </c>
      <c r="P342" s="67">
        <f t="shared" si="108"/>
        <v>0.51215999999999995</v>
      </c>
      <c r="Q342" s="67">
        <f t="shared" si="108"/>
        <v>0.50688</v>
      </c>
      <c r="R342" s="67">
        <f t="shared" si="108"/>
        <v>0.53039999999999998</v>
      </c>
      <c r="S342" s="67">
        <f t="shared" si="108"/>
        <v>0.53424000000000005</v>
      </c>
      <c r="T342" s="67">
        <f t="shared" si="108"/>
        <v>0.51072000000000006</v>
      </c>
      <c r="U342" s="67">
        <f t="shared" si="108"/>
        <v>0.53471999999999997</v>
      </c>
      <c r="V342" s="67">
        <f t="shared" si="108"/>
        <v>0.53760000000000008</v>
      </c>
      <c r="W342" s="67">
        <f t="shared" si="108"/>
        <v>0.54096</v>
      </c>
      <c r="X342" s="67">
        <f t="shared" si="108"/>
        <v>0.52559999999999996</v>
      </c>
      <c r="Y342" s="67">
        <f t="shared" si="108"/>
        <v>0.53135999999999994</v>
      </c>
      <c r="Z342" s="67">
        <f t="shared" si="108"/>
        <v>0.51456000000000002</v>
      </c>
      <c r="AA342" s="67">
        <f t="shared" si="108"/>
        <v>0.50351999999999997</v>
      </c>
      <c r="AB342" s="67">
        <f t="shared" si="108"/>
        <v>0.49872</v>
      </c>
      <c r="AC342" s="73"/>
    </row>
    <row r="343" s="4" customFormat="1" ht="15" customHeight="1">
      <c r="A343" s="74" t="s">
        <v>113</v>
      </c>
      <c r="B343" s="75"/>
      <c r="C343" s="76"/>
      <c r="D343" s="76"/>
      <c r="E343" s="77">
        <f t="shared" ref="E343:AB343" si="109">SQRT(E341*E341+E342*E342)</f>
        <v>0.88064303778545827</v>
      </c>
      <c r="F343" s="77">
        <f t="shared" si="109"/>
        <v>0.84903628756372951</v>
      </c>
      <c r="G343" s="77">
        <f t="shared" si="109"/>
        <v>0.8221738677433138</v>
      </c>
      <c r="H343" s="77">
        <f t="shared" si="109"/>
        <v>0.84082204347888023</v>
      </c>
      <c r="I343" s="77">
        <f t="shared" si="109"/>
        <v>0.88752012979988237</v>
      </c>
      <c r="J343" s="77">
        <f t="shared" si="109"/>
        <v>0.89660556679065961</v>
      </c>
      <c r="K343" s="77">
        <f t="shared" si="109"/>
        <v>1.0347037697814772</v>
      </c>
      <c r="L343" s="77">
        <f t="shared" si="109"/>
        <v>1.1510832352180271</v>
      </c>
      <c r="M343" s="77">
        <f t="shared" si="109"/>
        <v>1.1941146879592428</v>
      </c>
      <c r="N343" s="77">
        <f t="shared" si="109"/>
        <v>1.2460498609606279</v>
      </c>
      <c r="O343" s="77">
        <f t="shared" si="109"/>
        <v>1.2380743757949277</v>
      </c>
      <c r="P343" s="77">
        <f t="shared" si="109"/>
        <v>1.2022294489821814</v>
      </c>
      <c r="Q343" s="77">
        <f t="shared" si="109"/>
        <v>1.1787127894444855</v>
      </c>
      <c r="R343" s="77">
        <f t="shared" si="109"/>
        <v>1.2010603315404267</v>
      </c>
      <c r="S343" s="77">
        <f t="shared" si="109"/>
        <v>1.1433681611799413</v>
      </c>
      <c r="T343" s="77">
        <f t="shared" si="109"/>
        <v>1.0916381994049127</v>
      </c>
      <c r="U343" s="77">
        <f t="shared" si="109"/>
        <v>1.1140025479324542</v>
      </c>
      <c r="V343" s="77">
        <f t="shared" si="109"/>
        <v>1.1517283679757133</v>
      </c>
      <c r="W343" s="77">
        <f t="shared" si="109"/>
        <v>1.1685898455831283</v>
      </c>
      <c r="X343" s="77">
        <f t="shared" si="109"/>
        <v>1.1615592389542599</v>
      </c>
      <c r="Y343" s="77">
        <f t="shared" si="109"/>
        <v>1.1641769432521842</v>
      </c>
      <c r="Z343" s="77">
        <f t="shared" si="109"/>
        <v>1.1202127455086377</v>
      </c>
      <c r="AA343" s="77">
        <f t="shared" si="109"/>
        <v>1.0300206133859653</v>
      </c>
      <c r="AB343" s="77">
        <f t="shared" si="109"/>
        <v>0.94448608502190234</v>
      </c>
      <c r="AC343" s="78"/>
      <c r="AD343" s="224">
        <f>MAX(E343:AC343)</f>
        <v>1.2460498609606279</v>
      </c>
    </row>
    <row r="344" s="79" customFormat="1" ht="15" customHeight="1">
      <c r="A344" s="166" t="s">
        <v>98</v>
      </c>
      <c r="B344" s="167"/>
      <c r="C344" s="168"/>
      <c r="D344" s="168"/>
      <c r="E344" s="83">
        <v>1</v>
      </c>
      <c r="F344" s="83">
        <v>2</v>
      </c>
      <c r="G344" s="83">
        <v>3</v>
      </c>
      <c r="H344" s="83">
        <v>4</v>
      </c>
      <c r="I344" s="83">
        <v>5</v>
      </c>
      <c r="J344" s="83">
        <v>6</v>
      </c>
      <c r="K344" s="83">
        <v>7</v>
      </c>
      <c r="L344" s="83">
        <v>8</v>
      </c>
      <c r="M344" s="83">
        <v>9</v>
      </c>
      <c r="N344" s="83">
        <v>10</v>
      </c>
      <c r="O344" s="83">
        <v>11</v>
      </c>
      <c r="P344" s="83">
        <v>12</v>
      </c>
      <c r="Q344" s="83">
        <v>13</v>
      </c>
      <c r="R344" s="83">
        <v>14</v>
      </c>
      <c r="S344" s="83">
        <v>15</v>
      </c>
      <c r="T344" s="83">
        <v>16</v>
      </c>
      <c r="U344" s="83">
        <v>17</v>
      </c>
      <c r="V344" s="83">
        <v>18</v>
      </c>
      <c r="W344" s="83">
        <v>19</v>
      </c>
      <c r="X344" s="83">
        <v>20</v>
      </c>
      <c r="Y344" s="83">
        <v>21</v>
      </c>
      <c r="Z344" s="83">
        <v>22</v>
      </c>
      <c r="AA344" s="83">
        <v>23</v>
      </c>
      <c r="AB344" s="83">
        <v>24</v>
      </c>
      <c r="AC344" s="200"/>
    </row>
    <row r="345" s="79" customFormat="1" ht="15" customHeight="1">
      <c r="A345" s="85" t="s">
        <v>99</v>
      </c>
      <c r="B345" s="86"/>
      <c r="C345" s="87" t="s">
        <v>28</v>
      </c>
      <c r="D345" s="88" t="s">
        <v>19</v>
      </c>
      <c r="E345" s="228">
        <v>6.2899999618530273</v>
      </c>
      <c r="F345" s="228">
        <v>6.2699999809265137</v>
      </c>
      <c r="G345" s="228">
        <v>6.2600002288818359</v>
      </c>
      <c r="H345" s="228">
        <v>6.3000001907348633</v>
      </c>
      <c r="I345" s="228">
        <v>6.2800002098083496</v>
      </c>
      <c r="J345" s="228">
        <v>6.25</v>
      </c>
      <c r="K345" s="228">
        <v>6.2899999618530273</v>
      </c>
      <c r="L345" s="228">
        <v>6.2800002098083496</v>
      </c>
      <c r="M345" s="228">
        <v>6.2800002098083496</v>
      </c>
      <c r="N345" s="228">
        <v>6.25</v>
      </c>
      <c r="O345" s="228">
        <v>6.25</v>
      </c>
      <c r="P345" s="228">
        <v>6.25</v>
      </c>
      <c r="Q345" s="228">
        <v>6.25</v>
      </c>
      <c r="R345" s="228">
        <v>6.2699999809265137</v>
      </c>
      <c r="S345" s="228">
        <v>6.2699999809265137</v>
      </c>
      <c r="T345" s="228">
        <v>6.2699999809265137</v>
      </c>
      <c r="U345" s="228">
        <v>6.2699999809265137</v>
      </c>
      <c r="V345" s="228">
        <v>6.309999942779541</v>
      </c>
      <c r="W345" s="228">
        <v>6.309999942779541</v>
      </c>
      <c r="X345" s="228">
        <v>6.320000171661377</v>
      </c>
      <c r="Y345" s="228">
        <v>6.320000171661377</v>
      </c>
      <c r="Z345" s="228">
        <v>6.2899999618530273</v>
      </c>
      <c r="AA345" s="228">
        <v>6.3299999237060547</v>
      </c>
      <c r="AB345" s="229">
        <v>6.3000001907348633</v>
      </c>
      <c r="AC345" s="87"/>
    </row>
    <row r="346" s="79" customFormat="1" ht="15" customHeight="1">
      <c r="A346" s="204" t="s">
        <v>100</v>
      </c>
      <c r="B346" s="205"/>
      <c r="C346" s="206" t="s">
        <v>28</v>
      </c>
      <c r="D346" s="207" t="s">
        <v>19</v>
      </c>
      <c r="E346" s="230">
        <v>6.179999828338623</v>
      </c>
      <c r="F346" s="230">
        <v>6.1700000762939453</v>
      </c>
      <c r="G346" s="230">
        <v>6.1700000762939453</v>
      </c>
      <c r="H346" s="230">
        <v>6.190000057220459</v>
      </c>
      <c r="I346" s="230">
        <v>6.179999828338623</v>
      </c>
      <c r="J346" s="230">
        <v>6.1599998474121094</v>
      </c>
      <c r="K346" s="230">
        <v>6.190000057220459</v>
      </c>
      <c r="L346" s="230">
        <v>6.1599998474121094</v>
      </c>
      <c r="M346" s="230">
        <v>6.1599998474121094</v>
      </c>
      <c r="N346" s="230">
        <v>6.1399998664855957</v>
      </c>
      <c r="O346" s="230">
        <v>6.1399998664855957</v>
      </c>
      <c r="P346" s="230">
        <v>6.1399998664855957</v>
      </c>
      <c r="Q346" s="230">
        <v>6.130000114440918</v>
      </c>
      <c r="R346" s="230">
        <v>6.1599998474121094</v>
      </c>
      <c r="S346" s="230">
        <v>6.130000114440918</v>
      </c>
      <c r="T346" s="230">
        <v>6.130000114440918</v>
      </c>
      <c r="U346" s="230">
        <v>6.1399998664855957</v>
      </c>
      <c r="V346" s="230">
        <v>6.179999828338623</v>
      </c>
      <c r="W346" s="230">
        <v>6.1700000762939453</v>
      </c>
      <c r="X346" s="230">
        <v>6.1700000762939453</v>
      </c>
      <c r="Y346" s="230">
        <v>6.1999998092651367</v>
      </c>
      <c r="Z346" s="230">
        <v>6.1700000762939453</v>
      </c>
      <c r="AA346" s="230">
        <v>6.1700000762939453</v>
      </c>
      <c r="AB346" s="231">
        <v>6.1700000762939453</v>
      </c>
      <c r="AC346" s="206"/>
    </row>
    <row r="347" s="79" customFormat="1" ht="15" customHeight="1">
      <c r="A347" s="31" t="s">
        <v>114</v>
      </c>
      <c r="B347" s="32" t="s">
        <v>115</v>
      </c>
      <c r="C347" s="33" t="s">
        <v>15</v>
      </c>
      <c r="D347" s="33" t="s">
        <v>16</v>
      </c>
      <c r="E347" s="110">
        <v>0.06744</v>
      </c>
      <c r="F347" s="110">
        <v>0.064320000000000002</v>
      </c>
      <c r="G347" s="110">
        <v>0.062640000000000001</v>
      </c>
      <c r="H347" s="111">
        <v>0.065519999999999995</v>
      </c>
      <c r="I347" s="110">
        <v>0.064320000000000002</v>
      </c>
      <c r="J347" s="110">
        <v>0.069839999999999999</v>
      </c>
      <c r="K347" s="110">
        <v>0.088319999999999996</v>
      </c>
      <c r="L347" s="110">
        <v>0.1464</v>
      </c>
      <c r="M347" s="110">
        <v>0.16295999999999999</v>
      </c>
      <c r="N347" s="111">
        <v>0.17352000000000001</v>
      </c>
      <c r="O347" s="110">
        <v>0.17448</v>
      </c>
      <c r="P347" s="110">
        <v>0.15432000000000001</v>
      </c>
      <c r="Q347" s="110">
        <v>0.13583999999999999</v>
      </c>
      <c r="R347" s="110">
        <v>0.13224</v>
      </c>
      <c r="S347" s="110">
        <v>0.12288</v>
      </c>
      <c r="T347" s="110">
        <v>0.10775999999999999</v>
      </c>
      <c r="U347" s="110">
        <v>0.10296</v>
      </c>
      <c r="V347" s="111">
        <v>0.10584</v>
      </c>
      <c r="W347" s="110">
        <v>0.10896</v>
      </c>
      <c r="X347" s="110">
        <v>0.10392</v>
      </c>
      <c r="Y347" s="110">
        <v>0.098159999999999997</v>
      </c>
      <c r="Z347" s="110">
        <v>0.085919999999999996</v>
      </c>
      <c r="AA347" s="110">
        <v>0.077280000000000001</v>
      </c>
      <c r="AB347" s="110">
        <v>0.070319999999999994</v>
      </c>
      <c r="AC347" s="59">
        <f t="shared" ref="AC347:AC348" si="110">SUM(E347:AB347)</f>
        <v>2.5461600000000009</v>
      </c>
    </row>
    <row r="348" s="79" customFormat="1" ht="15" customHeight="1">
      <c r="A348" s="37"/>
      <c r="B348" s="38"/>
      <c r="C348" s="39" t="s">
        <v>17</v>
      </c>
      <c r="D348" s="39" t="s">
        <v>16</v>
      </c>
      <c r="E348" s="113">
        <v>0.040320000000000002</v>
      </c>
      <c r="F348" s="113">
        <v>0.03984</v>
      </c>
      <c r="G348" s="113">
        <v>0.041520000000000001</v>
      </c>
      <c r="H348" s="114">
        <v>0.04104</v>
      </c>
      <c r="I348" s="113">
        <v>0.040800000000000003</v>
      </c>
      <c r="J348" s="113">
        <v>0.041520000000000001</v>
      </c>
      <c r="K348" s="113">
        <v>0.042720000000000001</v>
      </c>
      <c r="L348" s="113">
        <v>0.04632</v>
      </c>
      <c r="M348" s="113">
        <v>0.044880000000000003</v>
      </c>
      <c r="N348" s="114">
        <v>0.044400000000000002</v>
      </c>
      <c r="O348" s="113">
        <v>0.043679999999999997</v>
      </c>
      <c r="P348" s="113">
        <v>0.045359999999999998</v>
      </c>
      <c r="Q348" s="113">
        <v>0.045600000000000002</v>
      </c>
      <c r="R348" s="113">
        <v>0.043200000000000002</v>
      </c>
      <c r="S348" s="113">
        <v>0.041279999999999997</v>
      </c>
      <c r="T348" s="113">
        <v>0.03984</v>
      </c>
      <c r="U348" s="113">
        <v>0.041279999999999997</v>
      </c>
      <c r="V348" s="114">
        <v>0.041520000000000001</v>
      </c>
      <c r="W348" s="113">
        <v>0.042720000000000001</v>
      </c>
      <c r="X348" s="113">
        <v>0.042479999999999997</v>
      </c>
      <c r="Y348" s="113">
        <v>0.042000000000000003</v>
      </c>
      <c r="Z348" s="113">
        <v>0.040800000000000003</v>
      </c>
      <c r="AA348" s="113">
        <v>0.040559999999999999</v>
      </c>
      <c r="AB348" s="113">
        <v>0.040079999999999998</v>
      </c>
      <c r="AC348" s="59">
        <f t="shared" si="110"/>
        <v>1.01376</v>
      </c>
      <c r="AD348" s="4"/>
    </row>
    <row r="349" s="79" customFormat="1" ht="15" customHeight="1">
      <c r="A349" s="37"/>
      <c r="B349" s="38"/>
      <c r="C349" s="39" t="s">
        <v>18</v>
      </c>
      <c r="D349" s="106" t="s">
        <v>19</v>
      </c>
      <c r="E349" s="232">
        <v>7</v>
      </c>
      <c r="F349" s="232">
        <v>5</v>
      </c>
      <c r="G349" s="232">
        <v>7</v>
      </c>
      <c r="H349" s="232">
        <v>8</v>
      </c>
      <c r="I349" s="232">
        <v>7</v>
      </c>
      <c r="J349" s="232">
        <v>8</v>
      </c>
      <c r="K349" s="232">
        <v>8</v>
      </c>
      <c r="L349" s="232">
        <v>11</v>
      </c>
      <c r="M349" s="232">
        <v>15</v>
      </c>
      <c r="N349" s="232">
        <v>16</v>
      </c>
      <c r="O349" s="232">
        <v>19</v>
      </c>
      <c r="P349" s="232">
        <v>16</v>
      </c>
      <c r="Q349" s="232">
        <v>13</v>
      </c>
      <c r="R349" s="232">
        <v>13</v>
      </c>
      <c r="S349" s="232">
        <v>12</v>
      </c>
      <c r="T349" s="232">
        <v>13</v>
      </c>
      <c r="U349" s="232">
        <v>11</v>
      </c>
      <c r="V349" s="232">
        <v>9</v>
      </c>
      <c r="W349" s="232">
        <v>11</v>
      </c>
      <c r="X349" s="232">
        <v>12</v>
      </c>
      <c r="Y349" s="232">
        <v>10</v>
      </c>
      <c r="Z349" s="232">
        <v>11</v>
      </c>
      <c r="AA349" s="232">
        <v>8</v>
      </c>
      <c r="AB349" s="233">
        <v>5</v>
      </c>
      <c r="AC349" s="47"/>
    </row>
    <row r="350" s="79" customFormat="1" ht="15" customHeight="1">
      <c r="A350" s="115"/>
      <c r="B350" s="123"/>
      <c r="C350" s="117" t="s">
        <v>20</v>
      </c>
      <c r="D350" s="117"/>
      <c r="E350" s="51">
        <f t="shared" ref="E350:AC378" si="111">E348/E347</f>
        <v>0.59786476868327409</v>
      </c>
      <c r="F350" s="51">
        <f t="shared" si="111"/>
        <v>0.61940298507462688</v>
      </c>
      <c r="G350" s="51">
        <f t="shared" si="111"/>
        <v>0.66283524904214564</v>
      </c>
      <c r="H350" s="52">
        <f t="shared" si="111"/>
        <v>0.62637362637362637</v>
      </c>
      <c r="I350" s="51">
        <f t="shared" si="111"/>
        <v>0.63432835820895528</v>
      </c>
      <c r="J350" s="51">
        <f t="shared" si="111"/>
        <v>0.59450171821305842</v>
      </c>
      <c r="K350" s="51">
        <f t="shared" si="111"/>
        <v>0.48369565217391308</v>
      </c>
      <c r="L350" s="51">
        <f t="shared" si="111"/>
        <v>0.31639344262295083</v>
      </c>
      <c r="M350" s="51">
        <f t="shared" si="111"/>
        <v>0.27540500736377027</v>
      </c>
      <c r="N350" s="52">
        <f t="shared" si="111"/>
        <v>0.25587828492392806</v>
      </c>
      <c r="O350" s="51">
        <f t="shared" si="111"/>
        <v>0.25034387895460797</v>
      </c>
      <c r="P350" s="51">
        <f t="shared" si="111"/>
        <v>0.29393468118195953</v>
      </c>
      <c r="Q350" s="51">
        <f t="shared" si="111"/>
        <v>0.33568904593639581</v>
      </c>
      <c r="R350" s="51">
        <f t="shared" si="111"/>
        <v>0.32667876588021783</v>
      </c>
      <c r="S350" s="51">
        <f t="shared" si="111"/>
        <v>0.33593749999999994</v>
      </c>
      <c r="T350" s="51">
        <f t="shared" si="111"/>
        <v>0.3697104677060134</v>
      </c>
      <c r="U350" s="51">
        <f t="shared" si="111"/>
        <v>0.4009324009324009</v>
      </c>
      <c r="V350" s="52">
        <f t="shared" si="111"/>
        <v>0.39229024943310659</v>
      </c>
      <c r="W350" s="51">
        <f t="shared" si="111"/>
        <v>0.39207048458149779</v>
      </c>
      <c r="X350" s="51">
        <f t="shared" si="111"/>
        <v>0.40877598152424938</v>
      </c>
      <c r="Y350" s="51">
        <f t="shared" si="111"/>
        <v>0.42787286063569685</v>
      </c>
      <c r="Z350" s="51">
        <f t="shared" si="111"/>
        <v>0.47486033519553078</v>
      </c>
      <c r="AA350" s="51">
        <f t="shared" si="111"/>
        <v>0.52484472049689435</v>
      </c>
      <c r="AB350" s="51">
        <f t="shared" si="111"/>
        <v>0.56996587030716728</v>
      </c>
      <c r="AC350" s="103">
        <f t="shared" si="111"/>
        <v>0.3981525120180977</v>
      </c>
    </row>
    <row r="351" s="4" customFormat="1" ht="15" customHeight="1">
      <c r="A351" s="31" t="s">
        <v>13</v>
      </c>
      <c r="B351" s="32" t="s">
        <v>116</v>
      </c>
      <c r="C351" s="33" t="s">
        <v>15</v>
      </c>
      <c r="D351" s="33" t="s">
        <v>16</v>
      </c>
      <c r="E351" s="110">
        <v>0.064079999999999998</v>
      </c>
      <c r="F351" s="110">
        <v>0.068159999999999998</v>
      </c>
      <c r="G351" s="110">
        <v>0.056160000000000002</v>
      </c>
      <c r="H351" s="111">
        <v>0.057840000000000003</v>
      </c>
      <c r="I351" s="110">
        <v>0.080159999999999995</v>
      </c>
      <c r="J351" s="110">
        <v>0.072239999999999999</v>
      </c>
      <c r="K351" s="110">
        <v>0.088319999999999996</v>
      </c>
      <c r="L351" s="110">
        <v>0.094799999999999995</v>
      </c>
      <c r="M351" s="110">
        <v>0.10128</v>
      </c>
      <c r="N351" s="111">
        <v>0.097439999999999999</v>
      </c>
      <c r="O351" s="110">
        <v>0.085680000000000006</v>
      </c>
      <c r="P351" s="110">
        <v>0.083040000000000003</v>
      </c>
      <c r="Q351" s="110">
        <v>0.082799999999999999</v>
      </c>
      <c r="R351" s="110">
        <v>0.082799999999999999</v>
      </c>
      <c r="S351" s="110">
        <v>0.081360000000000002</v>
      </c>
      <c r="T351" s="110">
        <v>0.075120000000000006</v>
      </c>
      <c r="U351" s="110">
        <v>0.076799999999999993</v>
      </c>
      <c r="V351" s="111">
        <v>0.072480000000000003</v>
      </c>
      <c r="W351" s="110">
        <v>0.070080000000000003</v>
      </c>
      <c r="X351" s="110">
        <v>0.066479999999999997</v>
      </c>
      <c r="Y351" s="110">
        <v>0.07152</v>
      </c>
      <c r="Z351" s="110">
        <v>0.064799999999999996</v>
      </c>
      <c r="AA351" s="110">
        <v>0.071279999999999996</v>
      </c>
      <c r="AB351" s="110">
        <v>0.064799999999999996</v>
      </c>
      <c r="AC351" s="59">
        <f t="shared" ref="AC351:AC352" si="112">SUM(E351:AB351)</f>
        <v>1.8295200000000003</v>
      </c>
    </row>
    <row r="352" s="4" customFormat="1" ht="15" customHeight="1">
      <c r="A352" s="37"/>
      <c r="B352" s="38"/>
      <c r="C352" s="39" t="s">
        <v>17</v>
      </c>
      <c r="D352" s="39" t="s">
        <v>16</v>
      </c>
      <c r="E352" s="113">
        <v>0.050639999999999998</v>
      </c>
      <c r="F352" s="113">
        <v>0.056640000000000003</v>
      </c>
      <c r="G352" s="113">
        <v>0.050880000000000002</v>
      </c>
      <c r="H352" s="114">
        <v>0.051119999999999999</v>
      </c>
      <c r="I352" s="113">
        <v>0.051839999999999997</v>
      </c>
      <c r="J352" s="113">
        <v>0.052080000000000001</v>
      </c>
      <c r="K352" s="113">
        <v>0.0528</v>
      </c>
      <c r="L352" s="113">
        <v>0.054719999999999998</v>
      </c>
      <c r="M352" s="113">
        <v>0.05808</v>
      </c>
      <c r="N352" s="114">
        <v>0.059279999999999999</v>
      </c>
      <c r="O352" s="113">
        <v>0.057119999999999997</v>
      </c>
      <c r="P352" s="113">
        <v>0.058560000000000001</v>
      </c>
      <c r="Q352" s="113">
        <v>0.054480000000000001</v>
      </c>
      <c r="R352" s="113">
        <v>0.059279999999999999</v>
      </c>
      <c r="S352" s="113">
        <v>0.060479999999999999</v>
      </c>
      <c r="T352" s="113">
        <v>0.057360000000000001</v>
      </c>
      <c r="U352" s="113">
        <v>0.058799999999999998</v>
      </c>
      <c r="V352" s="114">
        <v>0.057119999999999997</v>
      </c>
      <c r="W352" s="113">
        <v>0.05808</v>
      </c>
      <c r="X352" s="113">
        <v>0.05688</v>
      </c>
      <c r="Y352" s="113">
        <v>0.060240000000000002</v>
      </c>
      <c r="Z352" s="113">
        <v>0.055199999999999999</v>
      </c>
      <c r="AA352" s="113">
        <v>0.057599999999999998</v>
      </c>
      <c r="AB352" s="113">
        <v>0.053039999999999997</v>
      </c>
      <c r="AC352" s="59">
        <f t="shared" si="112"/>
        <v>1.34232</v>
      </c>
    </row>
    <row r="353" s="4" customFormat="1" ht="15" customHeight="1">
      <c r="A353" s="37"/>
      <c r="B353" s="38"/>
      <c r="C353" s="39" t="s">
        <v>18</v>
      </c>
      <c r="D353" s="106" t="s">
        <v>19</v>
      </c>
      <c r="E353" s="232">
        <v>8</v>
      </c>
      <c r="F353" s="232">
        <v>12</v>
      </c>
      <c r="G353" s="232">
        <v>7</v>
      </c>
      <c r="H353" s="232">
        <v>7</v>
      </c>
      <c r="I353" s="232">
        <v>7</v>
      </c>
      <c r="J353" s="232">
        <v>8</v>
      </c>
      <c r="K353" s="232">
        <v>9</v>
      </c>
      <c r="L353" s="232">
        <v>12</v>
      </c>
      <c r="M353" s="232">
        <v>9</v>
      </c>
      <c r="N353" s="232">
        <v>12</v>
      </c>
      <c r="O353" s="232">
        <v>9</v>
      </c>
      <c r="P353" s="232">
        <v>10</v>
      </c>
      <c r="Q353" s="232">
        <v>9</v>
      </c>
      <c r="R353" s="232">
        <v>10</v>
      </c>
      <c r="S353" s="232">
        <v>11</v>
      </c>
      <c r="T353" s="232">
        <v>9</v>
      </c>
      <c r="U353" s="232">
        <v>10</v>
      </c>
      <c r="V353" s="232">
        <v>10</v>
      </c>
      <c r="W353" s="232">
        <v>9</v>
      </c>
      <c r="X353" s="232">
        <v>9</v>
      </c>
      <c r="Y353" s="232">
        <v>8</v>
      </c>
      <c r="Z353" s="232">
        <v>5</v>
      </c>
      <c r="AA353" s="232">
        <v>12</v>
      </c>
      <c r="AB353" s="233">
        <v>8</v>
      </c>
      <c r="AC353" s="47"/>
      <c r="AD353" s="5"/>
    </row>
    <row r="354" s="4" customFormat="1" ht="15" customHeight="1">
      <c r="A354" s="115"/>
      <c r="B354" s="123"/>
      <c r="C354" s="117" t="s">
        <v>20</v>
      </c>
      <c r="D354" s="117"/>
      <c r="E354" s="51">
        <f t="shared" si="111"/>
        <v>0.79026217228464413</v>
      </c>
      <c r="F354" s="51">
        <f t="shared" si="111"/>
        <v>0.83098591549295786</v>
      </c>
      <c r="G354" s="51">
        <f t="shared" si="111"/>
        <v>0.90598290598290598</v>
      </c>
      <c r="H354" s="52">
        <f t="shared" si="111"/>
        <v>0.88381742738589208</v>
      </c>
      <c r="I354" s="51">
        <f t="shared" si="111"/>
        <v>0.6467065868263473</v>
      </c>
      <c r="J354" s="51">
        <f t="shared" si="111"/>
        <v>0.72093023255813959</v>
      </c>
      <c r="K354" s="51">
        <f t="shared" si="111"/>
        <v>0.59782608695652173</v>
      </c>
      <c r="L354" s="51">
        <f t="shared" si="111"/>
        <v>0.57721518987341769</v>
      </c>
      <c r="M354" s="51">
        <f t="shared" si="111"/>
        <v>0.57345971563981046</v>
      </c>
      <c r="N354" s="52">
        <f t="shared" si="111"/>
        <v>0.60837438423645318</v>
      </c>
      <c r="O354" s="51">
        <f t="shared" si="111"/>
        <v>0.66666666666666663</v>
      </c>
      <c r="P354" s="51">
        <f t="shared" si="111"/>
        <v>0.7052023121387283</v>
      </c>
      <c r="Q354" s="51">
        <f t="shared" si="111"/>
        <v>0.65797101449275364</v>
      </c>
      <c r="R354" s="51">
        <f t="shared" si="111"/>
        <v>0.71594202898550729</v>
      </c>
      <c r="S354" s="51">
        <f t="shared" si="111"/>
        <v>0.74336283185840701</v>
      </c>
      <c r="T354" s="51">
        <f t="shared" si="111"/>
        <v>0.76357827476038331</v>
      </c>
      <c r="U354" s="51">
        <f t="shared" si="111"/>
        <v>0.765625</v>
      </c>
      <c r="V354" s="52">
        <f t="shared" si="111"/>
        <v>0.78807947019867541</v>
      </c>
      <c r="W354" s="51">
        <f t="shared" si="111"/>
        <v>0.82876712328767121</v>
      </c>
      <c r="X354" s="51">
        <f t="shared" si="111"/>
        <v>0.85559566787003616</v>
      </c>
      <c r="Y354" s="51">
        <f t="shared" si="111"/>
        <v>0.84228187919463093</v>
      </c>
      <c r="Z354" s="51">
        <f t="shared" si="111"/>
        <v>0.85185185185185186</v>
      </c>
      <c r="AA354" s="51">
        <f t="shared" si="111"/>
        <v>0.80808080808080807</v>
      </c>
      <c r="AB354" s="51">
        <f t="shared" si="111"/>
        <v>0.81851851851851853</v>
      </c>
      <c r="AC354" s="103">
        <f t="shared" si="111"/>
        <v>0.73370064279155178</v>
      </c>
    </row>
    <row r="355" s="4" customFormat="1" ht="15" customHeight="1">
      <c r="A355" s="31" t="s">
        <v>30</v>
      </c>
      <c r="B355" s="32" t="s">
        <v>117</v>
      </c>
      <c r="C355" s="33" t="s">
        <v>15</v>
      </c>
      <c r="D355" s="33" t="s">
        <v>16</v>
      </c>
      <c r="E355" s="110">
        <v>0.0077400000000000004</v>
      </c>
      <c r="F355" s="110">
        <v>0.0082799999999999992</v>
      </c>
      <c r="G355" s="110">
        <v>0.0068399999999999997</v>
      </c>
      <c r="H355" s="111">
        <v>0.0061199999999999996</v>
      </c>
      <c r="I355" s="110">
        <v>0.0063</v>
      </c>
      <c r="J355" s="110">
        <v>0.0073800000000000003</v>
      </c>
      <c r="K355" s="110">
        <v>0.011339999999999999</v>
      </c>
      <c r="L355" s="110">
        <v>0.0135</v>
      </c>
      <c r="M355" s="110">
        <v>0.012239999999999999</v>
      </c>
      <c r="N355" s="111">
        <v>0.014760000000000001</v>
      </c>
      <c r="O355" s="110">
        <v>0.01206</v>
      </c>
      <c r="P355" s="110">
        <v>0.013140000000000001</v>
      </c>
      <c r="Q355" s="110">
        <v>0.01278</v>
      </c>
      <c r="R355" s="110">
        <v>0.01188</v>
      </c>
      <c r="S355" s="110">
        <v>0.012959999999999999</v>
      </c>
      <c r="T355" s="110">
        <v>0.01206</v>
      </c>
      <c r="U355" s="110">
        <v>0.0144</v>
      </c>
      <c r="V355" s="111">
        <v>0.013860000000000001</v>
      </c>
      <c r="W355" s="110">
        <v>0.01332</v>
      </c>
      <c r="X355" s="110">
        <v>0.016199999999999999</v>
      </c>
      <c r="Y355" s="110">
        <v>0.01512</v>
      </c>
      <c r="Z355" s="110">
        <v>0.01746</v>
      </c>
      <c r="AA355" s="110">
        <v>0.012959999999999999</v>
      </c>
      <c r="AB355" s="110">
        <v>0.0117</v>
      </c>
      <c r="AC355" s="59">
        <f t="shared" ref="AC355:AC356" si="113">SUM(E355:AB355)</f>
        <v>0.28439999999999993</v>
      </c>
    </row>
    <row r="356" s="4" customFormat="1" ht="15" customHeight="1">
      <c r="A356" s="37"/>
      <c r="B356" s="38"/>
      <c r="C356" s="39" t="s">
        <v>17</v>
      </c>
      <c r="D356" s="39" t="s">
        <v>16</v>
      </c>
      <c r="E356" s="113">
        <v>0.0044999999999999997</v>
      </c>
      <c r="F356" s="113">
        <v>0.0063</v>
      </c>
      <c r="G356" s="113">
        <v>0.0048599999999999997</v>
      </c>
      <c r="H356" s="114">
        <v>0.00396</v>
      </c>
      <c r="I356" s="113">
        <v>0.0048599999999999997</v>
      </c>
      <c r="J356" s="113">
        <v>0.0044999999999999997</v>
      </c>
      <c r="K356" s="113">
        <v>0.0061199999999999996</v>
      </c>
      <c r="L356" s="113">
        <v>0.00792</v>
      </c>
      <c r="M356" s="113">
        <v>0.0066600000000000001</v>
      </c>
      <c r="N356" s="114">
        <v>0.0068399999999999997</v>
      </c>
      <c r="O356" s="113">
        <v>0.0044999999999999997</v>
      </c>
      <c r="P356" s="113">
        <v>0.0057600000000000004</v>
      </c>
      <c r="Q356" s="113">
        <v>0.0061199999999999996</v>
      </c>
      <c r="R356" s="113">
        <v>0.0055799999999999999</v>
      </c>
      <c r="S356" s="113">
        <v>0.0063</v>
      </c>
      <c r="T356" s="113">
        <v>0.0046800000000000001</v>
      </c>
      <c r="U356" s="113">
        <v>0.0066600000000000001</v>
      </c>
      <c r="V356" s="114">
        <v>0.0066600000000000001</v>
      </c>
      <c r="W356" s="113">
        <v>0.00594</v>
      </c>
      <c r="X356" s="113">
        <v>0.0073800000000000003</v>
      </c>
      <c r="Y356" s="113">
        <v>0.0066600000000000001</v>
      </c>
      <c r="Z356" s="113">
        <v>0.0068399999999999997</v>
      </c>
      <c r="AA356" s="113">
        <v>0.0043200000000000001</v>
      </c>
      <c r="AB356" s="113">
        <v>0.0063</v>
      </c>
      <c r="AC356" s="59">
        <f t="shared" si="113"/>
        <v>0.14021999999999998</v>
      </c>
    </row>
    <row r="357" s="4" customFormat="1" ht="15" customHeight="1">
      <c r="A357" s="37"/>
      <c r="B357" s="38"/>
      <c r="C357" s="39" t="s">
        <v>18</v>
      </c>
      <c r="D357" s="106" t="s">
        <v>19</v>
      </c>
      <c r="E357" s="127">
        <v>0</v>
      </c>
      <c r="F357" s="127">
        <v>0</v>
      </c>
      <c r="G357" s="127">
        <v>0</v>
      </c>
      <c r="H357" s="234">
        <v>0</v>
      </c>
      <c r="I357" s="127">
        <v>0</v>
      </c>
      <c r="J357" s="127">
        <v>0</v>
      </c>
      <c r="K357" s="127">
        <v>0</v>
      </c>
      <c r="L357" s="127">
        <v>0</v>
      </c>
      <c r="M357" s="127">
        <v>0</v>
      </c>
      <c r="N357" s="234">
        <v>0</v>
      </c>
      <c r="O357" s="127">
        <v>0</v>
      </c>
      <c r="P357" s="127">
        <v>0</v>
      </c>
      <c r="Q357" s="127">
        <v>0</v>
      </c>
      <c r="R357" s="127">
        <v>0</v>
      </c>
      <c r="S357" s="127">
        <v>0</v>
      </c>
      <c r="T357" s="127">
        <v>0</v>
      </c>
      <c r="U357" s="127">
        <v>0</v>
      </c>
      <c r="V357" s="234">
        <v>0</v>
      </c>
      <c r="W357" s="127">
        <v>0</v>
      </c>
      <c r="X357" s="127">
        <v>0</v>
      </c>
      <c r="Y357" s="127">
        <v>0</v>
      </c>
      <c r="Z357" s="127">
        <v>0</v>
      </c>
      <c r="AA357" s="127">
        <v>0</v>
      </c>
      <c r="AB357" s="62">
        <v>0</v>
      </c>
      <c r="AC357" s="47"/>
    </row>
    <row r="358" s="4" customFormat="1" ht="15">
      <c r="A358" s="115"/>
      <c r="B358" s="123"/>
      <c r="C358" s="117" t="s">
        <v>20</v>
      </c>
      <c r="D358" s="117"/>
      <c r="E358" s="51">
        <f t="shared" si="111"/>
        <v>0.58139534883720922</v>
      </c>
      <c r="F358" s="51">
        <f t="shared" si="111"/>
        <v>0.76086956521739135</v>
      </c>
      <c r="G358" s="51">
        <f t="shared" si="111"/>
        <v>0.71052631578947367</v>
      </c>
      <c r="H358" s="52">
        <f t="shared" si="111"/>
        <v>0.6470588235294118</v>
      </c>
      <c r="I358" s="51">
        <f t="shared" si="111"/>
        <v>0.77142857142857135</v>
      </c>
      <c r="J358" s="51">
        <f t="shared" si="111"/>
        <v>0.6097560975609756</v>
      </c>
      <c r="K358" s="51">
        <f t="shared" si="111"/>
        <v>0.53968253968253965</v>
      </c>
      <c r="L358" s="51">
        <f t="shared" si="111"/>
        <v>0.58666666666666667</v>
      </c>
      <c r="M358" s="51">
        <f t="shared" si="111"/>
        <v>0.54411764705882359</v>
      </c>
      <c r="N358" s="52">
        <f t="shared" si="111"/>
        <v>0.46341463414634143</v>
      </c>
      <c r="O358" s="51">
        <f t="shared" si="111"/>
        <v>0.37313432835820892</v>
      </c>
      <c r="P358" s="51">
        <f t="shared" si="111"/>
        <v>0.43835616438356168</v>
      </c>
      <c r="Q358" s="51">
        <f t="shared" si="111"/>
        <v>0.47887323943661969</v>
      </c>
      <c r="R358" s="51">
        <f t="shared" si="111"/>
        <v>0.46969696969696967</v>
      </c>
      <c r="S358" s="51">
        <f t="shared" si="111"/>
        <v>0.48611111111111116</v>
      </c>
      <c r="T358" s="51">
        <f t="shared" si="111"/>
        <v>0.38805970149253732</v>
      </c>
      <c r="U358" s="51">
        <f t="shared" si="111"/>
        <v>0.46250000000000002</v>
      </c>
      <c r="V358" s="52">
        <f t="shared" si="111"/>
        <v>0.48051948051948051</v>
      </c>
      <c r="W358" s="51">
        <f t="shared" si="111"/>
        <v>0.44594594594594594</v>
      </c>
      <c r="X358" s="51">
        <f t="shared" si="111"/>
        <v>0.4555555555555556</v>
      </c>
      <c r="Y358" s="51">
        <f t="shared" si="111"/>
        <v>0.44047619047619047</v>
      </c>
      <c r="Z358" s="51">
        <f t="shared" si="111"/>
        <v>0.39175257731958762</v>
      </c>
      <c r="AA358" s="51">
        <f t="shared" si="111"/>
        <v>0.33333333333333337</v>
      </c>
      <c r="AB358" s="51">
        <f t="shared" si="111"/>
        <v>0.53846153846153844</v>
      </c>
      <c r="AC358" s="103">
        <f t="shared" si="111"/>
        <v>0.49303797468354438</v>
      </c>
    </row>
    <row r="359" s="4" customFormat="1" ht="15">
      <c r="A359" s="31" t="s">
        <v>87</v>
      </c>
      <c r="B359" s="32" t="s">
        <v>118</v>
      </c>
      <c r="C359" s="33" t="s">
        <v>15</v>
      </c>
      <c r="D359" s="33" t="s">
        <v>16</v>
      </c>
      <c r="E359" s="110">
        <v>0.0038400000000000001</v>
      </c>
      <c r="F359" s="110">
        <v>0.0035999999999999999</v>
      </c>
      <c r="G359" s="110">
        <v>0.0035999999999999999</v>
      </c>
      <c r="H359" s="111">
        <v>0.0038400000000000001</v>
      </c>
      <c r="I359" s="110">
        <v>0.0035999999999999999</v>
      </c>
      <c r="J359" s="110">
        <v>0.0031199999999999999</v>
      </c>
      <c r="K359" s="110">
        <v>0.0035999999999999999</v>
      </c>
      <c r="L359" s="110">
        <v>0.0031199999999999999</v>
      </c>
      <c r="M359" s="110">
        <v>0.0033600000000000001</v>
      </c>
      <c r="N359" s="111">
        <v>0.0038400000000000001</v>
      </c>
      <c r="O359" s="110">
        <v>0.0057600000000000004</v>
      </c>
      <c r="P359" s="110">
        <v>0.0033600000000000001</v>
      </c>
      <c r="Q359" s="110">
        <v>0.0035999999999999999</v>
      </c>
      <c r="R359" s="110">
        <v>0.0043200000000000001</v>
      </c>
      <c r="S359" s="110">
        <v>0.0055199999999999997</v>
      </c>
      <c r="T359" s="110">
        <v>0.0040800000000000003</v>
      </c>
      <c r="U359" s="110">
        <v>0.0033600000000000001</v>
      </c>
      <c r="V359" s="111">
        <v>0.0033600000000000001</v>
      </c>
      <c r="W359" s="110">
        <v>0.0031199999999999999</v>
      </c>
      <c r="X359" s="110">
        <v>0.0033600000000000001</v>
      </c>
      <c r="Y359" s="110">
        <v>0.0033600000000000001</v>
      </c>
      <c r="Z359" s="110">
        <v>0.0035999999999999999</v>
      </c>
      <c r="AA359" s="110">
        <v>0.0035999999999999999</v>
      </c>
      <c r="AB359" s="110">
        <v>0.0035999999999999999</v>
      </c>
      <c r="AC359" s="110">
        <f t="shared" ref="AC359:AC360" si="114">SUM(E359:AB359)</f>
        <v>0.089520000000000016</v>
      </c>
    </row>
    <row r="360" s="4" customFormat="1" ht="15">
      <c r="A360" s="37"/>
      <c r="B360" s="38"/>
      <c r="C360" s="39" t="s">
        <v>17</v>
      </c>
      <c r="D360" s="39" t="s">
        <v>16</v>
      </c>
      <c r="E360" s="113">
        <v>0.012239999999999999</v>
      </c>
      <c r="F360" s="113">
        <v>0.01248</v>
      </c>
      <c r="G360" s="113">
        <v>0.01248</v>
      </c>
      <c r="H360" s="114">
        <v>0.01248</v>
      </c>
      <c r="I360" s="113">
        <v>0.012239999999999999</v>
      </c>
      <c r="J360" s="113">
        <v>0.01272</v>
      </c>
      <c r="K360" s="113">
        <v>0.01248</v>
      </c>
      <c r="L360" s="113">
        <v>0.012239999999999999</v>
      </c>
      <c r="M360" s="113">
        <v>0.0132</v>
      </c>
      <c r="N360" s="114">
        <v>0.012959999999999999</v>
      </c>
      <c r="O360" s="113">
        <v>0.016799999999999999</v>
      </c>
      <c r="P360" s="113">
        <v>0.012</v>
      </c>
      <c r="Q360" s="113">
        <v>0.012</v>
      </c>
      <c r="R360" s="113">
        <v>0.0132</v>
      </c>
      <c r="S360" s="113">
        <v>0.01728</v>
      </c>
      <c r="T360" s="113">
        <v>0.012959999999999999</v>
      </c>
      <c r="U360" s="113">
        <v>0.01248</v>
      </c>
      <c r="V360" s="114">
        <v>0.01272</v>
      </c>
      <c r="W360" s="113">
        <v>0.01272</v>
      </c>
      <c r="X360" s="113">
        <v>0.012959999999999999</v>
      </c>
      <c r="Y360" s="113">
        <v>0.01272</v>
      </c>
      <c r="Z360" s="113">
        <v>0.01272</v>
      </c>
      <c r="AA360" s="113">
        <v>0.01272</v>
      </c>
      <c r="AB360" s="113">
        <v>0.01272</v>
      </c>
      <c r="AC360" s="113">
        <f t="shared" si="114"/>
        <v>0.31152000000000007</v>
      </c>
    </row>
    <row r="361" s="4" customFormat="1" ht="15">
      <c r="A361" s="37"/>
      <c r="B361" s="38"/>
      <c r="C361" s="39" t="s">
        <v>18</v>
      </c>
      <c r="D361" s="106" t="s">
        <v>19</v>
      </c>
      <c r="E361" s="127">
        <v>0</v>
      </c>
      <c r="F361" s="127">
        <v>0</v>
      </c>
      <c r="G361" s="127">
        <v>0</v>
      </c>
      <c r="H361" s="127">
        <v>0</v>
      </c>
      <c r="I361" s="127">
        <v>0</v>
      </c>
      <c r="J361" s="127">
        <v>0</v>
      </c>
      <c r="K361" s="127">
        <v>0</v>
      </c>
      <c r="L361" s="127">
        <v>0</v>
      </c>
      <c r="M361" s="127">
        <v>0</v>
      </c>
      <c r="N361" s="127">
        <v>0</v>
      </c>
      <c r="O361" s="127">
        <v>0</v>
      </c>
      <c r="P361" s="127">
        <v>0</v>
      </c>
      <c r="Q361" s="127">
        <v>0</v>
      </c>
      <c r="R361" s="127">
        <v>0</v>
      </c>
      <c r="S361" s="127">
        <v>0</v>
      </c>
      <c r="T361" s="127">
        <v>0</v>
      </c>
      <c r="U361" s="127">
        <v>0</v>
      </c>
      <c r="V361" s="127">
        <v>0</v>
      </c>
      <c r="W361" s="127">
        <v>0</v>
      </c>
      <c r="X361" s="127">
        <v>0</v>
      </c>
      <c r="Y361" s="127">
        <v>0</v>
      </c>
      <c r="Z361" s="127">
        <v>0</v>
      </c>
      <c r="AA361" s="127">
        <v>0</v>
      </c>
      <c r="AB361" s="127">
        <v>0</v>
      </c>
      <c r="AC361" s="47"/>
      <c r="AD361" s="5"/>
    </row>
    <row r="362" s="4" customFormat="1" ht="15">
      <c r="A362" s="115"/>
      <c r="B362" s="123"/>
      <c r="C362" s="117" t="s">
        <v>20</v>
      </c>
      <c r="D362" s="117"/>
      <c r="E362" s="51">
        <f t="shared" si="111"/>
        <v>3.1874999999999996</v>
      </c>
      <c r="F362" s="51">
        <f t="shared" si="111"/>
        <v>3.4666666666666668</v>
      </c>
      <c r="G362" s="51">
        <f t="shared" si="111"/>
        <v>3.4666666666666668</v>
      </c>
      <c r="H362" s="52">
        <f t="shared" si="111"/>
        <v>3.25</v>
      </c>
      <c r="I362" s="51">
        <f t="shared" si="111"/>
        <v>3.3999999999999999</v>
      </c>
      <c r="J362" s="51">
        <f t="shared" si="111"/>
        <v>4.0769230769230775</v>
      </c>
      <c r="K362" s="51">
        <f t="shared" si="111"/>
        <v>3.4666666666666668</v>
      </c>
      <c r="L362" s="51">
        <f t="shared" si="111"/>
        <v>3.9230769230769229</v>
      </c>
      <c r="M362" s="51">
        <f t="shared" si="111"/>
        <v>3.9285714285714284</v>
      </c>
      <c r="N362" s="52">
        <f t="shared" si="111"/>
        <v>3.3749999999999996</v>
      </c>
      <c r="O362" s="51">
        <f t="shared" si="111"/>
        <v>2.9166666666666665</v>
      </c>
      <c r="P362" s="51">
        <f t="shared" si="111"/>
        <v>3.5714285714285712</v>
      </c>
      <c r="Q362" s="51">
        <f t="shared" si="111"/>
        <v>3.3333333333333335</v>
      </c>
      <c r="R362" s="51">
        <f t="shared" si="111"/>
        <v>3.0555555555555554</v>
      </c>
      <c r="S362" s="51">
        <f t="shared" si="111"/>
        <v>3.1304347826086958</v>
      </c>
      <c r="T362" s="51">
        <f t="shared" si="111"/>
        <v>3.1764705882352939</v>
      </c>
      <c r="U362" s="51">
        <f t="shared" si="111"/>
        <v>3.714285714285714</v>
      </c>
      <c r="V362" s="52">
        <f t="shared" si="111"/>
        <v>3.7857142857142856</v>
      </c>
      <c r="W362" s="51">
        <f t="shared" si="111"/>
        <v>4.0769230769230775</v>
      </c>
      <c r="X362" s="51">
        <f t="shared" si="111"/>
        <v>3.8571428571428568</v>
      </c>
      <c r="Y362" s="51">
        <f t="shared" si="111"/>
        <v>3.7857142857142856</v>
      </c>
      <c r="Z362" s="51">
        <f t="shared" si="111"/>
        <v>3.5333333333333337</v>
      </c>
      <c r="AA362" s="51">
        <f t="shared" si="111"/>
        <v>3.5333333333333337</v>
      </c>
      <c r="AB362" s="51">
        <f t="shared" si="111"/>
        <v>3.5333333333333337</v>
      </c>
      <c r="AC362" s="103">
        <f t="shared" si="111"/>
        <v>3.479892761394102</v>
      </c>
    </row>
    <row r="363" s="4" customFormat="1" ht="15">
      <c r="A363" s="31" t="s">
        <v>56</v>
      </c>
      <c r="B363" s="32" t="s">
        <v>119</v>
      </c>
      <c r="C363" s="33" t="s">
        <v>15</v>
      </c>
      <c r="D363" s="33" t="s">
        <v>16</v>
      </c>
      <c r="E363" s="110">
        <v>0.20627999999999999</v>
      </c>
      <c r="F363" s="110">
        <v>0.19062000000000001</v>
      </c>
      <c r="G363" s="110">
        <v>0.18414</v>
      </c>
      <c r="H363" s="111">
        <v>0.17172000000000001</v>
      </c>
      <c r="I363" s="110">
        <v>0.16794000000000001</v>
      </c>
      <c r="J363" s="110">
        <v>0.17802000000000001</v>
      </c>
      <c r="K363" s="110">
        <v>0.22517999999999999</v>
      </c>
      <c r="L363" s="110">
        <v>0.27017999999999998</v>
      </c>
      <c r="M363" s="110">
        <v>0.26694000000000001</v>
      </c>
      <c r="N363" s="111">
        <v>0.28655999999999998</v>
      </c>
      <c r="O363" s="110">
        <v>0.29070000000000001</v>
      </c>
      <c r="P363" s="110">
        <v>0.27666000000000002</v>
      </c>
      <c r="Q363" s="110">
        <v>0.26729999999999998</v>
      </c>
      <c r="R363" s="110">
        <v>0.28764000000000001</v>
      </c>
      <c r="S363" s="110">
        <v>0.27522000000000002</v>
      </c>
      <c r="T363" s="110">
        <v>0.26334000000000002</v>
      </c>
      <c r="U363" s="110">
        <v>0.27450000000000002</v>
      </c>
      <c r="V363" s="111">
        <v>0.28889999999999999</v>
      </c>
      <c r="W363" s="110">
        <v>0.28871999999999998</v>
      </c>
      <c r="X363" s="110">
        <v>0.28295999999999999</v>
      </c>
      <c r="Y363" s="110">
        <v>0.29177999999999998</v>
      </c>
      <c r="Z363" s="110">
        <v>0.28854000000000002</v>
      </c>
      <c r="AA363" s="110">
        <v>0.25884000000000001</v>
      </c>
      <c r="AB363" s="110">
        <v>0.22464000000000001</v>
      </c>
      <c r="AC363" s="59">
        <f t="shared" ref="AC363:AC364" si="115">SUM(E363:AB363)</f>
        <v>6.0073200000000009</v>
      </c>
    </row>
    <row r="364" s="4" customFormat="1" ht="15">
      <c r="A364" s="37"/>
      <c r="B364" s="38"/>
      <c r="C364" s="39" t="s">
        <v>17</v>
      </c>
      <c r="D364" s="39" t="s">
        <v>16</v>
      </c>
      <c r="E364" s="113">
        <v>0.11394</v>
      </c>
      <c r="F364" s="113">
        <v>0.11502</v>
      </c>
      <c r="G364" s="113">
        <v>0.11394</v>
      </c>
      <c r="H364" s="114">
        <v>0.10494000000000001</v>
      </c>
      <c r="I364" s="113">
        <v>0.10098</v>
      </c>
      <c r="J364" s="113">
        <v>0.099900000000000003</v>
      </c>
      <c r="K364" s="113">
        <v>0.1125</v>
      </c>
      <c r="L364" s="113">
        <v>0.11214</v>
      </c>
      <c r="M364" s="113">
        <v>0.11070000000000001</v>
      </c>
      <c r="N364" s="114">
        <v>0.11376</v>
      </c>
      <c r="O364" s="113">
        <v>0.11808</v>
      </c>
      <c r="P364" s="113">
        <v>0.1125</v>
      </c>
      <c r="Q364" s="113">
        <v>0.10421999999999999</v>
      </c>
      <c r="R364" s="113">
        <v>0.12438</v>
      </c>
      <c r="S364" s="113">
        <v>0.12132</v>
      </c>
      <c r="T364" s="113">
        <v>0.11286</v>
      </c>
      <c r="U364" s="113">
        <v>0.1197</v>
      </c>
      <c r="V364" s="114">
        <v>0.1197</v>
      </c>
      <c r="W364" s="113">
        <v>0.12006</v>
      </c>
      <c r="X364" s="113">
        <v>0.11142000000000001</v>
      </c>
      <c r="Y364" s="113">
        <v>0.12186</v>
      </c>
      <c r="Z364" s="113">
        <v>0.1188</v>
      </c>
      <c r="AA364" s="113">
        <v>0.11862</v>
      </c>
      <c r="AB364" s="113">
        <v>0.1134</v>
      </c>
      <c r="AC364" s="59">
        <f t="shared" si="115"/>
        <v>2.7347399999999995</v>
      </c>
    </row>
    <row r="365" s="4" customFormat="1" ht="15">
      <c r="A365" s="37"/>
      <c r="B365" s="38"/>
      <c r="C365" s="39" t="s">
        <v>18</v>
      </c>
      <c r="D365" s="106" t="s">
        <v>19</v>
      </c>
      <c r="E365" s="225">
        <v>21</v>
      </c>
      <c r="F365" s="225">
        <v>19</v>
      </c>
      <c r="G365" s="225">
        <v>21</v>
      </c>
      <c r="H365" s="225">
        <v>19</v>
      </c>
      <c r="I365" s="225">
        <v>18</v>
      </c>
      <c r="J365" s="225">
        <v>18</v>
      </c>
      <c r="K365" s="225">
        <v>20</v>
      </c>
      <c r="L365" s="225">
        <v>27</v>
      </c>
      <c r="M365" s="225">
        <v>26</v>
      </c>
      <c r="N365" s="225">
        <v>26</v>
      </c>
      <c r="O365" s="225">
        <v>29</v>
      </c>
      <c r="P365" s="225">
        <v>31</v>
      </c>
      <c r="Q365" s="225">
        <v>27</v>
      </c>
      <c r="R365" s="225">
        <v>27</v>
      </c>
      <c r="S365" s="225">
        <v>28</v>
      </c>
      <c r="T365" s="225">
        <v>26</v>
      </c>
      <c r="U365" s="225">
        <v>33</v>
      </c>
      <c r="V365" s="225">
        <v>24</v>
      </c>
      <c r="W365" s="225">
        <v>28</v>
      </c>
      <c r="X365" s="225">
        <v>30</v>
      </c>
      <c r="Y365" s="225">
        <v>27</v>
      </c>
      <c r="Z365" s="225">
        <v>28</v>
      </c>
      <c r="AA365" s="225">
        <v>29</v>
      </c>
      <c r="AB365" s="226">
        <v>21</v>
      </c>
      <c r="AC365" s="47"/>
    </row>
    <row r="366" s="4" customFormat="1" ht="15.75">
      <c r="A366" s="115"/>
      <c r="B366" s="123"/>
      <c r="C366" s="117" t="s">
        <v>20</v>
      </c>
      <c r="D366" s="117"/>
      <c r="E366" s="118">
        <f t="shared" si="111"/>
        <v>0.55235602094240843</v>
      </c>
      <c r="F366" s="118">
        <f t="shared" si="111"/>
        <v>0.60339943342776203</v>
      </c>
      <c r="G366" s="118">
        <f t="shared" si="111"/>
        <v>0.61876832844574781</v>
      </c>
      <c r="H366" s="52">
        <f t="shared" si="111"/>
        <v>0.61111111111111105</v>
      </c>
      <c r="I366" s="118">
        <f t="shared" si="111"/>
        <v>0.6012861736334405</v>
      </c>
      <c r="J366" s="118">
        <f t="shared" si="111"/>
        <v>0.56117290192113245</v>
      </c>
      <c r="K366" s="118">
        <f t="shared" si="111"/>
        <v>0.49960031974420466</v>
      </c>
      <c r="L366" s="118">
        <f t="shared" si="111"/>
        <v>0.41505662891405737</v>
      </c>
      <c r="M366" s="118">
        <f t="shared" si="111"/>
        <v>0.41469993256911669</v>
      </c>
      <c r="N366" s="52">
        <f t="shared" si="111"/>
        <v>0.39698492462311558</v>
      </c>
      <c r="O366" s="118">
        <f t="shared" si="111"/>
        <v>0.40619195046439627</v>
      </c>
      <c r="P366" s="118">
        <f t="shared" si="111"/>
        <v>0.4066363044892648</v>
      </c>
      <c r="Q366" s="118">
        <f t="shared" si="111"/>
        <v>0.38989898989898991</v>
      </c>
      <c r="R366" s="118">
        <f t="shared" si="111"/>
        <v>0.43241551939924905</v>
      </c>
      <c r="S366" s="118">
        <f t="shared" si="111"/>
        <v>0.44081098757357745</v>
      </c>
      <c r="T366" s="118">
        <f t="shared" si="111"/>
        <v>0.42857142857142855</v>
      </c>
      <c r="U366" s="118">
        <f t="shared" si="111"/>
        <v>0.43606557377049177</v>
      </c>
      <c r="V366" s="52">
        <f t="shared" si="111"/>
        <v>0.41433021806853582</v>
      </c>
      <c r="W366" s="118">
        <f t="shared" si="111"/>
        <v>0.41583541147132175</v>
      </c>
      <c r="X366" s="118">
        <f t="shared" si="111"/>
        <v>0.39376590330788808</v>
      </c>
      <c r="Y366" s="118">
        <f t="shared" si="111"/>
        <v>0.4176434299814929</v>
      </c>
      <c r="Z366" s="118">
        <f t="shared" si="111"/>
        <v>0.41172800998128506</v>
      </c>
      <c r="AA366" s="118">
        <f t="shared" si="111"/>
        <v>0.45827538247566063</v>
      </c>
      <c r="AB366" s="118">
        <f t="shared" si="111"/>
        <v>0.50480769230769229</v>
      </c>
      <c r="AC366" s="103">
        <f t="shared" si="111"/>
        <v>0.455234613771199</v>
      </c>
    </row>
    <row r="367" s="4" customFormat="1" ht="15">
      <c r="A367" s="31" t="s">
        <v>41</v>
      </c>
      <c r="B367" s="32" t="s">
        <v>120</v>
      </c>
      <c r="C367" s="33" t="s">
        <v>15</v>
      </c>
      <c r="D367" s="33" t="s">
        <v>16</v>
      </c>
      <c r="E367" s="34">
        <v>0.15479999999999999</v>
      </c>
      <c r="F367" s="34">
        <v>0.14208000000000001</v>
      </c>
      <c r="G367" s="34">
        <v>0.13608000000000001</v>
      </c>
      <c r="H367" s="35">
        <v>0.13464000000000001</v>
      </c>
      <c r="I367" s="34">
        <v>0.14183999999999999</v>
      </c>
      <c r="J367" s="34">
        <v>0.15287999999999999</v>
      </c>
      <c r="K367" s="34">
        <v>0.18648000000000001</v>
      </c>
      <c r="L367" s="34">
        <v>0.19800000000000001</v>
      </c>
      <c r="M367" s="34">
        <v>0.21360000000000001</v>
      </c>
      <c r="N367" s="35">
        <v>0.20591999999999999</v>
      </c>
      <c r="O367" s="34">
        <v>0.21912000000000001</v>
      </c>
      <c r="P367" s="34">
        <v>0.22656000000000001</v>
      </c>
      <c r="Q367" s="34">
        <v>0.22656000000000001</v>
      </c>
      <c r="R367" s="34">
        <v>0.22295999999999999</v>
      </c>
      <c r="S367" s="34">
        <v>0.21576000000000001</v>
      </c>
      <c r="T367" s="34">
        <v>0.21479999999999999</v>
      </c>
      <c r="U367" s="34">
        <v>0.21936</v>
      </c>
      <c r="V367" s="35">
        <v>0.23832</v>
      </c>
      <c r="W367" s="34">
        <v>0.25056</v>
      </c>
      <c r="X367" s="34">
        <v>0.25800000000000001</v>
      </c>
      <c r="Y367" s="34">
        <v>0.26112000000000002</v>
      </c>
      <c r="Z367" s="34">
        <v>0.24840000000000001</v>
      </c>
      <c r="AA367" s="34">
        <v>0.20904</v>
      </c>
      <c r="AB367" s="34">
        <v>0.186</v>
      </c>
      <c r="AC367" s="59">
        <f t="shared" ref="AC367:AC368" si="116">SUM(E367:AB367)</f>
        <v>4.8628799999999996</v>
      </c>
    </row>
    <row r="368" s="4" customFormat="1" ht="15">
      <c r="A368" s="37"/>
      <c r="B368" s="38"/>
      <c r="C368" s="39" t="s">
        <v>17</v>
      </c>
      <c r="D368" s="39" t="s">
        <v>16</v>
      </c>
      <c r="E368" s="40">
        <v>0.12048</v>
      </c>
      <c r="F368" s="40">
        <v>0.1176</v>
      </c>
      <c r="G368" s="40">
        <v>0.11736000000000001</v>
      </c>
      <c r="H368" s="41">
        <v>0.11616</v>
      </c>
      <c r="I368" s="40">
        <v>0.11784</v>
      </c>
      <c r="J368" s="40">
        <v>0.11736000000000001</v>
      </c>
      <c r="K368" s="40">
        <v>0.11952</v>
      </c>
      <c r="L368" s="40">
        <v>0.1212</v>
      </c>
      <c r="M368" s="40">
        <v>0.12216</v>
      </c>
      <c r="N368" s="41">
        <v>0.11928</v>
      </c>
      <c r="O368" s="40">
        <v>0.12551999999999999</v>
      </c>
      <c r="P368" s="40">
        <v>0.12456</v>
      </c>
      <c r="Q368" s="40">
        <v>0.12839999999999999</v>
      </c>
      <c r="R368" s="40">
        <v>0.12936</v>
      </c>
      <c r="S368" s="40">
        <v>0.13175999999999999</v>
      </c>
      <c r="T368" s="40">
        <v>0.12936</v>
      </c>
      <c r="U368" s="40">
        <v>0.13439999999999999</v>
      </c>
      <c r="V368" s="41">
        <v>0.13655999999999999</v>
      </c>
      <c r="W368" s="40">
        <v>0.13919999999999999</v>
      </c>
      <c r="X368" s="40">
        <v>0.13416</v>
      </c>
      <c r="Y368" s="40">
        <v>0.12912000000000001</v>
      </c>
      <c r="Z368" s="40">
        <v>0.12695999999999999</v>
      </c>
      <c r="AA368" s="40">
        <v>0.12048</v>
      </c>
      <c r="AB368" s="40">
        <v>0.12096</v>
      </c>
      <c r="AC368" s="59">
        <f t="shared" si="116"/>
        <v>2.9997600000000002</v>
      </c>
    </row>
    <row r="369" s="4" customFormat="1" ht="15">
      <c r="A369" s="37"/>
      <c r="B369" s="38"/>
      <c r="C369" s="39" t="s">
        <v>18</v>
      </c>
      <c r="D369" s="106" t="s">
        <v>19</v>
      </c>
      <c r="E369" s="232">
        <v>19</v>
      </c>
      <c r="F369" s="232">
        <v>16</v>
      </c>
      <c r="G369" s="232">
        <v>15</v>
      </c>
      <c r="H369" s="232">
        <v>15</v>
      </c>
      <c r="I369" s="232">
        <v>16</v>
      </c>
      <c r="J369" s="232">
        <v>16</v>
      </c>
      <c r="K369" s="232">
        <v>18</v>
      </c>
      <c r="L369" s="232">
        <v>20</v>
      </c>
      <c r="M369" s="232">
        <v>21</v>
      </c>
      <c r="N369" s="232">
        <v>23</v>
      </c>
      <c r="O369" s="232">
        <v>23</v>
      </c>
      <c r="P369" s="232">
        <v>25</v>
      </c>
      <c r="Q369" s="232">
        <v>27</v>
      </c>
      <c r="R369" s="232">
        <v>24</v>
      </c>
      <c r="S369" s="232">
        <v>23</v>
      </c>
      <c r="T369" s="232">
        <v>21</v>
      </c>
      <c r="U369" s="232">
        <v>22</v>
      </c>
      <c r="V369" s="232">
        <v>24</v>
      </c>
      <c r="W369" s="232">
        <v>24</v>
      </c>
      <c r="X369" s="232">
        <v>27</v>
      </c>
      <c r="Y369" s="232">
        <v>28</v>
      </c>
      <c r="Z369" s="232">
        <v>30</v>
      </c>
      <c r="AA369" s="232">
        <v>23</v>
      </c>
      <c r="AB369" s="233">
        <v>20</v>
      </c>
      <c r="AC369" s="47"/>
      <c r="AD369" s="5"/>
    </row>
    <row r="370" s="4" customFormat="1" ht="15.75">
      <c r="A370" s="115"/>
      <c r="B370" s="123"/>
      <c r="C370" s="117" t="s">
        <v>20</v>
      </c>
      <c r="D370" s="117"/>
      <c r="E370" s="118">
        <f t="shared" si="111"/>
        <v>0.77829457364341093</v>
      </c>
      <c r="F370" s="118">
        <f t="shared" si="111"/>
        <v>0.82770270270270263</v>
      </c>
      <c r="G370" s="118">
        <f t="shared" si="111"/>
        <v>0.86243386243386244</v>
      </c>
      <c r="H370" s="52">
        <f t="shared" si="111"/>
        <v>0.86274509803921562</v>
      </c>
      <c r="I370" s="118">
        <f t="shared" si="111"/>
        <v>0.83079526226734357</v>
      </c>
      <c r="J370" s="118">
        <f t="shared" si="111"/>
        <v>0.76766091051805352</v>
      </c>
      <c r="K370" s="118">
        <f t="shared" si="111"/>
        <v>0.64092664092664087</v>
      </c>
      <c r="L370" s="118">
        <f t="shared" si="111"/>
        <v>0.61212121212121207</v>
      </c>
      <c r="M370" s="118">
        <f t="shared" si="111"/>
        <v>0.57191011235955058</v>
      </c>
      <c r="N370" s="52">
        <f t="shared" si="111"/>
        <v>0.57925407925407923</v>
      </c>
      <c r="O370" s="118">
        <f t="shared" si="111"/>
        <v>0.57283680175246432</v>
      </c>
      <c r="P370" s="118">
        <f t="shared" si="111"/>
        <v>0.54978813559322037</v>
      </c>
      <c r="Q370" s="118">
        <f t="shared" si="111"/>
        <v>0.5667372881355931</v>
      </c>
      <c r="R370" s="118">
        <f t="shared" si="111"/>
        <v>0.58019375672766416</v>
      </c>
      <c r="S370" s="118">
        <f t="shared" si="111"/>
        <v>0.6106785317018909</v>
      </c>
      <c r="T370" s="118">
        <f t="shared" si="111"/>
        <v>0.60223463687150847</v>
      </c>
      <c r="U370" s="118">
        <f t="shared" si="111"/>
        <v>0.61269146608315095</v>
      </c>
      <c r="V370" s="52">
        <f t="shared" si="111"/>
        <v>0.57301107754279956</v>
      </c>
      <c r="W370" s="118">
        <f t="shared" si="111"/>
        <v>0.55555555555555547</v>
      </c>
      <c r="X370" s="118">
        <f t="shared" si="111"/>
        <v>0.52000000000000002</v>
      </c>
      <c r="Y370" s="118">
        <f t="shared" si="111"/>
        <v>0.49448529411764708</v>
      </c>
      <c r="Z370" s="118">
        <f t="shared" si="111"/>
        <v>0.51111111111111107</v>
      </c>
      <c r="AA370" s="118">
        <f t="shared" si="111"/>
        <v>0.57634902411021816</v>
      </c>
      <c r="AB370" s="118">
        <f t="shared" si="111"/>
        <v>0.65032258064516124</v>
      </c>
      <c r="AC370" s="103">
        <f t="shared" si="111"/>
        <v>0.61686901589181731</v>
      </c>
    </row>
    <row r="371" s="4" customFormat="1" ht="15">
      <c r="A371" s="31" t="s">
        <v>71</v>
      </c>
      <c r="B371" s="32" t="s">
        <v>121</v>
      </c>
      <c r="C371" s="33" t="s">
        <v>15</v>
      </c>
      <c r="D371" s="33" t="s">
        <v>16</v>
      </c>
      <c r="E371" s="34">
        <v>0.12508937652540209</v>
      </c>
      <c r="F371" s="34">
        <v>0.1344936616630554</v>
      </c>
      <c r="G371" s="34">
        <v>0.1441003517818451</v>
      </c>
      <c r="H371" s="34">
        <v>0.17348094160366059</v>
      </c>
      <c r="I371" s="34">
        <v>0.20206745438718796</v>
      </c>
      <c r="J371" s="34">
        <v>0.22059575453567506</v>
      </c>
      <c r="K371" s="34">
        <v>0.16384311151456835</v>
      </c>
      <c r="L371" s="34">
        <v>0.18223127548599244</v>
      </c>
      <c r="M371" s="34">
        <v>0.1726401557235718</v>
      </c>
      <c r="N371" s="34">
        <v>0.23899949480295182</v>
      </c>
      <c r="O371" s="34">
        <v>0.20075957563447952</v>
      </c>
      <c r="P371" s="34">
        <v>0.19119959584236146</v>
      </c>
      <c r="Q371" s="34">
        <v>0.2290658442764282</v>
      </c>
      <c r="R371" s="34">
        <v>0.1918223952484131</v>
      </c>
      <c r="S371" s="34">
        <v>0.19088820356369021</v>
      </c>
      <c r="T371" s="34">
        <v>0.14316615267276761</v>
      </c>
      <c r="U371" s="34">
        <v>0.12427973729753496</v>
      </c>
      <c r="V371" s="34">
        <v>0.13471163625812532</v>
      </c>
      <c r="W371" s="34">
        <v>0.16331373201942445</v>
      </c>
      <c r="X371" s="34">
        <v>0.18252711225700377</v>
      </c>
      <c r="Y371" s="34">
        <v>0.13514759584236147</v>
      </c>
      <c r="Z371" s="34">
        <v>0.18252711225700377</v>
      </c>
      <c r="AA371" s="34">
        <v>0.17292042213821412</v>
      </c>
      <c r="AB371" s="34">
        <v>0.12488697154426573</v>
      </c>
      <c r="AC371" s="59">
        <f t="shared" ref="AC371:AC372" si="117">SUM(E371:AB371)</f>
        <v>4.1247576648759843</v>
      </c>
    </row>
    <row r="372" s="4" customFormat="1" ht="15">
      <c r="A372" s="37"/>
      <c r="B372" s="38"/>
      <c r="C372" s="39" t="s">
        <v>17</v>
      </c>
      <c r="D372" s="39" t="s">
        <v>16</v>
      </c>
      <c r="E372" s="40">
        <v>0.050035750610160835</v>
      </c>
      <c r="F372" s="40">
        <v>0.053797464665222165</v>
      </c>
      <c r="G372" s="40">
        <v>0.057640140712738042</v>
      </c>
      <c r="H372" s="40">
        <v>0.069392376641464235</v>
      </c>
      <c r="I372" s="40">
        <v>0.080826981754875182</v>
      </c>
      <c r="J372" s="40">
        <v>0.088238301814270031</v>
      </c>
      <c r="K372" s="40">
        <v>0.065537244605827341</v>
      </c>
      <c r="L372" s="40">
        <v>0.072892510194396978</v>
      </c>
      <c r="M372" s="40">
        <v>0.069056062289428718</v>
      </c>
      <c r="N372" s="40">
        <v>0.095599797921180729</v>
      </c>
      <c r="O372" s="40">
        <v>0.080303830253791814</v>
      </c>
      <c r="P372" s="40">
        <v>0.076479838336944592</v>
      </c>
      <c r="Q372" s="40">
        <v>0.091626337710571285</v>
      </c>
      <c r="R372" s="40">
        <v>0.076728958099365252</v>
      </c>
      <c r="S372" s="40">
        <v>0.076355281425476096</v>
      </c>
      <c r="T372" s="40">
        <v>0.057266461069107044</v>
      </c>
      <c r="U372" s="40">
        <v>0.049711894919013982</v>
      </c>
      <c r="V372" s="40">
        <v>0.053884654503250133</v>
      </c>
      <c r="W372" s="40">
        <v>0.065325492807769781</v>
      </c>
      <c r="X372" s="40">
        <v>0.073010844902801506</v>
      </c>
      <c r="Y372" s="40">
        <v>0.054059038336944587</v>
      </c>
      <c r="Z372" s="40">
        <v>0.073010844902801506</v>
      </c>
      <c r="AA372" s="40">
        <v>0.06916816885528565</v>
      </c>
      <c r="AB372" s="40">
        <v>0.049954788617706296</v>
      </c>
      <c r="AC372" s="59">
        <f t="shared" si="117"/>
        <v>1.6499030659503939</v>
      </c>
    </row>
    <row r="373" s="4" customFormat="1" ht="15">
      <c r="A373" s="37"/>
      <c r="B373" s="38"/>
      <c r="C373" s="39" t="s">
        <v>18</v>
      </c>
      <c r="D373" s="106" t="s">
        <v>19</v>
      </c>
      <c r="E373" s="232">
        <v>13</v>
      </c>
      <c r="F373" s="232">
        <v>14</v>
      </c>
      <c r="G373" s="232">
        <v>15</v>
      </c>
      <c r="H373" s="232">
        <v>18</v>
      </c>
      <c r="I373" s="232">
        <v>21</v>
      </c>
      <c r="J373" s="232">
        <v>23</v>
      </c>
      <c r="K373" s="232">
        <v>17</v>
      </c>
      <c r="L373" s="232">
        <v>19</v>
      </c>
      <c r="M373" s="232">
        <v>18</v>
      </c>
      <c r="N373" s="232">
        <v>25</v>
      </c>
      <c r="O373" s="232">
        <v>21</v>
      </c>
      <c r="P373" s="232">
        <v>20</v>
      </c>
      <c r="Q373" s="232">
        <v>24</v>
      </c>
      <c r="R373" s="232">
        <v>20</v>
      </c>
      <c r="S373" s="232">
        <v>20</v>
      </c>
      <c r="T373" s="232">
        <v>15</v>
      </c>
      <c r="U373" s="232">
        <v>13</v>
      </c>
      <c r="V373" s="232">
        <v>14</v>
      </c>
      <c r="W373" s="232">
        <v>17</v>
      </c>
      <c r="X373" s="232">
        <v>19</v>
      </c>
      <c r="Y373" s="232">
        <v>14</v>
      </c>
      <c r="Z373" s="232">
        <v>19</v>
      </c>
      <c r="AA373" s="232">
        <v>18</v>
      </c>
      <c r="AB373" s="233">
        <v>13</v>
      </c>
      <c r="AC373" s="47"/>
    </row>
    <row r="374" s="4" customFormat="1" ht="15" customHeight="1">
      <c r="A374" s="115"/>
      <c r="B374" s="123"/>
      <c r="C374" s="117" t="s">
        <v>20</v>
      </c>
      <c r="D374" s="117"/>
      <c r="E374" s="51">
        <f t="shared" si="111"/>
        <v>0.40000000000000002</v>
      </c>
      <c r="F374" s="51">
        <f t="shared" si="111"/>
        <v>0.40000000000000002</v>
      </c>
      <c r="G374" s="51">
        <f t="shared" si="111"/>
        <v>0.40000000000000002</v>
      </c>
      <c r="H374" s="52">
        <f t="shared" si="111"/>
        <v>0.39999999999999997</v>
      </c>
      <c r="I374" s="51">
        <f t="shared" si="111"/>
        <v>0.40000000000000002</v>
      </c>
      <c r="J374" s="51">
        <f t="shared" si="111"/>
        <v>0.40000000000000002</v>
      </c>
      <c r="K374" s="51">
        <f t="shared" si="111"/>
        <v>0.40000000000000002</v>
      </c>
      <c r="L374" s="51">
        <f t="shared" si="111"/>
        <v>0.40000000000000002</v>
      </c>
      <c r="M374" s="51">
        <f t="shared" si="111"/>
        <v>0.39999999999999997</v>
      </c>
      <c r="N374" s="52">
        <f t="shared" si="111"/>
        <v>0.40000000000000002</v>
      </c>
      <c r="O374" s="51">
        <f t="shared" si="111"/>
        <v>0.40000000000000002</v>
      </c>
      <c r="P374" s="51">
        <f t="shared" si="111"/>
        <v>0.40000000000000002</v>
      </c>
      <c r="Q374" s="51">
        <f t="shared" si="111"/>
        <v>0.40000000000000002</v>
      </c>
      <c r="R374" s="51">
        <f t="shared" si="111"/>
        <v>0.40000000000000008</v>
      </c>
      <c r="S374" s="51">
        <f t="shared" si="111"/>
        <v>0.40000000000000008</v>
      </c>
      <c r="T374" s="51">
        <f t="shared" si="111"/>
        <v>0.40000000000000002</v>
      </c>
      <c r="U374" s="51">
        <f t="shared" si="111"/>
        <v>0.40000000000000002</v>
      </c>
      <c r="V374" s="52">
        <f t="shared" si="111"/>
        <v>0.40000000000000002</v>
      </c>
      <c r="W374" s="51">
        <f t="shared" si="111"/>
        <v>0.40000000000000002</v>
      </c>
      <c r="X374" s="51">
        <f t="shared" si="111"/>
        <v>0.39999999999999997</v>
      </c>
      <c r="Y374" s="51">
        <f t="shared" si="111"/>
        <v>0.40000000000000002</v>
      </c>
      <c r="Z374" s="51">
        <f t="shared" si="111"/>
        <v>0.39999999999999997</v>
      </c>
      <c r="AA374" s="51">
        <f t="shared" si="111"/>
        <v>0.40000000000000002</v>
      </c>
      <c r="AB374" s="51">
        <f t="shared" si="111"/>
        <v>0.40000000000000002</v>
      </c>
      <c r="AC374" s="103">
        <f t="shared" si="111"/>
        <v>0.40000000000000008</v>
      </c>
    </row>
    <row r="375" s="4" customFormat="1" ht="15" customHeight="1">
      <c r="A375" s="31" t="s">
        <v>92</v>
      </c>
      <c r="B375" s="32" t="s">
        <v>122</v>
      </c>
      <c r="C375" s="33" t="s">
        <v>15</v>
      </c>
      <c r="D375" s="33" t="s">
        <v>16</v>
      </c>
      <c r="E375" s="34">
        <v>0.096222597327232359</v>
      </c>
      <c r="F375" s="34">
        <v>0.10567359130668641</v>
      </c>
      <c r="G375" s="34">
        <v>0.086460211069107062</v>
      </c>
      <c r="H375" s="34">
        <v>0.10601613098001481</v>
      </c>
      <c r="I375" s="34">
        <v>0.096222597327232359</v>
      </c>
      <c r="J375" s="34">
        <v>0.1055023173866272</v>
      </c>
      <c r="K375" s="34">
        <v>0.1252917911581993</v>
      </c>
      <c r="L375" s="34">
        <v>0.1246845569114685</v>
      </c>
      <c r="M375" s="34">
        <v>0.1246845569114685</v>
      </c>
      <c r="N375" s="34">
        <v>0.11471975750541685</v>
      </c>
      <c r="O375" s="34">
        <v>0.12427973729753496</v>
      </c>
      <c r="P375" s="34">
        <v>0.11471975750541685</v>
      </c>
      <c r="Q375" s="34">
        <v>0.13362174249458314</v>
      </c>
      <c r="R375" s="34">
        <v>0.13427567667388918</v>
      </c>
      <c r="S375" s="34">
        <v>0.13362174249458314</v>
      </c>
      <c r="T375" s="34">
        <v>0.13362174249458314</v>
      </c>
      <c r="U375" s="34">
        <v>0.12427973729753496</v>
      </c>
      <c r="V375" s="34">
        <v>0.13471163625812532</v>
      </c>
      <c r="W375" s="34">
        <v>0.15370704190063478</v>
      </c>
      <c r="X375" s="34">
        <v>0.15370704190063478</v>
      </c>
      <c r="Y375" s="34">
        <v>0.15445439524841309</v>
      </c>
      <c r="Z375" s="34">
        <v>0.1441003517818451</v>
      </c>
      <c r="AA375" s="34">
        <v>0.1441003517818451</v>
      </c>
      <c r="AB375" s="34">
        <v>0.11528028142547606</v>
      </c>
      <c r="AC375" s="59">
        <f t="shared" ref="AC375:AC376" si="118">SUM(E375:AB375)</f>
        <v>2.9839593444385537</v>
      </c>
    </row>
    <row r="376" s="4" customFormat="1" ht="15" customHeight="1">
      <c r="A376" s="37"/>
      <c r="B376" s="38"/>
      <c r="C376" s="39" t="s">
        <v>17</v>
      </c>
      <c r="D376" s="39" t="s">
        <v>16</v>
      </c>
      <c r="E376" s="40">
        <v>0.038489038930892949</v>
      </c>
      <c r="F376" s="40">
        <v>0.042269436522674564</v>
      </c>
      <c r="G376" s="40">
        <v>0.034584084427642825</v>
      </c>
      <c r="H376" s="40">
        <v>0.042406452392005925</v>
      </c>
      <c r="I376" s="40">
        <v>0.038489038930892949</v>
      </c>
      <c r="J376" s="40">
        <v>0.042200926954650886</v>
      </c>
      <c r="K376" s="40">
        <v>0.050116716463279726</v>
      </c>
      <c r="L376" s="40">
        <v>0.049873822764587405</v>
      </c>
      <c r="M376" s="40">
        <v>0.049873822764587405</v>
      </c>
      <c r="N376" s="40">
        <v>0.045887903002166747</v>
      </c>
      <c r="O376" s="40">
        <v>0.049711894919013982</v>
      </c>
      <c r="P376" s="40">
        <v>0.045887903002166747</v>
      </c>
      <c r="Q376" s="40">
        <v>0.053448696997833257</v>
      </c>
      <c r="R376" s="40">
        <v>0.053710270669555672</v>
      </c>
      <c r="S376" s="40">
        <v>0.053448696997833257</v>
      </c>
      <c r="T376" s="40">
        <v>0.053448696997833257</v>
      </c>
      <c r="U376" s="40">
        <v>0.049711894919013982</v>
      </c>
      <c r="V376" s="40">
        <v>0.053884654503250133</v>
      </c>
      <c r="W376" s="40">
        <v>0.061482816760253911</v>
      </c>
      <c r="X376" s="40">
        <v>0.061482816760253911</v>
      </c>
      <c r="Y376" s="40">
        <v>0.061781758099365237</v>
      </c>
      <c r="Z376" s="40">
        <v>0.057640140712738042</v>
      </c>
      <c r="AA376" s="40">
        <v>0.057640140712738042</v>
      </c>
      <c r="AB376" s="40">
        <v>0.046112112570190426</v>
      </c>
      <c r="AC376" s="59">
        <f t="shared" si="118"/>
        <v>1.193583737775421</v>
      </c>
    </row>
    <row r="377" s="4" customFormat="1" ht="15" customHeight="1">
      <c r="A377" s="37"/>
      <c r="B377" s="38"/>
      <c r="C377" s="39" t="s">
        <v>18</v>
      </c>
      <c r="D377" s="106" t="s">
        <v>19</v>
      </c>
      <c r="E377" s="232">
        <v>10</v>
      </c>
      <c r="F377" s="232">
        <v>11</v>
      </c>
      <c r="G377" s="232">
        <v>9</v>
      </c>
      <c r="H377" s="232">
        <v>11</v>
      </c>
      <c r="I377" s="232">
        <v>10</v>
      </c>
      <c r="J377" s="232">
        <v>11</v>
      </c>
      <c r="K377" s="232">
        <v>13</v>
      </c>
      <c r="L377" s="232">
        <v>13</v>
      </c>
      <c r="M377" s="232">
        <v>13</v>
      </c>
      <c r="N377" s="232">
        <v>12</v>
      </c>
      <c r="O377" s="232">
        <v>13</v>
      </c>
      <c r="P377" s="232">
        <v>12</v>
      </c>
      <c r="Q377" s="232">
        <v>14</v>
      </c>
      <c r="R377" s="232">
        <v>14</v>
      </c>
      <c r="S377" s="232">
        <v>14</v>
      </c>
      <c r="T377" s="232">
        <v>14</v>
      </c>
      <c r="U377" s="232">
        <v>13</v>
      </c>
      <c r="V377" s="232">
        <v>14</v>
      </c>
      <c r="W377" s="232">
        <v>16</v>
      </c>
      <c r="X377" s="232">
        <v>16</v>
      </c>
      <c r="Y377" s="232">
        <v>16</v>
      </c>
      <c r="Z377" s="232">
        <v>15</v>
      </c>
      <c r="AA377" s="232">
        <v>15</v>
      </c>
      <c r="AB377" s="233">
        <v>12</v>
      </c>
      <c r="AC377" s="47"/>
    </row>
    <row r="378" s="4" customFormat="1" ht="15" customHeight="1">
      <c r="A378" s="115"/>
      <c r="B378" s="123"/>
      <c r="C378" s="117" t="s">
        <v>20</v>
      </c>
      <c r="D378" s="117"/>
      <c r="E378" s="118">
        <f t="shared" si="111"/>
        <v>0.40000000000000008</v>
      </c>
      <c r="F378" s="120">
        <f t="shared" si="111"/>
        <v>0.40000000000000002</v>
      </c>
      <c r="G378" s="118">
        <f t="shared" si="111"/>
        <v>0.40000000000000002</v>
      </c>
      <c r="H378" s="52">
        <f t="shared" si="111"/>
        <v>0.40000000000000002</v>
      </c>
      <c r="I378" s="118">
        <f t="shared" si="111"/>
        <v>0.40000000000000008</v>
      </c>
      <c r="J378" s="118">
        <f t="shared" si="111"/>
        <v>0.40000000000000008</v>
      </c>
      <c r="K378" s="118">
        <f t="shared" si="111"/>
        <v>0.40000000000000002</v>
      </c>
      <c r="L378" s="118">
        <f t="shared" si="111"/>
        <v>0.40000000000000002</v>
      </c>
      <c r="M378" s="118">
        <f t="shared" si="111"/>
        <v>0.40000000000000002</v>
      </c>
      <c r="N378" s="52">
        <f t="shared" si="111"/>
        <v>0.40000000000000002</v>
      </c>
      <c r="O378" s="118">
        <f t="shared" si="111"/>
        <v>0.40000000000000002</v>
      </c>
      <c r="P378" s="118">
        <f t="shared" si="111"/>
        <v>0.40000000000000002</v>
      </c>
      <c r="Q378" s="118">
        <f t="shared" si="111"/>
        <v>0.40000000000000002</v>
      </c>
      <c r="R378" s="118">
        <f t="shared" si="111"/>
        <v>0.40000000000000002</v>
      </c>
      <c r="S378" s="118">
        <f t="shared" si="111"/>
        <v>0.40000000000000002</v>
      </c>
      <c r="T378" s="118">
        <f t="shared" si="111"/>
        <v>0.40000000000000002</v>
      </c>
      <c r="U378" s="118">
        <f t="shared" si="111"/>
        <v>0.40000000000000002</v>
      </c>
      <c r="V378" s="52">
        <f t="shared" si="111"/>
        <v>0.40000000000000002</v>
      </c>
      <c r="W378" s="118">
        <f t="shared" si="111"/>
        <v>0.40000000000000002</v>
      </c>
      <c r="X378" s="118">
        <f t="shared" si="111"/>
        <v>0.40000000000000002</v>
      </c>
      <c r="Y378" s="118">
        <f t="shared" si="111"/>
        <v>0.40000000000000002</v>
      </c>
      <c r="Z378" s="118">
        <f t="shared" si="111"/>
        <v>0.40000000000000002</v>
      </c>
      <c r="AA378" s="118">
        <f t="shared" si="111"/>
        <v>0.40000000000000002</v>
      </c>
      <c r="AB378" s="118">
        <f t="shared" si="111"/>
        <v>0.40000000000000002</v>
      </c>
      <c r="AC378" s="103">
        <f t="shared" si="111"/>
        <v>0.39999999999999986</v>
      </c>
    </row>
    <row r="379" s="4" customFormat="1" ht="15" customHeight="1">
      <c r="A379" s="31"/>
      <c r="B379" s="32" t="s">
        <v>50</v>
      </c>
      <c r="C379" s="33" t="s">
        <v>15</v>
      </c>
      <c r="D379" s="33" t="s">
        <v>16</v>
      </c>
      <c r="E379" s="125">
        <v>0</v>
      </c>
      <c r="F379" s="125">
        <v>0</v>
      </c>
      <c r="G379" s="125">
        <v>0</v>
      </c>
      <c r="H379" s="126">
        <v>0</v>
      </c>
      <c r="I379" s="125">
        <v>0</v>
      </c>
      <c r="J379" s="125">
        <v>0</v>
      </c>
      <c r="K379" s="125">
        <v>0</v>
      </c>
      <c r="L379" s="125">
        <v>0</v>
      </c>
      <c r="M379" s="125">
        <v>0</v>
      </c>
      <c r="N379" s="126">
        <v>0</v>
      </c>
      <c r="O379" s="125">
        <v>0</v>
      </c>
      <c r="P379" s="125">
        <v>0</v>
      </c>
      <c r="Q379" s="125">
        <v>0</v>
      </c>
      <c r="R379" s="125">
        <v>0</v>
      </c>
      <c r="S379" s="125">
        <v>0</v>
      </c>
      <c r="T379" s="125">
        <v>0</v>
      </c>
      <c r="U379" s="125">
        <v>0</v>
      </c>
      <c r="V379" s="126">
        <v>0</v>
      </c>
      <c r="W379" s="125">
        <v>0</v>
      </c>
      <c r="X379" s="125">
        <v>0</v>
      </c>
      <c r="Y379" s="125">
        <v>0</v>
      </c>
      <c r="Z379" s="125">
        <v>0</v>
      </c>
      <c r="AA379" s="125">
        <v>0</v>
      </c>
      <c r="AB379" s="125">
        <v>0</v>
      </c>
      <c r="AC379" s="131">
        <f t="shared" ref="AC379:AC380" si="119">SUM(E379:AB379)</f>
        <v>0</v>
      </c>
      <c r="AD379" s="132">
        <f t="shared" ref="AD379:AD442" si="120">MAX(E379:AB379)</f>
        <v>0</v>
      </c>
    </row>
    <row r="380" s="4" customFormat="1" ht="15" customHeight="1">
      <c r="A380" s="48"/>
      <c r="B380" s="49" t="s">
        <v>51</v>
      </c>
      <c r="C380" s="50" t="s">
        <v>15</v>
      </c>
      <c r="D380" s="117" t="s">
        <v>16</v>
      </c>
      <c r="E380" s="235">
        <v>0.00012</v>
      </c>
      <c r="F380" s="235">
        <v>0.00011</v>
      </c>
      <c r="G380" s="235">
        <v>0.00012</v>
      </c>
      <c r="H380" s="236">
        <v>0.00011</v>
      </c>
      <c r="I380" s="235">
        <v>0.00012</v>
      </c>
      <c r="J380" s="235">
        <v>0.00011</v>
      </c>
      <c r="K380" s="235">
        <v>0.00012</v>
      </c>
      <c r="L380" s="235">
        <v>0.00011</v>
      </c>
      <c r="M380" s="235">
        <v>0.00011</v>
      </c>
      <c r="N380" s="236">
        <v>0.00011</v>
      </c>
      <c r="O380" s="235">
        <v>0.00011</v>
      </c>
      <c r="P380" s="235">
        <v>0.00011</v>
      </c>
      <c r="Q380" s="235">
        <v>0.0001</v>
      </c>
      <c r="R380" s="235">
        <v>0.00011</v>
      </c>
      <c r="S380" s="235">
        <v>0.00011</v>
      </c>
      <c r="T380" s="235">
        <v>0.0001</v>
      </c>
      <c r="U380" s="235">
        <v>0.00011</v>
      </c>
      <c r="V380" s="236">
        <v>0.00011</v>
      </c>
      <c r="W380" s="235">
        <v>0.00011</v>
      </c>
      <c r="X380" s="235">
        <v>0.00011</v>
      </c>
      <c r="Y380" s="235">
        <v>0.00011</v>
      </c>
      <c r="Z380" s="235">
        <v>0.0001</v>
      </c>
      <c r="AA380" s="235">
        <v>0.00011</v>
      </c>
      <c r="AB380" s="235">
        <v>0.00011</v>
      </c>
      <c r="AC380" s="135">
        <f t="shared" si="119"/>
        <v>0.0026499999999999996</v>
      </c>
      <c r="AD380" s="132">
        <f t="shared" si="120"/>
        <v>0.00012</v>
      </c>
    </row>
    <row r="381" s="4" customFormat="1" ht="15" customHeight="1">
      <c r="A381" s="136" t="s">
        <v>108</v>
      </c>
      <c r="B381" s="137"/>
      <c r="C381" s="138" t="s">
        <v>15</v>
      </c>
      <c r="D381" s="33"/>
      <c r="E381" s="34">
        <f t="shared" ref="E381:AC382" si="121">E347+E351+E355+E359+E363+E367+E371+E375</f>
        <v>0.72549197385263453</v>
      </c>
      <c r="F381" s="34">
        <f t="shared" si="121"/>
        <v>0.71722725296974188</v>
      </c>
      <c r="G381" s="34">
        <f t="shared" si="121"/>
        <v>0.68002056285095214</v>
      </c>
      <c r="H381" s="35">
        <f t="shared" si="121"/>
        <v>0.71917707258367536</v>
      </c>
      <c r="I381" s="34">
        <f t="shared" si="121"/>
        <v>0.76245005171442037</v>
      </c>
      <c r="J381" s="34">
        <f t="shared" si="121"/>
        <v>0.80957807192230224</v>
      </c>
      <c r="K381" s="34">
        <f t="shared" si="121"/>
        <v>0.89237490267276764</v>
      </c>
      <c r="L381" s="34">
        <f t="shared" si="121"/>
        <v>1.032915832397461</v>
      </c>
      <c r="M381" s="34">
        <f t="shared" si="121"/>
        <v>1.0577047126350403</v>
      </c>
      <c r="N381" s="35">
        <f t="shared" si="121"/>
        <v>1.1357592523083686</v>
      </c>
      <c r="O381" s="34">
        <f t="shared" si="121"/>
        <v>1.1128393129320147</v>
      </c>
      <c r="P381" s="34">
        <f t="shared" si="121"/>
        <v>1.0629993533477782</v>
      </c>
      <c r="Q381" s="34">
        <f t="shared" si="121"/>
        <v>1.0915675867710113</v>
      </c>
      <c r="R381" s="34">
        <f t="shared" si="121"/>
        <v>1.0679380719223022</v>
      </c>
      <c r="S381" s="34">
        <f t="shared" si="121"/>
        <v>1.0382099460582732</v>
      </c>
      <c r="T381" s="34">
        <f t="shared" si="121"/>
        <v>0.95394789516735079</v>
      </c>
      <c r="U381" s="34">
        <f t="shared" si="121"/>
        <v>0.93993947459506988</v>
      </c>
      <c r="V381" s="35">
        <f t="shared" si="121"/>
        <v>0.9921832725162506</v>
      </c>
      <c r="W381" s="34">
        <f t="shared" si="121"/>
        <v>1.0517807739200591</v>
      </c>
      <c r="X381" s="34">
        <f t="shared" si="121"/>
        <v>1.0671541541576386</v>
      </c>
      <c r="Y381" s="34">
        <f t="shared" si="121"/>
        <v>1.0306619910907746</v>
      </c>
      <c r="Z381" s="34">
        <f t="shared" si="121"/>
        <v>1.0353474640388489</v>
      </c>
      <c r="AA381" s="34">
        <f t="shared" si="121"/>
        <v>0.95002077392005924</v>
      </c>
      <c r="AB381" s="34">
        <f t="shared" si="121"/>
        <v>0.80122725296974173</v>
      </c>
      <c r="AC381" s="36">
        <f t="shared" si="121"/>
        <v>22.728517009314537</v>
      </c>
    </row>
    <row r="382" s="4" customFormat="1" ht="15" customHeight="1">
      <c r="A382" s="140"/>
      <c r="B382" s="141"/>
      <c r="C382" s="142" t="s">
        <v>17</v>
      </c>
      <c r="D382" s="143"/>
      <c r="E382" s="145">
        <f t="shared" si="121"/>
        <v>0.43064478954105379</v>
      </c>
      <c r="F382" s="145">
        <f t="shared" si="121"/>
        <v>0.44394690118789676</v>
      </c>
      <c r="G382" s="145">
        <f t="shared" si="121"/>
        <v>0.43326422514038088</v>
      </c>
      <c r="H382" s="185">
        <f t="shared" si="121"/>
        <v>0.44149882903347015</v>
      </c>
      <c r="I382" s="145">
        <f t="shared" si="121"/>
        <v>0.44787602068576815</v>
      </c>
      <c r="J382" s="145">
        <f t="shared" si="121"/>
        <v>0.45851922876892098</v>
      </c>
      <c r="K382" s="145">
        <f t="shared" si="121"/>
        <v>0.46179396106910708</v>
      </c>
      <c r="L382" s="145">
        <f t="shared" si="121"/>
        <v>0.47730633295898434</v>
      </c>
      <c r="M382" s="145">
        <f t="shared" si="121"/>
        <v>0.47460988505401613</v>
      </c>
      <c r="N382" s="185">
        <f t="shared" si="121"/>
        <v>0.49800770092334745</v>
      </c>
      <c r="O382" s="145">
        <f t="shared" si="121"/>
        <v>0.49571572517280582</v>
      </c>
      <c r="P382" s="145">
        <f t="shared" si="121"/>
        <v>0.48110774133911138</v>
      </c>
      <c r="Q382" s="145">
        <f t="shared" si="121"/>
        <v>0.49589503470840457</v>
      </c>
      <c r="R382" s="145">
        <f t="shared" si="121"/>
        <v>0.50543922876892089</v>
      </c>
      <c r="S382" s="145">
        <f t="shared" si="121"/>
        <v>0.50822397842330935</v>
      </c>
      <c r="T382" s="145">
        <f t="shared" si="121"/>
        <v>0.46777515806694037</v>
      </c>
      <c r="U382" s="145">
        <f t="shared" si="121"/>
        <v>0.47274378983802789</v>
      </c>
      <c r="V382" s="185">
        <f t="shared" si="121"/>
        <v>0.48204930900650023</v>
      </c>
      <c r="W382" s="145">
        <f t="shared" si="121"/>
        <v>0.50552830956802364</v>
      </c>
      <c r="X382" s="145">
        <f t="shared" si="121"/>
        <v>0.49977366166305542</v>
      </c>
      <c r="Y382" s="145">
        <f t="shared" si="121"/>
        <v>0.48844079643630983</v>
      </c>
      <c r="Z382" s="145">
        <f t="shared" si="121"/>
        <v>0.49197098561553954</v>
      </c>
      <c r="AA382" s="145">
        <f t="shared" si="121"/>
        <v>0.4811083095680237</v>
      </c>
      <c r="AB382" s="145">
        <f t="shared" si="121"/>
        <v>0.44256690118789671</v>
      </c>
      <c r="AC382" s="103">
        <f t="shared" si="121"/>
        <v>11.385806803725815</v>
      </c>
    </row>
    <row r="383" s="4" customFormat="1" ht="15" customHeight="1">
      <c r="A383" s="148" t="s">
        <v>109</v>
      </c>
      <c r="B383" s="149"/>
      <c r="C383" s="150" t="s">
        <v>15</v>
      </c>
      <c r="D383" s="33"/>
      <c r="E383" s="34">
        <f t="shared" ref="E383:AC384" si="122">E333+E337-E381</f>
        <v>0.0065080261473654533</v>
      </c>
      <c r="F383" s="34">
        <f t="shared" si="122"/>
        <v>-0.026987252969741915</v>
      </c>
      <c r="G383" s="34">
        <f t="shared" si="122"/>
        <v>-0.018100562850952073</v>
      </c>
      <c r="H383" s="35">
        <f t="shared" si="122"/>
        <v>-0.027497072583675397</v>
      </c>
      <c r="I383" s="34">
        <f t="shared" si="122"/>
        <v>-0.013170051714420317</v>
      </c>
      <c r="J383" s="34">
        <f t="shared" si="122"/>
        <v>-0.049258071922302249</v>
      </c>
      <c r="K383" s="34">
        <f t="shared" si="122"/>
        <v>0.015785097327232434</v>
      </c>
      <c r="L383" s="34">
        <f t="shared" si="122"/>
        <v>0.0019641676025390353</v>
      </c>
      <c r="M383" s="34">
        <f t="shared" si="122"/>
        <v>0.026615287364959661</v>
      </c>
      <c r="N383" s="35">
        <f t="shared" si="122"/>
        <v>0.0023207476916313752</v>
      </c>
      <c r="O383" s="34">
        <f t="shared" si="122"/>
        <v>0.013240687067985313</v>
      </c>
      <c r="P383" s="34">
        <f t="shared" si="122"/>
        <v>0.024680646652221805</v>
      </c>
      <c r="Q383" s="34">
        <f t="shared" si="122"/>
        <v>-0.027407586771011294</v>
      </c>
      <c r="R383" s="34">
        <f t="shared" si="122"/>
        <v>0.0096619280776977234</v>
      </c>
      <c r="S383" s="34">
        <f t="shared" si="122"/>
        <v>-0.027329946058273213</v>
      </c>
      <c r="T383" s="34">
        <f t="shared" si="122"/>
        <v>0.01085210483264909</v>
      </c>
      <c r="U383" s="34">
        <f t="shared" si="122"/>
        <v>0.037340525404930047</v>
      </c>
      <c r="V383" s="35">
        <f t="shared" si="122"/>
        <v>0.026376727483749529</v>
      </c>
      <c r="W383" s="34">
        <f t="shared" si="122"/>
        <v>-0.015940773920059215</v>
      </c>
      <c r="X383" s="34">
        <f t="shared" si="122"/>
        <v>-0.031314154157638718</v>
      </c>
      <c r="Y383" s="34">
        <f t="shared" si="122"/>
        <v>0.0051780089092252624</v>
      </c>
      <c r="Z383" s="34">
        <f t="shared" si="122"/>
        <v>-0.040307464038848884</v>
      </c>
      <c r="AA383" s="34">
        <f t="shared" si="122"/>
        <v>-0.051460773920059211</v>
      </c>
      <c r="AB383" s="34">
        <f t="shared" si="122"/>
        <v>0.00085274703025828291</v>
      </c>
      <c r="AC383" s="215">
        <f t="shared" si="122"/>
        <v>-0.14739700931453825</v>
      </c>
    </row>
    <row r="384" s="4" customFormat="1" ht="15" customHeight="1">
      <c r="A384" s="140"/>
      <c r="B384" s="141"/>
      <c r="C384" s="142" t="s">
        <v>17</v>
      </c>
      <c r="D384" s="50"/>
      <c r="E384" s="51">
        <f t="shared" si="122"/>
        <v>0.05895521045894625</v>
      </c>
      <c r="F384" s="184">
        <f t="shared" si="122"/>
        <v>0.050453098812103248</v>
      </c>
      <c r="G384" s="184">
        <f t="shared" si="122"/>
        <v>0.054415774859619126</v>
      </c>
      <c r="H384" s="185">
        <f t="shared" si="122"/>
        <v>0.036581170966529852</v>
      </c>
      <c r="I384" s="184">
        <f t="shared" si="122"/>
        <v>0.027803979314231841</v>
      </c>
      <c r="J384" s="184">
        <f t="shared" si="122"/>
        <v>0.016680771231079028</v>
      </c>
      <c r="K384" s="184">
        <f t="shared" si="122"/>
        <v>0.034046038930892863</v>
      </c>
      <c r="L384" s="184">
        <f t="shared" si="122"/>
        <v>0.026693667041015667</v>
      </c>
      <c r="M384" s="184">
        <f t="shared" si="122"/>
        <v>0.025550114945983804</v>
      </c>
      <c r="N384" s="185">
        <f t="shared" si="122"/>
        <v>0.0093522990766525815</v>
      </c>
      <c r="O384" s="184">
        <f t="shared" si="122"/>
        <v>0.018844274827194196</v>
      </c>
      <c r="P384" s="184">
        <f t="shared" si="122"/>
        <v>0.031052258660888565</v>
      </c>
      <c r="Q384" s="184">
        <f t="shared" si="122"/>
        <v>0.010984965291595428</v>
      </c>
      <c r="R384" s="184">
        <f t="shared" si="122"/>
        <v>0.024960771231079093</v>
      </c>
      <c r="S384" s="51">
        <f t="shared" si="122"/>
        <v>0.026016021576690695</v>
      </c>
      <c r="T384" s="184">
        <f t="shared" si="122"/>
        <v>0.042944841933059696</v>
      </c>
      <c r="U384" s="184">
        <f t="shared" si="122"/>
        <v>0.061976210161972078</v>
      </c>
      <c r="V384" s="185">
        <f t="shared" si="122"/>
        <v>0.055550690993499852</v>
      </c>
      <c r="W384" s="184">
        <f t="shared" si="122"/>
        <v>0.035431690431976359</v>
      </c>
      <c r="X384" s="184">
        <f t="shared" si="122"/>
        <v>0.025826338336944532</v>
      </c>
      <c r="Y384" s="184">
        <f t="shared" si="122"/>
        <v>0.042919203563690111</v>
      </c>
      <c r="Z384" s="184">
        <f t="shared" si="122"/>
        <v>0.022589014384460482</v>
      </c>
      <c r="AA384" s="184">
        <f t="shared" si="122"/>
        <v>0.022411690431976272</v>
      </c>
      <c r="AB384" s="184">
        <f t="shared" si="122"/>
        <v>0.056153098812103286</v>
      </c>
      <c r="AC384" s="215">
        <f t="shared" si="122"/>
        <v>0.8181931962741853</v>
      </c>
    </row>
    <row r="385" s="1" customFormat="1" ht="1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34"/>
      <c r="AD385" s="4"/>
      <c r="AE385" s="4"/>
    </row>
    <row r="387" s="1" customFormat="1" ht="28.5" customHeight="1">
      <c r="A387" s="154" t="s">
        <v>5</v>
      </c>
      <c r="B387" s="155" t="s">
        <v>6</v>
      </c>
      <c r="C387" s="17" t="s">
        <v>7</v>
      </c>
      <c r="D387" s="17" t="s">
        <v>8</v>
      </c>
      <c r="E387" s="18" t="s">
        <v>9</v>
      </c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20"/>
      <c r="AC387" s="21" t="s">
        <v>10</v>
      </c>
      <c r="AD387" s="4"/>
      <c r="AE387" s="4"/>
    </row>
    <row r="388" s="22" customFormat="1" ht="15" customHeight="1">
      <c r="A388" s="237" t="s">
        <v>123</v>
      </c>
      <c r="B388" s="238"/>
      <c r="C388" s="191"/>
      <c r="D388" s="192"/>
      <c r="E388" s="239"/>
      <c r="F388" s="239"/>
      <c r="G388" s="239"/>
      <c r="H388" s="239"/>
      <c r="I388" s="239"/>
      <c r="J388" s="239"/>
      <c r="K388" s="239"/>
      <c r="L388" s="239"/>
      <c r="M388" s="239"/>
      <c r="N388" s="239"/>
      <c r="O388" s="239"/>
      <c r="P388" s="239"/>
      <c r="Q388" s="239"/>
      <c r="R388" s="239"/>
      <c r="S388" s="239"/>
      <c r="T388" s="239"/>
      <c r="U388" s="239"/>
      <c r="V388" s="239"/>
      <c r="W388" s="239"/>
      <c r="X388" s="239"/>
      <c r="Y388" s="239"/>
      <c r="Z388" s="239"/>
      <c r="AA388" s="239"/>
      <c r="AB388" s="239"/>
      <c r="AC388" s="240"/>
      <c r="AD388" s="28" t="s">
        <v>12</v>
      </c>
      <c r="AE388" s="29"/>
      <c r="AF388" s="30"/>
    </row>
    <row r="389" s="4" customFormat="1" ht="15" customHeight="1">
      <c r="A389" s="54" t="s">
        <v>114</v>
      </c>
      <c r="B389" s="55" t="s">
        <v>14</v>
      </c>
      <c r="C389" s="56" t="s">
        <v>15</v>
      </c>
      <c r="D389" s="56" t="s">
        <v>16</v>
      </c>
      <c r="E389" s="57">
        <v>0.84450000000000003</v>
      </c>
      <c r="F389" s="57">
        <v>0.72540000000000004</v>
      </c>
      <c r="G389" s="57">
        <v>0.85919999999999996</v>
      </c>
      <c r="H389" s="58">
        <v>0.5151</v>
      </c>
      <c r="I389" s="57">
        <v>0.69689999999999996</v>
      </c>
      <c r="J389" s="57">
        <v>1.0173000000000001</v>
      </c>
      <c r="K389" s="57">
        <v>1.0359</v>
      </c>
      <c r="L389" s="57">
        <v>0.9234</v>
      </c>
      <c r="M389" s="57">
        <v>1.0017</v>
      </c>
      <c r="N389" s="58">
        <v>0.92579999999999996</v>
      </c>
      <c r="O389" s="57">
        <v>1.0425</v>
      </c>
      <c r="P389" s="57">
        <v>0.86309999999999998</v>
      </c>
      <c r="Q389" s="57">
        <v>0.98070000000000002</v>
      </c>
      <c r="R389" s="57">
        <v>0.94830000000000003</v>
      </c>
      <c r="S389" s="57">
        <v>0.96960000000000002</v>
      </c>
      <c r="T389" s="57">
        <v>0.97440000000000004</v>
      </c>
      <c r="U389" s="57">
        <v>0.98519999999999996</v>
      </c>
      <c r="V389" s="58">
        <v>0.9798</v>
      </c>
      <c r="W389" s="57">
        <v>0.96930000000000005</v>
      </c>
      <c r="X389" s="57">
        <v>0.95069999999999999</v>
      </c>
      <c r="Y389" s="57">
        <v>0.91379999999999995</v>
      </c>
      <c r="Z389" s="57">
        <v>1.0529999999999999</v>
      </c>
      <c r="AA389" s="57">
        <v>1.0670999999999999</v>
      </c>
      <c r="AB389" s="57">
        <v>0.9738</v>
      </c>
      <c r="AC389" s="59">
        <f t="shared" ref="AC389:AC390" si="123">SUM(E389:AB389)</f>
        <v>22.216500000000003</v>
      </c>
    </row>
    <row r="390" s="4" customFormat="1" ht="15" customHeight="1">
      <c r="A390" s="37"/>
      <c r="B390" s="38"/>
      <c r="C390" s="39" t="s">
        <v>17</v>
      </c>
      <c r="D390" s="39" t="s">
        <v>16</v>
      </c>
      <c r="E390" s="241">
        <v>0.20280000000000001</v>
      </c>
      <c r="F390" s="241">
        <v>0.2079</v>
      </c>
      <c r="G390" s="241">
        <v>0.18990000000000001</v>
      </c>
      <c r="H390" s="242">
        <v>0.18840000000000001</v>
      </c>
      <c r="I390" s="241">
        <v>0.18540000000000001</v>
      </c>
      <c r="J390" s="241">
        <v>0.183</v>
      </c>
      <c r="K390" s="241">
        <v>0.19350000000000001</v>
      </c>
      <c r="L390" s="241">
        <v>0.19350000000000001</v>
      </c>
      <c r="M390" s="241">
        <v>0.20880000000000001</v>
      </c>
      <c r="N390" s="242">
        <v>0.21779999999999999</v>
      </c>
      <c r="O390" s="241">
        <v>0.23130000000000001</v>
      </c>
      <c r="P390" s="241">
        <v>0.22470000000000001</v>
      </c>
      <c r="Q390" s="241">
        <v>0.21870000000000001</v>
      </c>
      <c r="R390" s="241">
        <v>0.21479999999999999</v>
      </c>
      <c r="S390" s="241">
        <v>0.21060000000000001</v>
      </c>
      <c r="T390" s="241">
        <v>0.1983</v>
      </c>
      <c r="U390" s="241">
        <v>0.20699999999999999</v>
      </c>
      <c r="V390" s="242">
        <v>0.21659999999999999</v>
      </c>
      <c r="W390" s="241">
        <v>0.21029999999999999</v>
      </c>
      <c r="X390" s="241">
        <v>0.21690000000000001</v>
      </c>
      <c r="Y390" s="241">
        <v>0.21629999999999999</v>
      </c>
      <c r="Z390" s="241">
        <v>0.21659999999999999</v>
      </c>
      <c r="AA390" s="241">
        <v>0.2172</v>
      </c>
      <c r="AB390" s="241">
        <v>0.21959999999999999</v>
      </c>
      <c r="AC390" s="63">
        <f t="shared" si="123"/>
        <v>4.9899000000000004</v>
      </c>
    </row>
    <row r="391" s="4" customFormat="1" ht="15" customHeight="1">
      <c r="A391" s="37"/>
      <c r="B391" s="38"/>
      <c r="C391" s="39" t="s">
        <v>18</v>
      </c>
      <c r="D391" s="106" t="s">
        <v>19</v>
      </c>
      <c r="E391" s="157">
        <v>52.203002126736223</v>
      </c>
      <c r="F391" s="157">
        <v>44.840802537281782</v>
      </c>
      <c r="G391" s="157">
        <v>52.857324266258509</v>
      </c>
      <c r="H391" s="157">
        <v>31.718936404391002</v>
      </c>
      <c r="I391" s="157">
        <v>43.037647939957303</v>
      </c>
      <c r="J391" s="157">
        <v>62.763869217657231</v>
      </c>
      <c r="K391" s="157">
        <v>64.782657197662843</v>
      </c>
      <c r="L391" s="157">
        <v>57.972982439193963</v>
      </c>
      <c r="M391" s="157">
        <v>63.012007713256821</v>
      </c>
      <c r="N391" s="157">
        <v>58.524116000391999</v>
      </c>
      <c r="O391" s="157">
        <v>65.966193619820402</v>
      </c>
      <c r="P391" s="157">
        <v>54.722137596560245</v>
      </c>
      <c r="Q391" s="157">
        <v>61.872800231706066</v>
      </c>
      <c r="R391" s="157">
        <v>59.769960919176469</v>
      </c>
      <c r="S391" s="157">
        <v>61.112468741151005</v>
      </c>
      <c r="T391" s="157">
        <v>61.535779525218672</v>
      </c>
      <c r="U391" s="157">
        <v>61.974074073176205</v>
      </c>
      <c r="V391" s="157">
        <v>61.513892347760702</v>
      </c>
      <c r="W391" s="157">
        <v>60.617655779220591</v>
      </c>
      <c r="X391" s="157">
        <v>59.281290407554181</v>
      </c>
      <c r="Y391" s="157">
        <v>56.925107337805365</v>
      </c>
      <c r="Z391" s="157">
        <v>65.469562732779607</v>
      </c>
      <c r="AA391" s="157">
        <v>65.963082971510019</v>
      </c>
      <c r="AB391" s="157">
        <v>61.256956285484151</v>
      </c>
      <c r="AC391" s="63"/>
    </row>
    <row r="392" s="4" customFormat="1" ht="15" customHeight="1">
      <c r="A392" s="48"/>
      <c r="B392" s="49"/>
      <c r="C392" s="50" t="s">
        <v>20</v>
      </c>
      <c r="D392" s="50"/>
      <c r="E392" s="51">
        <v>0.1527</v>
      </c>
      <c r="F392" s="51">
        <v>0.15509999999999999</v>
      </c>
      <c r="G392" s="51">
        <v>0.15210000000000001</v>
      </c>
      <c r="H392" s="52">
        <v>0.16350000000000001</v>
      </c>
      <c r="I392" s="51">
        <v>0.1593</v>
      </c>
      <c r="J392" s="51">
        <v>0.1575</v>
      </c>
      <c r="K392" s="51">
        <v>0.16800000000000001</v>
      </c>
      <c r="L392" s="51">
        <v>0.1842</v>
      </c>
      <c r="M392" s="51">
        <v>0.19439999999999999</v>
      </c>
      <c r="N392" s="52">
        <v>0.20069999999999999</v>
      </c>
      <c r="O392" s="51">
        <v>0.19589999999999999</v>
      </c>
      <c r="P392" s="51">
        <v>0.2031</v>
      </c>
      <c r="Q392" s="51">
        <v>0.2031</v>
      </c>
      <c r="R392" s="51">
        <v>0.19620000000000001</v>
      </c>
      <c r="S392" s="51">
        <v>0.19020000000000001</v>
      </c>
      <c r="T392" s="51">
        <v>0.20069999999999999</v>
      </c>
      <c r="U392" s="51">
        <v>0.1986</v>
      </c>
      <c r="V392" s="52">
        <v>0.20039999999999999</v>
      </c>
      <c r="W392" s="51">
        <v>0.19620000000000001</v>
      </c>
      <c r="X392" s="51">
        <v>0.1908</v>
      </c>
      <c r="Y392" s="51">
        <v>0.18360000000000001</v>
      </c>
      <c r="Z392" s="51">
        <v>0.17430000000000001</v>
      </c>
      <c r="AA392" s="51">
        <v>0.16619999999999999</v>
      </c>
      <c r="AB392" s="51">
        <v>0.15540000000000001</v>
      </c>
      <c r="AC392" s="103">
        <f>AC390/AC389</f>
        <v>0.22460333535885488</v>
      </c>
    </row>
    <row r="393" s="4" customFormat="1" ht="15" customHeight="1">
      <c r="A393" s="243" t="s">
        <v>124</v>
      </c>
      <c r="B393" s="55" t="s">
        <v>22</v>
      </c>
      <c r="C393" s="56" t="s">
        <v>15</v>
      </c>
      <c r="D393" s="56" t="s">
        <v>16</v>
      </c>
      <c r="E393" s="57">
        <f t="shared" ref="E393:E394" si="124">E416+E420</f>
        <v>0.25755</v>
      </c>
      <c r="F393" s="57">
        <f t="shared" ref="F393:AB394" si="125">F416+F420</f>
        <v>0.24854999999999999</v>
      </c>
      <c r="G393" s="57">
        <f t="shared" si="125"/>
        <v>0.2601</v>
      </c>
      <c r="H393" s="57">
        <f t="shared" si="125"/>
        <v>0.23880000000000001</v>
      </c>
      <c r="I393" s="57">
        <f t="shared" si="125"/>
        <v>0.26129999999999998</v>
      </c>
      <c r="J393" s="57">
        <f t="shared" si="125"/>
        <v>0.30225000000000002</v>
      </c>
      <c r="K393" s="57">
        <f t="shared" si="125"/>
        <v>0.36750000000000005</v>
      </c>
      <c r="L393" s="57">
        <f t="shared" si="125"/>
        <v>0.41625000000000001</v>
      </c>
      <c r="M393" s="57">
        <f t="shared" si="125"/>
        <v>0.46994999999999998</v>
      </c>
      <c r="N393" s="57">
        <f t="shared" si="125"/>
        <v>0.47820000000000001</v>
      </c>
      <c r="O393" s="57">
        <f t="shared" si="125"/>
        <v>0.46905000000000002</v>
      </c>
      <c r="P393" s="57">
        <f t="shared" si="125"/>
        <v>0.48525000000000001</v>
      </c>
      <c r="Q393" s="57">
        <f t="shared" si="125"/>
        <v>0.49185000000000001</v>
      </c>
      <c r="R393" s="57">
        <f t="shared" si="125"/>
        <v>0.47565000000000002</v>
      </c>
      <c r="S393" s="57">
        <f t="shared" si="125"/>
        <v>0.4461</v>
      </c>
      <c r="T393" s="57">
        <f t="shared" si="125"/>
        <v>0.47594999999999998</v>
      </c>
      <c r="U393" s="57">
        <f t="shared" si="125"/>
        <v>0.46619999999999995</v>
      </c>
      <c r="V393" s="57">
        <f t="shared" si="125"/>
        <v>0.47955000000000003</v>
      </c>
      <c r="W393" s="57">
        <f t="shared" si="125"/>
        <v>0.47925000000000001</v>
      </c>
      <c r="X393" s="57">
        <f t="shared" si="125"/>
        <v>0.45615</v>
      </c>
      <c r="Y393" s="57">
        <f t="shared" si="125"/>
        <v>0.41894999999999999</v>
      </c>
      <c r="Z393" s="57">
        <f t="shared" si="125"/>
        <v>0.39119999999999999</v>
      </c>
      <c r="AA393" s="57">
        <f t="shared" si="125"/>
        <v>0.34305000000000002</v>
      </c>
      <c r="AB393" s="57">
        <f t="shared" si="125"/>
        <v>0.29354999999999998</v>
      </c>
      <c r="AC393" s="59">
        <f t="shared" ref="AC393:AC394" si="126">SUM(E393:AB393)</f>
        <v>9.4721999999999991</v>
      </c>
    </row>
    <row r="394" s="4" customFormat="1" ht="15" customHeight="1">
      <c r="A394" s="60"/>
      <c r="B394" s="38"/>
      <c r="C394" s="39" t="s">
        <v>17</v>
      </c>
      <c r="D394" s="39" t="s">
        <v>16</v>
      </c>
      <c r="E394" s="241">
        <f t="shared" si="124"/>
        <v>0.22155</v>
      </c>
      <c r="F394" s="241">
        <f t="shared" si="125"/>
        <v>0.21870000000000001</v>
      </c>
      <c r="G394" s="241">
        <f t="shared" si="125"/>
        <v>0.22170000000000001</v>
      </c>
      <c r="H394" s="241">
        <f t="shared" si="125"/>
        <v>0.22544999999999998</v>
      </c>
      <c r="I394" s="241">
        <f t="shared" si="125"/>
        <v>0.22064999999999999</v>
      </c>
      <c r="J394" s="241">
        <f t="shared" si="125"/>
        <v>0.21959999999999999</v>
      </c>
      <c r="K394" s="241">
        <f t="shared" si="125"/>
        <v>0.21329999999999999</v>
      </c>
      <c r="L394" s="241">
        <f t="shared" si="125"/>
        <v>0.21539999999999998</v>
      </c>
      <c r="M394" s="241">
        <f t="shared" si="125"/>
        <v>0.20775000000000002</v>
      </c>
      <c r="N394" s="241">
        <f t="shared" si="125"/>
        <v>0.21945000000000001</v>
      </c>
      <c r="O394" s="241">
        <f t="shared" si="125"/>
        <v>0.22290000000000001</v>
      </c>
      <c r="P394" s="241">
        <f t="shared" si="125"/>
        <v>0.21645</v>
      </c>
      <c r="Q394" s="241">
        <f t="shared" si="125"/>
        <v>0.22649999999999998</v>
      </c>
      <c r="R394" s="241">
        <f t="shared" si="125"/>
        <v>0.22455</v>
      </c>
      <c r="S394" s="241">
        <f t="shared" si="125"/>
        <v>0.22364999999999999</v>
      </c>
      <c r="T394" s="241">
        <f t="shared" si="125"/>
        <v>0.22739999999999999</v>
      </c>
      <c r="U394" s="241">
        <f t="shared" si="125"/>
        <v>0.22844999999999999</v>
      </c>
      <c r="V394" s="241">
        <f t="shared" si="125"/>
        <v>0.22665000000000002</v>
      </c>
      <c r="W394" s="241">
        <f t="shared" si="125"/>
        <v>0.2364</v>
      </c>
      <c r="X394" s="241">
        <f t="shared" si="125"/>
        <v>0.23325000000000001</v>
      </c>
      <c r="Y394" s="241">
        <f t="shared" si="125"/>
        <v>0.23144999999999999</v>
      </c>
      <c r="Z394" s="241">
        <f t="shared" si="125"/>
        <v>0.22470000000000001</v>
      </c>
      <c r="AA394" s="241">
        <f t="shared" si="125"/>
        <v>0.2271</v>
      </c>
      <c r="AB394" s="241">
        <f t="shared" si="125"/>
        <v>0.21315000000000001</v>
      </c>
      <c r="AC394" s="63">
        <f t="shared" si="126"/>
        <v>5.3461499999999997</v>
      </c>
    </row>
    <row r="395" s="4" customFormat="1" ht="15" customHeight="1">
      <c r="A395" s="60"/>
      <c r="B395" s="38"/>
      <c r="C395" s="39" t="s">
        <v>18</v>
      </c>
      <c r="D395" s="106" t="s">
        <v>19</v>
      </c>
      <c r="E395" s="157">
        <v>19</v>
      </c>
      <c r="F395" s="157">
        <v>20</v>
      </c>
      <c r="G395" s="157">
        <v>18</v>
      </c>
      <c r="H395" s="157">
        <v>18</v>
      </c>
      <c r="I395" s="157">
        <v>20</v>
      </c>
      <c r="J395" s="157">
        <v>20</v>
      </c>
      <c r="K395" s="157">
        <v>26</v>
      </c>
      <c r="L395" s="157">
        <v>28</v>
      </c>
      <c r="M395" s="157">
        <v>31</v>
      </c>
      <c r="N395" s="157">
        <v>30</v>
      </c>
      <c r="O395" s="157">
        <v>30</v>
      </c>
      <c r="P395" s="157">
        <v>32</v>
      </c>
      <c r="Q395" s="157">
        <v>29</v>
      </c>
      <c r="R395" s="157">
        <v>27</v>
      </c>
      <c r="S395" s="157">
        <v>28</v>
      </c>
      <c r="T395" s="157">
        <v>30</v>
      </c>
      <c r="U395" s="157">
        <v>32</v>
      </c>
      <c r="V395" s="157">
        <v>28</v>
      </c>
      <c r="W395" s="157">
        <v>28</v>
      </c>
      <c r="X395" s="157">
        <v>29</v>
      </c>
      <c r="Y395" s="157">
        <v>25</v>
      </c>
      <c r="Z395" s="157">
        <v>23</v>
      </c>
      <c r="AA395" s="157">
        <v>21</v>
      </c>
      <c r="AB395" s="157">
        <v>20</v>
      </c>
      <c r="AC395" s="42"/>
    </row>
    <row r="396" s="4" customFormat="1" ht="15" customHeight="1">
      <c r="A396" s="197"/>
      <c r="B396" s="123"/>
      <c r="C396" s="50" t="s">
        <v>20</v>
      </c>
      <c r="D396" s="50"/>
      <c r="E396" s="133">
        <v>0.14879999999999999</v>
      </c>
      <c r="F396" s="133">
        <v>0.1424</v>
      </c>
      <c r="G396" s="133">
        <v>0.13320000000000001</v>
      </c>
      <c r="H396" s="134">
        <v>0.12920000000000001</v>
      </c>
      <c r="I396" s="133">
        <v>0.13639999999999999</v>
      </c>
      <c r="J396" s="133">
        <v>0.16439999999999999</v>
      </c>
      <c r="K396" s="133">
        <v>0.2296</v>
      </c>
      <c r="L396" s="133">
        <v>0.25559999999999999</v>
      </c>
      <c r="M396" s="133">
        <v>0.2676</v>
      </c>
      <c r="N396" s="134">
        <v>0.27439999999999998</v>
      </c>
      <c r="O396" s="133">
        <v>0.26319999999999999</v>
      </c>
      <c r="P396" s="133">
        <v>0.26440000000000002</v>
      </c>
      <c r="Q396" s="133">
        <v>0.25640000000000002</v>
      </c>
      <c r="R396" s="133">
        <v>0.27239999999999998</v>
      </c>
      <c r="S396" s="133">
        <v>0.23760000000000001</v>
      </c>
      <c r="T396" s="133">
        <v>0.24199999999999999</v>
      </c>
      <c r="U396" s="133">
        <v>0.24759999999999999</v>
      </c>
      <c r="V396" s="134">
        <v>0.26079999999999998</v>
      </c>
      <c r="W396" s="133">
        <v>0.27160000000000001</v>
      </c>
      <c r="X396" s="133">
        <v>0.27560000000000001</v>
      </c>
      <c r="Y396" s="133">
        <v>0.26440000000000002</v>
      </c>
      <c r="Z396" s="133">
        <v>0.26640000000000003</v>
      </c>
      <c r="AA396" s="133">
        <v>0.22559999999999999</v>
      </c>
      <c r="AB396" s="133">
        <v>0.18679999999999999</v>
      </c>
      <c r="AC396" s="244">
        <f>AC394/AC393</f>
        <v>0.56440425666687788</v>
      </c>
    </row>
    <row r="397" s="4" customFormat="1" ht="15" customHeight="1">
      <c r="A397" s="243" t="s">
        <v>125</v>
      </c>
      <c r="B397" s="38" t="s">
        <v>126</v>
      </c>
      <c r="C397" s="56" t="s">
        <v>15</v>
      </c>
      <c r="D397" s="56" t="s">
        <v>16</v>
      </c>
      <c r="E397" s="110">
        <v>0.12479999999999999</v>
      </c>
      <c r="F397" s="110">
        <v>0.12479999999999999</v>
      </c>
      <c r="G397" s="110">
        <v>0.1268</v>
      </c>
      <c r="H397" s="111">
        <v>0.126</v>
      </c>
      <c r="I397" s="110">
        <v>0.12479999999999999</v>
      </c>
      <c r="J397" s="110">
        <v>0.12479999999999999</v>
      </c>
      <c r="K397" s="110">
        <v>0.128</v>
      </c>
      <c r="L397" s="110">
        <v>0.122</v>
      </c>
      <c r="M397" s="110">
        <v>0.13039999999999999</v>
      </c>
      <c r="N397" s="111">
        <v>0.1464</v>
      </c>
      <c r="O397" s="110">
        <v>0.15040000000000001</v>
      </c>
      <c r="P397" s="110">
        <v>0.1472</v>
      </c>
      <c r="Q397" s="110">
        <v>0.128</v>
      </c>
      <c r="R397" s="110">
        <v>0.13800000000000001</v>
      </c>
      <c r="S397" s="110">
        <v>0.13800000000000001</v>
      </c>
      <c r="T397" s="110">
        <v>0.14080000000000001</v>
      </c>
      <c r="U397" s="110">
        <v>0.1396</v>
      </c>
      <c r="V397" s="111">
        <v>0.13400000000000001</v>
      </c>
      <c r="W397" s="110">
        <v>0.14000000000000001</v>
      </c>
      <c r="X397" s="110">
        <v>0.14280000000000001</v>
      </c>
      <c r="Y397" s="110">
        <v>0.1368</v>
      </c>
      <c r="Z397" s="110">
        <v>0.13519999999999999</v>
      </c>
      <c r="AA397" s="110">
        <v>0.12959999999999999</v>
      </c>
      <c r="AB397" s="110">
        <v>0.12479999999999999</v>
      </c>
      <c r="AC397" s="59">
        <f t="shared" ref="AC397:AC398" si="127">SUM(E397:AB397)</f>
        <v>3.2040000000000002</v>
      </c>
    </row>
    <row r="398" s="4" customFormat="1" ht="15" customHeight="1">
      <c r="A398" s="60"/>
      <c r="B398" s="38"/>
      <c r="C398" s="39" t="s">
        <v>17</v>
      </c>
      <c r="D398" s="39" t="s">
        <v>16</v>
      </c>
      <c r="E398" s="107">
        <v>0.1232</v>
      </c>
      <c r="F398" s="107">
        <v>0.12559999999999999</v>
      </c>
      <c r="G398" s="107">
        <v>0.12039999999999999</v>
      </c>
      <c r="H398" s="108">
        <v>0.12</v>
      </c>
      <c r="I398" s="107">
        <v>0.12</v>
      </c>
      <c r="J398" s="107">
        <v>0.12039999999999999</v>
      </c>
      <c r="K398" s="107">
        <v>0.1288</v>
      </c>
      <c r="L398" s="107">
        <v>0.122</v>
      </c>
      <c r="M398" s="107">
        <v>0.1168</v>
      </c>
      <c r="N398" s="108">
        <v>0.10440000000000001</v>
      </c>
      <c r="O398" s="107">
        <v>0.10879999999999999</v>
      </c>
      <c r="P398" s="107">
        <v>0.1176</v>
      </c>
      <c r="Q398" s="107">
        <v>0.1124</v>
      </c>
      <c r="R398" s="107">
        <v>0.12</v>
      </c>
      <c r="S398" s="107">
        <v>0.13239999999999999</v>
      </c>
      <c r="T398" s="107">
        <v>0.13200000000000001</v>
      </c>
      <c r="U398" s="107">
        <v>0.1376</v>
      </c>
      <c r="V398" s="108">
        <v>0.1348</v>
      </c>
      <c r="W398" s="107">
        <v>0.1424</v>
      </c>
      <c r="X398" s="107">
        <v>0.14399999999999999</v>
      </c>
      <c r="Y398" s="107">
        <v>0.14080000000000001</v>
      </c>
      <c r="Z398" s="107">
        <v>0.1376</v>
      </c>
      <c r="AA398" s="107">
        <v>0.1268</v>
      </c>
      <c r="AB398" s="107">
        <v>0.12959999999999999</v>
      </c>
      <c r="AC398" s="63">
        <f t="shared" si="127"/>
        <v>3.0183999999999997</v>
      </c>
    </row>
    <row r="399" s="4" customFormat="1" ht="15" customHeight="1">
      <c r="A399" s="60"/>
      <c r="B399" s="38"/>
      <c r="C399" s="39" t="s">
        <v>18</v>
      </c>
      <c r="D399" s="106" t="s">
        <v>19</v>
      </c>
      <c r="E399" s="157">
        <v>11</v>
      </c>
      <c r="F399" s="157">
        <v>10</v>
      </c>
      <c r="G399" s="157">
        <v>9</v>
      </c>
      <c r="H399" s="157">
        <v>10</v>
      </c>
      <c r="I399" s="157">
        <v>11</v>
      </c>
      <c r="J399" s="157">
        <v>13</v>
      </c>
      <c r="K399" s="157">
        <v>13</v>
      </c>
      <c r="L399" s="157">
        <v>16</v>
      </c>
      <c r="M399" s="157">
        <v>15</v>
      </c>
      <c r="N399" s="157">
        <v>17</v>
      </c>
      <c r="O399" s="157">
        <v>15</v>
      </c>
      <c r="P399" s="157">
        <v>15</v>
      </c>
      <c r="Q399" s="157">
        <v>15</v>
      </c>
      <c r="R399" s="157">
        <v>17</v>
      </c>
      <c r="S399" s="157">
        <v>14</v>
      </c>
      <c r="T399" s="157">
        <v>14</v>
      </c>
      <c r="U399" s="157">
        <v>15</v>
      </c>
      <c r="V399" s="157">
        <v>16</v>
      </c>
      <c r="W399" s="157">
        <v>17</v>
      </c>
      <c r="X399" s="157">
        <v>16</v>
      </c>
      <c r="Y399" s="157">
        <v>17</v>
      </c>
      <c r="Z399" s="157">
        <v>16</v>
      </c>
      <c r="AA399" s="157">
        <v>12</v>
      </c>
      <c r="AB399" s="157">
        <v>11</v>
      </c>
      <c r="AC399" s="42"/>
    </row>
    <row r="400" s="4" customFormat="1" ht="15" customHeight="1">
      <c r="A400" s="197"/>
      <c r="B400" s="123"/>
      <c r="C400" s="50" t="s">
        <v>20</v>
      </c>
      <c r="D400" s="50"/>
      <c r="E400" s="213">
        <f t="shared" ref="E400:AC400" si="128">E398/E397</f>
        <v>0.98717948717948723</v>
      </c>
      <c r="F400" s="213">
        <f t="shared" si="128"/>
        <v>1.0064102564102564</v>
      </c>
      <c r="G400" s="213">
        <f t="shared" si="128"/>
        <v>0.94952681388012616</v>
      </c>
      <c r="H400" s="214">
        <f t="shared" si="128"/>
        <v>0.95238095238095233</v>
      </c>
      <c r="I400" s="213">
        <f t="shared" si="128"/>
        <v>0.96153846153846156</v>
      </c>
      <c r="J400" s="213">
        <f t="shared" si="128"/>
        <v>0.96474358974358976</v>
      </c>
      <c r="K400" s="213">
        <f t="shared" si="128"/>
        <v>1.0062499999999999</v>
      </c>
      <c r="L400" s="213">
        <f t="shared" si="128"/>
        <v>1</v>
      </c>
      <c r="M400" s="213">
        <f t="shared" si="128"/>
        <v>0.89570552147239269</v>
      </c>
      <c r="N400" s="214">
        <f t="shared" si="128"/>
        <v>0.71311475409836067</v>
      </c>
      <c r="O400" s="213">
        <f t="shared" si="128"/>
        <v>0.72340425531914887</v>
      </c>
      <c r="P400" s="213">
        <f t="shared" si="128"/>
        <v>0.79891304347826086</v>
      </c>
      <c r="Q400" s="213">
        <f t="shared" si="128"/>
        <v>0.87812499999999993</v>
      </c>
      <c r="R400" s="213">
        <f t="shared" si="128"/>
        <v>0.86956521739130421</v>
      </c>
      <c r="S400" s="213">
        <f t="shared" si="128"/>
        <v>0.95942028985507233</v>
      </c>
      <c r="T400" s="213">
        <f t="shared" si="128"/>
        <v>0.9375</v>
      </c>
      <c r="U400" s="213">
        <f t="shared" si="128"/>
        <v>0.98567335243553011</v>
      </c>
      <c r="V400" s="214">
        <f t="shared" si="128"/>
        <v>1.0059701492537314</v>
      </c>
      <c r="W400" s="213">
        <f t="shared" si="128"/>
        <v>1.0171428571428571</v>
      </c>
      <c r="X400" s="213">
        <f t="shared" si="128"/>
        <v>1.0084033613445376</v>
      </c>
      <c r="Y400" s="213">
        <f t="shared" si="128"/>
        <v>1.0292397660818713</v>
      </c>
      <c r="Z400" s="213">
        <f t="shared" si="128"/>
        <v>1.0177514792899409</v>
      </c>
      <c r="AA400" s="213">
        <f t="shared" si="128"/>
        <v>0.97839506172839508</v>
      </c>
      <c r="AB400" s="213">
        <f t="shared" si="128"/>
        <v>1.0384615384615385</v>
      </c>
      <c r="AC400" s="244">
        <f t="shared" si="128"/>
        <v>0.94207240948813964</v>
      </c>
    </row>
    <row r="401" s="4" customFormat="1" ht="15" customHeight="1">
      <c r="A401" s="245" t="s">
        <v>111</v>
      </c>
      <c r="B401" s="246"/>
      <c r="C401" s="247"/>
      <c r="D401" s="247"/>
      <c r="E401" s="248">
        <f t="shared" ref="E401:AB402" si="129">E389+E393+E397</f>
        <v>1.22685</v>
      </c>
      <c r="F401" s="248">
        <f t="shared" si="129"/>
        <v>1.0987500000000001</v>
      </c>
      <c r="G401" s="248">
        <f t="shared" si="129"/>
        <v>1.2461</v>
      </c>
      <c r="H401" s="248">
        <f t="shared" si="129"/>
        <v>0.87990000000000002</v>
      </c>
      <c r="I401" s="248">
        <f t="shared" si="129"/>
        <v>1.083</v>
      </c>
      <c r="J401" s="248">
        <f t="shared" si="129"/>
        <v>1.44435</v>
      </c>
      <c r="K401" s="248">
        <f t="shared" si="129"/>
        <v>1.5314000000000001</v>
      </c>
      <c r="L401" s="248">
        <f t="shared" si="129"/>
        <v>1.4616500000000001</v>
      </c>
      <c r="M401" s="248">
        <f t="shared" si="129"/>
        <v>1.60205</v>
      </c>
      <c r="N401" s="248">
        <f t="shared" si="129"/>
        <v>1.5504</v>
      </c>
      <c r="O401" s="248">
        <f t="shared" si="129"/>
        <v>1.66195</v>
      </c>
      <c r="P401" s="248">
        <f t="shared" si="129"/>
        <v>1.4955499999999999</v>
      </c>
      <c r="Q401" s="248">
        <f t="shared" si="129"/>
        <v>1.6005500000000001</v>
      </c>
      <c r="R401" s="248">
        <f t="shared" si="129"/>
        <v>1.5619499999999999</v>
      </c>
      <c r="S401" s="248">
        <f t="shared" si="129"/>
        <v>1.5537000000000001</v>
      </c>
      <c r="T401" s="248">
        <f t="shared" si="129"/>
        <v>1.5911500000000001</v>
      </c>
      <c r="U401" s="248">
        <f t="shared" si="129"/>
        <v>1.591</v>
      </c>
      <c r="V401" s="248">
        <f t="shared" si="129"/>
        <v>1.59335</v>
      </c>
      <c r="W401" s="248">
        <f t="shared" si="129"/>
        <v>1.5885500000000001</v>
      </c>
      <c r="X401" s="248">
        <f t="shared" si="129"/>
        <v>1.54965</v>
      </c>
      <c r="Y401" s="248">
        <f t="shared" si="129"/>
        <v>1.4695499999999999</v>
      </c>
      <c r="Z401" s="248">
        <f t="shared" si="129"/>
        <v>1.5793999999999999</v>
      </c>
      <c r="AA401" s="248">
        <f t="shared" si="129"/>
        <v>1.53975</v>
      </c>
      <c r="AB401" s="248">
        <f t="shared" si="129"/>
        <v>1.39215</v>
      </c>
      <c r="AC401" s="249"/>
    </row>
    <row r="402" s="4" customFormat="1" ht="15" customHeight="1">
      <c r="A402" s="250" t="s">
        <v>24</v>
      </c>
      <c r="B402" s="251"/>
      <c r="C402" s="252"/>
      <c r="D402" s="252"/>
      <c r="E402" s="253">
        <f t="shared" si="129"/>
        <v>0.54754999999999998</v>
      </c>
      <c r="F402" s="253">
        <f t="shared" si="129"/>
        <v>0.55220000000000002</v>
      </c>
      <c r="G402" s="253">
        <f t="shared" si="129"/>
        <v>0.53200000000000003</v>
      </c>
      <c r="H402" s="253">
        <f t="shared" si="129"/>
        <v>0.53384999999999994</v>
      </c>
      <c r="I402" s="253">
        <f t="shared" si="129"/>
        <v>0.52605000000000002</v>
      </c>
      <c r="J402" s="253">
        <f t="shared" si="129"/>
        <v>0.52299999999999991</v>
      </c>
      <c r="K402" s="253">
        <f t="shared" si="129"/>
        <v>0.53559999999999997</v>
      </c>
      <c r="L402" s="253">
        <f t="shared" si="129"/>
        <v>0.53089999999999993</v>
      </c>
      <c r="M402" s="253">
        <f t="shared" si="129"/>
        <v>0.53334999999999999</v>
      </c>
      <c r="N402" s="253">
        <f t="shared" si="129"/>
        <v>0.54165000000000008</v>
      </c>
      <c r="O402" s="253">
        <f t="shared" si="129"/>
        <v>0.56300000000000006</v>
      </c>
      <c r="P402" s="253">
        <f t="shared" si="129"/>
        <v>0.55875000000000008</v>
      </c>
      <c r="Q402" s="253">
        <f t="shared" si="129"/>
        <v>0.55759999999999998</v>
      </c>
      <c r="R402" s="253">
        <f t="shared" si="129"/>
        <v>0.55935000000000001</v>
      </c>
      <c r="S402" s="253">
        <f t="shared" si="129"/>
        <v>0.56664999999999999</v>
      </c>
      <c r="T402" s="253">
        <f t="shared" si="129"/>
        <v>0.55769999999999997</v>
      </c>
      <c r="U402" s="253">
        <f t="shared" si="129"/>
        <v>0.57305000000000006</v>
      </c>
      <c r="V402" s="253">
        <f t="shared" si="129"/>
        <v>0.57805000000000006</v>
      </c>
      <c r="W402" s="253">
        <f t="shared" si="129"/>
        <v>0.58909999999999996</v>
      </c>
      <c r="X402" s="253">
        <f t="shared" si="129"/>
        <v>0.59415000000000007</v>
      </c>
      <c r="Y402" s="253">
        <f t="shared" si="129"/>
        <v>0.58855000000000002</v>
      </c>
      <c r="Z402" s="253">
        <f t="shared" si="129"/>
        <v>0.57889999999999997</v>
      </c>
      <c r="AA402" s="253">
        <f t="shared" si="129"/>
        <v>0.57110000000000005</v>
      </c>
      <c r="AB402" s="253">
        <f t="shared" si="129"/>
        <v>0.56234999999999991</v>
      </c>
      <c r="AC402" s="254"/>
    </row>
    <row r="403" s="79" customFormat="1" ht="15" customHeight="1">
      <c r="A403" s="245" t="s">
        <v>25</v>
      </c>
      <c r="B403" s="255"/>
      <c r="C403" s="256"/>
      <c r="D403" s="256"/>
      <c r="E403" s="257">
        <f t="shared" ref="E403:AB403" si="130">SQRT(E401*E401+E402*E402)</f>
        <v>1.3434924357807154</v>
      </c>
      <c r="F403" s="257">
        <f t="shared" si="130"/>
        <v>1.2297058194950532</v>
      </c>
      <c r="G403" s="257">
        <f t="shared" si="130"/>
        <v>1.3549129898262842</v>
      </c>
      <c r="H403" s="257">
        <f t="shared" si="130"/>
        <v>1.0291840615264114</v>
      </c>
      <c r="I403" s="257">
        <f t="shared" si="130"/>
        <v>1.2040006654898492</v>
      </c>
      <c r="J403" s="257">
        <f t="shared" si="130"/>
        <v>1.5361236677103833</v>
      </c>
      <c r="K403" s="257">
        <f t="shared" si="130"/>
        <v>1.6223604161837777</v>
      </c>
      <c r="L403" s="257">
        <f t="shared" si="130"/>
        <v>1.5550805549874258</v>
      </c>
      <c r="M403" s="257">
        <f t="shared" si="130"/>
        <v>1.6884982750953581</v>
      </c>
      <c r="N403" s="257">
        <f t="shared" si="130"/>
        <v>1.6422925690935826</v>
      </c>
      <c r="O403" s="257">
        <f t="shared" si="130"/>
        <v>1.7547212891225776</v>
      </c>
      <c r="P403" s="257">
        <f t="shared" si="130"/>
        <v>1.5965185138293887</v>
      </c>
      <c r="Q403" s="257">
        <f t="shared" si="130"/>
        <v>1.6948976554647779</v>
      </c>
      <c r="R403" s="257">
        <f t="shared" si="130"/>
        <v>1.659084152476902</v>
      </c>
      <c r="S403" s="257">
        <f t="shared" si="130"/>
        <v>1.6538064918544733</v>
      </c>
      <c r="T403" s="257">
        <f t="shared" si="130"/>
        <v>1.6860568236272466</v>
      </c>
      <c r="U403" s="257">
        <f t="shared" si="130"/>
        <v>1.6910550855900586</v>
      </c>
      <c r="V403" s="257">
        <f t="shared" si="130"/>
        <v>1.6949649037664467</v>
      </c>
      <c r="W403" s="257">
        <f t="shared" si="130"/>
        <v>1.6942638261203598</v>
      </c>
      <c r="X403" s="257">
        <f t="shared" si="130"/>
        <v>1.6596473556150415</v>
      </c>
      <c r="Y403" s="257">
        <f t="shared" si="130"/>
        <v>1.5830250487594946</v>
      </c>
      <c r="Z403" s="257">
        <f t="shared" si="130"/>
        <v>1.6821502816336</v>
      </c>
      <c r="AA403" s="257">
        <f t="shared" si="130"/>
        <v>1.6422500639366711</v>
      </c>
      <c r="AB403" s="257">
        <f t="shared" si="130"/>
        <v>1.5014390247359364</v>
      </c>
      <c r="AC403" s="258"/>
    </row>
    <row r="404" s="79" customFormat="1" ht="15" customHeight="1">
      <c r="A404" s="259" t="s">
        <v>26</v>
      </c>
      <c r="B404" s="260"/>
      <c r="C404" s="261"/>
      <c r="D404" s="261"/>
      <c r="E404" s="262">
        <v>1</v>
      </c>
      <c r="F404" s="262">
        <v>2</v>
      </c>
      <c r="G404" s="262">
        <v>3</v>
      </c>
      <c r="H404" s="262">
        <v>4</v>
      </c>
      <c r="I404" s="262">
        <v>5</v>
      </c>
      <c r="J404" s="262">
        <v>6</v>
      </c>
      <c r="K404" s="262">
        <v>7</v>
      </c>
      <c r="L404" s="262">
        <v>8</v>
      </c>
      <c r="M404" s="262">
        <v>9</v>
      </c>
      <c r="N404" s="262">
        <v>10</v>
      </c>
      <c r="O404" s="262">
        <v>11</v>
      </c>
      <c r="P404" s="262">
        <v>12</v>
      </c>
      <c r="Q404" s="262">
        <v>13</v>
      </c>
      <c r="R404" s="262">
        <v>14</v>
      </c>
      <c r="S404" s="262">
        <v>15</v>
      </c>
      <c r="T404" s="262">
        <v>16</v>
      </c>
      <c r="U404" s="262">
        <v>17</v>
      </c>
      <c r="V404" s="262">
        <v>18</v>
      </c>
      <c r="W404" s="262">
        <v>19</v>
      </c>
      <c r="X404" s="262">
        <v>20</v>
      </c>
      <c r="Y404" s="262">
        <v>21</v>
      </c>
      <c r="Z404" s="262">
        <v>22</v>
      </c>
      <c r="AA404" s="262">
        <v>23</v>
      </c>
      <c r="AB404" s="262">
        <v>24</v>
      </c>
      <c r="AC404" s="263"/>
    </row>
    <row r="405" s="79" customFormat="1" ht="15" customHeight="1">
      <c r="A405" s="264" t="s">
        <v>27</v>
      </c>
      <c r="B405" s="265"/>
      <c r="C405" s="266" t="s">
        <v>28</v>
      </c>
      <c r="D405" s="267" t="s">
        <v>19</v>
      </c>
      <c r="E405" s="169">
        <v>10.390000343322754</v>
      </c>
      <c r="F405" s="169">
        <v>10.390000343322754</v>
      </c>
      <c r="G405" s="169">
        <v>10.439999580383301</v>
      </c>
      <c r="H405" s="169">
        <v>10.430000305175781</v>
      </c>
      <c r="I405" s="169">
        <v>10.399999618530273</v>
      </c>
      <c r="J405" s="169">
        <v>10.409999847412109</v>
      </c>
      <c r="K405" s="169">
        <v>10.270000457763672</v>
      </c>
      <c r="L405" s="169">
        <v>10.229999542236328</v>
      </c>
      <c r="M405" s="169">
        <v>10.210000038146973</v>
      </c>
      <c r="N405" s="169">
        <v>10.159999847412109</v>
      </c>
      <c r="O405" s="169">
        <v>10.149999618530273</v>
      </c>
      <c r="P405" s="169">
        <v>10.130000114440918</v>
      </c>
      <c r="Q405" s="169">
        <v>10.180000305175781</v>
      </c>
      <c r="R405" s="169">
        <v>10.189999580383301</v>
      </c>
      <c r="S405" s="169">
        <v>10.189999580383301</v>
      </c>
      <c r="T405" s="169">
        <v>10.170000076293945</v>
      </c>
      <c r="U405" s="169">
        <v>10.210000038146973</v>
      </c>
      <c r="V405" s="169">
        <v>10.229999542236328</v>
      </c>
      <c r="W405" s="169">
        <v>10.270000457763672</v>
      </c>
      <c r="X405" s="169">
        <v>10.300000190734863</v>
      </c>
      <c r="Y405" s="169">
        <v>10.310000419616699</v>
      </c>
      <c r="Z405" s="169">
        <v>10.329999923706055</v>
      </c>
      <c r="AA405" s="169">
        <v>10.390000343322754</v>
      </c>
      <c r="AB405" s="169">
        <v>10.210000038146973</v>
      </c>
      <c r="AC405" s="268"/>
    </row>
    <row r="406" s="79" customFormat="1" ht="15" customHeight="1">
      <c r="A406" s="204" t="s">
        <v>127</v>
      </c>
      <c r="B406" s="269"/>
      <c r="C406" s="268" t="s">
        <v>28</v>
      </c>
      <c r="D406" s="267" t="s">
        <v>19</v>
      </c>
      <c r="E406" s="169">
        <v>10.479999542236328</v>
      </c>
      <c r="F406" s="169">
        <v>10.470000267028809</v>
      </c>
      <c r="G406" s="169">
        <v>10.529999732971191</v>
      </c>
      <c r="H406" s="169">
        <v>10.510000228881836</v>
      </c>
      <c r="I406" s="169">
        <v>10.479999542236328</v>
      </c>
      <c r="J406" s="169">
        <v>10.479999542236328</v>
      </c>
      <c r="K406" s="169">
        <v>10.350000381469727</v>
      </c>
      <c r="L406" s="169">
        <v>10.319999694824219</v>
      </c>
      <c r="M406" s="169">
        <v>10.279999732971191</v>
      </c>
      <c r="N406" s="169">
        <v>10.260000228881836</v>
      </c>
      <c r="O406" s="169">
        <v>10.220000267028809</v>
      </c>
      <c r="P406" s="169">
        <v>10.239999771118164</v>
      </c>
      <c r="Q406" s="169">
        <v>10.289999961853027</v>
      </c>
      <c r="R406" s="169">
        <v>10.289999961853027</v>
      </c>
      <c r="S406" s="169">
        <v>10.310000419616699</v>
      </c>
      <c r="T406" s="169">
        <v>10.260000228881836</v>
      </c>
      <c r="U406" s="169">
        <v>10.310000419616699</v>
      </c>
      <c r="V406" s="169">
        <v>10.359999656677246</v>
      </c>
      <c r="W406" s="169">
        <v>10.350000381469727</v>
      </c>
      <c r="X406" s="169">
        <v>10.380000114440918</v>
      </c>
      <c r="Y406" s="169">
        <v>10.390000343322754</v>
      </c>
      <c r="Z406" s="169">
        <v>10.449999809265137</v>
      </c>
      <c r="AA406" s="169">
        <v>10.5</v>
      </c>
      <c r="AB406" s="169">
        <v>10.319999694824219</v>
      </c>
      <c r="AC406" s="270"/>
    </row>
    <row r="407" s="79" customFormat="1" ht="15" customHeight="1">
      <c r="A407" s="271" t="s">
        <v>128</v>
      </c>
      <c r="B407" s="93"/>
      <c r="C407" s="94" t="s">
        <v>28</v>
      </c>
      <c r="D407" s="95" t="s">
        <v>19</v>
      </c>
      <c r="E407" s="169">
        <v>10.390000343322754</v>
      </c>
      <c r="F407" s="169">
        <v>10.399999618530273</v>
      </c>
      <c r="G407" s="169">
        <v>10.439999580383301</v>
      </c>
      <c r="H407" s="169">
        <v>10.430000305175781</v>
      </c>
      <c r="I407" s="169">
        <v>10.409999847412109</v>
      </c>
      <c r="J407" s="169">
        <v>10.420000076293945</v>
      </c>
      <c r="K407" s="169">
        <v>10.310000419616699</v>
      </c>
      <c r="L407" s="169">
        <v>10.260000228881836</v>
      </c>
      <c r="M407" s="169">
        <v>10.260000228881836</v>
      </c>
      <c r="N407" s="169">
        <v>10.229999542236328</v>
      </c>
      <c r="O407" s="169">
        <v>10.229999542236328</v>
      </c>
      <c r="P407" s="169">
        <v>10.239999771118164</v>
      </c>
      <c r="Q407" s="169">
        <v>10.270000457763672</v>
      </c>
      <c r="R407" s="169">
        <v>10.25</v>
      </c>
      <c r="S407" s="169">
        <v>10.270000457763672</v>
      </c>
      <c r="T407" s="169">
        <v>10.260000228881836</v>
      </c>
      <c r="U407" s="169">
        <v>10.310000419616699</v>
      </c>
      <c r="V407" s="169">
        <v>10.310000419616699</v>
      </c>
      <c r="W407" s="169">
        <v>10.300000190734863</v>
      </c>
      <c r="X407" s="169">
        <v>10.340000152587891</v>
      </c>
      <c r="Y407" s="169">
        <v>10.350000381469727</v>
      </c>
      <c r="Z407" s="169">
        <v>10.390000343322754</v>
      </c>
      <c r="AA407" s="169">
        <v>10.409999847412109</v>
      </c>
      <c r="AB407" s="169">
        <v>10.229999542236328</v>
      </c>
      <c r="AC407" s="94"/>
    </row>
    <row r="408" s="4" customFormat="1" ht="15" customHeight="1">
      <c r="A408" s="272" t="s">
        <v>21</v>
      </c>
      <c r="B408" s="273" t="s">
        <v>37</v>
      </c>
      <c r="C408" s="33" t="s">
        <v>15</v>
      </c>
      <c r="D408" s="33" t="s">
        <v>16</v>
      </c>
      <c r="E408" s="99"/>
      <c r="F408" s="99"/>
      <c r="G408" s="99"/>
      <c r="H408" s="100"/>
      <c r="I408" s="99"/>
      <c r="J408" s="99"/>
      <c r="K408" s="99"/>
      <c r="L408" s="99"/>
      <c r="M408" s="99"/>
      <c r="N408" s="100"/>
      <c r="O408" s="99"/>
      <c r="P408" s="99"/>
      <c r="Q408" s="99"/>
      <c r="R408" s="99"/>
      <c r="S408" s="99"/>
      <c r="T408" s="99"/>
      <c r="U408" s="99"/>
      <c r="V408" s="100"/>
      <c r="W408" s="99"/>
      <c r="X408" s="99"/>
      <c r="Y408" s="99"/>
      <c r="Z408" s="99"/>
      <c r="AA408" s="99"/>
      <c r="AB408" s="99"/>
      <c r="AC408" s="36">
        <f t="shared" ref="AC408:AC409" si="131">SUM(E408:AB408)</f>
        <v>0</v>
      </c>
    </row>
    <row r="409" s="4" customFormat="1" ht="15" customHeight="1">
      <c r="A409" s="274"/>
      <c r="B409" s="275"/>
      <c r="C409" s="39" t="s">
        <v>17</v>
      </c>
      <c r="D409" s="39" t="s">
        <v>16</v>
      </c>
      <c r="E409" s="107"/>
      <c r="F409" s="107"/>
      <c r="G409" s="107"/>
      <c r="H409" s="108"/>
      <c r="I409" s="107"/>
      <c r="J409" s="107"/>
      <c r="K409" s="107"/>
      <c r="L409" s="107"/>
      <c r="M409" s="107"/>
      <c r="N409" s="108"/>
      <c r="O409" s="107"/>
      <c r="P409" s="107"/>
      <c r="Q409" s="107"/>
      <c r="R409" s="107"/>
      <c r="S409" s="107"/>
      <c r="T409" s="107"/>
      <c r="U409" s="107"/>
      <c r="V409" s="108"/>
      <c r="W409" s="107"/>
      <c r="X409" s="107"/>
      <c r="Y409" s="107"/>
      <c r="Z409" s="107"/>
      <c r="AA409" s="107"/>
      <c r="AB409" s="107"/>
      <c r="AC409" s="63">
        <f t="shared" si="131"/>
        <v>0</v>
      </c>
      <c r="AD409" s="5"/>
    </row>
    <row r="410" s="4" customFormat="1" ht="15" customHeight="1">
      <c r="A410" s="274"/>
      <c r="B410" s="275"/>
      <c r="C410" s="39" t="s">
        <v>18</v>
      </c>
      <c r="D410" s="39" t="s">
        <v>19</v>
      </c>
      <c r="E410" s="171">
        <v>0</v>
      </c>
      <c r="F410" s="171">
        <v>0</v>
      </c>
      <c r="G410" s="171">
        <v>0</v>
      </c>
      <c r="H410" s="172">
        <v>0</v>
      </c>
      <c r="I410" s="171">
        <v>0</v>
      </c>
      <c r="J410" s="171">
        <v>0</v>
      </c>
      <c r="K410" s="171">
        <v>0</v>
      </c>
      <c r="L410" s="171">
        <v>0</v>
      </c>
      <c r="M410" s="171">
        <v>0</v>
      </c>
      <c r="N410" s="172">
        <v>0</v>
      </c>
      <c r="O410" s="171">
        <v>0</v>
      </c>
      <c r="P410" s="171">
        <v>0</v>
      </c>
      <c r="Q410" s="171">
        <v>0</v>
      </c>
      <c r="R410" s="171">
        <v>0</v>
      </c>
      <c r="S410" s="171">
        <v>23</v>
      </c>
      <c r="T410" s="171">
        <v>22</v>
      </c>
      <c r="U410" s="171">
        <v>22</v>
      </c>
      <c r="V410" s="172">
        <v>22</v>
      </c>
      <c r="W410" s="171">
        <v>22</v>
      </c>
      <c r="X410" s="171">
        <v>22</v>
      </c>
      <c r="Y410" s="171">
        <v>22</v>
      </c>
      <c r="Z410" s="171">
        <v>22</v>
      </c>
      <c r="AA410" s="171">
        <v>22</v>
      </c>
      <c r="AB410" s="171">
        <v>22</v>
      </c>
      <c r="AC410" s="42"/>
    </row>
    <row r="411" s="4" customFormat="1" ht="15" customHeight="1">
      <c r="A411" s="276"/>
      <c r="B411" s="277"/>
      <c r="C411" s="50" t="s">
        <v>20</v>
      </c>
      <c r="D411" s="50"/>
      <c r="E411" s="51" t="e">
        <f t="shared" ref="E411:AC427" si="132">E409/E408</f>
        <v>#DIV/0!</v>
      </c>
      <c r="F411" s="51" t="e">
        <f t="shared" si="132"/>
        <v>#DIV/0!</v>
      </c>
      <c r="G411" s="51" t="e">
        <f t="shared" si="132"/>
        <v>#DIV/0!</v>
      </c>
      <c r="H411" s="52" t="e">
        <f t="shared" si="132"/>
        <v>#DIV/0!</v>
      </c>
      <c r="I411" s="51" t="e">
        <f t="shared" si="132"/>
        <v>#DIV/0!</v>
      </c>
      <c r="J411" s="51" t="e">
        <f t="shared" si="132"/>
        <v>#DIV/0!</v>
      </c>
      <c r="K411" s="51" t="e">
        <f t="shared" si="132"/>
        <v>#DIV/0!</v>
      </c>
      <c r="L411" s="51" t="e">
        <f t="shared" si="132"/>
        <v>#DIV/0!</v>
      </c>
      <c r="M411" s="51" t="e">
        <f t="shared" si="132"/>
        <v>#DIV/0!</v>
      </c>
      <c r="N411" s="52" t="e">
        <f t="shared" si="132"/>
        <v>#DIV/0!</v>
      </c>
      <c r="O411" s="51" t="e">
        <f t="shared" si="132"/>
        <v>#DIV/0!</v>
      </c>
      <c r="P411" s="51" t="e">
        <f t="shared" si="132"/>
        <v>#DIV/0!</v>
      </c>
      <c r="Q411" s="51" t="e">
        <f t="shared" si="132"/>
        <v>#DIV/0!</v>
      </c>
      <c r="R411" s="51" t="e">
        <f t="shared" si="132"/>
        <v>#DIV/0!</v>
      </c>
      <c r="S411" s="51" t="e">
        <f t="shared" si="132"/>
        <v>#DIV/0!</v>
      </c>
      <c r="T411" s="51" t="e">
        <f t="shared" si="132"/>
        <v>#DIV/0!</v>
      </c>
      <c r="U411" s="51" t="e">
        <f t="shared" si="132"/>
        <v>#DIV/0!</v>
      </c>
      <c r="V411" s="52" t="e">
        <f t="shared" si="132"/>
        <v>#DIV/0!</v>
      </c>
      <c r="W411" s="51" t="e">
        <f t="shared" si="132"/>
        <v>#DIV/0!</v>
      </c>
      <c r="X411" s="51" t="e">
        <f t="shared" si="132"/>
        <v>#DIV/0!</v>
      </c>
      <c r="Y411" s="51" t="e">
        <f t="shared" si="132"/>
        <v>#DIV/0!</v>
      </c>
      <c r="Z411" s="51" t="e">
        <f t="shared" si="132"/>
        <v>#DIV/0!</v>
      </c>
      <c r="AA411" s="51" t="e">
        <f t="shared" si="132"/>
        <v>#DIV/0!</v>
      </c>
      <c r="AB411" s="51" t="e">
        <f t="shared" si="132"/>
        <v>#DIV/0!</v>
      </c>
      <c r="AC411" s="103" t="e">
        <f t="shared" si="132"/>
        <v>#DIV/0!</v>
      </c>
    </row>
    <row r="412" s="4" customFormat="1" ht="15" customHeight="1">
      <c r="A412" s="272" t="s">
        <v>56</v>
      </c>
      <c r="B412" s="273" t="s">
        <v>129</v>
      </c>
      <c r="C412" s="33" t="s">
        <v>15</v>
      </c>
      <c r="D412" s="33" t="s">
        <v>16</v>
      </c>
      <c r="E412" s="57">
        <v>0.84450000000000003</v>
      </c>
      <c r="F412" s="57">
        <v>0.72540000000000004</v>
      </c>
      <c r="G412" s="57">
        <v>0.85919999999999996</v>
      </c>
      <c r="H412" s="58">
        <v>0.5151</v>
      </c>
      <c r="I412" s="57">
        <v>0.69689999999999996</v>
      </c>
      <c r="J412" s="57">
        <v>1.0173000000000001</v>
      </c>
      <c r="K412" s="57">
        <v>1.0359</v>
      </c>
      <c r="L412" s="57">
        <v>0.9234</v>
      </c>
      <c r="M412" s="57">
        <v>1.0017</v>
      </c>
      <c r="N412" s="58">
        <v>0.92579999999999996</v>
      </c>
      <c r="O412" s="57">
        <v>1.0425</v>
      </c>
      <c r="P412" s="57">
        <v>0.86309999999999998</v>
      </c>
      <c r="Q412" s="57">
        <v>0.98070000000000002</v>
      </c>
      <c r="R412" s="57">
        <v>0.94830000000000003</v>
      </c>
      <c r="S412" s="57">
        <v>0.96960000000000002</v>
      </c>
      <c r="T412" s="57">
        <v>0.97440000000000004</v>
      </c>
      <c r="U412" s="57">
        <v>0.98519999999999996</v>
      </c>
      <c r="V412" s="58">
        <v>0.9798</v>
      </c>
      <c r="W412" s="57">
        <v>0.96930000000000005</v>
      </c>
      <c r="X412" s="57">
        <v>0.95069999999999999</v>
      </c>
      <c r="Y412" s="57">
        <v>0.91379999999999995</v>
      </c>
      <c r="Z412" s="57">
        <v>1.0529999999999999</v>
      </c>
      <c r="AA412" s="57">
        <v>1.0670999999999999</v>
      </c>
      <c r="AB412" s="57">
        <v>0.9738</v>
      </c>
      <c r="AC412" s="36">
        <f t="shared" ref="AC412:AC413" si="133">SUM(E412:AB412)</f>
        <v>22.216500000000003</v>
      </c>
    </row>
    <row r="413" s="4" customFormat="1" ht="15" customHeight="1">
      <c r="A413" s="274"/>
      <c r="B413" s="275"/>
      <c r="C413" s="39" t="s">
        <v>17</v>
      </c>
      <c r="D413" s="39" t="s">
        <v>16</v>
      </c>
      <c r="E413" s="241">
        <v>0.20280000000000001</v>
      </c>
      <c r="F413" s="241">
        <v>0.2079</v>
      </c>
      <c r="G413" s="241">
        <v>0.18990000000000001</v>
      </c>
      <c r="H413" s="242">
        <v>0.18840000000000001</v>
      </c>
      <c r="I413" s="241">
        <v>0.18540000000000001</v>
      </c>
      <c r="J413" s="241">
        <v>0.183</v>
      </c>
      <c r="K413" s="241">
        <v>0.19350000000000001</v>
      </c>
      <c r="L413" s="241">
        <v>0.19350000000000001</v>
      </c>
      <c r="M413" s="241">
        <v>0.20880000000000001</v>
      </c>
      <c r="N413" s="242">
        <v>0.21779999999999999</v>
      </c>
      <c r="O413" s="241">
        <v>0.23130000000000001</v>
      </c>
      <c r="P413" s="241">
        <v>0.22470000000000001</v>
      </c>
      <c r="Q413" s="241">
        <v>0.21870000000000001</v>
      </c>
      <c r="R413" s="241">
        <v>0.21479999999999999</v>
      </c>
      <c r="S413" s="241">
        <v>0.21060000000000001</v>
      </c>
      <c r="T413" s="241">
        <v>0.1983</v>
      </c>
      <c r="U413" s="241">
        <v>0.20699999999999999</v>
      </c>
      <c r="V413" s="242">
        <v>0.21659999999999999</v>
      </c>
      <c r="W413" s="241">
        <v>0.21029999999999999</v>
      </c>
      <c r="X413" s="241">
        <v>0.21690000000000001</v>
      </c>
      <c r="Y413" s="241">
        <v>0.21629999999999999</v>
      </c>
      <c r="Z413" s="241">
        <v>0.21659999999999999</v>
      </c>
      <c r="AA413" s="241">
        <v>0.2172</v>
      </c>
      <c r="AB413" s="241">
        <v>0.21959999999999999</v>
      </c>
      <c r="AC413" s="63">
        <f t="shared" si="133"/>
        <v>4.9899000000000004</v>
      </c>
    </row>
    <row r="414" s="4" customFormat="1" ht="15" customHeight="1">
      <c r="A414" s="274"/>
      <c r="B414" s="275"/>
      <c r="C414" s="39" t="s">
        <v>18</v>
      </c>
      <c r="D414" s="106" t="s">
        <v>19</v>
      </c>
      <c r="E414" s="157">
        <v>52.203002126736223</v>
      </c>
      <c r="F414" s="157">
        <v>44.840802537281782</v>
      </c>
      <c r="G414" s="157">
        <v>52.857324266258509</v>
      </c>
      <c r="H414" s="157">
        <v>31.718936404391002</v>
      </c>
      <c r="I414" s="157">
        <v>43.037647939957303</v>
      </c>
      <c r="J414" s="157">
        <v>62.763869217657231</v>
      </c>
      <c r="K414" s="157">
        <v>64.782657197662843</v>
      </c>
      <c r="L414" s="157">
        <v>57.972982439193963</v>
      </c>
      <c r="M414" s="157">
        <v>63.012007713256821</v>
      </c>
      <c r="N414" s="157">
        <v>58.524116000391999</v>
      </c>
      <c r="O414" s="157">
        <v>65.966193619820402</v>
      </c>
      <c r="P414" s="157">
        <v>54.722137596560245</v>
      </c>
      <c r="Q414" s="157">
        <v>61.872800231706066</v>
      </c>
      <c r="R414" s="157">
        <v>59.769960919176469</v>
      </c>
      <c r="S414" s="157">
        <v>61.112468741151005</v>
      </c>
      <c r="T414" s="157">
        <v>61.535779525218672</v>
      </c>
      <c r="U414" s="157">
        <v>61.974074073176205</v>
      </c>
      <c r="V414" s="157">
        <v>61.513892347760702</v>
      </c>
      <c r="W414" s="157">
        <v>60.617655779220591</v>
      </c>
      <c r="X414" s="157">
        <v>59.281290407554181</v>
      </c>
      <c r="Y414" s="157">
        <v>56.925107337805365</v>
      </c>
      <c r="Z414" s="157">
        <v>65.469562732779607</v>
      </c>
      <c r="AA414" s="157">
        <v>65.963082971510019</v>
      </c>
      <c r="AB414" s="157">
        <v>61.256956285484151</v>
      </c>
      <c r="AC414" s="278"/>
    </row>
    <row r="415" s="4" customFormat="1" ht="15" customHeight="1">
      <c r="A415" s="276"/>
      <c r="B415" s="277"/>
      <c r="C415" s="50" t="s">
        <v>20</v>
      </c>
      <c r="D415" s="50"/>
      <c r="E415" s="51">
        <f t="shared" si="132"/>
        <v>0.24014209591474245</v>
      </c>
      <c r="F415" s="51">
        <f t="shared" si="132"/>
        <v>0.28660049627791562</v>
      </c>
      <c r="G415" s="51">
        <f t="shared" si="132"/>
        <v>0.22101955307262572</v>
      </c>
      <c r="H415" s="52">
        <f t="shared" si="132"/>
        <v>0.36575422248107164</v>
      </c>
      <c r="I415" s="51">
        <f t="shared" si="132"/>
        <v>0.26603529918209212</v>
      </c>
      <c r="J415" s="51">
        <f t="shared" si="132"/>
        <v>0.17988793866116187</v>
      </c>
      <c r="K415" s="51">
        <f t="shared" si="132"/>
        <v>0.18679409209383144</v>
      </c>
      <c r="L415" s="51">
        <f t="shared" si="132"/>
        <v>0.20955165692007799</v>
      </c>
      <c r="M415" s="51">
        <f t="shared" si="132"/>
        <v>0.20844564240790656</v>
      </c>
      <c r="N415" s="52">
        <f t="shared" si="132"/>
        <v>0.23525599481529488</v>
      </c>
      <c r="O415" s="51">
        <f t="shared" si="132"/>
        <v>0.22187050359712232</v>
      </c>
      <c r="P415" s="51">
        <f t="shared" si="132"/>
        <v>0.26034063260340634</v>
      </c>
      <c r="Q415" s="51">
        <f t="shared" si="132"/>
        <v>0.2230039767513001</v>
      </c>
      <c r="R415" s="51">
        <f t="shared" si="132"/>
        <v>0.22651059791205314</v>
      </c>
      <c r="S415" s="51">
        <f t="shared" si="132"/>
        <v>0.2172029702970297</v>
      </c>
      <c r="T415" s="51">
        <f t="shared" si="132"/>
        <v>0.20350985221674878</v>
      </c>
      <c r="U415" s="51">
        <f t="shared" si="132"/>
        <v>0.21010962241169306</v>
      </c>
      <c r="V415" s="52">
        <f t="shared" si="132"/>
        <v>0.22106552357624004</v>
      </c>
      <c r="W415" s="51">
        <f t="shared" si="132"/>
        <v>0.21696069328381304</v>
      </c>
      <c r="X415" s="51">
        <f t="shared" si="132"/>
        <v>0.22814768065635849</v>
      </c>
      <c r="Y415" s="51">
        <f t="shared" si="132"/>
        <v>0.23670387393302691</v>
      </c>
      <c r="Z415" s="51">
        <f t="shared" si="132"/>
        <v>0.2056980056980057</v>
      </c>
      <c r="AA415" s="51">
        <f t="shared" si="132"/>
        <v>0.20354231093618219</v>
      </c>
      <c r="AB415" s="51">
        <f t="shared" si="132"/>
        <v>0.2255083179297597</v>
      </c>
      <c r="AC415" s="103">
        <f t="shared" si="132"/>
        <v>0.22460333535885488</v>
      </c>
    </row>
    <row r="416" s="4" customFormat="1" ht="15" customHeight="1">
      <c r="A416" s="272" t="s">
        <v>32</v>
      </c>
      <c r="B416" s="279" t="s">
        <v>130</v>
      </c>
      <c r="C416" s="33" t="s">
        <v>15</v>
      </c>
      <c r="D416" s="33" t="s">
        <v>16</v>
      </c>
      <c r="E416" s="34">
        <v>0.19650000000000001</v>
      </c>
      <c r="F416" s="34">
        <v>0.192</v>
      </c>
      <c r="G416" s="34">
        <v>0.20669999999999999</v>
      </c>
      <c r="H416" s="35">
        <v>0.1845</v>
      </c>
      <c r="I416" s="34">
        <v>0.2046</v>
      </c>
      <c r="J416" s="34">
        <v>0.23910000000000001</v>
      </c>
      <c r="K416" s="34">
        <v>0.29010000000000002</v>
      </c>
      <c r="L416" s="34">
        <v>0.32369999999999999</v>
      </c>
      <c r="M416" s="34">
        <v>0.36209999999999998</v>
      </c>
      <c r="N416" s="35">
        <v>0.35460000000000003</v>
      </c>
      <c r="O416" s="34">
        <v>0.35970000000000002</v>
      </c>
      <c r="P416" s="34">
        <v>0.36780000000000002</v>
      </c>
      <c r="Q416" s="34">
        <v>0.38159999999999999</v>
      </c>
      <c r="R416" s="34">
        <v>0.35639999999999999</v>
      </c>
      <c r="S416" s="34">
        <v>0.3291</v>
      </c>
      <c r="T416" s="34">
        <v>0.35520000000000002</v>
      </c>
      <c r="U416" s="34">
        <v>0.33539999999999998</v>
      </c>
      <c r="V416" s="35">
        <v>0.35070000000000001</v>
      </c>
      <c r="W416" s="34">
        <v>0.35010000000000002</v>
      </c>
      <c r="X416" s="34">
        <v>0.33300000000000002</v>
      </c>
      <c r="Y416" s="34">
        <v>0.3291</v>
      </c>
      <c r="Z416" s="34">
        <v>0.30659999999999998</v>
      </c>
      <c r="AA416" s="34">
        <v>0.26550000000000001</v>
      </c>
      <c r="AB416" s="34">
        <v>0.22559999999999999</v>
      </c>
      <c r="AC416" s="36">
        <f t="shared" ref="AC416:AC417" si="134">SUM(E416:AB416)</f>
        <v>7.1997000000000009</v>
      </c>
    </row>
    <row r="417" s="4" customFormat="1" ht="15" customHeight="1">
      <c r="A417" s="274"/>
      <c r="B417" s="280"/>
      <c r="C417" s="39" t="s">
        <v>17</v>
      </c>
      <c r="D417" s="39" t="s">
        <v>16</v>
      </c>
      <c r="E417" s="241">
        <v>0.15809999999999999</v>
      </c>
      <c r="F417" s="241">
        <v>0.15629999999999999</v>
      </c>
      <c r="G417" s="241">
        <v>0.15870000000000001</v>
      </c>
      <c r="H417" s="242">
        <v>0.16109999999999999</v>
      </c>
      <c r="I417" s="241">
        <v>0.15809999999999999</v>
      </c>
      <c r="J417" s="241">
        <v>0.15809999999999999</v>
      </c>
      <c r="K417" s="241">
        <v>0.1515</v>
      </c>
      <c r="L417" s="241">
        <v>0.1512</v>
      </c>
      <c r="M417" s="241">
        <v>0.14580000000000001</v>
      </c>
      <c r="N417" s="242">
        <v>0.14940000000000001</v>
      </c>
      <c r="O417" s="241">
        <v>0.15390000000000001</v>
      </c>
      <c r="P417" s="241">
        <v>0.14760000000000001</v>
      </c>
      <c r="Q417" s="241">
        <v>0.15809999999999999</v>
      </c>
      <c r="R417" s="241">
        <v>0.15720000000000001</v>
      </c>
      <c r="S417" s="241">
        <v>0.15509999999999999</v>
      </c>
      <c r="T417" s="241">
        <v>0.15659999999999999</v>
      </c>
      <c r="U417" s="241">
        <v>0.15809999999999999</v>
      </c>
      <c r="V417" s="242">
        <v>0.1608</v>
      </c>
      <c r="W417" s="241">
        <v>0.16739999999999999</v>
      </c>
      <c r="X417" s="241">
        <v>0.16650000000000001</v>
      </c>
      <c r="Y417" s="241">
        <v>0.1656</v>
      </c>
      <c r="Z417" s="241">
        <v>0.16350000000000001</v>
      </c>
      <c r="AA417" s="241">
        <v>0.16259999999999999</v>
      </c>
      <c r="AB417" s="241">
        <v>0.15240000000000001</v>
      </c>
      <c r="AC417" s="63">
        <f t="shared" si="134"/>
        <v>3.7736999999999998</v>
      </c>
      <c r="AD417" s="5"/>
    </row>
    <row r="418" s="4" customFormat="1" ht="15" customHeight="1">
      <c r="A418" s="274"/>
      <c r="B418" s="280"/>
      <c r="C418" s="39" t="s">
        <v>18</v>
      </c>
      <c r="D418" s="106" t="s">
        <v>19</v>
      </c>
      <c r="E418" s="157">
        <v>13</v>
      </c>
      <c r="F418" s="157">
        <v>16</v>
      </c>
      <c r="G418" s="157">
        <v>13</v>
      </c>
      <c r="H418" s="157">
        <v>13</v>
      </c>
      <c r="I418" s="157">
        <v>15</v>
      </c>
      <c r="J418" s="157">
        <v>16</v>
      </c>
      <c r="K418" s="157">
        <v>17</v>
      </c>
      <c r="L418" s="157">
        <v>21</v>
      </c>
      <c r="M418" s="157">
        <v>22</v>
      </c>
      <c r="N418" s="157">
        <v>21</v>
      </c>
      <c r="O418" s="157">
        <v>23</v>
      </c>
      <c r="P418" s="157">
        <v>25</v>
      </c>
      <c r="Q418" s="157">
        <v>21</v>
      </c>
      <c r="R418" s="157">
        <v>19</v>
      </c>
      <c r="S418" s="157">
        <v>20</v>
      </c>
      <c r="T418" s="157">
        <v>20</v>
      </c>
      <c r="U418" s="157">
        <v>18</v>
      </c>
      <c r="V418" s="157">
        <v>23</v>
      </c>
      <c r="W418" s="157">
        <v>22</v>
      </c>
      <c r="X418" s="157">
        <v>23</v>
      </c>
      <c r="Y418" s="157">
        <v>19</v>
      </c>
      <c r="Z418" s="157">
        <v>18</v>
      </c>
      <c r="AA418" s="157">
        <v>16</v>
      </c>
      <c r="AB418" s="157">
        <v>14</v>
      </c>
      <c r="AC418" s="42"/>
    </row>
    <row r="419" s="4" customFormat="1" ht="15" customHeight="1">
      <c r="A419" s="276"/>
      <c r="B419" s="281"/>
      <c r="C419" s="50" t="s">
        <v>20</v>
      </c>
      <c r="D419" s="50"/>
      <c r="E419" s="282">
        <f t="shared" si="132"/>
        <v>0.80458015267175564</v>
      </c>
      <c r="F419" s="282">
        <f t="shared" si="132"/>
        <v>0.81406249999999991</v>
      </c>
      <c r="G419" s="282">
        <f t="shared" si="132"/>
        <v>0.76777939042089993</v>
      </c>
      <c r="H419" s="283">
        <f t="shared" si="132"/>
        <v>0.87317073170731707</v>
      </c>
      <c r="I419" s="282">
        <f t="shared" si="132"/>
        <v>0.77272727272727271</v>
      </c>
      <c r="J419" s="282">
        <f t="shared" si="132"/>
        <v>0.66122961104140521</v>
      </c>
      <c r="K419" s="282">
        <f t="shared" si="132"/>
        <v>0.5222337125129265</v>
      </c>
      <c r="L419" s="282">
        <f t="shared" si="132"/>
        <v>0.46709916589434664</v>
      </c>
      <c r="M419" s="282">
        <f t="shared" si="132"/>
        <v>0.40265120132560073</v>
      </c>
      <c r="N419" s="283">
        <f t="shared" si="132"/>
        <v>0.42131979695431471</v>
      </c>
      <c r="O419" s="282">
        <f t="shared" si="132"/>
        <v>0.42785654712260218</v>
      </c>
      <c r="P419" s="282">
        <f t="shared" si="132"/>
        <v>0.40130505709624797</v>
      </c>
      <c r="Q419" s="282">
        <f t="shared" si="132"/>
        <v>0.41430817610062892</v>
      </c>
      <c r="R419" s="282">
        <f t="shared" si="132"/>
        <v>0.44107744107744112</v>
      </c>
      <c r="S419" s="282">
        <f t="shared" si="132"/>
        <v>0.47128532360984499</v>
      </c>
      <c r="T419" s="282">
        <f t="shared" si="132"/>
        <v>0.44087837837837834</v>
      </c>
      <c r="U419" s="282">
        <f t="shared" si="132"/>
        <v>0.47137745974955275</v>
      </c>
      <c r="V419" s="283">
        <f t="shared" si="132"/>
        <v>0.4585115483319076</v>
      </c>
      <c r="W419" s="282">
        <f t="shared" si="132"/>
        <v>0.47814910025706936</v>
      </c>
      <c r="X419" s="282">
        <f t="shared" si="132"/>
        <v>0.5</v>
      </c>
      <c r="Y419" s="282">
        <f t="shared" si="132"/>
        <v>0.50319051959890604</v>
      </c>
      <c r="Z419" s="282">
        <f t="shared" si="132"/>
        <v>0.5332681017612525</v>
      </c>
      <c r="AA419" s="282">
        <f t="shared" si="132"/>
        <v>0.61242937853107338</v>
      </c>
      <c r="AB419" s="282">
        <f t="shared" si="132"/>
        <v>0.67553191489361708</v>
      </c>
      <c r="AC419" s="103">
        <f t="shared" si="132"/>
        <v>0.52414683945164375</v>
      </c>
    </row>
    <row r="420" s="4" customFormat="1" ht="15" customHeight="1">
      <c r="A420" s="272" t="s">
        <v>69</v>
      </c>
      <c r="B420" s="273" t="s">
        <v>131</v>
      </c>
      <c r="C420" s="33" t="s">
        <v>15</v>
      </c>
      <c r="D420" s="33" t="s">
        <v>16</v>
      </c>
      <c r="E420" s="125">
        <v>0.06105</v>
      </c>
      <c r="F420" s="125">
        <v>0.056550000000000003</v>
      </c>
      <c r="G420" s="125">
        <v>0.053400000000000003</v>
      </c>
      <c r="H420" s="126">
        <v>0.054300000000000001</v>
      </c>
      <c r="I420" s="125">
        <v>0.0567</v>
      </c>
      <c r="J420" s="125">
        <v>0.063149999999999998</v>
      </c>
      <c r="K420" s="125">
        <v>0.077399999999999997</v>
      </c>
      <c r="L420" s="125">
        <v>0.092549999999999993</v>
      </c>
      <c r="M420" s="125">
        <v>0.10785</v>
      </c>
      <c r="N420" s="126">
        <v>0.1236</v>
      </c>
      <c r="O420" s="125">
        <v>0.10935</v>
      </c>
      <c r="P420" s="125">
        <v>0.11745</v>
      </c>
      <c r="Q420" s="125">
        <v>0.11025</v>
      </c>
      <c r="R420" s="125">
        <v>0.11924999999999999</v>
      </c>
      <c r="S420" s="125">
        <v>0.11700000000000001</v>
      </c>
      <c r="T420" s="125">
        <v>0.12075</v>
      </c>
      <c r="U420" s="125">
        <v>0.1308</v>
      </c>
      <c r="V420" s="126">
        <v>0.12884999999999999</v>
      </c>
      <c r="W420" s="125">
        <v>0.12914999999999999</v>
      </c>
      <c r="X420" s="125">
        <v>0.12315</v>
      </c>
      <c r="Y420" s="125">
        <v>0.089849999999999999</v>
      </c>
      <c r="Z420" s="125">
        <v>0.084599999999999995</v>
      </c>
      <c r="AA420" s="125">
        <v>0.077549999999999994</v>
      </c>
      <c r="AB420" s="125">
        <v>0.067949999999999997</v>
      </c>
      <c r="AC420" s="36">
        <f t="shared" ref="AC420:AC421" si="135">SUM(E420:AB420)</f>
        <v>2.2725000000000004</v>
      </c>
    </row>
    <row r="421" s="4" customFormat="1" ht="15" customHeight="1">
      <c r="A421" s="274"/>
      <c r="B421" s="275"/>
      <c r="C421" s="39" t="s">
        <v>17</v>
      </c>
      <c r="D421" s="39" t="s">
        <v>16</v>
      </c>
      <c r="E421" s="241">
        <v>0.063450000000000006</v>
      </c>
      <c r="F421" s="241">
        <v>0.062399999999999997</v>
      </c>
      <c r="G421" s="241">
        <v>0.063</v>
      </c>
      <c r="H421" s="242">
        <v>0.064350000000000004</v>
      </c>
      <c r="I421" s="241">
        <v>0.062549999999999994</v>
      </c>
      <c r="J421" s="241">
        <v>0.061499999999999999</v>
      </c>
      <c r="K421" s="241">
        <v>0.061800000000000001</v>
      </c>
      <c r="L421" s="241">
        <v>0.064199999999999993</v>
      </c>
      <c r="M421" s="241">
        <v>0.061949999999999998</v>
      </c>
      <c r="N421" s="242">
        <v>0.070050000000000001</v>
      </c>
      <c r="O421" s="241">
        <v>0.069000000000000006</v>
      </c>
      <c r="P421" s="241">
        <v>0.068849999999999995</v>
      </c>
      <c r="Q421" s="241">
        <v>0.068400000000000002</v>
      </c>
      <c r="R421" s="241">
        <v>0.067349999999999993</v>
      </c>
      <c r="S421" s="241">
        <v>0.06855</v>
      </c>
      <c r="T421" s="241">
        <v>0.070800000000000002</v>
      </c>
      <c r="U421" s="241">
        <v>0.070349999999999996</v>
      </c>
      <c r="V421" s="242">
        <v>0.065850000000000006</v>
      </c>
      <c r="W421" s="241">
        <v>0.069000000000000006</v>
      </c>
      <c r="X421" s="241">
        <v>0.066750000000000004</v>
      </c>
      <c r="Y421" s="241">
        <v>0.065850000000000006</v>
      </c>
      <c r="Z421" s="241">
        <v>0.061199999999999997</v>
      </c>
      <c r="AA421" s="241">
        <v>0.064500000000000002</v>
      </c>
      <c r="AB421" s="241">
        <v>0.060749999999999998</v>
      </c>
      <c r="AC421" s="63">
        <f t="shared" si="135"/>
        <v>1.5724499999999999</v>
      </c>
    </row>
    <row r="422" s="4" customFormat="1" ht="15" customHeight="1">
      <c r="A422" s="274"/>
      <c r="B422" s="275"/>
      <c r="C422" s="39" t="s">
        <v>18</v>
      </c>
      <c r="D422" s="106" t="s">
        <v>19</v>
      </c>
      <c r="E422" s="157">
        <v>4</v>
      </c>
      <c r="F422" s="157">
        <v>4</v>
      </c>
      <c r="G422" s="157">
        <v>4</v>
      </c>
      <c r="H422" s="157">
        <v>4</v>
      </c>
      <c r="I422" s="157">
        <v>5</v>
      </c>
      <c r="J422" s="157">
        <v>5</v>
      </c>
      <c r="K422" s="157">
        <v>6</v>
      </c>
      <c r="L422" s="157">
        <v>6</v>
      </c>
      <c r="M422" s="157">
        <v>8</v>
      </c>
      <c r="N422" s="157">
        <v>6</v>
      </c>
      <c r="O422" s="157">
        <v>6</v>
      </c>
      <c r="P422" s="157">
        <v>6</v>
      </c>
      <c r="Q422" s="157">
        <v>7</v>
      </c>
      <c r="R422" s="157">
        <v>8</v>
      </c>
      <c r="S422" s="157">
        <v>6</v>
      </c>
      <c r="T422" s="157">
        <v>9</v>
      </c>
      <c r="U422" s="157">
        <v>11</v>
      </c>
      <c r="V422" s="157">
        <v>6</v>
      </c>
      <c r="W422" s="157">
        <v>6</v>
      </c>
      <c r="X422" s="157">
        <v>5</v>
      </c>
      <c r="Y422" s="157">
        <v>5</v>
      </c>
      <c r="Z422" s="157">
        <v>6</v>
      </c>
      <c r="AA422" s="157">
        <v>5</v>
      </c>
      <c r="AB422" s="157">
        <v>5</v>
      </c>
      <c r="AC422" s="42"/>
    </row>
    <row r="423" s="4" customFormat="1" ht="15" customHeight="1">
      <c r="A423" s="276"/>
      <c r="B423" s="277"/>
      <c r="C423" s="50" t="s">
        <v>20</v>
      </c>
      <c r="D423" s="50"/>
      <c r="E423" s="284">
        <f t="shared" si="132"/>
        <v>1.0393120393120394</v>
      </c>
      <c r="F423" s="284">
        <f t="shared" si="132"/>
        <v>1.103448275862069</v>
      </c>
      <c r="G423" s="284">
        <f t="shared" si="132"/>
        <v>1.1797752808988764</v>
      </c>
      <c r="H423" s="285">
        <f t="shared" si="132"/>
        <v>1.1850828729281768</v>
      </c>
      <c r="I423" s="284">
        <f t="shared" si="132"/>
        <v>1.103174603174603</v>
      </c>
      <c r="J423" s="284">
        <f t="shared" si="132"/>
        <v>0.97387173396674587</v>
      </c>
      <c r="K423" s="284">
        <f t="shared" si="132"/>
        <v>0.79844961240310086</v>
      </c>
      <c r="L423" s="284">
        <f t="shared" si="132"/>
        <v>0.69367909238249592</v>
      </c>
      <c r="M423" s="284">
        <f t="shared" si="132"/>
        <v>0.57440890125173849</v>
      </c>
      <c r="N423" s="285">
        <f t="shared" si="132"/>
        <v>0.56674757281553401</v>
      </c>
      <c r="O423" s="284">
        <f t="shared" si="132"/>
        <v>0.63100137174211257</v>
      </c>
      <c r="P423" s="284">
        <f t="shared" si="132"/>
        <v>0.58620689655172409</v>
      </c>
      <c r="Q423" s="284">
        <f t="shared" si="132"/>
        <v>0.62040816326530612</v>
      </c>
      <c r="R423" s="284">
        <f t="shared" si="132"/>
        <v>0.56477987421383646</v>
      </c>
      <c r="S423" s="284">
        <f t="shared" si="132"/>
        <v>0.58589743589743581</v>
      </c>
      <c r="T423" s="284">
        <f t="shared" si="132"/>
        <v>0.58633540372670812</v>
      </c>
      <c r="U423" s="284">
        <f t="shared" si="132"/>
        <v>0.53784403669724767</v>
      </c>
      <c r="V423" s="285">
        <f t="shared" si="132"/>
        <v>0.51105937136204893</v>
      </c>
      <c r="W423" s="284">
        <f t="shared" si="132"/>
        <v>0.53426248548199773</v>
      </c>
      <c r="X423" s="284">
        <f t="shared" si="132"/>
        <v>0.54202192448233866</v>
      </c>
      <c r="Y423" s="284">
        <f t="shared" si="132"/>
        <v>0.73288814691151927</v>
      </c>
      <c r="Z423" s="284">
        <f t="shared" si="132"/>
        <v>0.72340425531914898</v>
      </c>
      <c r="AA423" s="284">
        <f t="shared" si="132"/>
        <v>0.83172147001934249</v>
      </c>
      <c r="AB423" s="284">
        <f t="shared" si="132"/>
        <v>0.89403973509933776</v>
      </c>
      <c r="AC423" s="103">
        <f t="shared" si="132"/>
        <v>0.69194719471947175</v>
      </c>
    </row>
    <row r="424" s="4" customFormat="1" ht="15" customHeight="1">
      <c r="A424" s="272" t="s">
        <v>90</v>
      </c>
      <c r="B424" s="273" t="s">
        <v>129</v>
      </c>
      <c r="C424" s="33" t="s">
        <v>15</v>
      </c>
      <c r="D424" s="56" t="s">
        <v>16</v>
      </c>
      <c r="E424" s="110">
        <v>0.12479999999999999</v>
      </c>
      <c r="F424" s="110">
        <v>0.12479999999999999</v>
      </c>
      <c r="G424" s="110">
        <v>0.1268</v>
      </c>
      <c r="H424" s="111">
        <v>0.126</v>
      </c>
      <c r="I424" s="110">
        <v>0.12479999999999999</v>
      </c>
      <c r="J424" s="110">
        <v>0.12479999999999999</v>
      </c>
      <c r="K424" s="110">
        <v>0.128</v>
      </c>
      <c r="L424" s="110">
        <v>0.122</v>
      </c>
      <c r="M424" s="110">
        <v>0.13039999999999999</v>
      </c>
      <c r="N424" s="111">
        <v>0.1464</v>
      </c>
      <c r="O424" s="110">
        <v>0.15040000000000001</v>
      </c>
      <c r="P424" s="110">
        <v>0.1472</v>
      </c>
      <c r="Q424" s="110">
        <v>0.128</v>
      </c>
      <c r="R424" s="110">
        <v>0.13800000000000001</v>
      </c>
      <c r="S424" s="110">
        <v>0.13800000000000001</v>
      </c>
      <c r="T424" s="110">
        <v>0.14080000000000001</v>
      </c>
      <c r="U424" s="110">
        <v>0.1396</v>
      </c>
      <c r="V424" s="111">
        <v>0.13400000000000001</v>
      </c>
      <c r="W424" s="110">
        <v>0.14000000000000001</v>
      </c>
      <c r="X424" s="110">
        <v>0.14280000000000001</v>
      </c>
      <c r="Y424" s="110">
        <v>0.1368</v>
      </c>
      <c r="Z424" s="110">
        <v>0.13519999999999999</v>
      </c>
      <c r="AA424" s="110">
        <v>0.12959999999999999</v>
      </c>
      <c r="AB424" s="110">
        <v>0.12479999999999999</v>
      </c>
      <c r="AC424" s="36">
        <f t="shared" ref="AC424:AC425" si="136">SUM(E424:AB424)</f>
        <v>3.2040000000000002</v>
      </c>
    </row>
    <row r="425" s="4" customFormat="1" ht="15" customHeight="1">
      <c r="A425" s="274"/>
      <c r="B425" s="275"/>
      <c r="C425" s="39" t="s">
        <v>17</v>
      </c>
      <c r="D425" s="39" t="s">
        <v>16</v>
      </c>
      <c r="E425" s="107">
        <v>0.1232</v>
      </c>
      <c r="F425" s="107">
        <v>0.12559999999999999</v>
      </c>
      <c r="G425" s="107">
        <v>0.12039999999999999</v>
      </c>
      <c r="H425" s="108">
        <v>0.12</v>
      </c>
      <c r="I425" s="107">
        <v>0.12</v>
      </c>
      <c r="J425" s="107">
        <v>0.12039999999999999</v>
      </c>
      <c r="K425" s="107">
        <v>0.1288</v>
      </c>
      <c r="L425" s="107">
        <v>0.122</v>
      </c>
      <c r="M425" s="107">
        <v>0.1168</v>
      </c>
      <c r="N425" s="108">
        <v>0.10440000000000001</v>
      </c>
      <c r="O425" s="107">
        <v>0.10879999999999999</v>
      </c>
      <c r="P425" s="107">
        <v>0.1176</v>
      </c>
      <c r="Q425" s="107">
        <v>0.1124</v>
      </c>
      <c r="R425" s="107">
        <v>0.12</v>
      </c>
      <c r="S425" s="107">
        <v>0.13239999999999999</v>
      </c>
      <c r="T425" s="107">
        <v>0.13200000000000001</v>
      </c>
      <c r="U425" s="107">
        <v>0.1376</v>
      </c>
      <c r="V425" s="108">
        <v>0.1348</v>
      </c>
      <c r="W425" s="107">
        <v>0.1424</v>
      </c>
      <c r="X425" s="107">
        <v>0.14399999999999999</v>
      </c>
      <c r="Y425" s="107">
        <v>0.14080000000000001</v>
      </c>
      <c r="Z425" s="107">
        <v>0.1376</v>
      </c>
      <c r="AA425" s="107">
        <v>0.1268</v>
      </c>
      <c r="AB425" s="107">
        <v>0.12959999999999999</v>
      </c>
      <c r="AC425" s="63">
        <f t="shared" si="136"/>
        <v>3.0183999999999997</v>
      </c>
    </row>
    <row r="426" s="4" customFormat="1" ht="15" customHeight="1">
      <c r="A426" s="274"/>
      <c r="B426" s="275"/>
      <c r="C426" s="39" t="s">
        <v>18</v>
      </c>
      <c r="D426" s="106" t="s">
        <v>19</v>
      </c>
      <c r="E426" s="157">
        <v>11</v>
      </c>
      <c r="F426" s="157">
        <v>10</v>
      </c>
      <c r="G426" s="157">
        <v>9</v>
      </c>
      <c r="H426" s="157">
        <v>10</v>
      </c>
      <c r="I426" s="157">
        <v>11</v>
      </c>
      <c r="J426" s="157">
        <v>13</v>
      </c>
      <c r="K426" s="157">
        <v>13</v>
      </c>
      <c r="L426" s="157">
        <v>16</v>
      </c>
      <c r="M426" s="157">
        <v>15</v>
      </c>
      <c r="N426" s="157">
        <v>17</v>
      </c>
      <c r="O426" s="157">
        <v>15</v>
      </c>
      <c r="P426" s="157">
        <v>15</v>
      </c>
      <c r="Q426" s="157">
        <v>15</v>
      </c>
      <c r="R426" s="157">
        <v>17</v>
      </c>
      <c r="S426" s="157">
        <v>14</v>
      </c>
      <c r="T426" s="157">
        <v>14</v>
      </c>
      <c r="U426" s="157">
        <v>15</v>
      </c>
      <c r="V426" s="157">
        <v>16</v>
      </c>
      <c r="W426" s="157">
        <v>17</v>
      </c>
      <c r="X426" s="157">
        <v>16</v>
      </c>
      <c r="Y426" s="157">
        <v>17</v>
      </c>
      <c r="Z426" s="157">
        <v>16</v>
      </c>
      <c r="AA426" s="157">
        <v>12</v>
      </c>
      <c r="AB426" s="157">
        <v>11</v>
      </c>
      <c r="AC426" s="278"/>
    </row>
    <row r="427" s="4" customFormat="1" ht="15" customHeight="1">
      <c r="A427" s="274"/>
      <c r="B427" s="277"/>
      <c r="C427" s="50" t="s">
        <v>20</v>
      </c>
      <c r="D427" s="50"/>
      <c r="E427" s="286">
        <f t="shared" si="132"/>
        <v>0.98717948717948723</v>
      </c>
      <c r="F427" s="286">
        <f t="shared" si="132"/>
        <v>1.0064102564102564</v>
      </c>
      <c r="G427" s="286">
        <f t="shared" si="132"/>
        <v>0.94952681388012616</v>
      </c>
      <c r="H427" s="287">
        <f t="shared" si="132"/>
        <v>0.95238095238095233</v>
      </c>
      <c r="I427" s="286">
        <f t="shared" si="132"/>
        <v>0.96153846153846156</v>
      </c>
      <c r="J427" s="286">
        <f t="shared" si="132"/>
        <v>0.96474358974358976</v>
      </c>
      <c r="K427" s="286">
        <f t="shared" si="132"/>
        <v>1.0062499999999999</v>
      </c>
      <c r="L427" s="286">
        <f t="shared" si="132"/>
        <v>1</v>
      </c>
      <c r="M427" s="286">
        <f t="shared" si="132"/>
        <v>0.89570552147239269</v>
      </c>
      <c r="N427" s="287">
        <f t="shared" si="132"/>
        <v>0.71311475409836067</v>
      </c>
      <c r="O427" s="286">
        <f t="shared" si="132"/>
        <v>0.72340425531914887</v>
      </c>
      <c r="P427" s="286">
        <f t="shared" si="132"/>
        <v>0.79891304347826086</v>
      </c>
      <c r="Q427" s="286">
        <f t="shared" si="132"/>
        <v>0.87812499999999993</v>
      </c>
      <c r="R427" s="286">
        <f t="shared" si="132"/>
        <v>0.86956521739130421</v>
      </c>
      <c r="S427" s="286">
        <f t="shared" si="132"/>
        <v>0.95942028985507233</v>
      </c>
      <c r="T427" s="286">
        <f t="shared" si="132"/>
        <v>0.9375</v>
      </c>
      <c r="U427" s="286">
        <f t="shared" si="132"/>
        <v>0.98567335243553011</v>
      </c>
      <c r="V427" s="287">
        <f t="shared" si="132"/>
        <v>1.0059701492537314</v>
      </c>
      <c r="W427" s="286">
        <f t="shared" si="132"/>
        <v>1.0171428571428571</v>
      </c>
      <c r="X427" s="286">
        <f t="shared" si="132"/>
        <v>1.0084033613445376</v>
      </c>
      <c r="Y427" s="286">
        <f t="shared" si="132"/>
        <v>1.0292397660818713</v>
      </c>
      <c r="Z427" s="286">
        <f t="shared" si="132"/>
        <v>1.0177514792899409</v>
      </c>
      <c r="AA427" s="286">
        <f t="shared" si="132"/>
        <v>0.97839506172839508</v>
      </c>
      <c r="AB427" s="286">
        <f t="shared" si="132"/>
        <v>1.0384615384615385</v>
      </c>
      <c r="AC427" s="135">
        <f t="shared" si="132"/>
        <v>0.94207240948813964</v>
      </c>
      <c r="AD427" s="132"/>
    </row>
    <row r="428" s="4" customFormat="1" ht="15" customHeight="1">
      <c r="A428" s="31"/>
      <c r="B428" s="288" t="s">
        <v>50</v>
      </c>
      <c r="C428" s="33" t="s">
        <v>15</v>
      </c>
      <c r="D428" s="33" t="s">
        <v>132</v>
      </c>
      <c r="E428" s="289"/>
      <c r="F428" s="289"/>
      <c r="G428" s="289"/>
      <c r="H428" s="290"/>
      <c r="I428" s="289"/>
      <c r="J428" s="289"/>
      <c r="K428" s="289"/>
      <c r="L428" s="289"/>
      <c r="M428" s="289"/>
      <c r="N428" s="290"/>
      <c r="O428" s="289"/>
      <c r="P428" s="289"/>
      <c r="Q428" s="289"/>
      <c r="R428" s="289"/>
      <c r="S428" s="289"/>
      <c r="T428" s="289"/>
      <c r="U428" s="289"/>
      <c r="V428" s="290"/>
      <c r="W428" s="289"/>
      <c r="X428" s="289"/>
      <c r="Y428" s="289"/>
      <c r="Z428" s="289"/>
      <c r="AA428" s="289"/>
      <c r="AB428" s="289"/>
      <c r="AC428" s="36">
        <f t="shared" ref="AC428:AC429" si="137">SUM(E428:AB428)</f>
        <v>0</v>
      </c>
      <c r="AD428" s="132">
        <f t="shared" si="120"/>
        <v>0</v>
      </c>
    </row>
    <row r="429" s="4" customFormat="1" ht="15" customHeight="1">
      <c r="A429" s="291"/>
      <c r="B429" s="292" t="s">
        <v>51</v>
      </c>
      <c r="C429" s="293" t="s">
        <v>15</v>
      </c>
      <c r="D429" s="294" t="s">
        <v>132</v>
      </c>
      <c r="E429" s="177">
        <v>2.5999999999999998e-05</v>
      </c>
      <c r="F429" s="177">
        <v>2.65e-05</v>
      </c>
      <c r="G429" s="177">
        <v>2.5000000000000001e-05</v>
      </c>
      <c r="H429" s="178">
        <v>2.55e-05</v>
      </c>
      <c r="I429" s="177">
        <v>2.4000000000000001e-05</v>
      </c>
      <c r="J429" s="177">
        <v>2.0999999999999999e-05</v>
      </c>
      <c r="K429" s="177">
        <v>2.0000000000000002e-05</v>
      </c>
      <c r="L429" s="177">
        <v>2.05e-05</v>
      </c>
      <c r="M429" s="177">
        <v>1.8499999999999999e-05</v>
      </c>
      <c r="N429" s="178">
        <v>1.8e-05</v>
      </c>
      <c r="O429" s="177">
        <v>1.7499999999999998e-05</v>
      </c>
      <c r="P429" s="177">
        <v>1.7e-05</v>
      </c>
      <c r="Q429" s="177">
        <v>2.0000000000000002e-05</v>
      </c>
      <c r="R429" s="177">
        <v>1.8e-05</v>
      </c>
      <c r="S429" s="177">
        <v>1.8499999999999999e-05</v>
      </c>
      <c r="T429" s="177">
        <v>1.8e-05</v>
      </c>
      <c r="U429" s="177">
        <v>1.6500000000000001e-05</v>
      </c>
      <c r="V429" s="178">
        <v>2.0999999999999999e-05</v>
      </c>
      <c r="W429" s="177">
        <v>1.95e-05</v>
      </c>
      <c r="X429" s="177">
        <v>2.05e-05</v>
      </c>
      <c r="Y429" s="177">
        <v>2.1999999999999999e-05</v>
      </c>
      <c r="Z429" s="177">
        <v>2.4000000000000001e-05</v>
      </c>
      <c r="AA429" s="177">
        <v>2.55e-05</v>
      </c>
      <c r="AB429" s="177">
        <v>2.55e-05</v>
      </c>
      <c r="AC429" s="295">
        <f t="shared" si="137"/>
        <v>0.00050850000000000005</v>
      </c>
      <c r="AD429" s="4">
        <f t="shared" si="120"/>
        <v>2.65e-05</v>
      </c>
    </row>
    <row r="430" s="4" customFormat="1" ht="15" customHeight="1">
      <c r="A430" s="296" t="s">
        <v>52</v>
      </c>
      <c r="B430" s="297"/>
      <c r="C430" s="33" t="s">
        <v>15</v>
      </c>
      <c r="D430" s="33"/>
      <c r="E430" s="34">
        <f t="shared" ref="E430:AC431" si="138">E408+E412+E416+E420</f>
        <v>1.10205</v>
      </c>
      <c r="F430" s="34">
        <f t="shared" si="138"/>
        <v>0.97394999999999998</v>
      </c>
      <c r="G430" s="34">
        <f t="shared" si="138"/>
        <v>1.1193</v>
      </c>
      <c r="H430" s="35">
        <f t="shared" si="138"/>
        <v>0.75390000000000001</v>
      </c>
      <c r="I430" s="34">
        <f t="shared" si="138"/>
        <v>0.95819999999999994</v>
      </c>
      <c r="J430" s="34">
        <f t="shared" si="138"/>
        <v>1.3195500000000002</v>
      </c>
      <c r="K430" s="34">
        <f t="shared" si="138"/>
        <v>1.4034</v>
      </c>
      <c r="L430" s="34">
        <f t="shared" si="138"/>
        <v>1.33965</v>
      </c>
      <c r="M430" s="34">
        <f t="shared" si="138"/>
        <v>1.4716499999999999</v>
      </c>
      <c r="N430" s="35">
        <f t="shared" si="138"/>
        <v>1.4039999999999999</v>
      </c>
      <c r="O430" s="34">
        <f t="shared" si="138"/>
        <v>1.5115500000000002</v>
      </c>
      <c r="P430" s="34">
        <f t="shared" si="138"/>
        <v>1.3483500000000002</v>
      </c>
      <c r="Q430" s="34">
        <f t="shared" si="138"/>
        <v>1.47255</v>
      </c>
      <c r="R430" s="34">
        <f t="shared" si="138"/>
        <v>1.42395</v>
      </c>
      <c r="S430" s="34">
        <f t="shared" si="138"/>
        <v>1.4157</v>
      </c>
      <c r="T430" s="34">
        <f t="shared" si="138"/>
        <v>1.45035</v>
      </c>
      <c r="U430" s="34">
        <f t="shared" si="138"/>
        <v>1.4514</v>
      </c>
      <c r="V430" s="35">
        <f t="shared" si="138"/>
        <v>1.4593499999999999</v>
      </c>
      <c r="W430" s="34">
        <f t="shared" si="138"/>
        <v>1.44855</v>
      </c>
      <c r="X430" s="34">
        <f t="shared" si="138"/>
        <v>1.4068500000000002</v>
      </c>
      <c r="Y430" s="34">
        <f t="shared" si="138"/>
        <v>1.3327499999999999</v>
      </c>
      <c r="Z430" s="34">
        <f t="shared" si="138"/>
        <v>1.4441999999999999</v>
      </c>
      <c r="AA430" s="34">
        <f t="shared" si="138"/>
        <v>1.41015</v>
      </c>
      <c r="AB430" s="34">
        <f t="shared" si="138"/>
        <v>1.26735</v>
      </c>
      <c r="AC430" s="36">
        <f t="shared" si="138"/>
        <v>31.688700000000004</v>
      </c>
    </row>
    <row r="431" s="4" customFormat="1" ht="15" customHeight="1">
      <c r="A431" s="291"/>
      <c r="B431" s="198"/>
      <c r="C431" s="50" t="s">
        <v>17</v>
      </c>
      <c r="D431" s="50"/>
      <c r="E431" s="51">
        <f t="shared" si="138"/>
        <v>0.42435</v>
      </c>
      <c r="F431" s="51">
        <f t="shared" si="138"/>
        <v>0.42659999999999998</v>
      </c>
      <c r="G431" s="51">
        <f t="shared" si="138"/>
        <v>0.41160000000000002</v>
      </c>
      <c r="H431" s="52">
        <f t="shared" si="138"/>
        <v>0.41385000000000005</v>
      </c>
      <c r="I431" s="51">
        <f t="shared" si="138"/>
        <v>0.40605000000000002</v>
      </c>
      <c r="J431" s="51">
        <f t="shared" si="138"/>
        <v>0.40259999999999996</v>
      </c>
      <c r="K431" s="51">
        <f t="shared" si="138"/>
        <v>0.40679999999999999</v>
      </c>
      <c r="L431" s="51">
        <f t="shared" si="138"/>
        <v>0.40889999999999999</v>
      </c>
      <c r="M431" s="51">
        <f t="shared" si="138"/>
        <v>0.41655000000000003</v>
      </c>
      <c r="N431" s="52">
        <f t="shared" si="138"/>
        <v>0.43724999999999997</v>
      </c>
      <c r="O431" s="51">
        <f t="shared" si="138"/>
        <v>0.45419999999999999</v>
      </c>
      <c r="P431" s="51">
        <f t="shared" si="138"/>
        <v>0.44115000000000004</v>
      </c>
      <c r="Q431" s="51">
        <f t="shared" si="138"/>
        <v>0.44520000000000004</v>
      </c>
      <c r="R431" s="51">
        <f t="shared" si="138"/>
        <v>0.43935000000000002</v>
      </c>
      <c r="S431" s="51">
        <f t="shared" si="138"/>
        <v>0.43425000000000002</v>
      </c>
      <c r="T431" s="51">
        <f t="shared" si="138"/>
        <v>0.42569999999999997</v>
      </c>
      <c r="U431" s="51">
        <f t="shared" si="138"/>
        <v>0.43545</v>
      </c>
      <c r="V431" s="52">
        <f t="shared" si="138"/>
        <v>0.44324999999999998</v>
      </c>
      <c r="W431" s="51">
        <f t="shared" si="138"/>
        <v>0.44669999999999999</v>
      </c>
      <c r="X431" s="51">
        <f t="shared" si="138"/>
        <v>0.45015000000000005</v>
      </c>
      <c r="Y431" s="51">
        <f t="shared" si="138"/>
        <v>0.44775000000000004</v>
      </c>
      <c r="Z431" s="51">
        <f t="shared" si="138"/>
        <v>0.44129999999999997</v>
      </c>
      <c r="AA431" s="51">
        <f t="shared" si="138"/>
        <v>0.44430000000000003</v>
      </c>
      <c r="AB431" s="51">
        <f t="shared" si="138"/>
        <v>0.43274999999999997</v>
      </c>
      <c r="AC431" s="103">
        <f t="shared" si="138"/>
        <v>10.33605</v>
      </c>
    </row>
    <row r="432" s="4" customFormat="1" ht="15" customHeight="1">
      <c r="A432" s="296" t="s">
        <v>53</v>
      </c>
      <c r="B432" s="297"/>
      <c r="C432" s="33" t="s">
        <v>15</v>
      </c>
      <c r="D432" s="33"/>
      <c r="E432" s="34">
        <f t="shared" ref="E432:AB433" si="139">E389+E393-E430</f>
        <v>0</v>
      </c>
      <c r="F432" s="34">
        <f t="shared" si="139"/>
        <v>1.1102230246251565e-16</v>
      </c>
      <c r="G432" s="34">
        <f t="shared" si="139"/>
        <v>0</v>
      </c>
      <c r="H432" s="35">
        <f t="shared" si="139"/>
        <v>0</v>
      </c>
      <c r="I432" s="34">
        <f t="shared" si="139"/>
        <v>0</v>
      </c>
      <c r="J432" s="34">
        <f t="shared" si="139"/>
        <v>-2.2204460492503131e-16</v>
      </c>
      <c r="K432" s="34">
        <f t="shared" si="139"/>
        <v>0</v>
      </c>
      <c r="L432" s="34">
        <f t="shared" si="139"/>
        <v>0</v>
      </c>
      <c r="M432" s="34">
        <f t="shared" si="139"/>
        <v>0</v>
      </c>
      <c r="N432" s="35">
        <f t="shared" si="139"/>
        <v>0</v>
      </c>
      <c r="O432" s="34">
        <f t="shared" si="139"/>
        <v>-2.2204460492503131e-16</v>
      </c>
      <c r="P432" s="34">
        <f t="shared" si="139"/>
        <v>-2.2204460492503131e-16</v>
      </c>
      <c r="Q432" s="34">
        <f t="shared" si="139"/>
        <v>0</v>
      </c>
      <c r="R432" s="34">
        <f t="shared" si="139"/>
        <v>0</v>
      </c>
      <c r="S432" s="34">
        <f t="shared" si="139"/>
        <v>0</v>
      </c>
      <c r="T432" s="34">
        <f t="shared" si="139"/>
        <v>0</v>
      </c>
      <c r="U432" s="34">
        <f t="shared" si="139"/>
        <v>0</v>
      </c>
      <c r="V432" s="35">
        <f t="shared" si="139"/>
        <v>2.2204460492503131e-16</v>
      </c>
      <c r="W432" s="34">
        <f t="shared" si="139"/>
        <v>0</v>
      </c>
      <c r="X432" s="34">
        <f t="shared" si="139"/>
        <v>-2.2204460492503131e-16</v>
      </c>
      <c r="Y432" s="34">
        <f t="shared" si="139"/>
        <v>0</v>
      </c>
      <c r="Z432" s="34">
        <f t="shared" si="139"/>
        <v>0</v>
      </c>
      <c r="AA432" s="34">
        <f t="shared" si="139"/>
        <v>0</v>
      </c>
      <c r="AB432" s="34">
        <f t="shared" si="139"/>
        <v>0</v>
      </c>
      <c r="AC432" s="36"/>
    </row>
    <row r="433" s="4" customFormat="1" ht="15" customHeight="1">
      <c r="A433" s="176"/>
      <c r="B433" s="298"/>
      <c r="C433" s="294" t="s">
        <v>17</v>
      </c>
      <c r="D433" s="294"/>
      <c r="E433" s="177">
        <f t="shared" si="139"/>
        <v>0</v>
      </c>
      <c r="F433" s="177">
        <f t="shared" si="139"/>
        <v>0</v>
      </c>
      <c r="G433" s="177">
        <f t="shared" si="139"/>
        <v>0</v>
      </c>
      <c r="H433" s="178">
        <f t="shared" si="139"/>
        <v>-5.5511151231257827e-17</v>
      </c>
      <c r="I433" s="177">
        <f t="shared" si="139"/>
        <v>0</v>
      </c>
      <c r="J433" s="177">
        <f t="shared" si="139"/>
        <v>0</v>
      </c>
      <c r="K433" s="177">
        <f t="shared" si="139"/>
        <v>0</v>
      </c>
      <c r="L433" s="177">
        <f t="shared" si="139"/>
        <v>0</v>
      </c>
      <c r="M433" s="177">
        <f t="shared" si="139"/>
        <v>0</v>
      </c>
      <c r="N433" s="178">
        <f t="shared" si="139"/>
        <v>5.5511151231257827e-17</v>
      </c>
      <c r="O433" s="177">
        <f t="shared" si="139"/>
        <v>5.5511151231257827e-17</v>
      </c>
      <c r="P433" s="177">
        <f t="shared" si="139"/>
        <v>0</v>
      </c>
      <c r="Q433" s="177">
        <f t="shared" si="139"/>
        <v>-5.5511151231257827e-17</v>
      </c>
      <c r="R433" s="177">
        <f t="shared" si="139"/>
        <v>0</v>
      </c>
      <c r="S433" s="177">
        <f t="shared" si="139"/>
        <v>0</v>
      </c>
      <c r="T433" s="177">
        <f t="shared" si="139"/>
        <v>0</v>
      </c>
      <c r="U433" s="177">
        <f t="shared" si="139"/>
        <v>0</v>
      </c>
      <c r="V433" s="178">
        <f t="shared" si="139"/>
        <v>5.5511151231257827e-17</v>
      </c>
      <c r="W433" s="177">
        <f t="shared" si="139"/>
        <v>0</v>
      </c>
      <c r="X433" s="177">
        <f t="shared" si="139"/>
        <v>0</v>
      </c>
      <c r="Y433" s="177">
        <f t="shared" si="139"/>
        <v>-5.5511151231257827e-17</v>
      </c>
      <c r="Z433" s="177">
        <f t="shared" si="139"/>
        <v>5.5511151231257827e-17</v>
      </c>
      <c r="AA433" s="177">
        <f t="shared" si="139"/>
        <v>0</v>
      </c>
      <c r="AB433" s="177">
        <f t="shared" si="139"/>
        <v>0</v>
      </c>
      <c r="AC433" s="295"/>
    </row>
    <row r="434" s="1" customFormat="1" ht="11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="1" customFormat="1" ht="11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="1" customFormat="1" ht="31.800000000000001" customHeight="1">
      <c r="A436" s="154" t="s">
        <v>5</v>
      </c>
      <c r="B436" s="155" t="s">
        <v>6</v>
      </c>
      <c r="C436" s="279" t="s">
        <v>7</v>
      </c>
      <c r="D436" s="279" t="s">
        <v>8</v>
      </c>
      <c r="E436" s="299" t="s">
        <v>9</v>
      </c>
      <c r="F436" s="300"/>
      <c r="G436" s="300"/>
      <c r="H436" s="300"/>
      <c r="I436" s="300"/>
      <c r="J436" s="300"/>
      <c r="K436" s="300"/>
      <c r="L436" s="300"/>
      <c r="M436" s="300"/>
      <c r="N436" s="300"/>
      <c r="O436" s="300"/>
      <c r="P436" s="300"/>
      <c r="Q436" s="300"/>
      <c r="R436" s="300"/>
      <c r="S436" s="300"/>
      <c r="T436" s="300"/>
      <c r="U436" s="300"/>
      <c r="V436" s="300"/>
      <c r="W436" s="300"/>
      <c r="X436" s="300"/>
      <c r="Y436" s="300"/>
      <c r="Z436" s="300"/>
      <c r="AA436" s="300"/>
      <c r="AB436" s="301"/>
      <c r="AC436" s="302" t="s">
        <v>10</v>
      </c>
      <c r="AD436" s="4"/>
      <c r="AE436" s="4"/>
    </row>
    <row r="437" s="22" customFormat="1" ht="14.25">
      <c r="A437" s="303" t="s">
        <v>133</v>
      </c>
      <c r="B437" s="304"/>
      <c r="C437" s="305"/>
      <c r="D437" s="306"/>
      <c r="E437" s="305">
        <v>1</v>
      </c>
      <c r="F437" s="305">
        <v>2</v>
      </c>
      <c r="G437" s="305">
        <v>3</v>
      </c>
      <c r="H437" s="305">
        <v>4</v>
      </c>
      <c r="I437" s="305">
        <v>5</v>
      </c>
      <c r="J437" s="305">
        <v>6</v>
      </c>
      <c r="K437" s="305">
        <v>7</v>
      </c>
      <c r="L437" s="305">
        <v>8</v>
      </c>
      <c r="M437" s="305">
        <v>9</v>
      </c>
      <c r="N437" s="305">
        <v>10</v>
      </c>
      <c r="O437" s="305">
        <v>11</v>
      </c>
      <c r="P437" s="305">
        <v>12</v>
      </c>
      <c r="Q437" s="305">
        <v>13</v>
      </c>
      <c r="R437" s="305">
        <v>14</v>
      </c>
      <c r="S437" s="305">
        <v>15</v>
      </c>
      <c r="T437" s="305">
        <v>16</v>
      </c>
      <c r="U437" s="305">
        <v>17</v>
      </c>
      <c r="V437" s="305">
        <v>18</v>
      </c>
      <c r="W437" s="305">
        <v>19</v>
      </c>
      <c r="X437" s="305">
        <v>20</v>
      </c>
      <c r="Y437" s="305">
        <v>21</v>
      </c>
      <c r="Z437" s="305">
        <v>22</v>
      </c>
      <c r="AA437" s="305">
        <v>23</v>
      </c>
      <c r="AB437" s="307">
        <v>24</v>
      </c>
      <c r="AC437" s="308"/>
      <c r="AD437" s="28" t="s">
        <v>12</v>
      </c>
      <c r="AE437" s="29"/>
      <c r="AF437" s="30"/>
    </row>
    <row r="438" s="4" customFormat="1" ht="15">
      <c r="A438" s="31" t="s">
        <v>59</v>
      </c>
      <c r="B438" s="309" t="s">
        <v>14</v>
      </c>
      <c r="C438" s="33" t="s">
        <v>15</v>
      </c>
      <c r="D438" s="33" t="s">
        <v>132</v>
      </c>
      <c r="E438" s="34">
        <v>0.049839570356369017</v>
      </c>
      <c r="F438" s="34">
        <v>0.049792859287261959</v>
      </c>
      <c r="G438" s="34">
        <v>0.0499329880399704</v>
      </c>
      <c r="H438" s="34">
        <v>0.0499329880399704</v>
      </c>
      <c r="I438" s="34">
        <v>0.049886281425476069</v>
      </c>
      <c r="J438" s="34">
        <v>0.049465890712738041</v>
      </c>
      <c r="K438" s="34">
        <v>0.065829958099365232</v>
      </c>
      <c r="L438" s="34">
        <v>0.08213175148487091</v>
      </c>
      <c r="M438" s="34">
        <v>0.065518562850952144</v>
      </c>
      <c r="N438" s="34">
        <v>0.065518562850952144</v>
      </c>
      <c r="O438" s="34">
        <v>0.049185628752708432</v>
      </c>
      <c r="P438" s="34">
        <v>0.065580838336944586</v>
      </c>
      <c r="Q438" s="34">
        <v>0.065394000000000008</v>
      </c>
      <c r="R438" s="34">
        <v>0.065518562850952144</v>
      </c>
      <c r="S438" s="34">
        <v>0.065518562850952144</v>
      </c>
      <c r="T438" s="34">
        <v>0.065518562850952144</v>
      </c>
      <c r="U438" s="34">
        <v>0.065892239524841315</v>
      </c>
      <c r="V438" s="34">
        <v>0.065892239524841315</v>
      </c>
      <c r="W438" s="34">
        <v>0.082365299406051654</v>
      </c>
      <c r="X438" s="34">
        <v>0.065954520950317383</v>
      </c>
      <c r="Y438" s="34">
        <v>0.065892239524841315</v>
      </c>
      <c r="Z438" s="34">
        <v>0.066079077861785893</v>
      </c>
      <c r="AA438" s="34">
        <v>0.049325761960029593</v>
      </c>
      <c r="AB438" s="34">
        <v>0.049325761960029593</v>
      </c>
      <c r="AC438" s="59">
        <f t="shared" ref="AC438:AC439" si="140">SUM(E438:AB438)</f>
        <v>1.465292709503174</v>
      </c>
    </row>
    <row r="439" s="4" customFormat="1" ht="15">
      <c r="A439" s="37"/>
      <c r="B439" s="310"/>
      <c r="C439" s="39" t="s">
        <v>17</v>
      </c>
      <c r="D439" s="39" t="s">
        <v>132</v>
      </c>
      <c r="E439" s="57">
        <v>0.019935828142547608</v>
      </c>
      <c r="F439" s="57">
        <v>0.019917143714904786</v>
      </c>
      <c r="G439" s="57">
        <v>0.019973195215988161</v>
      </c>
      <c r="H439" s="57">
        <v>0.019973195215988161</v>
      </c>
      <c r="I439" s="57">
        <v>0.01995451257019043</v>
      </c>
      <c r="J439" s="57">
        <v>0.019786356285095216</v>
      </c>
      <c r="K439" s="57">
        <v>0.026331983239746094</v>
      </c>
      <c r="L439" s="57">
        <v>0.032852700593948368</v>
      </c>
      <c r="M439" s="57">
        <v>0.026207425140380859</v>
      </c>
      <c r="N439" s="57">
        <v>0.026207425140380859</v>
      </c>
      <c r="O439" s="57">
        <v>0.019674251501083373</v>
      </c>
      <c r="P439" s="57">
        <v>0.026232335334777836</v>
      </c>
      <c r="Q439" s="57">
        <v>0.026157600000000003</v>
      </c>
      <c r="R439" s="57">
        <v>0.026207425140380859</v>
      </c>
      <c r="S439" s="57">
        <v>0.026207425140380859</v>
      </c>
      <c r="T439" s="57">
        <v>0.026207425140380859</v>
      </c>
      <c r="U439" s="57">
        <v>0.026356895809936526</v>
      </c>
      <c r="V439" s="57">
        <v>0.026356895809936526</v>
      </c>
      <c r="W439" s="57">
        <v>0.032946119762420664</v>
      </c>
      <c r="X439" s="57">
        <v>0.026381808380126954</v>
      </c>
      <c r="Y439" s="57">
        <v>0.026356895809936526</v>
      </c>
      <c r="Z439" s="57">
        <v>0.026431631144714359</v>
      </c>
      <c r="AA439" s="57">
        <v>0.019730304784011839</v>
      </c>
      <c r="AB439" s="57">
        <v>0.019730304784011839</v>
      </c>
      <c r="AC439" s="59">
        <f t="shared" si="140"/>
        <v>0.58611708380126959</v>
      </c>
    </row>
    <row r="440" s="4" customFormat="1" ht="15">
      <c r="A440" s="37"/>
      <c r="B440" s="310"/>
      <c r="C440" s="39" t="s">
        <v>18</v>
      </c>
      <c r="D440" s="106" t="s">
        <v>19</v>
      </c>
      <c r="E440" s="311">
        <v>3</v>
      </c>
      <c r="F440" s="311">
        <v>3</v>
      </c>
      <c r="G440" s="311">
        <v>3</v>
      </c>
      <c r="H440" s="311">
        <v>3</v>
      </c>
      <c r="I440" s="311">
        <v>3</v>
      </c>
      <c r="J440" s="311">
        <v>3</v>
      </c>
      <c r="K440" s="311">
        <v>4</v>
      </c>
      <c r="L440" s="311">
        <v>5</v>
      </c>
      <c r="M440" s="311">
        <v>4</v>
      </c>
      <c r="N440" s="311">
        <v>4</v>
      </c>
      <c r="O440" s="311">
        <v>3</v>
      </c>
      <c r="P440" s="311">
        <v>4</v>
      </c>
      <c r="Q440" s="311">
        <v>4</v>
      </c>
      <c r="R440" s="311">
        <v>4</v>
      </c>
      <c r="S440" s="311">
        <v>4</v>
      </c>
      <c r="T440" s="311">
        <v>4</v>
      </c>
      <c r="U440" s="311">
        <v>4</v>
      </c>
      <c r="V440" s="311">
        <v>4</v>
      </c>
      <c r="W440" s="311">
        <v>5</v>
      </c>
      <c r="X440" s="311">
        <v>4</v>
      </c>
      <c r="Y440" s="311">
        <v>4</v>
      </c>
      <c r="Z440" s="311">
        <v>4</v>
      </c>
      <c r="AA440" s="311">
        <v>3</v>
      </c>
      <c r="AB440" s="312">
        <v>3</v>
      </c>
      <c r="AC440" s="47"/>
    </row>
    <row r="441" s="4" customFormat="1" ht="15.75">
      <c r="A441" s="115"/>
      <c r="B441" s="313"/>
      <c r="C441" s="117" t="s">
        <v>20</v>
      </c>
      <c r="D441" s="117"/>
      <c r="E441" s="118">
        <f t="shared" ref="E441:AC441" si="141">E439/E438</f>
        <v>0.40000000000000002</v>
      </c>
      <c r="F441" s="118">
        <f t="shared" si="141"/>
        <v>0.40000000000000008</v>
      </c>
      <c r="G441" s="118">
        <f t="shared" si="141"/>
        <v>0.40000000000000002</v>
      </c>
      <c r="H441" s="119">
        <f t="shared" si="141"/>
        <v>0.40000000000000002</v>
      </c>
      <c r="I441" s="118">
        <f t="shared" si="141"/>
        <v>0.40000000000000008</v>
      </c>
      <c r="J441" s="118">
        <f t="shared" si="141"/>
        <v>0.40000000000000002</v>
      </c>
      <c r="K441" s="118">
        <f t="shared" si="141"/>
        <v>0.40000000000000002</v>
      </c>
      <c r="L441" s="118">
        <f t="shared" si="141"/>
        <v>0.40000000000000008</v>
      </c>
      <c r="M441" s="118">
        <f t="shared" si="141"/>
        <v>0.40000000000000002</v>
      </c>
      <c r="N441" s="119">
        <f t="shared" si="141"/>
        <v>0.40000000000000002</v>
      </c>
      <c r="O441" s="118">
        <f t="shared" si="141"/>
        <v>0.40000000000000002</v>
      </c>
      <c r="P441" s="118">
        <f t="shared" si="141"/>
        <v>0.40000000000000002</v>
      </c>
      <c r="Q441" s="118">
        <f t="shared" si="141"/>
        <v>0.40000000000000002</v>
      </c>
      <c r="R441" s="118">
        <f t="shared" si="141"/>
        <v>0.40000000000000002</v>
      </c>
      <c r="S441" s="118">
        <f t="shared" si="141"/>
        <v>0.40000000000000002</v>
      </c>
      <c r="T441" s="118">
        <f t="shared" si="141"/>
        <v>0.40000000000000002</v>
      </c>
      <c r="U441" s="118">
        <f t="shared" si="141"/>
        <v>0.40000000000000002</v>
      </c>
      <c r="V441" s="119">
        <f t="shared" si="141"/>
        <v>0.40000000000000002</v>
      </c>
      <c r="W441" s="118">
        <f t="shared" si="141"/>
        <v>0.40000000000000002</v>
      </c>
      <c r="X441" s="118">
        <f t="shared" si="141"/>
        <v>0.40000000000000002</v>
      </c>
      <c r="Y441" s="118">
        <f t="shared" si="141"/>
        <v>0.40000000000000002</v>
      </c>
      <c r="Z441" s="118">
        <f t="shared" si="141"/>
        <v>0.40000000000000002</v>
      </c>
      <c r="AA441" s="118">
        <f t="shared" si="141"/>
        <v>0.40000000000000002</v>
      </c>
      <c r="AB441" s="118">
        <f t="shared" si="141"/>
        <v>0.40000000000000002</v>
      </c>
      <c r="AC441" s="128">
        <f t="shared" si="141"/>
        <v>0.39999999999999997</v>
      </c>
    </row>
    <row r="442" s="4" customFormat="1" ht="15">
      <c r="A442" s="161" t="s">
        <v>23</v>
      </c>
      <c r="B442" s="162"/>
      <c r="C442" s="163"/>
      <c r="D442" s="163"/>
      <c r="E442" s="164">
        <f t="shared" ref="E442:AB443" si="142">E438</f>
        <v>0.049839570356369017</v>
      </c>
      <c r="F442" s="164">
        <f t="shared" si="142"/>
        <v>0.049792859287261959</v>
      </c>
      <c r="G442" s="164">
        <f t="shared" si="142"/>
        <v>0.0499329880399704</v>
      </c>
      <c r="H442" s="164">
        <f t="shared" si="142"/>
        <v>0.0499329880399704</v>
      </c>
      <c r="I442" s="164">
        <f t="shared" si="142"/>
        <v>0.049886281425476069</v>
      </c>
      <c r="J442" s="164">
        <f t="shared" si="142"/>
        <v>0.049465890712738041</v>
      </c>
      <c r="K442" s="164">
        <f t="shared" si="142"/>
        <v>0.065829958099365232</v>
      </c>
      <c r="L442" s="164">
        <f t="shared" si="142"/>
        <v>0.08213175148487091</v>
      </c>
      <c r="M442" s="164">
        <f t="shared" si="142"/>
        <v>0.065518562850952144</v>
      </c>
      <c r="N442" s="164">
        <f t="shared" si="142"/>
        <v>0.065518562850952144</v>
      </c>
      <c r="O442" s="164">
        <f t="shared" si="142"/>
        <v>0.049185628752708432</v>
      </c>
      <c r="P442" s="164">
        <f t="shared" si="142"/>
        <v>0.065580838336944586</v>
      </c>
      <c r="Q442" s="164">
        <f t="shared" si="142"/>
        <v>0.065394000000000008</v>
      </c>
      <c r="R442" s="164">
        <f t="shared" si="142"/>
        <v>0.065518562850952144</v>
      </c>
      <c r="S442" s="164">
        <f t="shared" si="142"/>
        <v>0.065518562850952144</v>
      </c>
      <c r="T442" s="164">
        <f t="shared" si="142"/>
        <v>0.065518562850952144</v>
      </c>
      <c r="U442" s="164">
        <f t="shared" si="142"/>
        <v>0.065892239524841315</v>
      </c>
      <c r="V442" s="164">
        <f t="shared" si="142"/>
        <v>0.065892239524841315</v>
      </c>
      <c r="W442" s="164">
        <f t="shared" si="142"/>
        <v>0.082365299406051654</v>
      </c>
      <c r="X442" s="164">
        <f t="shared" si="142"/>
        <v>0.065954520950317383</v>
      </c>
      <c r="Y442" s="164">
        <f t="shared" si="142"/>
        <v>0.065892239524841315</v>
      </c>
      <c r="Z442" s="164">
        <f t="shared" si="142"/>
        <v>0.066079077861785893</v>
      </c>
      <c r="AA442" s="164">
        <f t="shared" si="142"/>
        <v>0.049325761960029593</v>
      </c>
      <c r="AB442" s="164">
        <f t="shared" si="142"/>
        <v>0.049325761960029593</v>
      </c>
      <c r="AC442" s="165"/>
    </row>
    <row r="443" s="4" customFormat="1" ht="15">
      <c r="A443" s="69" t="s">
        <v>24</v>
      </c>
      <c r="B443" s="70"/>
      <c r="C443" s="71"/>
      <c r="D443" s="71"/>
      <c r="E443" s="67">
        <f t="shared" si="142"/>
        <v>0.019935828142547608</v>
      </c>
      <c r="F443" s="67">
        <f t="shared" si="142"/>
        <v>0.019917143714904786</v>
      </c>
      <c r="G443" s="67">
        <f t="shared" si="142"/>
        <v>0.019973195215988161</v>
      </c>
      <c r="H443" s="67">
        <f t="shared" si="142"/>
        <v>0.019973195215988161</v>
      </c>
      <c r="I443" s="67">
        <f t="shared" si="142"/>
        <v>0.01995451257019043</v>
      </c>
      <c r="J443" s="67">
        <f t="shared" si="142"/>
        <v>0.019786356285095216</v>
      </c>
      <c r="K443" s="67">
        <f t="shared" si="142"/>
        <v>0.026331983239746094</v>
      </c>
      <c r="L443" s="67">
        <f t="shared" si="142"/>
        <v>0.032852700593948368</v>
      </c>
      <c r="M443" s="67">
        <f t="shared" si="142"/>
        <v>0.026207425140380859</v>
      </c>
      <c r="N443" s="67">
        <f t="shared" si="142"/>
        <v>0.026207425140380859</v>
      </c>
      <c r="O443" s="67">
        <f t="shared" si="142"/>
        <v>0.019674251501083373</v>
      </c>
      <c r="P443" s="67">
        <f t="shared" si="142"/>
        <v>0.026232335334777836</v>
      </c>
      <c r="Q443" s="67">
        <f t="shared" si="142"/>
        <v>0.026157600000000003</v>
      </c>
      <c r="R443" s="67">
        <f t="shared" si="142"/>
        <v>0.026207425140380859</v>
      </c>
      <c r="S443" s="67">
        <f t="shared" si="142"/>
        <v>0.026207425140380859</v>
      </c>
      <c r="T443" s="67">
        <f t="shared" si="142"/>
        <v>0.026207425140380859</v>
      </c>
      <c r="U443" s="67">
        <f t="shared" si="142"/>
        <v>0.026356895809936526</v>
      </c>
      <c r="V443" s="67">
        <f t="shared" si="142"/>
        <v>0.026356895809936526</v>
      </c>
      <c r="W443" s="67">
        <f t="shared" si="142"/>
        <v>0.032946119762420664</v>
      </c>
      <c r="X443" s="67">
        <f t="shared" si="142"/>
        <v>0.026381808380126954</v>
      </c>
      <c r="Y443" s="67">
        <f t="shared" si="142"/>
        <v>0.026356895809936526</v>
      </c>
      <c r="Z443" s="67">
        <f t="shared" si="142"/>
        <v>0.026431631144714359</v>
      </c>
      <c r="AA443" s="67">
        <f t="shared" si="142"/>
        <v>0.019730304784011839</v>
      </c>
      <c r="AB443" s="67">
        <f t="shared" si="142"/>
        <v>0.019730304784011839</v>
      </c>
      <c r="AC443" s="73"/>
    </row>
    <row r="444" s="4" customFormat="1" ht="15">
      <c r="A444" s="74" t="s">
        <v>25</v>
      </c>
      <c r="B444" s="75"/>
      <c r="C444" s="76"/>
      <c r="D444" s="76"/>
      <c r="E444" s="77">
        <f t="shared" ref="E444:AB444" si="143">SQRT(E442*E442+E443*E443)</f>
        <v>0.053678860057164497</v>
      </c>
      <c r="F444" s="77">
        <f t="shared" si="143"/>
        <v>0.05362855069607271</v>
      </c>
      <c r="G444" s="77">
        <f t="shared" si="143"/>
        <v>0.053779473981583337</v>
      </c>
      <c r="H444" s="77">
        <f t="shared" si="143"/>
        <v>0.053779473981583337</v>
      </c>
      <c r="I444" s="77">
        <f t="shared" si="143"/>
        <v>0.053729169418256284</v>
      </c>
      <c r="J444" s="77">
        <f t="shared" si="143"/>
        <v>0.053276394763959678</v>
      </c>
      <c r="K444" s="77">
        <f t="shared" si="143"/>
        <v>0.070901034722368125</v>
      </c>
      <c r="L444" s="77">
        <f t="shared" si="143"/>
        <v>0.088458603528928773</v>
      </c>
      <c r="M444" s="77">
        <f t="shared" si="143"/>
        <v>0.070565651775795518</v>
      </c>
      <c r="N444" s="77">
        <f t="shared" si="143"/>
        <v>0.070565651775795518</v>
      </c>
      <c r="O444" s="77">
        <f t="shared" si="143"/>
        <v>0.052974543395173684</v>
      </c>
      <c r="P444" s="77">
        <f t="shared" si="143"/>
        <v>0.070632724526898255</v>
      </c>
      <c r="Q444" s="77">
        <f t="shared" si="143"/>
        <v>0.070431493479550758</v>
      </c>
      <c r="R444" s="77">
        <f t="shared" si="143"/>
        <v>0.070565651775795518</v>
      </c>
      <c r="S444" s="77">
        <f t="shared" si="143"/>
        <v>0.070565651775795518</v>
      </c>
      <c r="T444" s="77">
        <f t="shared" si="143"/>
        <v>0.070565651775795518</v>
      </c>
      <c r="U444" s="77">
        <f t="shared" si="143"/>
        <v>0.070968113870490526</v>
      </c>
      <c r="V444" s="77">
        <f t="shared" si="143"/>
        <v>0.070968113870490526</v>
      </c>
      <c r="W444" s="77">
        <f t="shared" si="143"/>
        <v>0.088710142338113168</v>
      </c>
      <c r="X444" s="77">
        <f t="shared" si="143"/>
        <v>0.071035193018612899</v>
      </c>
      <c r="Y444" s="77">
        <f t="shared" si="143"/>
        <v>0.070968113870490526</v>
      </c>
      <c r="Z444" s="77">
        <f t="shared" si="143"/>
        <v>0.071169344917838023</v>
      </c>
      <c r="AA444" s="77">
        <f t="shared" si="143"/>
        <v>0.053125471478449045</v>
      </c>
      <c r="AB444" s="77">
        <f t="shared" si="143"/>
        <v>0.053125471478449045</v>
      </c>
      <c r="AC444" s="78"/>
    </row>
    <row r="445" s="79" customFormat="1" ht="14.25" customHeight="1">
      <c r="A445" s="166" t="s">
        <v>26</v>
      </c>
      <c r="B445" s="167"/>
      <c r="C445" s="168"/>
      <c r="D445" s="168"/>
      <c r="E445" s="199">
        <v>1</v>
      </c>
      <c r="F445" s="199">
        <v>2</v>
      </c>
      <c r="G445" s="199">
        <v>3</v>
      </c>
      <c r="H445" s="199">
        <v>4</v>
      </c>
      <c r="I445" s="199">
        <v>5</v>
      </c>
      <c r="J445" s="199">
        <v>6</v>
      </c>
      <c r="K445" s="199">
        <v>7</v>
      </c>
      <c r="L445" s="199">
        <v>8</v>
      </c>
      <c r="M445" s="199">
        <v>9</v>
      </c>
      <c r="N445" s="199">
        <v>10</v>
      </c>
      <c r="O445" s="199">
        <v>11</v>
      </c>
      <c r="P445" s="199">
        <v>12</v>
      </c>
      <c r="Q445" s="199">
        <v>13</v>
      </c>
      <c r="R445" s="199">
        <v>14</v>
      </c>
      <c r="S445" s="199">
        <v>15</v>
      </c>
      <c r="T445" s="199">
        <v>16</v>
      </c>
      <c r="U445" s="199">
        <v>17</v>
      </c>
      <c r="V445" s="199">
        <v>18</v>
      </c>
      <c r="W445" s="199">
        <v>19</v>
      </c>
      <c r="X445" s="199">
        <v>20</v>
      </c>
      <c r="Y445" s="199">
        <v>21</v>
      </c>
      <c r="Z445" s="199">
        <v>22</v>
      </c>
      <c r="AA445" s="199">
        <v>23</v>
      </c>
      <c r="AB445" s="199">
        <v>24</v>
      </c>
      <c r="AC445" s="200"/>
    </row>
    <row r="446" s="79" customFormat="1" ht="14.25" customHeight="1">
      <c r="A446" s="314" t="s">
        <v>27</v>
      </c>
      <c r="B446" s="315"/>
      <c r="C446" s="316" t="s">
        <v>28</v>
      </c>
      <c r="D446" s="317" t="s">
        <v>19</v>
      </c>
      <c r="E446" s="318">
        <v>10.670000076293945</v>
      </c>
      <c r="F446" s="318">
        <v>10.659999847412109</v>
      </c>
      <c r="G446" s="318">
        <v>10.689999580383301</v>
      </c>
      <c r="H446" s="318">
        <v>10.689999580383301</v>
      </c>
      <c r="I446" s="318">
        <v>10.680000305175781</v>
      </c>
      <c r="J446" s="318">
        <v>10.590000152587891</v>
      </c>
      <c r="K446" s="318">
        <v>10.569999694824219</v>
      </c>
      <c r="L446" s="318">
        <v>10.550000190734863</v>
      </c>
      <c r="M446" s="318">
        <v>10.520000457763672</v>
      </c>
      <c r="N446" s="318">
        <v>10.520000457763672</v>
      </c>
      <c r="O446" s="318">
        <v>10.529999732971191</v>
      </c>
      <c r="P446" s="318">
        <v>10.529999732971191</v>
      </c>
      <c r="Q446" s="318">
        <v>10.5</v>
      </c>
      <c r="R446" s="318">
        <v>10.520000457763672</v>
      </c>
      <c r="S446" s="318">
        <v>10.520000457763672</v>
      </c>
      <c r="T446" s="318">
        <v>10.520000457763672</v>
      </c>
      <c r="U446" s="318">
        <v>10.579999923706055</v>
      </c>
      <c r="V446" s="318">
        <v>10.579999923706055</v>
      </c>
      <c r="W446" s="318">
        <v>10.579999923706055</v>
      </c>
      <c r="X446" s="318">
        <v>10.590000152587891</v>
      </c>
      <c r="Y446" s="318">
        <v>10.579999923706055</v>
      </c>
      <c r="Z446" s="318">
        <v>10.609999656677246</v>
      </c>
      <c r="AA446" s="318">
        <v>10.560000419616699</v>
      </c>
      <c r="AB446" s="319">
        <v>10.560000419616699</v>
      </c>
      <c r="AC446" s="316"/>
    </row>
    <row r="447" s="4" customFormat="1" ht="15">
      <c r="A447" s="31" t="s">
        <v>21</v>
      </c>
      <c r="B447" s="309" t="s">
        <v>134</v>
      </c>
      <c r="C447" s="33" t="s">
        <v>15</v>
      </c>
      <c r="D447" s="33" t="s">
        <v>132</v>
      </c>
      <c r="E447" s="34">
        <v>0.033226380237579345</v>
      </c>
      <c r="F447" s="34">
        <v>0.033195239524841311</v>
      </c>
      <c r="G447" s="34">
        <v>0.0332886586933136</v>
      </c>
      <c r="H447" s="34">
        <v>0.0499329880399704</v>
      </c>
      <c r="I447" s="34">
        <v>0.033257520950317386</v>
      </c>
      <c r="J447" s="34">
        <v>0.032977260475158691</v>
      </c>
      <c r="K447" s="34">
        <v>0.049372468574523924</v>
      </c>
      <c r="L447" s="34">
        <v>0.065705401187896736</v>
      </c>
      <c r="M447" s="34">
        <v>0.049138922138214115</v>
      </c>
      <c r="N447" s="34">
        <v>0.049138922138214115</v>
      </c>
      <c r="O447" s="34">
        <v>0.032790419168472293</v>
      </c>
      <c r="P447" s="34">
        <v>0.049185628752708432</v>
      </c>
      <c r="Q447" s="34">
        <v>0.065394000000000008</v>
      </c>
      <c r="R447" s="34">
        <v>0.049138922138214115</v>
      </c>
      <c r="S447" s="34">
        <v>0.049138922138214115</v>
      </c>
      <c r="T447" s="34">
        <v>0.065518562850952144</v>
      </c>
      <c r="U447" s="34">
        <v>0.049419179643630975</v>
      </c>
      <c r="V447" s="34">
        <v>0.065892239524841315</v>
      </c>
      <c r="W447" s="34">
        <v>0.065892239524841315</v>
      </c>
      <c r="X447" s="34">
        <v>0.065954520950317383</v>
      </c>
      <c r="Y447" s="34">
        <v>0.065892239524841315</v>
      </c>
      <c r="Z447" s="34">
        <v>0.049559308396339409</v>
      </c>
      <c r="AA447" s="34">
        <v>0.032883841306686402</v>
      </c>
      <c r="AB447" s="34">
        <v>0.032883841306686402</v>
      </c>
      <c r="AC447" s="36">
        <f t="shared" ref="AC447:AC448" si="144">SUM(E447:AB447)</f>
        <v>1.1687776271867751</v>
      </c>
    </row>
    <row r="448" s="4" customFormat="1" ht="15">
      <c r="A448" s="37"/>
      <c r="B448" s="310"/>
      <c r="C448" s="39" t="s">
        <v>17</v>
      </c>
      <c r="D448" s="39" t="s">
        <v>132</v>
      </c>
      <c r="E448" s="57">
        <v>0.013290552095031738</v>
      </c>
      <c r="F448" s="57">
        <v>0.013278095809936524</v>
      </c>
      <c r="G448" s="57">
        <v>0.013315463477325441</v>
      </c>
      <c r="H448" s="57">
        <v>0.019973195215988161</v>
      </c>
      <c r="I448" s="57">
        <v>0.013303008380126956</v>
      </c>
      <c r="J448" s="57">
        <v>0.013190904190063477</v>
      </c>
      <c r="K448" s="57">
        <v>0.019748987429809572</v>
      </c>
      <c r="L448" s="57">
        <v>0.026282160475158696</v>
      </c>
      <c r="M448" s="57">
        <v>0.019655568855285646</v>
      </c>
      <c r="N448" s="57">
        <v>0.019655568855285646</v>
      </c>
      <c r="O448" s="57">
        <v>0.013116167667388918</v>
      </c>
      <c r="P448" s="57">
        <v>0.019674251501083373</v>
      </c>
      <c r="Q448" s="57">
        <v>0.026157600000000003</v>
      </c>
      <c r="R448" s="57">
        <v>0.019655568855285646</v>
      </c>
      <c r="S448" s="57">
        <v>0.019655568855285646</v>
      </c>
      <c r="T448" s="57">
        <v>0.026207425140380859</v>
      </c>
      <c r="U448" s="57">
        <v>0.019767671857452391</v>
      </c>
      <c r="V448" s="57">
        <v>0.026356895809936526</v>
      </c>
      <c r="W448" s="57">
        <v>0.026356895809936526</v>
      </c>
      <c r="X448" s="57">
        <v>0.026381808380126954</v>
      </c>
      <c r="Y448" s="57">
        <v>0.026356895809936526</v>
      </c>
      <c r="Z448" s="57">
        <v>0.019823723358535765</v>
      </c>
      <c r="AA448" s="57">
        <v>0.013153536522674562</v>
      </c>
      <c r="AB448" s="57">
        <v>0.013153536522674562</v>
      </c>
      <c r="AC448" s="42">
        <f t="shared" si="144"/>
        <v>0.46751105087471001</v>
      </c>
    </row>
    <row r="449" s="4" customFormat="1" ht="15">
      <c r="A449" s="37"/>
      <c r="B449" s="310"/>
      <c r="C449" s="39" t="s">
        <v>18</v>
      </c>
      <c r="D449" s="106" t="s">
        <v>19</v>
      </c>
      <c r="E449" s="311">
        <v>2</v>
      </c>
      <c r="F449" s="311">
        <v>2</v>
      </c>
      <c r="G449" s="311">
        <v>2</v>
      </c>
      <c r="H449" s="311">
        <v>3</v>
      </c>
      <c r="I449" s="311">
        <v>2</v>
      </c>
      <c r="J449" s="311">
        <v>2</v>
      </c>
      <c r="K449" s="311">
        <v>3</v>
      </c>
      <c r="L449" s="311">
        <v>4</v>
      </c>
      <c r="M449" s="311">
        <v>3</v>
      </c>
      <c r="N449" s="311">
        <v>3</v>
      </c>
      <c r="O449" s="311">
        <v>2</v>
      </c>
      <c r="P449" s="311">
        <v>3</v>
      </c>
      <c r="Q449" s="311">
        <v>4</v>
      </c>
      <c r="R449" s="311">
        <v>3</v>
      </c>
      <c r="S449" s="311">
        <v>3</v>
      </c>
      <c r="T449" s="311">
        <v>4</v>
      </c>
      <c r="U449" s="311">
        <v>3</v>
      </c>
      <c r="V449" s="311">
        <v>4</v>
      </c>
      <c r="W449" s="311">
        <v>4</v>
      </c>
      <c r="X449" s="311">
        <v>4</v>
      </c>
      <c r="Y449" s="311">
        <v>4</v>
      </c>
      <c r="Z449" s="311">
        <v>3</v>
      </c>
      <c r="AA449" s="311">
        <v>2</v>
      </c>
      <c r="AB449" s="312">
        <v>2</v>
      </c>
      <c r="AC449" s="63"/>
    </row>
    <row r="450" s="4" customFormat="1" ht="15.75">
      <c r="A450" s="115"/>
      <c r="B450" s="313"/>
      <c r="C450" s="117" t="s">
        <v>20</v>
      </c>
      <c r="D450" s="117"/>
      <c r="E450" s="118">
        <f t="shared" ref="E450:AC454" si="145">E448/E447</f>
        <v>0.40000000000000002</v>
      </c>
      <c r="F450" s="118">
        <f t="shared" si="145"/>
        <v>0.40000000000000002</v>
      </c>
      <c r="G450" s="118">
        <f t="shared" si="145"/>
        <v>0.40000000000000002</v>
      </c>
      <c r="H450" s="119">
        <f t="shared" si="145"/>
        <v>0.40000000000000002</v>
      </c>
      <c r="I450" s="118">
        <f t="shared" si="145"/>
        <v>0.40000000000000002</v>
      </c>
      <c r="J450" s="118">
        <f t="shared" si="145"/>
        <v>0.40000000000000002</v>
      </c>
      <c r="K450" s="118">
        <f t="shared" si="145"/>
        <v>0.40000000000000008</v>
      </c>
      <c r="L450" s="118">
        <f t="shared" si="145"/>
        <v>0.40000000000000002</v>
      </c>
      <c r="M450" s="118">
        <f t="shared" si="145"/>
        <v>0.40000000000000002</v>
      </c>
      <c r="N450" s="119">
        <f t="shared" si="145"/>
        <v>0.40000000000000002</v>
      </c>
      <c r="O450" s="118">
        <f t="shared" si="145"/>
        <v>0.40000000000000002</v>
      </c>
      <c r="P450" s="118">
        <f t="shared" si="145"/>
        <v>0.40000000000000002</v>
      </c>
      <c r="Q450" s="118">
        <f t="shared" si="145"/>
        <v>0.40000000000000002</v>
      </c>
      <c r="R450" s="118">
        <f t="shared" si="145"/>
        <v>0.40000000000000002</v>
      </c>
      <c r="S450" s="118">
        <f t="shared" si="145"/>
        <v>0.40000000000000002</v>
      </c>
      <c r="T450" s="118">
        <f t="shared" si="145"/>
        <v>0.40000000000000002</v>
      </c>
      <c r="U450" s="118">
        <f t="shared" si="145"/>
        <v>0.40000000000000002</v>
      </c>
      <c r="V450" s="119">
        <f t="shared" si="145"/>
        <v>0.40000000000000002</v>
      </c>
      <c r="W450" s="118">
        <f t="shared" si="145"/>
        <v>0.40000000000000002</v>
      </c>
      <c r="X450" s="118">
        <f t="shared" si="145"/>
        <v>0.40000000000000002</v>
      </c>
      <c r="Y450" s="118">
        <f t="shared" si="145"/>
        <v>0.40000000000000002</v>
      </c>
      <c r="Z450" s="118">
        <f t="shared" si="145"/>
        <v>0.40000000000000002</v>
      </c>
      <c r="AA450" s="118">
        <f t="shared" si="145"/>
        <v>0.40000000000000002</v>
      </c>
      <c r="AB450" s="118">
        <f t="shared" si="145"/>
        <v>0.40000000000000002</v>
      </c>
      <c r="AC450" s="128">
        <f t="shared" si="145"/>
        <v>0.39999999999999997</v>
      </c>
    </row>
    <row r="451" s="4" customFormat="1" ht="15">
      <c r="A451" s="31" t="s">
        <v>13</v>
      </c>
      <c r="B451" s="309" t="s">
        <v>135</v>
      </c>
      <c r="C451" s="33" t="s">
        <v>15</v>
      </c>
      <c r="D451" s="33" t="s">
        <v>132</v>
      </c>
      <c r="E451" s="34">
        <v>0.016613190118789672</v>
      </c>
      <c r="F451" s="34">
        <v>0.016597619762420655</v>
      </c>
      <c r="G451" s="34">
        <v>0</v>
      </c>
      <c r="H451" s="34">
        <v>0</v>
      </c>
      <c r="I451" s="34">
        <v>0.016628760475158693</v>
      </c>
      <c r="J451" s="34">
        <v>0</v>
      </c>
      <c r="K451" s="34">
        <v>0</v>
      </c>
      <c r="L451" s="34">
        <v>0</v>
      </c>
      <c r="M451" s="34">
        <v>0.016379640712738036</v>
      </c>
      <c r="N451" s="34">
        <v>0</v>
      </c>
      <c r="O451" s="34">
        <v>0</v>
      </c>
      <c r="P451" s="34">
        <v>0</v>
      </c>
      <c r="Q451" s="34">
        <v>0.016348500000000002</v>
      </c>
      <c r="R451" s="34">
        <v>0</v>
      </c>
      <c r="S451" s="34">
        <v>0.016379640712738036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36">
        <f t="shared" ref="AC451:AC452" si="146">SUM(E451:AB451)</f>
        <v>0.098947351781845092</v>
      </c>
    </row>
    <row r="452" s="4" customFormat="1" ht="15">
      <c r="A452" s="37"/>
      <c r="B452" s="310"/>
      <c r="C452" s="39" t="s">
        <v>17</v>
      </c>
      <c r="D452" s="39" t="s">
        <v>132</v>
      </c>
      <c r="E452" s="57">
        <v>0.0066452760475158692</v>
      </c>
      <c r="F452" s="57">
        <v>0.0066390479049682621</v>
      </c>
      <c r="G452" s="57">
        <v>0</v>
      </c>
      <c r="H452" s="57">
        <v>0</v>
      </c>
      <c r="I452" s="57">
        <v>0.0066515041900634779</v>
      </c>
      <c r="J452" s="57">
        <v>0</v>
      </c>
      <c r="K452" s="57">
        <v>0</v>
      </c>
      <c r="L452" s="57">
        <v>0</v>
      </c>
      <c r="M452" s="57">
        <v>0.0065518562850952148</v>
      </c>
      <c r="N452" s="57">
        <v>0</v>
      </c>
      <c r="O452" s="57">
        <v>0</v>
      </c>
      <c r="P452" s="57">
        <v>0</v>
      </c>
      <c r="Q452" s="57">
        <v>0.0065394000000000008</v>
      </c>
      <c r="R452" s="57">
        <v>0</v>
      </c>
      <c r="S452" s="57">
        <v>0.0065518562850952148</v>
      </c>
      <c r="T452" s="57">
        <v>0</v>
      </c>
      <c r="U452" s="57">
        <v>0</v>
      </c>
      <c r="V452" s="57">
        <v>0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42">
        <f t="shared" si="146"/>
        <v>0.039578940712738035</v>
      </c>
    </row>
    <row r="453" s="4" customFormat="1" ht="15">
      <c r="A453" s="37"/>
      <c r="B453" s="310"/>
      <c r="C453" s="39" t="s">
        <v>18</v>
      </c>
      <c r="D453" s="106" t="s">
        <v>19</v>
      </c>
      <c r="E453" s="107">
        <v>1</v>
      </c>
      <c r="F453" s="107">
        <v>1</v>
      </c>
      <c r="G453" s="107">
        <v>0</v>
      </c>
      <c r="H453" s="107">
        <v>0</v>
      </c>
      <c r="I453" s="107">
        <v>1</v>
      </c>
      <c r="J453" s="107">
        <v>0</v>
      </c>
      <c r="K453" s="107">
        <v>0</v>
      </c>
      <c r="L453" s="107">
        <v>0</v>
      </c>
      <c r="M453" s="107">
        <v>1</v>
      </c>
      <c r="N453" s="107">
        <v>0</v>
      </c>
      <c r="O453" s="107">
        <v>0</v>
      </c>
      <c r="P453" s="107">
        <v>0</v>
      </c>
      <c r="Q453" s="107">
        <v>1</v>
      </c>
      <c r="R453" s="107">
        <v>0</v>
      </c>
      <c r="S453" s="107">
        <v>1</v>
      </c>
      <c r="T453" s="107">
        <v>0</v>
      </c>
      <c r="U453" s="107">
        <v>0</v>
      </c>
      <c r="V453" s="107">
        <v>0</v>
      </c>
      <c r="W453" s="107">
        <v>0</v>
      </c>
      <c r="X453" s="107">
        <v>0</v>
      </c>
      <c r="Y453" s="107">
        <v>0</v>
      </c>
      <c r="Z453" s="107">
        <v>0</v>
      </c>
      <c r="AA453" s="107">
        <v>0</v>
      </c>
      <c r="AB453" s="107">
        <v>0</v>
      </c>
      <c r="AC453" s="63"/>
    </row>
    <row r="454" s="4" customFormat="1" ht="15" customHeight="1">
      <c r="A454" s="48"/>
      <c r="B454" s="320"/>
      <c r="C454" s="50" t="s">
        <v>20</v>
      </c>
      <c r="D454" s="50"/>
      <c r="E454" s="51">
        <f t="shared" si="145"/>
        <v>0.40000000000000002</v>
      </c>
      <c r="F454" s="51">
        <f t="shared" si="145"/>
        <v>0.40000000000000002</v>
      </c>
      <c r="G454" s="51" t="e">
        <f t="shared" si="145"/>
        <v>#DIV/0!</v>
      </c>
      <c r="H454" s="52" t="e">
        <f t="shared" si="145"/>
        <v>#DIV/0!</v>
      </c>
      <c r="I454" s="51">
        <f t="shared" si="145"/>
        <v>0.40000000000000002</v>
      </c>
      <c r="J454" s="51" t="e">
        <f t="shared" si="145"/>
        <v>#DIV/0!</v>
      </c>
      <c r="K454" s="51" t="e">
        <f t="shared" si="145"/>
        <v>#DIV/0!</v>
      </c>
      <c r="L454" s="51" t="e">
        <f t="shared" si="145"/>
        <v>#DIV/0!</v>
      </c>
      <c r="M454" s="51">
        <f t="shared" si="145"/>
        <v>0.40000000000000002</v>
      </c>
      <c r="N454" s="52" t="e">
        <f t="shared" si="145"/>
        <v>#DIV/0!</v>
      </c>
      <c r="O454" s="51" t="e">
        <f t="shared" si="145"/>
        <v>#DIV/0!</v>
      </c>
      <c r="P454" s="51" t="e">
        <f t="shared" si="145"/>
        <v>#DIV/0!</v>
      </c>
      <c r="Q454" s="51">
        <f t="shared" si="145"/>
        <v>0.40000000000000002</v>
      </c>
      <c r="R454" s="51" t="e">
        <f t="shared" si="145"/>
        <v>#DIV/0!</v>
      </c>
      <c r="S454" s="51">
        <f t="shared" si="145"/>
        <v>0.40000000000000002</v>
      </c>
      <c r="T454" s="51" t="e">
        <f t="shared" si="145"/>
        <v>#DIV/0!</v>
      </c>
      <c r="U454" s="51" t="e">
        <f t="shared" si="145"/>
        <v>#DIV/0!</v>
      </c>
      <c r="V454" s="52" t="e">
        <f t="shared" si="145"/>
        <v>#DIV/0!</v>
      </c>
      <c r="W454" s="51" t="e">
        <f t="shared" si="145"/>
        <v>#DIV/0!</v>
      </c>
      <c r="X454" s="51" t="e">
        <f t="shared" si="145"/>
        <v>#DIV/0!</v>
      </c>
      <c r="Y454" s="51" t="e">
        <f t="shared" si="145"/>
        <v>#DIV/0!</v>
      </c>
      <c r="Z454" s="51" t="e">
        <f t="shared" si="145"/>
        <v>#DIV/0!</v>
      </c>
      <c r="AA454" s="51" t="e">
        <f t="shared" si="145"/>
        <v>#DIV/0!</v>
      </c>
      <c r="AB454" s="51" t="e">
        <f t="shared" si="145"/>
        <v>#DIV/0!</v>
      </c>
      <c r="AC454" s="103">
        <f t="shared" si="145"/>
        <v>0.39999999999999997</v>
      </c>
    </row>
    <row r="455" s="4" customFormat="1" ht="15" customHeight="1">
      <c r="A455" s="175"/>
      <c r="B455" s="321" t="s">
        <v>136</v>
      </c>
      <c r="C455" s="294" t="s">
        <v>15</v>
      </c>
      <c r="D455" s="143" t="s">
        <v>132</v>
      </c>
      <c r="E455" s="322"/>
      <c r="F455" s="322"/>
      <c r="G455" s="322"/>
      <c r="H455" s="322"/>
      <c r="I455" s="322"/>
      <c r="J455" s="322"/>
      <c r="K455" s="322"/>
      <c r="L455" s="322"/>
      <c r="M455" s="322"/>
      <c r="N455" s="322"/>
      <c r="O455" s="322"/>
      <c r="P455" s="322"/>
      <c r="Q455" s="322"/>
      <c r="R455" s="322"/>
      <c r="S455" s="322"/>
      <c r="T455" s="322"/>
      <c r="U455" s="322"/>
      <c r="V455" s="322"/>
      <c r="W455" s="322"/>
      <c r="X455" s="322"/>
      <c r="Y455" s="322"/>
      <c r="Z455" s="322"/>
      <c r="AA455" s="322"/>
      <c r="AB455" s="322"/>
      <c r="AC455" s="323">
        <f>SUM(E455:AB455)</f>
        <v>0</v>
      </c>
      <c r="AD455" s="132">
        <f t="shared" ref="AD443:AD480" si="147">MAX(E455:AB455)</f>
        <v>0</v>
      </c>
    </row>
    <row r="456" s="4" customFormat="1" ht="15" customHeight="1">
      <c r="A456" s="148" t="s">
        <v>52</v>
      </c>
      <c r="B456" s="324"/>
      <c r="C456" s="138" t="s">
        <v>15</v>
      </c>
      <c r="D456" s="33"/>
      <c r="E456" s="34">
        <f t="shared" ref="E456:AC456" si="148">E447+E451+E455</f>
        <v>0.049839570356369017</v>
      </c>
      <c r="F456" s="34">
        <f t="shared" si="148"/>
        <v>0.049792859287261966</v>
      </c>
      <c r="G456" s="34">
        <f t="shared" si="148"/>
        <v>0.0332886586933136</v>
      </c>
      <c r="H456" s="35">
        <f t="shared" si="148"/>
        <v>0.0499329880399704</v>
      </c>
      <c r="I456" s="34">
        <f t="shared" si="148"/>
        <v>0.049886281425476076</v>
      </c>
      <c r="J456" s="34">
        <f t="shared" si="148"/>
        <v>0.032977260475158691</v>
      </c>
      <c r="K456" s="34">
        <f t="shared" si="148"/>
        <v>0.049372468574523924</v>
      </c>
      <c r="L456" s="34">
        <f t="shared" si="148"/>
        <v>0.065705401187896736</v>
      </c>
      <c r="M456" s="34">
        <f t="shared" si="148"/>
        <v>0.065518562850952144</v>
      </c>
      <c r="N456" s="35">
        <f t="shared" si="148"/>
        <v>0.049138922138214115</v>
      </c>
      <c r="O456" s="34">
        <f t="shared" si="148"/>
        <v>0.032790419168472293</v>
      </c>
      <c r="P456" s="34">
        <f t="shared" si="148"/>
        <v>0.049185628752708432</v>
      </c>
      <c r="Q456" s="34">
        <f t="shared" si="148"/>
        <v>0.08174250000000001</v>
      </c>
      <c r="R456" s="34">
        <f t="shared" si="148"/>
        <v>0.049138922138214115</v>
      </c>
      <c r="S456" s="34">
        <f t="shared" si="148"/>
        <v>0.065518562850952144</v>
      </c>
      <c r="T456" s="34">
        <f t="shared" si="148"/>
        <v>0.065518562850952144</v>
      </c>
      <c r="U456" s="34">
        <f t="shared" si="148"/>
        <v>0.049419179643630975</v>
      </c>
      <c r="V456" s="35">
        <f t="shared" si="148"/>
        <v>0.065892239524841315</v>
      </c>
      <c r="W456" s="34">
        <f t="shared" si="148"/>
        <v>0.065892239524841315</v>
      </c>
      <c r="X456" s="34">
        <f t="shared" si="148"/>
        <v>0.065954520950317383</v>
      </c>
      <c r="Y456" s="34">
        <f t="shared" si="148"/>
        <v>0.065892239524841315</v>
      </c>
      <c r="Z456" s="34">
        <f t="shared" si="148"/>
        <v>0.049559308396339409</v>
      </c>
      <c r="AA456" s="34">
        <f t="shared" si="148"/>
        <v>0.032883841306686402</v>
      </c>
      <c r="AB456" s="34">
        <f t="shared" si="148"/>
        <v>0.032883841306686402</v>
      </c>
      <c r="AC456" s="34">
        <f t="shared" si="148"/>
        <v>1.2677249789686202</v>
      </c>
    </row>
    <row r="457" s="4" customFormat="1" ht="15" customHeight="1">
      <c r="A457" s="325"/>
      <c r="B457" s="326"/>
      <c r="C457" s="142" t="s">
        <v>17</v>
      </c>
      <c r="D457" s="143"/>
      <c r="E457" s="145">
        <f t="shared" ref="E457:AC457" si="149">E448+E452</f>
        <v>0.019935828142547608</v>
      </c>
      <c r="F457" s="145">
        <f t="shared" si="149"/>
        <v>0.019917143714904786</v>
      </c>
      <c r="G457" s="145">
        <f t="shared" si="149"/>
        <v>0.013315463477325441</v>
      </c>
      <c r="H457" s="146">
        <f t="shared" si="149"/>
        <v>0.019973195215988161</v>
      </c>
      <c r="I457" s="145">
        <f t="shared" si="149"/>
        <v>0.019954512570190434</v>
      </c>
      <c r="J457" s="145">
        <f t="shared" si="149"/>
        <v>0.013190904190063477</v>
      </c>
      <c r="K457" s="145">
        <f t="shared" si="149"/>
        <v>0.019748987429809572</v>
      </c>
      <c r="L457" s="145">
        <f t="shared" si="149"/>
        <v>0.026282160475158696</v>
      </c>
      <c r="M457" s="145">
        <f t="shared" si="149"/>
        <v>0.026207425140380859</v>
      </c>
      <c r="N457" s="146">
        <f t="shared" si="149"/>
        <v>0.019655568855285646</v>
      </c>
      <c r="O457" s="145">
        <f t="shared" si="149"/>
        <v>0.013116167667388918</v>
      </c>
      <c r="P457" s="145">
        <f t="shared" si="149"/>
        <v>0.019674251501083373</v>
      </c>
      <c r="Q457" s="145">
        <f t="shared" si="149"/>
        <v>0.032697000000000004</v>
      </c>
      <c r="R457" s="145">
        <f t="shared" si="149"/>
        <v>0.019655568855285646</v>
      </c>
      <c r="S457" s="145">
        <f t="shared" si="149"/>
        <v>0.026207425140380859</v>
      </c>
      <c r="T457" s="145">
        <f t="shared" si="149"/>
        <v>0.026207425140380859</v>
      </c>
      <c r="U457" s="145">
        <f t="shared" si="149"/>
        <v>0.019767671857452391</v>
      </c>
      <c r="V457" s="146">
        <f t="shared" si="149"/>
        <v>0.026356895809936526</v>
      </c>
      <c r="W457" s="145">
        <f t="shared" si="149"/>
        <v>0.026356895809936526</v>
      </c>
      <c r="X457" s="145">
        <f t="shared" si="149"/>
        <v>0.026381808380126954</v>
      </c>
      <c r="Y457" s="145">
        <f t="shared" si="149"/>
        <v>0.026356895809936526</v>
      </c>
      <c r="Z457" s="145">
        <f t="shared" si="149"/>
        <v>0.019823723358535765</v>
      </c>
      <c r="AA457" s="145">
        <f t="shared" si="149"/>
        <v>0.013153536522674562</v>
      </c>
      <c r="AB457" s="145">
        <f t="shared" si="149"/>
        <v>0.013153536522674562</v>
      </c>
      <c r="AC457" s="145">
        <f t="shared" si="149"/>
        <v>0.50708999158744805</v>
      </c>
    </row>
    <row r="458" s="4" customFormat="1" ht="15" customHeight="1">
      <c r="A458" s="148" t="s">
        <v>53</v>
      </c>
      <c r="B458" s="324"/>
      <c r="C458" s="150" t="s">
        <v>15</v>
      </c>
      <c r="D458" s="33"/>
      <c r="E458" s="34">
        <f t="shared" ref="E458:AC459" si="150">E438-E456</f>
        <v>0</v>
      </c>
      <c r="F458" s="34">
        <f t="shared" si="150"/>
        <v>-6.9388939039072284e-18</v>
      </c>
      <c r="G458" s="34">
        <f t="shared" si="150"/>
        <v>0.0166443293466568</v>
      </c>
      <c r="H458" s="35">
        <f t="shared" si="150"/>
        <v>0</v>
      </c>
      <c r="I458" s="34">
        <f t="shared" si="150"/>
        <v>-6.9388939039072284e-18</v>
      </c>
      <c r="J458" s="34">
        <f t="shared" si="150"/>
        <v>0.016488630237579349</v>
      </c>
      <c r="K458" s="34">
        <f t="shared" si="150"/>
        <v>0.016457489524841308</v>
      </c>
      <c r="L458" s="34">
        <f t="shared" si="150"/>
        <v>0.016426350296974174</v>
      </c>
      <c r="M458" s="34">
        <f t="shared" si="150"/>
        <v>0</v>
      </c>
      <c r="N458" s="35">
        <f t="shared" si="150"/>
        <v>0.016379640712738029</v>
      </c>
      <c r="O458" s="34">
        <f t="shared" si="150"/>
        <v>0.016395209584236139</v>
      </c>
      <c r="P458" s="34">
        <f t="shared" si="150"/>
        <v>0.016395209584236153</v>
      </c>
      <c r="Q458" s="34">
        <f t="shared" si="150"/>
        <v>-0.016348500000000002</v>
      </c>
      <c r="R458" s="34">
        <f t="shared" si="150"/>
        <v>0.016379640712738029</v>
      </c>
      <c r="S458" s="34">
        <f t="shared" si="150"/>
        <v>0</v>
      </c>
      <c r="T458" s="34">
        <f t="shared" si="150"/>
        <v>0</v>
      </c>
      <c r="U458" s="34">
        <f t="shared" si="150"/>
        <v>0.016473059881210339</v>
      </c>
      <c r="V458" s="35">
        <f t="shared" si="150"/>
        <v>0</v>
      </c>
      <c r="W458" s="34">
        <f t="shared" si="150"/>
        <v>0.016473059881210339</v>
      </c>
      <c r="X458" s="34">
        <f t="shared" si="150"/>
        <v>0</v>
      </c>
      <c r="Y458" s="34">
        <f t="shared" si="150"/>
        <v>0</v>
      </c>
      <c r="Z458" s="34">
        <f t="shared" si="150"/>
        <v>0.016519769465446484</v>
      </c>
      <c r="AA458" s="34">
        <f t="shared" si="150"/>
        <v>0.016441920653343191</v>
      </c>
      <c r="AB458" s="34">
        <f t="shared" si="150"/>
        <v>0.016441920653343191</v>
      </c>
      <c r="AC458" s="34">
        <f t="shared" si="150"/>
        <v>0.19756773053455379</v>
      </c>
    </row>
    <row r="459" s="4" customFormat="1" ht="15" customHeight="1">
      <c r="A459" s="325"/>
      <c r="B459" s="326"/>
      <c r="C459" s="142" t="s">
        <v>17</v>
      </c>
      <c r="D459" s="50"/>
      <c r="E459" s="51">
        <f t="shared" si="150"/>
        <v>0</v>
      </c>
      <c r="F459" s="51">
        <f t="shared" si="150"/>
        <v>0</v>
      </c>
      <c r="G459" s="51">
        <f t="shared" si="150"/>
        <v>0.0066577317386627196</v>
      </c>
      <c r="H459" s="52">
        <f t="shared" si="150"/>
        <v>0</v>
      </c>
      <c r="I459" s="51">
        <f t="shared" si="150"/>
        <v>-3.4694469519536142e-18</v>
      </c>
      <c r="J459" s="51">
        <f t="shared" si="150"/>
        <v>0.0065954520950317393</v>
      </c>
      <c r="K459" s="51">
        <f t="shared" si="150"/>
        <v>0.0065829958099365218</v>
      </c>
      <c r="L459" s="51">
        <f t="shared" si="150"/>
        <v>0.0065705401187896723</v>
      </c>
      <c r="M459" s="51">
        <f t="shared" si="150"/>
        <v>0</v>
      </c>
      <c r="N459" s="52">
        <f t="shared" si="150"/>
        <v>0.0065518562850952131</v>
      </c>
      <c r="O459" s="51">
        <f t="shared" si="150"/>
        <v>0.0065580838336944548</v>
      </c>
      <c r="P459" s="51">
        <f t="shared" si="150"/>
        <v>0.0065580838336944634</v>
      </c>
      <c r="Q459" s="51">
        <f t="shared" si="150"/>
        <v>-0.0065394000000000008</v>
      </c>
      <c r="R459" s="51">
        <f t="shared" si="150"/>
        <v>0.0065518562850952131</v>
      </c>
      <c r="S459" s="51">
        <f t="shared" si="150"/>
        <v>0</v>
      </c>
      <c r="T459" s="51">
        <f t="shared" si="150"/>
        <v>0</v>
      </c>
      <c r="U459" s="51">
        <f t="shared" si="150"/>
        <v>0.0065892239524841349</v>
      </c>
      <c r="V459" s="52">
        <f t="shared" si="150"/>
        <v>0</v>
      </c>
      <c r="W459" s="51">
        <f t="shared" si="150"/>
        <v>0.0065892239524841384</v>
      </c>
      <c r="X459" s="51">
        <f t="shared" si="150"/>
        <v>0</v>
      </c>
      <c r="Y459" s="51">
        <f t="shared" si="150"/>
        <v>0</v>
      </c>
      <c r="Z459" s="51">
        <f t="shared" si="150"/>
        <v>0.0066079077861785941</v>
      </c>
      <c r="AA459" s="51">
        <f t="shared" si="150"/>
        <v>0.0065767682613372767</v>
      </c>
      <c r="AB459" s="51">
        <f t="shared" si="150"/>
        <v>0.0065767682613372767</v>
      </c>
      <c r="AC459" s="51">
        <f t="shared" si="150"/>
        <v>0.079027092213821537</v>
      </c>
    </row>
    <row r="460" s="4" customFormat="1" ht="30.75" customHeight="1">
      <c r="A460" s="2"/>
      <c r="B460" s="3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="4" customFormat="1" ht="28.5" customHeight="1">
      <c r="A461" s="154" t="s">
        <v>5</v>
      </c>
      <c r="B461" s="155" t="s">
        <v>6</v>
      </c>
      <c r="C461" s="279" t="s">
        <v>7</v>
      </c>
      <c r="D461" s="327" t="s">
        <v>8</v>
      </c>
      <c r="E461" s="328" t="s">
        <v>9</v>
      </c>
      <c r="F461" s="300"/>
      <c r="G461" s="300"/>
      <c r="H461" s="300"/>
      <c r="I461" s="300"/>
      <c r="J461" s="300"/>
      <c r="K461" s="300"/>
      <c r="L461" s="300"/>
      <c r="M461" s="300"/>
      <c r="N461" s="300"/>
      <c r="O461" s="300"/>
      <c r="P461" s="300"/>
      <c r="Q461" s="300"/>
      <c r="R461" s="300"/>
      <c r="S461" s="300"/>
      <c r="T461" s="300"/>
      <c r="U461" s="300"/>
      <c r="V461" s="300"/>
      <c r="W461" s="300"/>
      <c r="X461" s="300"/>
      <c r="Y461" s="300"/>
      <c r="Z461" s="300"/>
      <c r="AA461" s="300"/>
      <c r="AB461" s="329"/>
      <c r="AC461" s="330" t="s">
        <v>10</v>
      </c>
    </row>
    <row r="462" s="4" customFormat="1" ht="12.75" customHeight="1">
      <c r="A462" s="331" t="s">
        <v>137</v>
      </c>
      <c r="B462" s="304"/>
      <c r="C462" s="305"/>
      <c r="D462" s="305"/>
      <c r="E462" s="305">
        <v>1</v>
      </c>
      <c r="F462" s="305">
        <v>2</v>
      </c>
      <c r="G462" s="305">
        <v>3</v>
      </c>
      <c r="H462" s="305">
        <v>4</v>
      </c>
      <c r="I462" s="305">
        <v>5</v>
      </c>
      <c r="J462" s="305">
        <v>6</v>
      </c>
      <c r="K462" s="305">
        <v>7</v>
      </c>
      <c r="L462" s="305">
        <v>8</v>
      </c>
      <c r="M462" s="305">
        <v>9</v>
      </c>
      <c r="N462" s="305">
        <v>10</v>
      </c>
      <c r="O462" s="305">
        <v>11</v>
      </c>
      <c r="P462" s="305">
        <v>12</v>
      </c>
      <c r="Q462" s="305">
        <v>13</v>
      </c>
      <c r="R462" s="305">
        <v>14</v>
      </c>
      <c r="S462" s="305">
        <v>15</v>
      </c>
      <c r="T462" s="305">
        <v>16</v>
      </c>
      <c r="U462" s="305">
        <v>17</v>
      </c>
      <c r="V462" s="305">
        <v>18</v>
      </c>
      <c r="W462" s="305">
        <v>19</v>
      </c>
      <c r="X462" s="305">
        <v>20</v>
      </c>
      <c r="Y462" s="305">
        <v>21</v>
      </c>
      <c r="Z462" s="305">
        <v>22</v>
      </c>
      <c r="AA462" s="305">
        <v>23</v>
      </c>
      <c r="AB462" s="307">
        <v>24</v>
      </c>
      <c r="AC462" s="332"/>
      <c r="AD462" s="333" t="s">
        <v>12</v>
      </c>
      <c r="AE462" s="7"/>
      <c r="AF462" s="7"/>
    </row>
    <row r="463" s="4" customFormat="1" ht="15">
      <c r="A463" s="334" t="s">
        <v>32</v>
      </c>
      <c r="B463" s="335" t="s">
        <v>14</v>
      </c>
      <c r="C463" s="336" t="s">
        <v>15</v>
      </c>
      <c r="D463" s="56" t="s">
        <v>16</v>
      </c>
      <c r="E463" s="110">
        <v>0.70311999999999997</v>
      </c>
      <c r="F463" s="110">
        <v>0.69052000000000002</v>
      </c>
      <c r="G463" s="110">
        <v>0.58506000000000002</v>
      </c>
      <c r="H463" s="111">
        <v>0.58421999999999996</v>
      </c>
      <c r="I463" s="110">
        <v>0.59262000000000004</v>
      </c>
      <c r="J463" s="110">
        <v>0.62580000000000002</v>
      </c>
      <c r="K463" s="110">
        <v>0.73163999999999996</v>
      </c>
      <c r="L463" s="110">
        <v>0.77405999999999997</v>
      </c>
      <c r="M463" s="110">
        <v>0.79127999999999998</v>
      </c>
      <c r="N463" s="111">
        <v>0.81102000000000007</v>
      </c>
      <c r="O463" s="110">
        <v>0.80303999999999998</v>
      </c>
      <c r="P463" s="110">
        <v>0.81353999999999993</v>
      </c>
      <c r="Q463" s="110">
        <v>0.80136000000000007</v>
      </c>
      <c r="R463" s="110">
        <v>0.77322000000000002</v>
      </c>
      <c r="S463" s="110">
        <v>0.81312000000000006</v>
      </c>
      <c r="T463" s="110">
        <v>0.86267999999999989</v>
      </c>
      <c r="U463" s="110">
        <v>0.86939999999999995</v>
      </c>
      <c r="V463" s="111">
        <v>0.84420000000000006</v>
      </c>
      <c r="W463" s="110">
        <v>0.81564000000000003</v>
      </c>
      <c r="X463" s="110">
        <v>0.78876000000000002</v>
      </c>
      <c r="Y463" s="110">
        <v>0.76271999999999995</v>
      </c>
      <c r="Z463" s="110">
        <v>0.71652000000000005</v>
      </c>
      <c r="AA463" s="110">
        <v>0.6552</v>
      </c>
      <c r="AB463" s="110">
        <v>0.61487999999999998</v>
      </c>
      <c r="AC463" s="59">
        <f t="shared" ref="AC463:AC464" si="151">SUM(E463:AB463)</f>
        <v>17.823620000000002</v>
      </c>
    </row>
    <row r="464" s="4" customFormat="1" ht="15">
      <c r="A464" s="337"/>
      <c r="B464" s="338"/>
      <c r="C464" s="339" t="s">
        <v>17</v>
      </c>
      <c r="D464" s="39" t="s">
        <v>16</v>
      </c>
      <c r="E464" s="340">
        <v>0.24318000000000001</v>
      </c>
      <c r="F464" s="341">
        <v>0.24443999999999999</v>
      </c>
      <c r="G464" s="340">
        <v>0.24192000000000002</v>
      </c>
      <c r="H464" s="342">
        <v>0.24192000000000002</v>
      </c>
      <c r="I464" s="340">
        <v>0.23982000000000003</v>
      </c>
      <c r="J464" s="341">
        <v>0.23393999999999998</v>
      </c>
      <c r="K464" s="340">
        <v>0.22805999999999998</v>
      </c>
      <c r="L464" s="341">
        <v>0.22008</v>
      </c>
      <c r="M464" s="340">
        <v>0.19866</v>
      </c>
      <c r="N464" s="342">
        <v>0.19614000000000001</v>
      </c>
      <c r="O464" s="340">
        <v>0.19614000000000001</v>
      </c>
      <c r="P464" s="341">
        <v>0.19782</v>
      </c>
      <c r="Q464" s="340">
        <v>0.19992000000000001</v>
      </c>
      <c r="R464" s="341">
        <v>0.19320000000000004</v>
      </c>
      <c r="S464" s="340">
        <v>0.20957999999999999</v>
      </c>
      <c r="T464" s="341">
        <v>0.23142000000000001</v>
      </c>
      <c r="U464" s="340">
        <v>0.22722000000000001</v>
      </c>
      <c r="V464" s="342">
        <v>0.23015999999999998</v>
      </c>
      <c r="W464" s="340">
        <v>0.23562</v>
      </c>
      <c r="X464" s="341">
        <v>0.24486000000000002</v>
      </c>
      <c r="Y464" s="340">
        <v>0.24737999999999999</v>
      </c>
      <c r="Z464" s="341">
        <v>0.23814000000000002</v>
      </c>
      <c r="AA464" s="340">
        <v>0.23646</v>
      </c>
      <c r="AB464" s="341">
        <v>0.24149999999999999</v>
      </c>
      <c r="AC464" s="59">
        <f t="shared" si="151"/>
        <v>5.4175800000000018</v>
      </c>
    </row>
    <row r="465" s="4" customFormat="1" ht="15">
      <c r="A465" s="337"/>
      <c r="B465" s="338"/>
      <c r="C465" s="339" t="s">
        <v>18</v>
      </c>
      <c r="D465" s="39" t="s">
        <v>68</v>
      </c>
      <c r="E465" s="171">
        <f t="shared" ref="E465:AB465" si="152">SQRT(E463*E463+E464*E464)*1000/(1.732*E471)</f>
        <v>42.95527602600162</v>
      </c>
      <c r="F465" s="171">
        <f t="shared" si="152"/>
        <v>41.873902749721886</v>
      </c>
      <c r="G465" s="171">
        <f t="shared" si="152"/>
        <v>35.836608139732029</v>
      </c>
      <c r="H465" s="172">
        <f t="shared" si="152"/>
        <v>35.792673092736898</v>
      </c>
      <c r="I465" s="171">
        <f t="shared" si="152"/>
        <v>36.187675434264278</v>
      </c>
      <c r="J465" s="171">
        <f t="shared" si="152"/>
        <v>38.573728158427173</v>
      </c>
      <c r="K465" s="171">
        <f t="shared" si="152"/>
        <v>44.24714343513255</v>
      </c>
      <c r="L465" s="171">
        <f t="shared" si="152"/>
        <v>46.462963207351869</v>
      </c>
      <c r="M465" s="171">
        <f t="shared" si="152"/>
        <v>47.103746638948458</v>
      </c>
      <c r="N465" s="172">
        <f t="shared" si="152"/>
        <v>48.175553536265333</v>
      </c>
      <c r="O465" s="171">
        <f t="shared" si="152"/>
        <v>47.727847673903717</v>
      </c>
      <c r="P465" s="171">
        <f t="shared" si="152"/>
        <v>47.861199430567417</v>
      </c>
      <c r="Q465" s="171">
        <f t="shared" si="152"/>
        <v>47.685982481629559</v>
      </c>
      <c r="R465" s="171">
        <f t="shared" si="152"/>
        <v>46.015673973970451</v>
      </c>
      <c r="S465" s="171">
        <f t="shared" si="152"/>
        <v>48.481243052832028</v>
      </c>
      <c r="T465" s="171">
        <f t="shared" si="152"/>
        <v>51.569332106393247</v>
      </c>
      <c r="U465" s="171">
        <f t="shared" si="152"/>
        <v>51.882324017902945</v>
      </c>
      <c r="V465" s="172">
        <f t="shared" si="152"/>
        <v>50.520365075490687</v>
      </c>
      <c r="W465" s="171">
        <f t="shared" si="152"/>
        <v>49.017945100319352</v>
      </c>
      <c r="X465" s="171">
        <f t="shared" si="152"/>
        <v>47.684336212505968</v>
      </c>
      <c r="Y465" s="171">
        <f t="shared" si="152"/>
        <v>46.295297964307323</v>
      </c>
      <c r="Z465" s="171">
        <f t="shared" si="152"/>
        <v>43.594534003999186</v>
      </c>
      <c r="AA465" s="171">
        <f t="shared" si="152"/>
        <v>39.819087269849355</v>
      </c>
      <c r="AB465" s="171">
        <f t="shared" si="152"/>
        <v>37.763561188760193</v>
      </c>
      <c r="AC465" s="63"/>
    </row>
    <row r="466" s="4" customFormat="1" ht="15">
      <c r="A466" s="337"/>
      <c r="B466" s="343"/>
      <c r="C466" s="344" t="s">
        <v>20</v>
      </c>
      <c r="D466" s="117"/>
      <c r="E466" s="118">
        <f t="shared" ref="E466:AC466" si="153">E464/E463</f>
        <v>0.34585845943793381</v>
      </c>
      <c r="F466" s="118">
        <f t="shared" si="153"/>
        <v>0.3539940914093726</v>
      </c>
      <c r="G466" s="118">
        <f t="shared" si="153"/>
        <v>0.41349605168700648</v>
      </c>
      <c r="H466" s="119">
        <f t="shared" si="153"/>
        <v>0.41409058231488144</v>
      </c>
      <c r="I466" s="118">
        <f t="shared" si="153"/>
        <v>0.40467753366406806</v>
      </c>
      <c r="J466" s="118">
        <f t="shared" si="153"/>
        <v>0.37382550335570464</v>
      </c>
      <c r="K466" s="118">
        <f t="shared" si="153"/>
        <v>0.31171067738231917</v>
      </c>
      <c r="L466" s="118">
        <f t="shared" si="153"/>
        <v>0.28431904503526861</v>
      </c>
      <c r="M466" s="118">
        <f t="shared" si="153"/>
        <v>0.25106157112526539</v>
      </c>
      <c r="N466" s="119">
        <f t="shared" si="153"/>
        <v>0.24184360435007768</v>
      </c>
      <c r="O466" s="118">
        <f t="shared" si="153"/>
        <v>0.2442468619246862</v>
      </c>
      <c r="P466" s="118">
        <f t="shared" si="153"/>
        <v>0.24315952503871968</v>
      </c>
      <c r="Q466" s="118">
        <f t="shared" si="153"/>
        <v>0.24947589098532494</v>
      </c>
      <c r="R466" s="118">
        <f t="shared" si="153"/>
        <v>0.24986420423682784</v>
      </c>
      <c r="S466" s="118">
        <f t="shared" si="153"/>
        <v>0.25774793388429751</v>
      </c>
      <c r="T466" s="118">
        <f t="shared" si="153"/>
        <v>0.26825705939629996</v>
      </c>
      <c r="U466" s="118">
        <f t="shared" si="153"/>
        <v>0.26135265700483096</v>
      </c>
      <c r="V466" s="119">
        <f t="shared" si="153"/>
        <v>0.27263681592039796</v>
      </c>
      <c r="W466" s="118">
        <f t="shared" si="153"/>
        <v>0.2888774459320288</v>
      </c>
      <c r="X466" s="118">
        <f t="shared" si="153"/>
        <v>0.31043663471778488</v>
      </c>
      <c r="Y466" s="118">
        <f t="shared" si="153"/>
        <v>0.32433920704845814</v>
      </c>
      <c r="Z466" s="118">
        <f t="shared" si="153"/>
        <v>0.33235638921453692</v>
      </c>
      <c r="AA466" s="118">
        <f t="shared" si="153"/>
        <v>0.36089743589743589</v>
      </c>
      <c r="AB466" s="118">
        <f t="shared" si="153"/>
        <v>0.39275956284153007</v>
      </c>
      <c r="AC466" s="128">
        <f t="shared" si="153"/>
        <v>0.30395508880911964</v>
      </c>
    </row>
    <row r="467" s="4" customFormat="1" ht="15">
      <c r="A467" s="161" t="s">
        <v>23</v>
      </c>
      <c r="B467" s="162"/>
      <c r="C467" s="163"/>
      <c r="D467" s="163"/>
      <c r="E467" s="164">
        <f t="shared" ref="E467:AB468" si="154">E463</f>
        <v>0.70311999999999997</v>
      </c>
      <c r="F467" s="164">
        <f t="shared" si="154"/>
        <v>0.69052000000000002</v>
      </c>
      <c r="G467" s="164">
        <f t="shared" si="154"/>
        <v>0.58506000000000002</v>
      </c>
      <c r="H467" s="164">
        <f t="shared" si="154"/>
        <v>0.58421999999999996</v>
      </c>
      <c r="I467" s="164">
        <f t="shared" si="154"/>
        <v>0.59262000000000004</v>
      </c>
      <c r="J467" s="164">
        <f t="shared" si="154"/>
        <v>0.62580000000000002</v>
      </c>
      <c r="K467" s="164">
        <f t="shared" si="154"/>
        <v>0.73163999999999996</v>
      </c>
      <c r="L467" s="164">
        <f t="shared" si="154"/>
        <v>0.77405999999999997</v>
      </c>
      <c r="M467" s="164">
        <f t="shared" si="154"/>
        <v>0.79127999999999998</v>
      </c>
      <c r="N467" s="164">
        <f t="shared" si="154"/>
        <v>0.81102000000000007</v>
      </c>
      <c r="O467" s="164">
        <f t="shared" si="154"/>
        <v>0.80303999999999998</v>
      </c>
      <c r="P467" s="164">
        <f t="shared" si="154"/>
        <v>0.81353999999999993</v>
      </c>
      <c r="Q467" s="164">
        <f t="shared" si="154"/>
        <v>0.80136000000000007</v>
      </c>
      <c r="R467" s="164">
        <f t="shared" si="154"/>
        <v>0.77322000000000002</v>
      </c>
      <c r="S467" s="164">
        <f t="shared" si="154"/>
        <v>0.81312000000000006</v>
      </c>
      <c r="T467" s="164">
        <f t="shared" si="154"/>
        <v>0.86267999999999989</v>
      </c>
      <c r="U467" s="164">
        <f t="shared" si="154"/>
        <v>0.86939999999999995</v>
      </c>
      <c r="V467" s="164">
        <f t="shared" si="154"/>
        <v>0.84420000000000006</v>
      </c>
      <c r="W467" s="164">
        <f t="shared" si="154"/>
        <v>0.81564000000000003</v>
      </c>
      <c r="X467" s="164">
        <f t="shared" si="154"/>
        <v>0.78876000000000002</v>
      </c>
      <c r="Y467" s="164">
        <f t="shared" si="154"/>
        <v>0.76271999999999995</v>
      </c>
      <c r="Z467" s="164">
        <f t="shared" si="154"/>
        <v>0.71652000000000005</v>
      </c>
      <c r="AA467" s="164">
        <f t="shared" si="154"/>
        <v>0.6552</v>
      </c>
      <c r="AB467" s="164">
        <f t="shared" si="154"/>
        <v>0.61487999999999998</v>
      </c>
      <c r="AC467" s="165"/>
    </row>
    <row r="468" s="4" customFormat="1" ht="15">
      <c r="A468" s="69" t="s">
        <v>24</v>
      </c>
      <c r="B468" s="70"/>
      <c r="C468" s="71"/>
      <c r="D468" s="71"/>
      <c r="E468" s="67">
        <f t="shared" si="154"/>
        <v>0.24318000000000001</v>
      </c>
      <c r="F468" s="67">
        <f t="shared" si="154"/>
        <v>0.24443999999999999</v>
      </c>
      <c r="G468" s="67">
        <f t="shared" si="154"/>
        <v>0.24192000000000002</v>
      </c>
      <c r="H468" s="67">
        <f t="shared" si="154"/>
        <v>0.24192000000000002</v>
      </c>
      <c r="I468" s="67">
        <f t="shared" si="154"/>
        <v>0.23982000000000003</v>
      </c>
      <c r="J468" s="67">
        <f t="shared" si="154"/>
        <v>0.23393999999999998</v>
      </c>
      <c r="K468" s="67">
        <f t="shared" si="154"/>
        <v>0.22805999999999998</v>
      </c>
      <c r="L468" s="67">
        <f t="shared" si="154"/>
        <v>0.22008</v>
      </c>
      <c r="M468" s="67">
        <f t="shared" si="154"/>
        <v>0.19866</v>
      </c>
      <c r="N468" s="67">
        <f t="shared" si="154"/>
        <v>0.19614000000000001</v>
      </c>
      <c r="O468" s="67">
        <f t="shared" si="154"/>
        <v>0.19614000000000001</v>
      </c>
      <c r="P468" s="67">
        <f t="shared" si="154"/>
        <v>0.19782</v>
      </c>
      <c r="Q468" s="67">
        <f t="shared" si="154"/>
        <v>0.19992000000000001</v>
      </c>
      <c r="R468" s="67">
        <f t="shared" si="154"/>
        <v>0.19320000000000004</v>
      </c>
      <c r="S468" s="67">
        <f t="shared" si="154"/>
        <v>0.20957999999999999</v>
      </c>
      <c r="T468" s="67">
        <f t="shared" si="154"/>
        <v>0.23142000000000001</v>
      </c>
      <c r="U468" s="67">
        <f t="shared" si="154"/>
        <v>0.22722000000000001</v>
      </c>
      <c r="V468" s="67">
        <f t="shared" si="154"/>
        <v>0.23015999999999998</v>
      </c>
      <c r="W468" s="67">
        <f t="shared" si="154"/>
        <v>0.23562</v>
      </c>
      <c r="X468" s="67">
        <f t="shared" si="154"/>
        <v>0.24486000000000002</v>
      </c>
      <c r="Y468" s="67">
        <f t="shared" si="154"/>
        <v>0.24737999999999999</v>
      </c>
      <c r="Z468" s="67">
        <f t="shared" si="154"/>
        <v>0.23814000000000002</v>
      </c>
      <c r="AA468" s="67">
        <f t="shared" si="154"/>
        <v>0.23646</v>
      </c>
      <c r="AB468" s="67">
        <f t="shared" si="154"/>
        <v>0.24149999999999999</v>
      </c>
      <c r="AC468" s="73"/>
    </row>
    <row r="469" s="4" customFormat="1" ht="15">
      <c r="A469" s="74" t="s">
        <v>25</v>
      </c>
      <c r="B469" s="75"/>
      <c r="C469" s="76"/>
      <c r="D469" s="76"/>
      <c r="E469" s="77">
        <f t="shared" ref="E469:AB469" si="155">SQRT(E467*E467+E468*E468)</f>
        <v>0.74398538077034815</v>
      </c>
      <c r="F469" s="77">
        <f t="shared" si="155"/>
        <v>0.73250855558143479</v>
      </c>
      <c r="G469" s="77">
        <f t="shared" si="155"/>
        <v>0.63310385403976188</v>
      </c>
      <c r="H469" s="77">
        <f t="shared" si="155"/>
        <v>0.63232767992552719</v>
      </c>
      <c r="I469" s="77">
        <f t="shared" si="155"/>
        <v>0.63930594929188644</v>
      </c>
      <c r="J469" s="77">
        <f t="shared" si="155"/>
        <v>0.66809697170395865</v>
      </c>
      <c r="K469" s="77">
        <f t="shared" si="155"/>
        <v>0.76636052429649582</v>
      </c>
      <c r="L469" s="77">
        <f t="shared" si="155"/>
        <v>0.8047385227513344</v>
      </c>
      <c r="M469" s="77">
        <f t="shared" si="155"/>
        <v>0.81583689178658736</v>
      </c>
      <c r="N469" s="77">
        <f t="shared" si="155"/>
        <v>0.83440058724811561</v>
      </c>
      <c r="O469" s="77">
        <f t="shared" si="155"/>
        <v>0.82664632171201247</v>
      </c>
      <c r="P469" s="77">
        <f t="shared" si="155"/>
        <v>0.83724553387880185</v>
      </c>
      <c r="Q469" s="77">
        <f t="shared" si="155"/>
        <v>0.82592121658182394</v>
      </c>
      <c r="R469" s="77">
        <f t="shared" si="155"/>
        <v>0.7969914732291683</v>
      </c>
      <c r="S469" s="77">
        <f t="shared" si="155"/>
        <v>0.83969512967505067</v>
      </c>
      <c r="T469" s="77">
        <f t="shared" si="155"/>
        <v>0.89318083208273102</v>
      </c>
      <c r="U469" s="77">
        <f t="shared" si="155"/>
        <v>0.89860185199007903</v>
      </c>
      <c r="V469" s="77">
        <f t="shared" si="155"/>
        <v>0.87501272310749867</v>
      </c>
      <c r="W469" s="77">
        <f t="shared" si="155"/>
        <v>0.84899080913753122</v>
      </c>
      <c r="X469" s="77">
        <f t="shared" si="155"/>
        <v>0.82589270320060337</v>
      </c>
      <c r="Y469" s="77">
        <f t="shared" si="155"/>
        <v>0.80183456074180293</v>
      </c>
      <c r="Z469" s="77">
        <f t="shared" si="155"/>
        <v>0.75505732894926592</v>
      </c>
      <c r="AA469" s="77">
        <f t="shared" si="155"/>
        <v>0.69656325742892866</v>
      </c>
      <c r="AB469" s="77">
        <f t="shared" si="155"/>
        <v>0.66060552858721977</v>
      </c>
      <c r="AC469" s="78"/>
    </row>
    <row r="470" s="4" customFormat="1" ht="14.25" customHeight="1">
      <c r="A470" s="166" t="s">
        <v>26</v>
      </c>
      <c r="B470" s="167"/>
      <c r="C470" s="168"/>
      <c r="D470" s="168"/>
      <c r="E470" s="199">
        <v>1</v>
      </c>
      <c r="F470" s="199">
        <v>2</v>
      </c>
      <c r="G470" s="199">
        <v>3</v>
      </c>
      <c r="H470" s="199">
        <v>4</v>
      </c>
      <c r="I470" s="199">
        <v>5</v>
      </c>
      <c r="J470" s="199">
        <v>6</v>
      </c>
      <c r="K470" s="199">
        <v>7</v>
      </c>
      <c r="L470" s="199">
        <v>8</v>
      </c>
      <c r="M470" s="199">
        <v>9</v>
      </c>
      <c r="N470" s="199">
        <v>10</v>
      </c>
      <c r="O470" s="199">
        <v>11</v>
      </c>
      <c r="P470" s="199">
        <v>12</v>
      </c>
      <c r="Q470" s="199">
        <v>13</v>
      </c>
      <c r="R470" s="199">
        <v>14</v>
      </c>
      <c r="S470" s="199">
        <v>15</v>
      </c>
      <c r="T470" s="199">
        <v>16</v>
      </c>
      <c r="U470" s="199">
        <v>17</v>
      </c>
      <c r="V470" s="199">
        <v>18</v>
      </c>
      <c r="W470" s="199">
        <v>19</v>
      </c>
      <c r="X470" s="199">
        <v>20</v>
      </c>
      <c r="Y470" s="199">
        <v>21</v>
      </c>
      <c r="Z470" s="199">
        <v>22</v>
      </c>
      <c r="AA470" s="199">
        <v>23</v>
      </c>
      <c r="AB470" s="199">
        <v>24</v>
      </c>
      <c r="AC470" s="200"/>
    </row>
    <row r="471" s="4" customFormat="1" ht="14.25" customHeight="1">
      <c r="A471" s="314" t="s">
        <v>27</v>
      </c>
      <c r="B471" s="315"/>
      <c r="C471" s="316" t="s">
        <v>28</v>
      </c>
      <c r="D471" s="316" t="s">
        <v>138</v>
      </c>
      <c r="E471" s="345">
        <v>10</v>
      </c>
      <c r="F471" s="345">
        <v>10.1</v>
      </c>
      <c r="G471" s="345">
        <v>10.199999999999999</v>
      </c>
      <c r="H471" s="345">
        <v>10.199999999999999</v>
      </c>
      <c r="I471" s="345">
        <v>10.199999999999999</v>
      </c>
      <c r="J471" s="345">
        <v>10</v>
      </c>
      <c r="K471" s="345">
        <v>10</v>
      </c>
      <c r="L471" s="345">
        <v>10</v>
      </c>
      <c r="M471" s="345">
        <v>10</v>
      </c>
      <c r="N471" s="345">
        <v>10</v>
      </c>
      <c r="O471" s="345">
        <v>10</v>
      </c>
      <c r="P471" s="345">
        <v>10.1</v>
      </c>
      <c r="Q471" s="345">
        <v>10</v>
      </c>
      <c r="R471" s="345">
        <v>10</v>
      </c>
      <c r="S471" s="345">
        <v>10</v>
      </c>
      <c r="T471" s="345">
        <v>10</v>
      </c>
      <c r="U471" s="345">
        <v>10</v>
      </c>
      <c r="V471" s="345">
        <v>10</v>
      </c>
      <c r="W471" s="345">
        <v>10</v>
      </c>
      <c r="X471" s="345">
        <v>10</v>
      </c>
      <c r="Y471" s="345">
        <v>10</v>
      </c>
      <c r="Z471" s="345">
        <v>10</v>
      </c>
      <c r="AA471" s="345">
        <v>10.1</v>
      </c>
      <c r="AB471" s="345">
        <v>10.1</v>
      </c>
      <c r="AC471" s="346"/>
    </row>
    <row r="472" s="4" customFormat="1" ht="15">
      <c r="A472" s="347" t="s">
        <v>55</v>
      </c>
      <c r="B472" s="334"/>
      <c r="C472" s="33" t="s">
        <v>15</v>
      </c>
      <c r="D472" s="33" t="s">
        <v>16</v>
      </c>
      <c r="E472" s="125">
        <v>0.24463999999999997</v>
      </c>
      <c r="F472" s="125">
        <v>0.23744000000000004</v>
      </c>
      <c r="G472" s="125">
        <v>0.33432000000000006</v>
      </c>
      <c r="H472" s="125">
        <v>0.33383999999999997</v>
      </c>
      <c r="I472" s="125">
        <v>0.33864000000000005</v>
      </c>
      <c r="J472" s="125">
        <v>0.35760000000000003</v>
      </c>
      <c r="K472" s="125">
        <v>0.41808000000000001</v>
      </c>
      <c r="L472" s="125">
        <v>0.44231999999999999</v>
      </c>
      <c r="M472" s="125">
        <v>0.45215999999999995</v>
      </c>
      <c r="N472" s="125">
        <v>0.46344000000000007</v>
      </c>
      <c r="O472" s="125">
        <v>0.45888000000000001</v>
      </c>
      <c r="P472" s="125">
        <v>0.46487999999999996</v>
      </c>
      <c r="Q472" s="125">
        <v>0.45792000000000005</v>
      </c>
      <c r="R472" s="125">
        <v>0.44184000000000001</v>
      </c>
      <c r="S472" s="125">
        <v>0.46464000000000011</v>
      </c>
      <c r="T472" s="125">
        <v>0.4929599999999999</v>
      </c>
      <c r="U472" s="125">
        <v>0.49679999999999996</v>
      </c>
      <c r="V472" s="125">
        <v>0.48240000000000011</v>
      </c>
      <c r="W472" s="125">
        <v>0.46608000000000005</v>
      </c>
      <c r="X472" s="125">
        <v>0.45072000000000001</v>
      </c>
      <c r="Y472" s="125">
        <v>0.43584000000000001</v>
      </c>
      <c r="Z472" s="125">
        <v>0.40944000000000003</v>
      </c>
      <c r="AA472" s="125">
        <v>0.37440000000000001</v>
      </c>
      <c r="AB472" s="125">
        <v>0.35136000000000001</v>
      </c>
      <c r="AC472" s="36">
        <f t="shared" ref="AC472:AC473" si="156">SUM(E472:AB472)</f>
        <v>9.8706399999999999</v>
      </c>
    </row>
    <row r="473" s="4" customFormat="1" ht="15">
      <c r="A473" s="348"/>
      <c r="B473" s="337"/>
      <c r="C473" s="39" t="s">
        <v>17</v>
      </c>
      <c r="D473" s="39" t="s">
        <v>16</v>
      </c>
      <c r="E473" s="110">
        <v>0.13896000000000003</v>
      </c>
      <c r="F473" s="110">
        <v>0.13967999999999997</v>
      </c>
      <c r="G473" s="110">
        <v>0.13824000000000003</v>
      </c>
      <c r="H473" s="110">
        <v>0.13824000000000003</v>
      </c>
      <c r="I473" s="110">
        <v>0.13704000000000005</v>
      </c>
      <c r="J473" s="110">
        <v>0.13367999999999997</v>
      </c>
      <c r="K473" s="110">
        <v>0.13031999999999999</v>
      </c>
      <c r="L473" s="110">
        <v>0.12575999999999998</v>
      </c>
      <c r="M473" s="110">
        <v>0.11352000000000001</v>
      </c>
      <c r="N473" s="110">
        <v>0.11208000000000001</v>
      </c>
      <c r="O473" s="110">
        <v>0.11208000000000001</v>
      </c>
      <c r="P473" s="110">
        <v>0.11303999999999999</v>
      </c>
      <c r="Q473" s="110">
        <v>0.11424000000000001</v>
      </c>
      <c r="R473" s="110">
        <v>0.11040000000000004</v>
      </c>
      <c r="S473" s="110">
        <v>0.11975999999999999</v>
      </c>
      <c r="T473" s="110">
        <v>0.13224000000000002</v>
      </c>
      <c r="U473" s="110">
        <v>0.12984000000000001</v>
      </c>
      <c r="V473" s="110">
        <v>0.13151999999999997</v>
      </c>
      <c r="W473" s="110">
        <v>0.13463999999999998</v>
      </c>
      <c r="X473" s="110">
        <v>0.13992000000000004</v>
      </c>
      <c r="Y473" s="110">
        <v>0.14135999999999999</v>
      </c>
      <c r="Z473" s="110">
        <v>0.13608000000000003</v>
      </c>
      <c r="AA473" s="110">
        <v>0.13512000000000002</v>
      </c>
      <c r="AB473" s="110">
        <v>0.13800000000000001</v>
      </c>
      <c r="AC473" s="59">
        <f t="shared" si="156"/>
        <v>3.0957600000000012</v>
      </c>
    </row>
    <row r="474" s="4" customFormat="1" ht="15">
      <c r="A474" s="348"/>
      <c r="B474" s="337"/>
      <c r="C474" s="39" t="s">
        <v>18</v>
      </c>
      <c r="D474" s="39" t="s">
        <v>68</v>
      </c>
      <c r="E474" s="171">
        <f t="shared" ref="E474:AB474" si="157">SQRT(E472*E472+E473*E473)*1000/(1.732*E471)</f>
        <v>16.24430725354982</v>
      </c>
      <c r="F474" s="171">
        <f t="shared" si="157"/>
        <v>15.747732344275612</v>
      </c>
      <c r="G474" s="171">
        <f t="shared" si="157"/>
        <v>20.478061794132589</v>
      </c>
      <c r="H474" s="172">
        <f t="shared" si="157"/>
        <v>20.452956052992516</v>
      </c>
      <c r="I474" s="171">
        <f t="shared" si="157"/>
        <v>20.678671676722448</v>
      </c>
      <c r="J474" s="171">
        <f t="shared" si="157"/>
        <v>22.042130376244096</v>
      </c>
      <c r="K474" s="171">
        <f t="shared" si="157"/>
        <v>25.284081962932891</v>
      </c>
      <c r="L474" s="171">
        <f t="shared" si="157"/>
        <v>26.550264689915355</v>
      </c>
      <c r="M474" s="171">
        <f t="shared" si="157"/>
        <v>26.916426650827695</v>
      </c>
      <c r="N474" s="172">
        <f t="shared" si="157"/>
        <v>27.528887735008762</v>
      </c>
      <c r="O474" s="171">
        <f t="shared" si="157"/>
        <v>27.273055813659269</v>
      </c>
      <c r="P474" s="171">
        <f t="shared" si="157"/>
        <v>27.34925681746709</v>
      </c>
      <c r="Q474" s="171">
        <f t="shared" si="157"/>
        <v>27.249132846645463</v>
      </c>
      <c r="R474" s="171">
        <f t="shared" si="157"/>
        <v>26.294670842268829</v>
      </c>
      <c r="S474" s="171">
        <f t="shared" si="157"/>
        <v>27.70356745876116</v>
      </c>
      <c r="T474" s="171">
        <f t="shared" si="157"/>
        <v>29.468189775081857</v>
      </c>
      <c r="U474" s="171">
        <f t="shared" si="157"/>
        <v>29.647042295944541</v>
      </c>
      <c r="V474" s="172">
        <f t="shared" si="157"/>
        <v>28.868780043137534</v>
      </c>
      <c r="W474" s="171">
        <f t="shared" si="157"/>
        <v>28.010254343039634</v>
      </c>
      <c r="X474" s="171">
        <f t="shared" si="157"/>
        <v>27.248192121431984</v>
      </c>
      <c r="Y474" s="171">
        <f t="shared" si="157"/>
        <v>26.454455979604184</v>
      </c>
      <c r="Z474" s="171">
        <f t="shared" si="157"/>
        <v>24.911162287999538</v>
      </c>
      <c r="AA474" s="171">
        <f t="shared" si="157"/>
        <v>22.753764154199636</v>
      </c>
      <c r="AB474" s="171">
        <f t="shared" si="157"/>
        <v>21.579177822148687</v>
      </c>
      <c r="AC474" s="63"/>
    </row>
    <row r="475" s="4" customFormat="1" ht="15">
      <c r="A475" s="349"/>
      <c r="B475" s="350"/>
      <c r="C475" s="50" t="s">
        <v>20</v>
      </c>
      <c r="D475" s="50"/>
      <c r="E475" s="51">
        <f t="shared" ref="E475:AC475" si="158">E473/E472</f>
        <v>0.56801831262262936</v>
      </c>
      <c r="F475" s="51">
        <f t="shared" si="158"/>
        <v>0.58827493261455499</v>
      </c>
      <c r="G475" s="51">
        <f t="shared" si="158"/>
        <v>0.41349605168700648</v>
      </c>
      <c r="H475" s="52">
        <f t="shared" si="158"/>
        <v>0.41409058231488149</v>
      </c>
      <c r="I475" s="51">
        <f t="shared" si="158"/>
        <v>0.40467753366406811</v>
      </c>
      <c r="J475" s="51">
        <f t="shared" si="158"/>
        <v>0.37382550335570458</v>
      </c>
      <c r="K475" s="51">
        <f t="shared" si="158"/>
        <v>0.31171067738231917</v>
      </c>
      <c r="L475" s="51">
        <f t="shared" si="158"/>
        <v>0.28431904503526856</v>
      </c>
      <c r="M475" s="51">
        <f t="shared" si="158"/>
        <v>0.25106157112526545</v>
      </c>
      <c r="N475" s="52">
        <f t="shared" si="158"/>
        <v>0.24184360435007768</v>
      </c>
      <c r="O475" s="51">
        <f t="shared" si="158"/>
        <v>0.24424686192468623</v>
      </c>
      <c r="P475" s="51">
        <f t="shared" si="158"/>
        <v>0.24315952503871965</v>
      </c>
      <c r="Q475" s="51">
        <f t="shared" si="158"/>
        <v>0.24947589098532494</v>
      </c>
      <c r="R475" s="51">
        <f t="shared" si="158"/>
        <v>0.2498642042368279</v>
      </c>
      <c r="S475" s="51">
        <f t="shared" si="158"/>
        <v>0.25774793388429745</v>
      </c>
      <c r="T475" s="51">
        <f t="shared" si="158"/>
        <v>0.26825705939630001</v>
      </c>
      <c r="U475" s="51">
        <f t="shared" si="158"/>
        <v>0.26135265700483096</v>
      </c>
      <c r="V475" s="52">
        <f t="shared" si="158"/>
        <v>0.2726368159203979</v>
      </c>
      <c r="W475" s="51">
        <f t="shared" si="158"/>
        <v>0.28887744593202874</v>
      </c>
      <c r="X475" s="51">
        <f t="shared" si="158"/>
        <v>0.31043663471778499</v>
      </c>
      <c r="Y475" s="51">
        <f t="shared" si="158"/>
        <v>0.32433920704845809</v>
      </c>
      <c r="Z475" s="51">
        <f t="shared" si="158"/>
        <v>0.33235638921453697</v>
      </c>
      <c r="AA475" s="51">
        <f t="shared" si="158"/>
        <v>0.36089743589743595</v>
      </c>
      <c r="AB475" s="51">
        <f t="shared" si="158"/>
        <v>0.39275956284153007</v>
      </c>
      <c r="AC475" s="103">
        <f t="shared" si="158"/>
        <v>0.31363315853885881</v>
      </c>
    </row>
    <row r="476" s="4" customFormat="1" ht="15" customHeight="1">
      <c r="A476" s="337" t="s">
        <v>65</v>
      </c>
      <c r="B476" s="337"/>
      <c r="C476" s="56" t="s">
        <v>15</v>
      </c>
      <c r="D476" s="56" t="s">
        <v>16</v>
      </c>
      <c r="E476" s="110">
        <v>0.45848</v>
      </c>
      <c r="F476" s="110">
        <v>0.45307999999999998</v>
      </c>
      <c r="G476" s="110">
        <v>0.25073999999999996</v>
      </c>
      <c r="H476" s="111">
        <v>0.25037999999999999</v>
      </c>
      <c r="I476" s="110">
        <v>0.25397999999999998</v>
      </c>
      <c r="J476" s="110">
        <v>0.26819999999999999</v>
      </c>
      <c r="K476" s="110">
        <v>0.31355999999999995</v>
      </c>
      <c r="L476" s="110">
        <v>0.33173999999999998</v>
      </c>
      <c r="M476" s="110">
        <v>0.33912000000000003</v>
      </c>
      <c r="N476" s="111">
        <v>0.34758</v>
      </c>
      <c r="O476" s="110">
        <v>0.34415999999999997</v>
      </c>
      <c r="P476" s="110">
        <v>0.34865999999999997</v>
      </c>
      <c r="Q476" s="110">
        <v>0.34344000000000002</v>
      </c>
      <c r="R476" s="110">
        <v>0.33138000000000001</v>
      </c>
      <c r="S476" s="110">
        <v>0.34847999999999996</v>
      </c>
      <c r="T476" s="110">
        <v>0.36971999999999999</v>
      </c>
      <c r="U476" s="110">
        <v>0.37259999999999999</v>
      </c>
      <c r="V476" s="111">
        <v>0.36179999999999995</v>
      </c>
      <c r="W476" s="110">
        <v>0.34955999999999998</v>
      </c>
      <c r="X476" s="110">
        <v>0.33804000000000001</v>
      </c>
      <c r="Y476" s="110">
        <v>0.32687999999999995</v>
      </c>
      <c r="Z476" s="110">
        <v>0.30708000000000002</v>
      </c>
      <c r="AA476" s="110">
        <v>0.28079999999999999</v>
      </c>
      <c r="AB476" s="110">
        <v>0.26351999999999998</v>
      </c>
      <c r="AC476" s="59">
        <f t="shared" ref="AC476:AC477" si="159">SUM(E476:AB476)</f>
        <v>7.952980000000001</v>
      </c>
    </row>
    <row r="477" s="4" customFormat="1" ht="15" customHeight="1">
      <c r="A477" s="337"/>
      <c r="B477" s="337"/>
      <c r="C477" s="39" t="s">
        <v>17</v>
      </c>
      <c r="D477" s="39" t="s">
        <v>16</v>
      </c>
      <c r="E477" s="341">
        <v>0.10421999999999999</v>
      </c>
      <c r="F477" s="341">
        <v>0.10476000000000001</v>
      </c>
      <c r="G477" s="341">
        <v>0.10368000000000001</v>
      </c>
      <c r="H477" s="342">
        <v>0.10368000000000001</v>
      </c>
      <c r="I477" s="341">
        <v>0.10278</v>
      </c>
      <c r="J477" s="341">
        <v>0.10026</v>
      </c>
      <c r="K477" s="341">
        <v>0.097739999999999994</v>
      </c>
      <c r="L477" s="341">
        <v>0.094320000000000001</v>
      </c>
      <c r="M477" s="341">
        <v>0.085139999999999993</v>
      </c>
      <c r="N477" s="342">
        <v>0.084059999999999996</v>
      </c>
      <c r="O477" s="341">
        <v>0.084059999999999996</v>
      </c>
      <c r="P477" s="341">
        <v>0.084780000000000008</v>
      </c>
      <c r="Q477" s="341">
        <v>0.085680000000000006</v>
      </c>
      <c r="R477" s="341">
        <v>0.082799999999999999</v>
      </c>
      <c r="S477" s="341">
        <v>0.089819999999999997</v>
      </c>
      <c r="T477" s="341">
        <v>0.099180000000000004</v>
      </c>
      <c r="U477" s="341">
        <v>0.097379999999999994</v>
      </c>
      <c r="V477" s="342">
        <v>0.098639999999999992</v>
      </c>
      <c r="W477" s="341">
        <v>0.10098</v>
      </c>
      <c r="X477" s="341">
        <v>0.10493999999999999</v>
      </c>
      <c r="Y477" s="341">
        <v>0.10601999999999999</v>
      </c>
      <c r="Z477" s="341">
        <v>0.10206</v>
      </c>
      <c r="AA477" s="341">
        <v>0.10134</v>
      </c>
      <c r="AB477" s="341">
        <v>0.10349999999999999</v>
      </c>
      <c r="AC477" s="59">
        <f t="shared" si="159"/>
        <v>2.3218199999999998</v>
      </c>
    </row>
    <row r="478" s="4" customFormat="1" ht="15" customHeight="1">
      <c r="A478" s="337"/>
      <c r="B478" s="337"/>
      <c r="C478" s="39" t="s">
        <v>18</v>
      </c>
      <c r="D478" s="39" t="s">
        <v>68</v>
      </c>
      <c r="E478" s="171">
        <f t="shared" ref="E478:AB478" si="160">SQRT(E476*E476+E477*E477)*1000/(1.732*E471)</f>
        <v>27.146435539479821</v>
      </c>
      <c r="F478" s="171">
        <f t="shared" si="160"/>
        <v>26.583671767673234</v>
      </c>
      <c r="G478" s="171">
        <f t="shared" si="160"/>
        <v>15.358546345599439</v>
      </c>
      <c r="H478" s="172">
        <f t="shared" si="160"/>
        <v>15.339717039744388</v>
      </c>
      <c r="I478" s="171">
        <f t="shared" si="160"/>
        <v>15.509003757541828</v>
      </c>
      <c r="J478" s="171">
        <f t="shared" si="160"/>
        <v>16.531597782183074</v>
      </c>
      <c r="K478" s="171">
        <f t="shared" si="160"/>
        <v>18.963061472199662</v>
      </c>
      <c r="L478" s="171">
        <f t="shared" si="160"/>
        <v>19.912698517436517</v>
      </c>
      <c r="M478" s="171">
        <f t="shared" si="160"/>
        <v>20.187319988120773</v>
      </c>
      <c r="N478" s="172">
        <f t="shared" si="160"/>
        <v>20.646665801256567</v>
      </c>
      <c r="O478" s="171">
        <f t="shared" si="160"/>
        <v>20.454791860244448</v>
      </c>
      <c r="P478" s="171">
        <f t="shared" si="160"/>
        <v>20.511942613100324</v>
      </c>
      <c r="Q478" s="171">
        <f t="shared" si="160"/>
        <v>20.436849634984092</v>
      </c>
      <c r="R478" s="171">
        <f t="shared" si="160"/>
        <v>19.721003131701622</v>
      </c>
      <c r="S478" s="171">
        <f t="shared" si="160"/>
        <v>20.777675594070864</v>
      </c>
      <c r="T478" s="171">
        <f t="shared" si="160"/>
        <v>22.101142331311394</v>
      </c>
      <c r="U478" s="171">
        <f t="shared" si="160"/>
        <v>22.235281721958408</v>
      </c>
      <c r="V478" s="172">
        <f t="shared" si="160"/>
        <v>21.651585032353147</v>
      </c>
      <c r="W478" s="171">
        <f t="shared" si="160"/>
        <v>21.007690757279722</v>
      </c>
      <c r="X478" s="171">
        <f t="shared" si="160"/>
        <v>20.436144091073988</v>
      </c>
      <c r="Y478" s="171">
        <f t="shared" si="160"/>
        <v>19.840841984703136</v>
      </c>
      <c r="Z478" s="171">
        <f t="shared" si="160"/>
        <v>18.683371715999655</v>
      </c>
      <c r="AA478" s="171">
        <f t="shared" si="160"/>
        <v>17.065323115649726</v>
      </c>
      <c r="AB478" s="171">
        <f t="shared" si="160"/>
        <v>16.18438336661151</v>
      </c>
      <c r="AC478" s="63"/>
    </row>
    <row r="479" s="4" customFormat="1" ht="15" customHeight="1">
      <c r="A479" s="337"/>
      <c r="B479" s="337"/>
      <c r="C479" s="117" t="s">
        <v>20</v>
      </c>
      <c r="D479" s="50"/>
      <c r="E479" s="118">
        <f t="shared" ref="E479:AC479" si="161">E477/E476</f>
        <v>0.22731634967719419</v>
      </c>
      <c r="F479" s="118">
        <f t="shared" si="161"/>
        <v>0.23121744504281808</v>
      </c>
      <c r="G479" s="118">
        <f t="shared" si="161"/>
        <v>0.41349605168700654</v>
      </c>
      <c r="H479" s="119">
        <f t="shared" si="161"/>
        <v>0.41409058231488144</v>
      </c>
      <c r="I479" s="118">
        <f t="shared" si="161"/>
        <v>0.40467753366406806</v>
      </c>
      <c r="J479" s="118">
        <f t="shared" si="161"/>
        <v>0.37382550335570469</v>
      </c>
      <c r="K479" s="118">
        <f t="shared" si="161"/>
        <v>0.31171067738231922</v>
      </c>
      <c r="L479" s="118">
        <f t="shared" si="161"/>
        <v>0.28431904503526861</v>
      </c>
      <c r="M479" s="118">
        <f t="shared" si="161"/>
        <v>0.25106157112526534</v>
      </c>
      <c r="N479" s="119">
        <f t="shared" si="161"/>
        <v>0.24184360435007768</v>
      </c>
      <c r="O479" s="118">
        <f t="shared" si="161"/>
        <v>0.2442468619246862</v>
      </c>
      <c r="P479" s="118">
        <f t="shared" si="161"/>
        <v>0.24315952503871971</v>
      </c>
      <c r="Q479" s="118">
        <f t="shared" si="161"/>
        <v>0.24947589098532494</v>
      </c>
      <c r="R479" s="118">
        <f t="shared" si="161"/>
        <v>0.24986420423682781</v>
      </c>
      <c r="S479" s="118">
        <f t="shared" si="161"/>
        <v>0.25774793388429756</v>
      </c>
      <c r="T479" s="118">
        <f t="shared" si="161"/>
        <v>0.2682570593962999</v>
      </c>
      <c r="U479" s="118">
        <f t="shared" si="161"/>
        <v>0.2613526570048309</v>
      </c>
      <c r="V479" s="119">
        <f t="shared" si="161"/>
        <v>0.27263681592039801</v>
      </c>
      <c r="W479" s="118">
        <f t="shared" si="161"/>
        <v>0.28887744593202885</v>
      </c>
      <c r="X479" s="118">
        <f t="shared" si="161"/>
        <v>0.31043663471778482</v>
      </c>
      <c r="Y479" s="118">
        <f t="shared" si="161"/>
        <v>0.32433920704845814</v>
      </c>
      <c r="Z479" s="118">
        <f t="shared" si="161"/>
        <v>0.33235638921453692</v>
      </c>
      <c r="AA479" s="118">
        <f t="shared" si="161"/>
        <v>0.36089743589743589</v>
      </c>
      <c r="AB479" s="118">
        <f t="shared" si="161"/>
        <v>0.39275956284153007</v>
      </c>
      <c r="AC479" s="103">
        <f t="shared" si="161"/>
        <v>0.29194339731773494</v>
      </c>
    </row>
    <row r="480" s="4" customFormat="1" ht="15" customHeight="1">
      <c r="A480" s="38"/>
      <c r="B480" s="38" t="s">
        <v>139</v>
      </c>
      <c r="C480" s="351" t="s">
        <v>15</v>
      </c>
      <c r="D480" s="143" t="s">
        <v>16</v>
      </c>
      <c r="E480" s="352"/>
      <c r="F480" s="352"/>
      <c r="G480" s="352"/>
      <c r="H480" s="353"/>
      <c r="I480" s="352"/>
      <c r="J480" s="352"/>
      <c r="K480" s="352"/>
      <c r="L480" s="352"/>
      <c r="M480" s="352"/>
      <c r="N480" s="353"/>
      <c r="O480" s="352"/>
      <c r="P480" s="352"/>
      <c r="Q480" s="352"/>
      <c r="R480" s="352"/>
      <c r="S480" s="352"/>
      <c r="T480" s="352"/>
      <c r="U480" s="352"/>
      <c r="V480" s="353"/>
      <c r="W480" s="352"/>
      <c r="X480" s="352"/>
      <c r="Y480" s="352"/>
      <c r="Z480" s="352"/>
      <c r="AA480" s="352"/>
      <c r="AB480" s="352"/>
      <c r="AC480" s="323">
        <f>SUM(E480:AB480)</f>
        <v>0</v>
      </c>
      <c r="AD480" s="132">
        <f t="shared" si="147"/>
        <v>0</v>
      </c>
    </row>
    <row r="481" s="4" customFormat="1" ht="15" customHeight="1">
      <c r="A481" s="354" t="s">
        <v>52</v>
      </c>
      <c r="B481" s="355"/>
      <c r="C481" s="138" t="s">
        <v>15</v>
      </c>
      <c r="D481" s="33"/>
      <c r="E481" s="34">
        <f t="shared" ref="E481:AC481" si="162">E472+E476+E480</f>
        <v>0.70311999999999997</v>
      </c>
      <c r="F481" s="34">
        <f t="shared" si="162"/>
        <v>0.69052000000000002</v>
      </c>
      <c r="G481" s="34">
        <f t="shared" si="162"/>
        <v>0.58506000000000002</v>
      </c>
      <c r="H481" s="35">
        <f t="shared" si="162"/>
        <v>0.58421999999999996</v>
      </c>
      <c r="I481" s="34">
        <f t="shared" si="162"/>
        <v>0.59262000000000004</v>
      </c>
      <c r="J481" s="34">
        <f t="shared" si="162"/>
        <v>0.62580000000000002</v>
      </c>
      <c r="K481" s="34">
        <f t="shared" si="162"/>
        <v>0.73163999999999996</v>
      </c>
      <c r="L481" s="34">
        <f t="shared" si="162"/>
        <v>0.77405999999999997</v>
      </c>
      <c r="M481" s="34">
        <f t="shared" si="162"/>
        <v>0.79127999999999998</v>
      </c>
      <c r="N481" s="35">
        <f t="shared" si="162"/>
        <v>0.81102000000000007</v>
      </c>
      <c r="O481" s="34">
        <f t="shared" si="162"/>
        <v>0.80303999999999998</v>
      </c>
      <c r="P481" s="34">
        <f t="shared" si="162"/>
        <v>0.81353999999999993</v>
      </c>
      <c r="Q481" s="34">
        <f t="shared" si="162"/>
        <v>0.80136000000000007</v>
      </c>
      <c r="R481" s="34">
        <f t="shared" si="162"/>
        <v>0.77322000000000002</v>
      </c>
      <c r="S481" s="34">
        <f t="shared" si="162"/>
        <v>0.81312000000000006</v>
      </c>
      <c r="T481" s="34">
        <f t="shared" si="162"/>
        <v>0.86267999999999989</v>
      </c>
      <c r="U481" s="34">
        <f t="shared" si="162"/>
        <v>0.86939999999999995</v>
      </c>
      <c r="V481" s="35">
        <f t="shared" si="162"/>
        <v>0.84420000000000006</v>
      </c>
      <c r="W481" s="34">
        <f t="shared" si="162"/>
        <v>0.81564000000000003</v>
      </c>
      <c r="X481" s="34">
        <f t="shared" si="162"/>
        <v>0.78876000000000002</v>
      </c>
      <c r="Y481" s="34">
        <f t="shared" si="162"/>
        <v>0.76271999999999995</v>
      </c>
      <c r="Z481" s="34">
        <f t="shared" si="162"/>
        <v>0.71652000000000005</v>
      </c>
      <c r="AA481" s="34">
        <f t="shared" si="162"/>
        <v>0.6552</v>
      </c>
      <c r="AB481" s="34">
        <f t="shared" si="162"/>
        <v>0.61487999999999998</v>
      </c>
      <c r="AC481" s="34">
        <f t="shared" si="162"/>
        <v>17.823620000000002</v>
      </c>
    </row>
    <row r="482" s="4" customFormat="1" ht="15" customHeight="1">
      <c r="A482" s="356"/>
      <c r="B482" s="357"/>
      <c r="C482" s="142" t="s">
        <v>17</v>
      </c>
      <c r="D482" s="143"/>
      <c r="E482" s="145">
        <f t="shared" ref="E482:AC482" si="163">E473+E477</f>
        <v>0.24318000000000001</v>
      </c>
      <c r="F482" s="145">
        <f t="shared" si="163"/>
        <v>0.24443999999999999</v>
      </c>
      <c r="G482" s="145">
        <f t="shared" si="163"/>
        <v>0.24192000000000002</v>
      </c>
      <c r="H482" s="146">
        <f t="shared" si="163"/>
        <v>0.24192000000000002</v>
      </c>
      <c r="I482" s="145">
        <f t="shared" si="163"/>
        <v>0.23982000000000003</v>
      </c>
      <c r="J482" s="145">
        <f t="shared" si="163"/>
        <v>0.23393999999999998</v>
      </c>
      <c r="K482" s="145">
        <f t="shared" si="163"/>
        <v>0.22805999999999998</v>
      </c>
      <c r="L482" s="145">
        <f t="shared" si="163"/>
        <v>0.22008</v>
      </c>
      <c r="M482" s="145">
        <f t="shared" si="163"/>
        <v>0.19866</v>
      </c>
      <c r="N482" s="146">
        <f t="shared" si="163"/>
        <v>0.19614000000000001</v>
      </c>
      <c r="O482" s="145">
        <f t="shared" si="163"/>
        <v>0.19614000000000001</v>
      </c>
      <c r="P482" s="145">
        <f t="shared" si="163"/>
        <v>0.19782</v>
      </c>
      <c r="Q482" s="145">
        <f t="shared" si="163"/>
        <v>0.19992000000000001</v>
      </c>
      <c r="R482" s="145">
        <f t="shared" si="163"/>
        <v>0.19320000000000004</v>
      </c>
      <c r="S482" s="145">
        <f t="shared" si="163"/>
        <v>0.20957999999999999</v>
      </c>
      <c r="T482" s="145">
        <f t="shared" si="163"/>
        <v>0.23142000000000001</v>
      </c>
      <c r="U482" s="145">
        <f t="shared" si="163"/>
        <v>0.22722000000000001</v>
      </c>
      <c r="V482" s="146">
        <f t="shared" si="163"/>
        <v>0.23015999999999998</v>
      </c>
      <c r="W482" s="145">
        <f t="shared" si="163"/>
        <v>0.23562</v>
      </c>
      <c r="X482" s="145">
        <f t="shared" si="163"/>
        <v>0.24486000000000002</v>
      </c>
      <c r="Y482" s="145">
        <f t="shared" si="163"/>
        <v>0.24737999999999999</v>
      </c>
      <c r="Z482" s="145">
        <f t="shared" si="163"/>
        <v>0.23814000000000002</v>
      </c>
      <c r="AA482" s="145">
        <f t="shared" si="163"/>
        <v>0.23646</v>
      </c>
      <c r="AB482" s="145">
        <f t="shared" si="163"/>
        <v>0.24149999999999999</v>
      </c>
      <c r="AC482" s="145">
        <f t="shared" si="163"/>
        <v>5.417580000000001</v>
      </c>
    </row>
    <row r="483" s="4" customFormat="1" ht="15" customHeight="1">
      <c r="A483" s="358" t="s">
        <v>53</v>
      </c>
      <c r="B483" s="359"/>
      <c r="C483" s="150" t="s">
        <v>15</v>
      </c>
      <c r="D483" s="33"/>
      <c r="E483" s="34">
        <f t="shared" ref="E483:AC484" si="164">E463-E481</f>
        <v>0</v>
      </c>
      <c r="F483" s="34">
        <f t="shared" si="164"/>
        <v>0</v>
      </c>
      <c r="G483" s="34">
        <f t="shared" si="164"/>
        <v>0</v>
      </c>
      <c r="H483" s="35">
        <f t="shared" si="164"/>
        <v>0</v>
      </c>
      <c r="I483" s="34">
        <f t="shared" si="164"/>
        <v>0</v>
      </c>
      <c r="J483" s="34">
        <f t="shared" si="164"/>
        <v>0</v>
      </c>
      <c r="K483" s="34">
        <f t="shared" si="164"/>
        <v>0</v>
      </c>
      <c r="L483" s="34">
        <f t="shared" si="164"/>
        <v>0</v>
      </c>
      <c r="M483" s="34">
        <f t="shared" si="164"/>
        <v>0</v>
      </c>
      <c r="N483" s="35">
        <f t="shared" si="164"/>
        <v>0</v>
      </c>
      <c r="O483" s="34">
        <f t="shared" si="164"/>
        <v>0</v>
      </c>
      <c r="P483" s="34">
        <f t="shared" si="164"/>
        <v>0</v>
      </c>
      <c r="Q483" s="34">
        <f t="shared" si="164"/>
        <v>0</v>
      </c>
      <c r="R483" s="34">
        <f t="shared" si="164"/>
        <v>0</v>
      </c>
      <c r="S483" s="34">
        <f t="shared" si="164"/>
        <v>0</v>
      </c>
      <c r="T483" s="34">
        <f t="shared" si="164"/>
        <v>0</v>
      </c>
      <c r="U483" s="34">
        <f t="shared" si="164"/>
        <v>0</v>
      </c>
      <c r="V483" s="35">
        <f t="shared" si="164"/>
        <v>0</v>
      </c>
      <c r="W483" s="34">
        <f t="shared" si="164"/>
        <v>0</v>
      </c>
      <c r="X483" s="34">
        <f t="shared" si="164"/>
        <v>0</v>
      </c>
      <c r="Y483" s="34">
        <f t="shared" si="164"/>
        <v>0</v>
      </c>
      <c r="Z483" s="34">
        <f t="shared" si="164"/>
        <v>0</v>
      </c>
      <c r="AA483" s="34">
        <f t="shared" si="164"/>
        <v>0</v>
      </c>
      <c r="AB483" s="34">
        <f t="shared" si="164"/>
        <v>0</v>
      </c>
      <c r="AC483" s="34">
        <f t="shared" si="164"/>
        <v>0</v>
      </c>
    </row>
    <row r="484" s="4" customFormat="1" ht="15" customHeight="1">
      <c r="A484" s="356"/>
      <c r="B484" s="357"/>
      <c r="C484" s="142" t="s">
        <v>17</v>
      </c>
      <c r="D484" s="50"/>
      <c r="E484" s="51">
        <f t="shared" si="164"/>
        <v>0</v>
      </c>
      <c r="F484" s="51">
        <f t="shared" si="164"/>
        <v>0</v>
      </c>
      <c r="G484" s="51">
        <f t="shared" si="164"/>
        <v>0</v>
      </c>
      <c r="H484" s="52">
        <f t="shared" si="164"/>
        <v>0</v>
      </c>
      <c r="I484" s="51">
        <f t="shared" si="164"/>
        <v>0</v>
      </c>
      <c r="J484" s="51">
        <f t="shared" si="164"/>
        <v>0</v>
      </c>
      <c r="K484" s="51">
        <f t="shared" si="164"/>
        <v>0</v>
      </c>
      <c r="L484" s="51">
        <f t="shared" si="164"/>
        <v>0</v>
      </c>
      <c r="M484" s="51">
        <f t="shared" si="164"/>
        <v>0</v>
      </c>
      <c r="N484" s="52">
        <f t="shared" si="164"/>
        <v>0</v>
      </c>
      <c r="O484" s="51">
        <f t="shared" si="164"/>
        <v>0</v>
      </c>
      <c r="P484" s="51">
        <f t="shared" si="164"/>
        <v>0</v>
      </c>
      <c r="Q484" s="51">
        <f t="shared" si="164"/>
        <v>0</v>
      </c>
      <c r="R484" s="51">
        <f t="shared" si="164"/>
        <v>0</v>
      </c>
      <c r="S484" s="51">
        <f t="shared" si="164"/>
        <v>0</v>
      </c>
      <c r="T484" s="51">
        <f t="shared" si="164"/>
        <v>0</v>
      </c>
      <c r="U484" s="51">
        <f t="shared" si="164"/>
        <v>0</v>
      </c>
      <c r="V484" s="52">
        <f t="shared" si="164"/>
        <v>0</v>
      </c>
      <c r="W484" s="51">
        <f t="shared" si="164"/>
        <v>0</v>
      </c>
      <c r="X484" s="51">
        <f t="shared" si="164"/>
        <v>0</v>
      </c>
      <c r="Y484" s="51">
        <f t="shared" si="164"/>
        <v>0</v>
      </c>
      <c r="Z484" s="51">
        <f t="shared" si="164"/>
        <v>0</v>
      </c>
      <c r="AA484" s="51">
        <f t="shared" si="164"/>
        <v>0</v>
      </c>
      <c r="AB484" s="51">
        <f t="shared" si="164"/>
        <v>0</v>
      </c>
      <c r="AC484" s="51">
        <f t="shared" si="164"/>
        <v>8.8817841970012523e-16</v>
      </c>
    </row>
    <row r="485" s="1" customFormat="1" ht="11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="1" customFormat="1" ht="11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="1" customFormat="1" ht="11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="1" customFormat="1" ht="11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90" s="1" customFormat="1" ht="11.25" customHeight="1">
      <c r="A490" s="4"/>
      <c r="B490" s="360" t="s">
        <v>140</v>
      </c>
      <c r="C490" s="5"/>
      <c r="D490" s="5"/>
      <c r="E490" s="7"/>
      <c r="F490" s="4"/>
      <c r="G490" s="4"/>
      <c r="H490" s="4"/>
      <c r="I490" s="4"/>
      <c r="J490" s="4"/>
      <c r="K490" s="4"/>
      <c r="L490" s="4"/>
      <c r="M490" s="4"/>
      <c r="N490" s="360" t="s">
        <v>141</v>
      </c>
      <c r="O490" s="4"/>
      <c r="P490" s="4"/>
      <c r="Q490" s="4"/>
      <c r="R490" s="4"/>
      <c r="S490" s="4"/>
      <c r="T490" s="4"/>
      <c r="U490" s="4"/>
      <c r="V490" s="360"/>
      <c r="W490" s="4"/>
      <c r="X490" s="4"/>
      <c r="Y490" s="4"/>
      <c r="Z490" s="4"/>
      <c r="AA490" s="4"/>
      <c r="AB490" s="4"/>
      <c r="AC490" s="4"/>
      <c r="AD490" s="4"/>
      <c r="AE490" s="4"/>
    </row>
  </sheetData>
  <mergeCells count="218">
    <mergeCell ref="AA3:AC3"/>
    <mergeCell ref="W4:AD4"/>
    <mergeCell ref="A6:AC7"/>
    <mergeCell ref="A8:AC8"/>
    <mergeCell ref="E9:AB9"/>
    <mergeCell ref="AC9:AC10"/>
    <mergeCell ref="AD10:AE10"/>
    <mergeCell ref="A11:A14"/>
    <mergeCell ref="B11:B14"/>
    <mergeCell ref="A15:A18"/>
    <mergeCell ref="B15:B18"/>
    <mergeCell ref="A25:A28"/>
    <mergeCell ref="B25:B28"/>
    <mergeCell ref="A29:A32"/>
    <mergeCell ref="B29:B32"/>
    <mergeCell ref="A33:A36"/>
    <mergeCell ref="B33:B36"/>
    <mergeCell ref="A37:A40"/>
    <mergeCell ref="B37:B40"/>
    <mergeCell ref="A41:A44"/>
    <mergeCell ref="B41:B44"/>
    <mergeCell ref="A45:A48"/>
    <mergeCell ref="B45:B48"/>
    <mergeCell ref="A49:A52"/>
    <mergeCell ref="B49:B52"/>
    <mergeCell ref="A53:A56"/>
    <mergeCell ref="B53:B56"/>
    <mergeCell ref="A57:A60"/>
    <mergeCell ref="B57:B60"/>
    <mergeCell ref="A61:A64"/>
    <mergeCell ref="B61:B64"/>
    <mergeCell ref="A65:A68"/>
    <mergeCell ref="B65:B68"/>
    <mergeCell ref="A71:B72"/>
    <mergeCell ref="A73:B74"/>
    <mergeCell ref="E76:AB76"/>
    <mergeCell ref="AC76:AC77"/>
    <mergeCell ref="AD77:AE77"/>
    <mergeCell ref="A78:A81"/>
    <mergeCell ref="B78:B81"/>
    <mergeCell ref="A82:A85"/>
    <mergeCell ref="B82:B85"/>
    <mergeCell ref="A92:A95"/>
    <mergeCell ref="B92:B95"/>
    <mergeCell ref="A96:A99"/>
    <mergeCell ref="B96:B99"/>
    <mergeCell ref="A100:A103"/>
    <mergeCell ref="B100:B103"/>
    <mergeCell ref="A104:A107"/>
    <mergeCell ref="B104:B107"/>
    <mergeCell ref="A108:A111"/>
    <mergeCell ref="B108:B111"/>
    <mergeCell ref="A112:A115"/>
    <mergeCell ref="B112:B115"/>
    <mergeCell ref="A116:A119"/>
    <mergeCell ref="B116:B119"/>
    <mergeCell ref="A120:A123"/>
    <mergeCell ref="B120:B123"/>
    <mergeCell ref="A124:A127"/>
    <mergeCell ref="B124:B127"/>
    <mergeCell ref="A128:A131"/>
    <mergeCell ref="B128:B131"/>
    <mergeCell ref="A132:A135"/>
    <mergeCell ref="B132:B135"/>
    <mergeCell ref="A136:A139"/>
    <mergeCell ref="B136:B139"/>
    <mergeCell ref="A140:A143"/>
    <mergeCell ref="B140:B143"/>
    <mergeCell ref="A144:A147"/>
    <mergeCell ref="B144:B147"/>
    <mergeCell ref="A148:A151"/>
    <mergeCell ref="B148:B151"/>
    <mergeCell ref="A154:B155"/>
    <mergeCell ref="A156:B157"/>
    <mergeCell ref="AD159:AE159"/>
    <mergeCell ref="A160:A163"/>
    <mergeCell ref="B160:B163"/>
    <mergeCell ref="A164:A167"/>
    <mergeCell ref="B164:B167"/>
    <mergeCell ref="A174:A177"/>
    <mergeCell ref="B174:B177"/>
    <mergeCell ref="A178:A181"/>
    <mergeCell ref="B178:B181"/>
    <mergeCell ref="A182:A185"/>
    <mergeCell ref="B182:B185"/>
    <mergeCell ref="A186:A189"/>
    <mergeCell ref="B186:B189"/>
    <mergeCell ref="A190:A193"/>
    <mergeCell ref="B190:B193"/>
    <mergeCell ref="A194:A197"/>
    <mergeCell ref="B194:B197"/>
    <mergeCell ref="A198:A201"/>
    <mergeCell ref="B198:B201"/>
    <mergeCell ref="A204:B205"/>
    <mergeCell ref="A206:B207"/>
    <mergeCell ref="E209:AB209"/>
    <mergeCell ref="AC209:AC210"/>
    <mergeCell ref="AD210:AE210"/>
    <mergeCell ref="A211:A214"/>
    <mergeCell ref="B211:B214"/>
    <mergeCell ref="A215:A218"/>
    <mergeCell ref="B215:B218"/>
    <mergeCell ref="A225:A228"/>
    <mergeCell ref="B225:B228"/>
    <mergeCell ref="A229:A232"/>
    <mergeCell ref="B229:B232"/>
    <mergeCell ref="A233:A236"/>
    <mergeCell ref="B233:B236"/>
    <mergeCell ref="A237:A240"/>
    <mergeCell ref="B237:B240"/>
    <mergeCell ref="A241:A244"/>
    <mergeCell ref="B241:B244"/>
    <mergeCell ref="A245:A248"/>
    <mergeCell ref="B245:B248"/>
    <mergeCell ref="A249:A252"/>
    <mergeCell ref="B249:B252"/>
    <mergeCell ref="A253:A256"/>
    <mergeCell ref="B253:B256"/>
    <mergeCell ref="A257:A260"/>
    <mergeCell ref="B257:B260"/>
    <mergeCell ref="A263:B264"/>
    <mergeCell ref="A265:B266"/>
    <mergeCell ref="E268:AB268"/>
    <mergeCell ref="AC268:AC269"/>
    <mergeCell ref="AD269:AE269"/>
    <mergeCell ref="A270:A273"/>
    <mergeCell ref="B270:B273"/>
    <mergeCell ref="A274:A277"/>
    <mergeCell ref="B274:B277"/>
    <mergeCell ref="A284:A287"/>
    <mergeCell ref="B284:B287"/>
    <mergeCell ref="A288:A291"/>
    <mergeCell ref="B288:B291"/>
    <mergeCell ref="A292:A295"/>
    <mergeCell ref="B292:B295"/>
    <mergeCell ref="A296:A299"/>
    <mergeCell ref="B296:B299"/>
    <mergeCell ref="A300:A303"/>
    <mergeCell ref="B300:B303"/>
    <mergeCell ref="A304:A307"/>
    <mergeCell ref="B304:B307"/>
    <mergeCell ref="A308:A311"/>
    <mergeCell ref="B308:B311"/>
    <mergeCell ref="A312:A315"/>
    <mergeCell ref="B312:B315"/>
    <mergeCell ref="A316:A319"/>
    <mergeCell ref="B316:B319"/>
    <mergeCell ref="A320:A323"/>
    <mergeCell ref="B320:B323"/>
    <mergeCell ref="A326:B327"/>
    <mergeCell ref="A328:B329"/>
    <mergeCell ref="E331:AB331"/>
    <mergeCell ref="AC331:AC332"/>
    <mergeCell ref="AD332:AE332"/>
    <mergeCell ref="A333:A336"/>
    <mergeCell ref="B333:B336"/>
    <mergeCell ref="A337:A340"/>
    <mergeCell ref="B337:B340"/>
    <mergeCell ref="A347:A350"/>
    <mergeCell ref="B347:B350"/>
    <mergeCell ref="A351:A354"/>
    <mergeCell ref="B351:B354"/>
    <mergeCell ref="A355:A358"/>
    <mergeCell ref="B355:B358"/>
    <mergeCell ref="A359:A362"/>
    <mergeCell ref="B359:B362"/>
    <mergeCell ref="A363:A366"/>
    <mergeCell ref="B363:B366"/>
    <mergeCell ref="A367:A370"/>
    <mergeCell ref="B367:B370"/>
    <mergeCell ref="A371:A374"/>
    <mergeCell ref="B371:B374"/>
    <mergeCell ref="A375:A378"/>
    <mergeCell ref="B375:B378"/>
    <mergeCell ref="A381:B382"/>
    <mergeCell ref="A383:B384"/>
    <mergeCell ref="E387:AB387"/>
    <mergeCell ref="AC387:AC388"/>
    <mergeCell ref="A388:B388"/>
    <mergeCell ref="AD388:AE388"/>
    <mergeCell ref="A389:A392"/>
    <mergeCell ref="B389:B392"/>
    <mergeCell ref="A393:A396"/>
    <mergeCell ref="B393:B396"/>
    <mergeCell ref="A397:A400"/>
    <mergeCell ref="B397:B400"/>
    <mergeCell ref="A408:A411"/>
    <mergeCell ref="B408:B411"/>
    <mergeCell ref="A412:A415"/>
    <mergeCell ref="B412:B415"/>
    <mergeCell ref="A416:A419"/>
    <mergeCell ref="B416:B419"/>
    <mergeCell ref="A420:A423"/>
    <mergeCell ref="B420:B423"/>
    <mergeCell ref="A424:A427"/>
    <mergeCell ref="B424:B427"/>
    <mergeCell ref="E436:AB436"/>
    <mergeCell ref="AC436:AC437"/>
    <mergeCell ref="AD437:AE437"/>
    <mergeCell ref="A438:A441"/>
    <mergeCell ref="B438:B441"/>
    <mergeCell ref="A447:A450"/>
    <mergeCell ref="B447:B450"/>
    <mergeCell ref="A451:A454"/>
    <mergeCell ref="B451:B454"/>
    <mergeCell ref="A456:B457"/>
    <mergeCell ref="A458:B459"/>
    <mergeCell ref="E461:AB461"/>
    <mergeCell ref="AC461:AC462"/>
    <mergeCell ref="AD462:AE462"/>
    <mergeCell ref="A463:A466"/>
    <mergeCell ref="B463:B466"/>
    <mergeCell ref="A472:A475"/>
    <mergeCell ref="B472:B475"/>
    <mergeCell ref="A476:A479"/>
    <mergeCell ref="B476:B479"/>
    <mergeCell ref="A481:B482"/>
    <mergeCell ref="A483:B484"/>
  </mergeCells>
  <printOptions headings="0" gridLines="0"/>
  <pageMargins left="0.19685038924217199" right="0.15748031437396998" top="0.98425197601318415" bottom="0.19685038924217199" header="0.51181101799011197" footer="0.51181101799011197"/>
  <pageSetup paperSize="9" scale="4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061" zoomScale="84" workbookViewId="0">
      <pane xSplit="2" topLeftCell="C1" activePane="topRight" state="frozen"/>
      <selection activeCell="D2093" activeCellId="0" sqref="D2093"/>
    </sheetView>
  </sheetViews>
  <sheetFormatPr defaultColWidth="9.140625" defaultRowHeight="12.75" customHeight="1"/>
  <cols>
    <col customWidth="1" min="1" max="1" style="2" width="25"/>
    <col customWidth="1" min="2" max="2" style="3" width="30"/>
    <col customWidth="1" min="3" max="3" style="4" width="13.28515625"/>
    <col customWidth="1" min="4" max="4" style="4" width="12.5703125"/>
    <col customWidth="1" min="5" max="29" style="5" width="8.7109375"/>
    <col customWidth="1" min="30" max="42" style="4" width="9.140625"/>
    <col min="43" max="43" style="4" width="9.140625"/>
    <col min="44" max="16384" style="1" width="9.140625"/>
  </cols>
  <sheetData>
    <row r="1" s="1" customFormat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7"/>
      <c r="Z1" s="7"/>
      <c r="AA1" s="7"/>
      <c r="AB1" s="7"/>
      <c r="AC1" s="7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1" customFormat="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8"/>
      <c r="Z2" s="8"/>
      <c r="AA2" s="9"/>
      <c r="AB2" s="9"/>
      <c r="AC2" s="9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8"/>
      <c r="W3" s="4"/>
      <c r="X3" s="4"/>
      <c r="Y3" s="4"/>
      <c r="Z3" s="4"/>
      <c r="AA3" s="10" t="s">
        <v>0</v>
      </c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="1" customFormat="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5" t="s">
        <v>1</v>
      </c>
      <c r="X4" s="5"/>
      <c r="Y4" s="5"/>
      <c r="Z4" s="5"/>
      <c r="AA4" s="5"/>
      <c r="AB4" s="5"/>
      <c r="AC4" s="5"/>
      <c r="AD4" s="5"/>
      <c r="AE4" s="3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="1" customFormat="1" ht="12.75" customHeight="1">
      <c r="A5" s="12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8"/>
      <c r="X5" s="8"/>
      <c r="Y5" s="10"/>
      <c r="Z5" s="10"/>
      <c r="AA5" s="10"/>
      <c r="AB5" s="10"/>
      <c r="AC5" s="10" t="s">
        <v>3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="1" customFormat="1" ht="12.75" customHeight="1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="1" customFormat="1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="1" customFormat="1" ht="12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="1" customFormat="1" ht="42.75" customHeight="1">
      <c r="A9" s="154" t="s">
        <v>5</v>
      </c>
      <c r="B9" s="155" t="s">
        <v>6</v>
      </c>
      <c r="C9" s="17" t="s">
        <v>7</v>
      </c>
      <c r="D9" s="17" t="s">
        <v>8</v>
      </c>
      <c r="E9" s="361" t="s">
        <v>9</v>
      </c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21" t="s">
        <v>10</v>
      </c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="79" customFormat="1" ht="15" customHeight="1">
      <c r="A10" s="216" t="s">
        <v>142</v>
      </c>
      <c r="B10" s="156"/>
      <c r="C10" s="156"/>
      <c r="D10" s="156"/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26">
        <v>13</v>
      </c>
      <c r="R10" s="26">
        <v>14</v>
      </c>
      <c r="S10" s="26">
        <v>15</v>
      </c>
      <c r="T10" s="26">
        <v>16</v>
      </c>
      <c r="U10" s="26">
        <v>17</v>
      </c>
      <c r="V10" s="26">
        <v>18</v>
      </c>
      <c r="W10" s="26">
        <v>19</v>
      </c>
      <c r="X10" s="26">
        <v>20</v>
      </c>
      <c r="Y10" s="26">
        <v>21</v>
      </c>
      <c r="Z10" s="26">
        <v>22</v>
      </c>
      <c r="AA10" s="26">
        <v>23</v>
      </c>
      <c r="AB10" s="26">
        <v>24</v>
      </c>
      <c r="AC10" s="362"/>
      <c r="AD10" s="333" t="s">
        <v>12</v>
      </c>
      <c r="AE10" s="7"/>
      <c r="AF10" s="7"/>
    </row>
    <row r="11" s="79" customFormat="1" ht="15" customHeight="1">
      <c r="A11" s="363" t="s">
        <v>143</v>
      </c>
      <c r="B11" s="364"/>
      <c r="C11" s="365"/>
      <c r="D11" s="366"/>
      <c r="E11" s="364">
        <v>12</v>
      </c>
      <c r="F11" s="364">
        <v>12</v>
      </c>
      <c r="G11" s="364">
        <v>12</v>
      </c>
      <c r="H11" s="364">
        <v>12</v>
      </c>
      <c r="I11" s="364">
        <v>12</v>
      </c>
      <c r="J11" s="364">
        <v>12</v>
      </c>
      <c r="K11" s="364">
        <v>12</v>
      </c>
      <c r="L11" s="364">
        <v>12</v>
      </c>
      <c r="M11" s="364">
        <v>12</v>
      </c>
      <c r="N11" s="364">
        <v>12</v>
      </c>
      <c r="O11" s="364">
        <v>12</v>
      </c>
      <c r="P11" s="364">
        <v>12</v>
      </c>
      <c r="Q11" s="364">
        <v>12</v>
      </c>
      <c r="R11" s="364">
        <v>12</v>
      </c>
      <c r="S11" s="364">
        <v>12</v>
      </c>
      <c r="T11" s="364">
        <v>12</v>
      </c>
      <c r="U11" s="364">
        <v>12</v>
      </c>
      <c r="V11" s="364">
        <v>12</v>
      </c>
      <c r="W11" s="364">
        <v>12</v>
      </c>
      <c r="X11" s="364">
        <v>12</v>
      </c>
      <c r="Y11" s="364">
        <v>12</v>
      </c>
      <c r="Z11" s="364">
        <v>12</v>
      </c>
      <c r="AA11" s="364">
        <v>12</v>
      </c>
      <c r="AB11" s="364">
        <v>12</v>
      </c>
      <c r="AC11" s="367"/>
    </row>
    <row r="12" s="79" customFormat="1" ht="15" customHeight="1">
      <c r="A12" s="368" t="s">
        <v>144</v>
      </c>
      <c r="B12" s="369"/>
      <c r="C12" s="370"/>
      <c r="D12" s="371"/>
      <c r="E12" s="369">
        <v>13</v>
      </c>
      <c r="F12" s="369">
        <v>13</v>
      </c>
      <c r="G12" s="369">
        <v>13</v>
      </c>
      <c r="H12" s="369">
        <v>13</v>
      </c>
      <c r="I12" s="369">
        <v>13</v>
      </c>
      <c r="J12" s="369">
        <v>13</v>
      </c>
      <c r="K12" s="369">
        <v>13</v>
      </c>
      <c r="L12" s="369">
        <v>13</v>
      </c>
      <c r="M12" s="369">
        <v>13</v>
      </c>
      <c r="N12" s="369">
        <v>13</v>
      </c>
      <c r="O12" s="369">
        <v>13</v>
      </c>
      <c r="P12" s="369">
        <v>13</v>
      </c>
      <c r="Q12" s="369">
        <v>13</v>
      </c>
      <c r="R12" s="369">
        <v>13</v>
      </c>
      <c r="S12" s="369">
        <v>13</v>
      </c>
      <c r="T12" s="369">
        <v>13</v>
      </c>
      <c r="U12" s="369">
        <v>13</v>
      </c>
      <c r="V12" s="369">
        <v>13</v>
      </c>
      <c r="W12" s="369">
        <v>13</v>
      </c>
      <c r="X12" s="369">
        <v>13</v>
      </c>
      <c r="Y12" s="369">
        <v>13</v>
      </c>
      <c r="Z12" s="369">
        <v>13</v>
      </c>
      <c r="AA12" s="369">
        <v>13</v>
      </c>
      <c r="AB12" s="369">
        <v>13</v>
      </c>
      <c r="AC12" s="372"/>
    </row>
    <row r="13" s="79" customFormat="1" ht="15" customHeight="1">
      <c r="A13" s="373" t="s">
        <v>145</v>
      </c>
      <c r="B13" s="374"/>
      <c r="C13" s="375"/>
      <c r="D13" s="376"/>
      <c r="E13" s="374">
        <v>1</v>
      </c>
      <c r="F13" s="374">
        <v>1</v>
      </c>
      <c r="G13" s="374">
        <v>1</v>
      </c>
      <c r="H13" s="374">
        <v>1</v>
      </c>
      <c r="I13" s="374">
        <v>1</v>
      </c>
      <c r="J13" s="374">
        <v>1</v>
      </c>
      <c r="K13" s="374">
        <v>1</v>
      </c>
      <c r="L13" s="374">
        <v>1</v>
      </c>
      <c r="M13" s="374">
        <v>1</v>
      </c>
      <c r="N13" s="374">
        <v>1</v>
      </c>
      <c r="O13" s="374">
        <v>1</v>
      </c>
      <c r="P13" s="374">
        <v>1</v>
      </c>
      <c r="Q13" s="374">
        <v>1</v>
      </c>
      <c r="R13" s="374">
        <v>1</v>
      </c>
      <c r="S13" s="374">
        <v>1</v>
      </c>
      <c r="T13" s="374">
        <v>1</v>
      </c>
      <c r="U13" s="374">
        <v>1</v>
      </c>
      <c r="V13" s="374">
        <v>1</v>
      </c>
      <c r="W13" s="374">
        <v>1</v>
      </c>
      <c r="X13" s="374">
        <v>1</v>
      </c>
      <c r="Y13" s="374">
        <v>1</v>
      </c>
      <c r="Z13" s="374">
        <v>1</v>
      </c>
      <c r="AA13" s="374">
        <v>1</v>
      </c>
      <c r="AB13" s="374">
        <v>1</v>
      </c>
      <c r="AC13" s="377"/>
    </row>
    <row r="14" s="4" customFormat="1" ht="15" customHeight="1">
      <c r="A14" s="54" t="s">
        <v>146</v>
      </c>
      <c r="B14" s="109" t="s">
        <v>147</v>
      </c>
      <c r="C14" s="56" t="s">
        <v>15</v>
      </c>
      <c r="D14" s="56" t="s">
        <v>16</v>
      </c>
      <c r="E14" s="110">
        <v>0.48120000000000002</v>
      </c>
      <c r="F14" s="110">
        <v>0.45119999999999999</v>
      </c>
      <c r="G14" s="110">
        <v>0.40079999999999999</v>
      </c>
      <c r="H14" s="111">
        <v>0.378</v>
      </c>
      <c r="I14" s="110">
        <v>0.39600000000000002</v>
      </c>
      <c r="J14" s="110">
        <v>0.40560000000000002</v>
      </c>
      <c r="K14" s="110">
        <v>0.44879999999999998</v>
      </c>
      <c r="L14" s="110">
        <v>0.53280000000000005</v>
      </c>
      <c r="M14" s="110">
        <v>0.73440000000000005</v>
      </c>
      <c r="N14" s="111">
        <v>0.76559999999999995</v>
      </c>
      <c r="O14" s="110">
        <v>0.90239999999999998</v>
      </c>
      <c r="P14" s="110">
        <v>0.91320000000000001</v>
      </c>
      <c r="Q14" s="110">
        <v>0.7752</v>
      </c>
      <c r="R14" s="110">
        <v>0.86639999999999995</v>
      </c>
      <c r="S14" s="110">
        <v>0.8256</v>
      </c>
      <c r="T14" s="110">
        <v>0.8196</v>
      </c>
      <c r="U14" s="110">
        <v>0.69479999999999997</v>
      </c>
      <c r="V14" s="111">
        <v>0.58799999999999997</v>
      </c>
      <c r="W14" s="110">
        <v>0.58079999999999998</v>
      </c>
      <c r="X14" s="110">
        <v>0.55800000000000005</v>
      </c>
      <c r="Y14" s="110">
        <v>0.57479999999999998</v>
      </c>
      <c r="Z14" s="110">
        <v>0.55920000000000003</v>
      </c>
      <c r="AA14" s="110">
        <v>0.52080000000000004</v>
      </c>
      <c r="AB14" s="110">
        <v>0.52559999999999996</v>
      </c>
      <c r="AC14" s="59">
        <f t="shared" ref="AC14:AC15" si="165">SUM(E14:AB14)</f>
        <v>14.698799999999999</v>
      </c>
    </row>
    <row r="15" s="4" customFormat="1" ht="15" customHeight="1">
      <c r="A15" s="37"/>
      <c r="B15" s="112"/>
      <c r="C15" s="39" t="s">
        <v>17</v>
      </c>
      <c r="D15" s="39" t="s">
        <v>16</v>
      </c>
      <c r="E15" s="113">
        <v>0.36959999999999998</v>
      </c>
      <c r="F15" s="113">
        <v>0.38640000000000002</v>
      </c>
      <c r="G15" s="113">
        <v>0.39000000000000001</v>
      </c>
      <c r="H15" s="114">
        <v>0.39360000000000001</v>
      </c>
      <c r="I15" s="113">
        <v>0.39960000000000001</v>
      </c>
      <c r="J15" s="113">
        <v>0.37680000000000002</v>
      </c>
      <c r="K15" s="113">
        <v>0.40920000000000001</v>
      </c>
      <c r="L15" s="113">
        <v>0.41399999999999998</v>
      </c>
      <c r="M15" s="113">
        <v>0.53039999999999998</v>
      </c>
      <c r="N15" s="114">
        <v>0.48959999999999998</v>
      </c>
      <c r="O15" s="113">
        <v>0.50639999999999996</v>
      </c>
      <c r="P15" s="113">
        <v>0.55200000000000005</v>
      </c>
      <c r="Q15" s="113">
        <v>0.44280000000000003</v>
      </c>
      <c r="R15" s="113">
        <v>0.52080000000000004</v>
      </c>
      <c r="S15" s="113">
        <v>0.50160000000000005</v>
      </c>
      <c r="T15" s="113">
        <v>0.49680000000000002</v>
      </c>
      <c r="U15" s="113">
        <v>0.47039999999999998</v>
      </c>
      <c r="V15" s="114">
        <v>0.42599999999999999</v>
      </c>
      <c r="W15" s="113">
        <v>0.42480000000000001</v>
      </c>
      <c r="X15" s="113">
        <v>0.42120000000000002</v>
      </c>
      <c r="Y15" s="113">
        <v>0.40920000000000001</v>
      </c>
      <c r="Z15" s="113">
        <v>0.42720000000000002</v>
      </c>
      <c r="AA15" s="113">
        <v>0.40920000000000001</v>
      </c>
      <c r="AB15" s="113">
        <v>0.40920000000000001</v>
      </c>
      <c r="AC15" s="42">
        <f t="shared" si="165"/>
        <v>10.576800000000002</v>
      </c>
      <c r="AD15" s="224">
        <f>AC14/SQRT(AC14*AC14+AC15*AC15)</f>
        <v>0.81170021976380435</v>
      </c>
    </row>
    <row r="16" s="4" customFormat="1" ht="15" customHeight="1">
      <c r="A16" s="37"/>
      <c r="B16" s="112"/>
      <c r="C16" s="39" t="s">
        <v>18</v>
      </c>
      <c r="D16" s="106" t="s">
        <v>19</v>
      </c>
      <c r="E16" s="378">
        <v>51</v>
      </c>
      <c r="F16" s="379">
        <v>49</v>
      </c>
      <c r="G16" s="379">
        <v>46</v>
      </c>
      <c r="H16" s="379">
        <v>50</v>
      </c>
      <c r="I16" s="379">
        <v>47</v>
      </c>
      <c r="J16" s="379">
        <v>51</v>
      </c>
      <c r="K16" s="379">
        <v>53</v>
      </c>
      <c r="L16" s="379">
        <v>65</v>
      </c>
      <c r="M16" s="379">
        <v>73</v>
      </c>
      <c r="N16" s="379">
        <v>77</v>
      </c>
      <c r="O16" s="379">
        <v>95</v>
      </c>
      <c r="P16" s="379">
        <v>77</v>
      </c>
      <c r="Q16" s="379">
        <v>79</v>
      </c>
      <c r="R16" s="379">
        <v>83</v>
      </c>
      <c r="S16" s="379">
        <v>79</v>
      </c>
      <c r="T16" s="379">
        <v>84</v>
      </c>
      <c r="U16" s="379">
        <v>62</v>
      </c>
      <c r="V16" s="379">
        <v>64</v>
      </c>
      <c r="W16" s="379">
        <v>59</v>
      </c>
      <c r="X16" s="379">
        <v>56</v>
      </c>
      <c r="Y16" s="379">
        <v>62</v>
      </c>
      <c r="Z16" s="379">
        <v>63</v>
      </c>
      <c r="AA16" s="379">
        <v>56</v>
      </c>
      <c r="AB16" s="380">
        <v>52</v>
      </c>
      <c r="AC16" s="63"/>
    </row>
    <row r="17" s="4" customFormat="1" ht="15" customHeight="1">
      <c r="A17" s="115"/>
      <c r="B17" s="116"/>
      <c r="C17" s="117" t="s">
        <v>20</v>
      </c>
      <c r="D17" s="117"/>
      <c r="E17" s="118">
        <f t="shared" ref="E17:AC21" si="166">E15/E14</f>
        <v>0.76807980049875302</v>
      </c>
      <c r="F17" s="118">
        <f t="shared" si="166"/>
        <v>0.8563829787234043</v>
      </c>
      <c r="G17" s="118">
        <f t="shared" si="166"/>
        <v>0.97305389221556893</v>
      </c>
      <c r="H17" s="119">
        <f t="shared" si="166"/>
        <v>1.0412698412698413</v>
      </c>
      <c r="I17" s="118">
        <f t="shared" si="166"/>
        <v>1.009090909090909</v>
      </c>
      <c r="J17" s="118">
        <f t="shared" si="166"/>
        <v>0.92899408284023666</v>
      </c>
      <c r="K17" s="118">
        <f t="shared" si="166"/>
        <v>0.91176470588235303</v>
      </c>
      <c r="L17" s="118">
        <f t="shared" si="166"/>
        <v>0.77702702702702686</v>
      </c>
      <c r="M17" s="118">
        <f t="shared" si="166"/>
        <v>0.7222222222222221</v>
      </c>
      <c r="N17" s="119">
        <f t="shared" si="166"/>
        <v>0.63949843260188088</v>
      </c>
      <c r="O17" s="118">
        <f t="shared" si="166"/>
        <v>0.56117021276595747</v>
      </c>
      <c r="P17" s="118">
        <f t="shared" si="166"/>
        <v>0.60446780551905388</v>
      </c>
      <c r="Q17" s="118">
        <f t="shared" si="166"/>
        <v>0.57120743034055732</v>
      </c>
      <c r="R17" s="118">
        <f t="shared" si="166"/>
        <v>0.60110803324099726</v>
      </c>
      <c r="S17" s="118">
        <f t="shared" si="166"/>
        <v>0.6075581395348838</v>
      </c>
      <c r="T17" s="118">
        <f t="shared" si="166"/>
        <v>0.60614934114202057</v>
      </c>
      <c r="U17" s="118">
        <f t="shared" si="166"/>
        <v>0.6770293609671848</v>
      </c>
      <c r="V17" s="119">
        <f t="shared" si="166"/>
        <v>0.72448979591836737</v>
      </c>
      <c r="W17" s="118">
        <f t="shared" si="166"/>
        <v>0.73140495867768596</v>
      </c>
      <c r="X17" s="118">
        <f t="shared" si="166"/>
        <v>0.75483870967741928</v>
      </c>
      <c r="Y17" s="118">
        <f t="shared" si="166"/>
        <v>0.71189979123173286</v>
      </c>
      <c r="Z17" s="118">
        <f t="shared" si="166"/>
        <v>0.76394849785407726</v>
      </c>
      <c r="AA17" s="118">
        <f t="shared" si="166"/>
        <v>0.7857142857142857</v>
      </c>
      <c r="AB17" s="118">
        <f t="shared" si="166"/>
        <v>0.77853881278538817</v>
      </c>
      <c r="AC17" s="128">
        <f t="shared" si="166"/>
        <v>0.71956894440362495</v>
      </c>
    </row>
    <row r="18" s="4" customFormat="1" ht="15" customHeight="1">
      <c r="A18" s="31" t="s">
        <v>75</v>
      </c>
      <c r="B18" s="124" t="s">
        <v>148</v>
      </c>
      <c r="C18" s="33" t="s">
        <v>15</v>
      </c>
      <c r="D18" s="33" t="s">
        <v>16</v>
      </c>
      <c r="E18" s="125">
        <v>0.41639999999999999</v>
      </c>
      <c r="F18" s="125">
        <v>0.36720000000000003</v>
      </c>
      <c r="G18" s="125">
        <v>0.3528</v>
      </c>
      <c r="H18" s="126">
        <v>0.34560000000000002</v>
      </c>
      <c r="I18" s="125">
        <v>0.3468</v>
      </c>
      <c r="J18" s="125">
        <v>0.36840000000000001</v>
      </c>
      <c r="K18" s="125">
        <v>0.44879999999999998</v>
      </c>
      <c r="L18" s="125">
        <v>0.54720000000000002</v>
      </c>
      <c r="M18" s="125">
        <v>0.61799999999999999</v>
      </c>
      <c r="N18" s="126">
        <v>0.66720000000000002</v>
      </c>
      <c r="O18" s="125">
        <v>0.66600000000000004</v>
      </c>
      <c r="P18" s="125">
        <v>0.6552</v>
      </c>
      <c r="Q18" s="125">
        <v>0.63839999999999997</v>
      </c>
      <c r="R18" s="125">
        <v>0.64680000000000004</v>
      </c>
      <c r="S18" s="125">
        <v>0.624</v>
      </c>
      <c r="T18" s="125">
        <v>0.61199999999999999</v>
      </c>
      <c r="U18" s="125">
        <v>0.60960000000000003</v>
      </c>
      <c r="V18" s="126">
        <v>0.56520000000000004</v>
      </c>
      <c r="W18" s="125">
        <v>0.5796</v>
      </c>
      <c r="X18" s="125">
        <v>0.59399999999999997</v>
      </c>
      <c r="Y18" s="125">
        <v>0.58679999999999999</v>
      </c>
      <c r="Z18" s="125">
        <v>0.57479999999999998</v>
      </c>
      <c r="AA18" s="125">
        <v>0.51119999999999999</v>
      </c>
      <c r="AB18" s="125">
        <v>0.44519999999999998</v>
      </c>
      <c r="AC18" s="36">
        <f t="shared" ref="AC18:AC19" si="167">SUM(E18:AB18)</f>
        <v>12.787199999999999</v>
      </c>
    </row>
    <row r="19" s="4" customFormat="1" ht="15" customHeight="1">
      <c r="A19" s="37"/>
      <c r="B19" s="112"/>
      <c r="C19" s="39" t="s">
        <v>17</v>
      </c>
      <c r="D19" s="39" t="s">
        <v>16</v>
      </c>
      <c r="E19" s="113">
        <v>0.1812</v>
      </c>
      <c r="F19" s="113">
        <v>0.18479999999999999</v>
      </c>
      <c r="G19" s="113">
        <v>0.17999999999999999</v>
      </c>
      <c r="H19" s="114">
        <v>0.18240000000000001</v>
      </c>
      <c r="I19" s="113">
        <v>0.18360000000000001</v>
      </c>
      <c r="J19" s="113">
        <v>0.186</v>
      </c>
      <c r="K19" s="113">
        <v>0.18479999999999999</v>
      </c>
      <c r="L19" s="113">
        <v>0.2064</v>
      </c>
      <c r="M19" s="113">
        <v>0.22919999999999999</v>
      </c>
      <c r="N19" s="114">
        <v>0.21479999999999999</v>
      </c>
      <c r="O19" s="113">
        <v>0.22919999999999999</v>
      </c>
      <c r="P19" s="113">
        <v>0.2316</v>
      </c>
      <c r="Q19" s="113">
        <v>0.21840000000000001</v>
      </c>
      <c r="R19" s="113">
        <v>0.2316</v>
      </c>
      <c r="S19" s="113">
        <v>0.22919999999999999</v>
      </c>
      <c r="T19" s="113">
        <v>0.21959999999999999</v>
      </c>
      <c r="U19" s="113">
        <v>0.22919999999999999</v>
      </c>
      <c r="V19" s="114">
        <v>0.2064</v>
      </c>
      <c r="W19" s="113">
        <v>0.20760000000000001</v>
      </c>
      <c r="X19" s="113">
        <v>0.20999999999999999</v>
      </c>
      <c r="Y19" s="113">
        <v>0.2112</v>
      </c>
      <c r="Z19" s="113">
        <v>0.20280000000000001</v>
      </c>
      <c r="AA19" s="113">
        <v>0.192</v>
      </c>
      <c r="AB19" s="113">
        <v>0.18959999999999999</v>
      </c>
      <c r="AC19" s="42">
        <f t="shared" si="167"/>
        <v>4.9415999999999993</v>
      </c>
      <c r="AD19" s="224">
        <f>AC18/SQRT(AC18*AC18+AC19*AC19)</f>
        <v>0.93277137961139889</v>
      </c>
    </row>
    <row r="20" s="4" customFormat="1" ht="15" customHeight="1">
      <c r="A20" s="37"/>
      <c r="B20" s="112"/>
      <c r="C20" s="39" t="s">
        <v>18</v>
      </c>
      <c r="D20" s="106" t="s">
        <v>19</v>
      </c>
      <c r="E20" s="44">
        <v>36</v>
      </c>
      <c r="F20" s="45">
        <v>34</v>
      </c>
      <c r="G20" s="45">
        <v>36</v>
      </c>
      <c r="H20" s="45">
        <v>34</v>
      </c>
      <c r="I20" s="45">
        <v>34</v>
      </c>
      <c r="J20" s="45">
        <v>43</v>
      </c>
      <c r="K20" s="45">
        <v>45</v>
      </c>
      <c r="L20" s="45">
        <v>55</v>
      </c>
      <c r="M20" s="45">
        <v>66</v>
      </c>
      <c r="N20" s="45">
        <v>68</v>
      </c>
      <c r="O20" s="45">
        <v>63</v>
      </c>
      <c r="P20" s="45">
        <v>59</v>
      </c>
      <c r="Q20" s="45">
        <v>63</v>
      </c>
      <c r="R20" s="45">
        <v>63</v>
      </c>
      <c r="S20" s="45">
        <v>63</v>
      </c>
      <c r="T20" s="45">
        <v>55</v>
      </c>
      <c r="U20" s="45">
        <v>52</v>
      </c>
      <c r="V20" s="45">
        <v>54</v>
      </c>
      <c r="W20" s="45">
        <v>57</v>
      </c>
      <c r="X20" s="45">
        <v>58</v>
      </c>
      <c r="Y20" s="45">
        <v>52</v>
      </c>
      <c r="Z20" s="45">
        <v>56</v>
      </c>
      <c r="AA20" s="45">
        <v>43</v>
      </c>
      <c r="AB20" s="46">
        <v>42</v>
      </c>
      <c r="AC20" s="63"/>
    </row>
    <row r="21" s="4" customFormat="1" ht="15" customHeight="1">
      <c r="A21" s="115"/>
      <c r="B21" s="116"/>
      <c r="C21" s="117" t="s">
        <v>20</v>
      </c>
      <c r="D21" s="117"/>
      <c r="E21" s="118">
        <f t="shared" si="166"/>
        <v>0.43515850144092222</v>
      </c>
      <c r="F21" s="118">
        <f t="shared" si="166"/>
        <v>0.50326797385620914</v>
      </c>
      <c r="G21" s="118">
        <f t="shared" si="166"/>
        <v>0.51020408163265307</v>
      </c>
      <c r="H21" s="119">
        <f t="shared" si="166"/>
        <v>0.52777777777777779</v>
      </c>
      <c r="I21" s="118">
        <f t="shared" si="166"/>
        <v>0.52941176470588236</v>
      </c>
      <c r="J21" s="118">
        <f t="shared" si="166"/>
        <v>0.50488599348534202</v>
      </c>
      <c r="K21" s="118">
        <f t="shared" si="166"/>
        <v>0.41176470588235292</v>
      </c>
      <c r="L21" s="118">
        <f t="shared" si="166"/>
        <v>0.37719298245614036</v>
      </c>
      <c r="M21" s="118">
        <f t="shared" si="166"/>
        <v>0.37087378640776697</v>
      </c>
      <c r="N21" s="119">
        <f t="shared" si="166"/>
        <v>0.32194244604316546</v>
      </c>
      <c r="O21" s="118">
        <f t="shared" si="166"/>
        <v>0.34414414414414413</v>
      </c>
      <c r="P21" s="118">
        <f t="shared" si="166"/>
        <v>0.3534798534798535</v>
      </c>
      <c r="Q21" s="118">
        <f t="shared" si="166"/>
        <v>0.34210526315789475</v>
      </c>
      <c r="R21" s="118">
        <f t="shared" si="166"/>
        <v>0.35807050092764375</v>
      </c>
      <c r="S21" s="118">
        <f t="shared" si="166"/>
        <v>0.36730769230769228</v>
      </c>
      <c r="T21" s="118">
        <f t="shared" si="166"/>
        <v>0.35882352941176471</v>
      </c>
      <c r="U21" s="118">
        <f t="shared" si="166"/>
        <v>0.37598425196850388</v>
      </c>
      <c r="V21" s="119">
        <f t="shared" si="166"/>
        <v>0.36518046709129509</v>
      </c>
      <c r="W21" s="118">
        <f t="shared" si="166"/>
        <v>0.35817805383022777</v>
      </c>
      <c r="X21" s="118">
        <f t="shared" si="166"/>
        <v>0.35353535353535354</v>
      </c>
      <c r="Y21" s="118">
        <f t="shared" si="166"/>
        <v>0.35991820040899797</v>
      </c>
      <c r="Z21" s="118">
        <f t="shared" si="166"/>
        <v>0.35281837160751567</v>
      </c>
      <c r="AA21" s="118">
        <f t="shared" si="166"/>
        <v>0.37558685446009393</v>
      </c>
      <c r="AB21" s="118">
        <f t="shared" si="166"/>
        <v>0.42587601078167114</v>
      </c>
      <c r="AC21" s="128">
        <f t="shared" si="166"/>
        <v>0.38644894894894893</v>
      </c>
    </row>
    <row r="22" s="4" customFormat="1" ht="15" customHeight="1">
      <c r="A22" s="381" t="s">
        <v>149</v>
      </c>
      <c r="B22" s="382" t="s">
        <v>150</v>
      </c>
      <c r="C22" s="383" t="s">
        <v>15</v>
      </c>
      <c r="D22" s="383" t="s">
        <v>68</v>
      </c>
      <c r="E22" s="384">
        <f t="shared" ref="E22:AB22" si="168">1.73*E24*E26*0.9/1000</f>
        <v>0.066016802375793465</v>
      </c>
      <c r="F22" s="384">
        <f t="shared" si="168"/>
        <v>0.066016802375793465</v>
      </c>
      <c r="G22" s="384">
        <f t="shared" si="168"/>
        <v>0.066016802375793465</v>
      </c>
      <c r="H22" s="385">
        <f t="shared" si="168"/>
        <v>0.082521002969741825</v>
      </c>
      <c r="I22" s="384">
        <f t="shared" si="168"/>
        <v>0.066016802375793465</v>
      </c>
      <c r="J22" s="384">
        <f t="shared" si="168"/>
        <v>0.066016802375793465</v>
      </c>
      <c r="K22" s="384">
        <f t="shared" si="168"/>
        <v>0.28057141009712216</v>
      </c>
      <c r="L22" s="384">
        <f t="shared" si="168"/>
        <v>0.37601550000000006</v>
      </c>
      <c r="M22" s="384">
        <f t="shared" si="168"/>
        <v>0.35624158693313601</v>
      </c>
      <c r="N22" s="385">
        <f t="shared" si="168"/>
        <v>0.40871250000000003</v>
      </c>
      <c r="O22" s="384">
        <f t="shared" si="168"/>
        <v>0.35966700000000001</v>
      </c>
      <c r="P22" s="384">
        <f t="shared" si="168"/>
        <v>0.16348500000000002</v>
      </c>
      <c r="Q22" s="384">
        <f t="shared" si="168"/>
        <v>0.26157600000000003</v>
      </c>
      <c r="R22" s="384">
        <f t="shared" si="168"/>
        <v>0.39236399999999999</v>
      </c>
      <c r="S22" s="384">
        <f t="shared" si="168"/>
        <v>0.38862718574523919</v>
      </c>
      <c r="T22" s="384">
        <f t="shared" si="168"/>
        <v>0.37243438633918757</v>
      </c>
      <c r="U22" s="384">
        <f t="shared" si="168"/>
        <v>0.11552940415763856</v>
      </c>
      <c r="V22" s="385">
        <f t="shared" si="168"/>
        <v>0.082521002969741825</v>
      </c>
      <c r="W22" s="384">
        <f t="shared" si="168"/>
        <v>0.082521002969741825</v>
      </c>
      <c r="X22" s="384">
        <f t="shared" si="168"/>
        <v>0.28057141009712216</v>
      </c>
      <c r="Y22" s="384">
        <f t="shared" si="168"/>
        <v>0.31357981128501888</v>
      </c>
      <c r="Z22" s="384">
        <f t="shared" si="168"/>
        <v>0.066016802375793465</v>
      </c>
      <c r="AA22" s="384">
        <f t="shared" si="168"/>
        <v>0.24756300890922545</v>
      </c>
      <c r="AB22" s="384">
        <f t="shared" si="168"/>
        <v>0.09902520356369017</v>
      </c>
      <c r="AC22" s="386">
        <f t="shared" ref="AC22:AC23" si="169">SUM(E22:AB22)</f>
        <v>5.0596272302913672</v>
      </c>
    </row>
    <row r="23" s="4" customFormat="1" ht="15" customHeight="1">
      <c r="A23" s="387"/>
      <c r="B23" s="38"/>
      <c r="C23" s="39" t="s">
        <v>17</v>
      </c>
      <c r="D23" s="39" t="s">
        <v>68</v>
      </c>
      <c r="E23" s="113">
        <f t="shared" ref="E23:AB23" si="170">E22*0.39</f>
        <v>0.025746552926559453</v>
      </c>
      <c r="F23" s="113">
        <f t="shared" si="170"/>
        <v>0.025746552926559453</v>
      </c>
      <c r="G23" s="113">
        <f t="shared" si="170"/>
        <v>0.025746552926559453</v>
      </c>
      <c r="H23" s="114">
        <f t="shared" si="170"/>
        <v>0.032183191158199315</v>
      </c>
      <c r="I23" s="113">
        <f t="shared" si="170"/>
        <v>0.025746552926559453</v>
      </c>
      <c r="J23" s="113">
        <f t="shared" si="170"/>
        <v>0.025746552926559453</v>
      </c>
      <c r="K23" s="113">
        <f t="shared" si="170"/>
        <v>0.10942284993787765</v>
      </c>
      <c r="L23" s="113">
        <f t="shared" si="170"/>
        <v>0.14664604500000003</v>
      </c>
      <c r="M23" s="113">
        <f t="shared" si="170"/>
        <v>0.13893421890392305</v>
      </c>
      <c r="N23" s="114">
        <f t="shared" si="170"/>
        <v>0.15939787500000002</v>
      </c>
      <c r="O23" s="113">
        <f t="shared" si="170"/>
        <v>0.14027013000000002</v>
      </c>
      <c r="P23" s="113">
        <f t="shared" si="170"/>
        <v>0.063759150000000014</v>
      </c>
      <c r="Q23" s="113">
        <f t="shared" si="170"/>
        <v>0.10201464000000002</v>
      </c>
      <c r="R23" s="113">
        <f t="shared" si="170"/>
        <v>0.15302196000000001</v>
      </c>
      <c r="S23" s="113">
        <f t="shared" si="170"/>
        <v>0.15156460244064329</v>
      </c>
      <c r="T23" s="113">
        <f t="shared" si="170"/>
        <v>0.14524941067228317</v>
      </c>
      <c r="U23" s="113">
        <f t="shared" si="170"/>
        <v>0.045056467621479038</v>
      </c>
      <c r="V23" s="114">
        <f t="shared" si="170"/>
        <v>0.032183191158199315</v>
      </c>
      <c r="W23" s="113">
        <f t="shared" si="170"/>
        <v>0.032183191158199315</v>
      </c>
      <c r="X23" s="113">
        <f t="shared" si="170"/>
        <v>0.10942284993787765</v>
      </c>
      <c r="Y23" s="113">
        <f t="shared" si="170"/>
        <v>0.12229612640115736</v>
      </c>
      <c r="Z23" s="113">
        <f t="shared" si="170"/>
        <v>0.025746552926559453</v>
      </c>
      <c r="AA23" s="113">
        <f t="shared" si="170"/>
        <v>0.09654957347459793</v>
      </c>
      <c r="AB23" s="113">
        <f t="shared" si="170"/>
        <v>0.038619829389839169</v>
      </c>
      <c r="AC23" s="388">
        <f t="shared" si="169"/>
        <v>1.9732546198136334</v>
      </c>
    </row>
    <row r="24" s="4" customFormat="1" ht="15" customHeight="1">
      <c r="A24" s="387"/>
      <c r="B24" s="38"/>
      <c r="C24" s="39" t="s">
        <v>18</v>
      </c>
      <c r="D24" s="106" t="s">
        <v>19</v>
      </c>
      <c r="E24" s="107">
        <v>4</v>
      </c>
      <c r="F24" s="107">
        <v>4</v>
      </c>
      <c r="G24" s="107">
        <v>4</v>
      </c>
      <c r="H24" s="108">
        <v>5</v>
      </c>
      <c r="I24" s="107">
        <v>4</v>
      </c>
      <c r="J24" s="107">
        <v>4</v>
      </c>
      <c r="K24" s="107">
        <v>17</v>
      </c>
      <c r="L24" s="107">
        <v>23</v>
      </c>
      <c r="M24" s="107">
        <v>22</v>
      </c>
      <c r="N24" s="108">
        <v>25</v>
      </c>
      <c r="O24" s="107">
        <v>22</v>
      </c>
      <c r="P24" s="107">
        <v>10</v>
      </c>
      <c r="Q24" s="107">
        <v>16</v>
      </c>
      <c r="R24" s="107">
        <v>24</v>
      </c>
      <c r="S24" s="107">
        <v>24</v>
      </c>
      <c r="T24" s="107">
        <v>23</v>
      </c>
      <c r="U24" s="107">
        <v>7</v>
      </c>
      <c r="V24" s="108">
        <v>5</v>
      </c>
      <c r="W24" s="107">
        <v>5</v>
      </c>
      <c r="X24" s="107">
        <v>17</v>
      </c>
      <c r="Y24" s="107">
        <v>19</v>
      </c>
      <c r="Z24" s="107">
        <v>4</v>
      </c>
      <c r="AA24" s="107">
        <v>15</v>
      </c>
      <c r="AB24" s="107">
        <v>6</v>
      </c>
      <c r="AC24" s="389"/>
    </row>
    <row r="25" s="4" customFormat="1" ht="15" customHeight="1">
      <c r="A25" s="387"/>
      <c r="B25" s="38"/>
      <c r="C25" s="39" t="s">
        <v>20</v>
      </c>
      <c r="D25" s="39"/>
      <c r="E25" s="40">
        <f t="shared" ref="E25:AC30" si="171">E23/E22</f>
        <v>0.39000000000000001</v>
      </c>
      <c r="F25" s="40">
        <f t="shared" si="171"/>
        <v>0.39000000000000001</v>
      </c>
      <c r="G25" s="40">
        <f t="shared" si="171"/>
        <v>0.39000000000000001</v>
      </c>
      <c r="H25" s="41">
        <f t="shared" si="171"/>
        <v>0.39000000000000001</v>
      </c>
      <c r="I25" s="40">
        <f t="shared" si="171"/>
        <v>0.39000000000000001</v>
      </c>
      <c r="J25" s="40">
        <f t="shared" si="171"/>
        <v>0.39000000000000001</v>
      </c>
      <c r="K25" s="40">
        <f t="shared" si="171"/>
        <v>0.39000000000000001</v>
      </c>
      <c r="L25" s="40">
        <f t="shared" si="171"/>
        <v>0.39000000000000001</v>
      </c>
      <c r="M25" s="40">
        <f t="shared" si="171"/>
        <v>0.39000000000000001</v>
      </c>
      <c r="N25" s="41">
        <f t="shared" si="171"/>
        <v>0.39000000000000001</v>
      </c>
      <c r="O25" s="40">
        <f t="shared" si="171"/>
        <v>0.39000000000000007</v>
      </c>
      <c r="P25" s="40">
        <f t="shared" si="171"/>
        <v>0.39000000000000007</v>
      </c>
      <c r="Q25" s="40">
        <f t="shared" si="171"/>
        <v>0.39000000000000001</v>
      </c>
      <c r="R25" s="40">
        <f t="shared" si="171"/>
        <v>0.39000000000000001</v>
      </c>
      <c r="S25" s="40">
        <f t="shared" si="171"/>
        <v>0.39000000000000001</v>
      </c>
      <c r="T25" s="40">
        <f t="shared" si="171"/>
        <v>0.39000000000000007</v>
      </c>
      <c r="U25" s="40">
        <f t="shared" si="171"/>
        <v>0.39000000000000001</v>
      </c>
      <c r="V25" s="41">
        <f t="shared" si="171"/>
        <v>0.39000000000000001</v>
      </c>
      <c r="W25" s="40">
        <f t="shared" si="171"/>
        <v>0.39000000000000001</v>
      </c>
      <c r="X25" s="40">
        <f t="shared" si="171"/>
        <v>0.39000000000000001</v>
      </c>
      <c r="Y25" s="40">
        <f t="shared" si="171"/>
        <v>0.39000000000000001</v>
      </c>
      <c r="Z25" s="40">
        <f t="shared" si="171"/>
        <v>0.39000000000000001</v>
      </c>
      <c r="AA25" s="40">
        <f t="shared" si="171"/>
        <v>0.39000000000000001</v>
      </c>
      <c r="AB25" s="40">
        <f t="shared" si="171"/>
        <v>0.39000000000000001</v>
      </c>
      <c r="AC25" s="389">
        <f t="shared" si="171"/>
        <v>0.39000000000000001</v>
      </c>
    </row>
    <row r="26" s="4" customFormat="1" ht="15" customHeight="1">
      <c r="A26" s="390"/>
      <c r="B26" s="391"/>
      <c r="C26" s="392" t="s">
        <v>28</v>
      </c>
      <c r="D26" s="393" t="s">
        <v>19</v>
      </c>
      <c r="E26" s="394">
        <v>10.600000381469727</v>
      </c>
      <c r="F26" s="395">
        <v>10.600000381469727</v>
      </c>
      <c r="G26" s="395">
        <v>10.600000381469727</v>
      </c>
      <c r="H26" s="395">
        <v>10.600000381469727</v>
      </c>
      <c r="I26" s="395">
        <v>10.600000381469727</v>
      </c>
      <c r="J26" s="395">
        <v>10.600000381469727</v>
      </c>
      <c r="K26" s="395">
        <v>10.600000381469727</v>
      </c>
      <c r="L26" s="395">
        <v>10.5</v>
      </c>
      <c r="M26" s="395">
        <v>10.399999618530273</v>
      </c>
      <c r="N26" s="395">
        <v>10.5</v>
      </c>
      <c r="O26" s="395">
        <v>10.5</v>
      </c>
      <c r="P26" s="395">
        <v>10.5</v>
      </c>
      <c r="Q26" s="395">
        <v>10.5</v>
      </c>
      <c r="R26" s="395">
        <v>10.5</v>
      </c>
      <c r="S26" s="395">
        <v>10.399999618530273</v>
      </c>
      <c r="T26" s="395">
        <v>10.399999618530273</v>
      </c>
      <c r="U26" s="395">
        <v>10.600000381469727</v>
      </c>
      <c r="V26" s="395">
        <v>10.600000381469727</v>
      </c>
      <c r="W26" s="395">
        <v>10.600000381469727</v>
      </c>
      <c r="X26" s="395">
        <v>10.600000381469727</v>
      </c>
      <c r="Y26" s="395">
        <v>10.600000381469727</v>
      </c>
      <c r="Z26" s="395">
        <v>10.600000381469727</v>
      </c>
      <c r="AA26" s="395">
        <v>10.600000381469727</v>
      </c>
      <c r="AB26" s="396">
        <v>10.600000381469727</v>
      </c>
      <c r="AC26" s="397"/>
    </row>
    <row r="27" s="4" customFormat="1" ht="15" customHeight="1">
      <c r="A27" s="54" t="s">
        <v>151</v>
      </c>
      <c r="B27" s="55" t="s">
        <v>152</v>
      </c>
      <c r="C27" s="56" t="s">
        <v>15</v>
      </c>
      <c r="D27" s="56" t="s">
        <v>153</v>
      </c>
      <c r="E27" s="398"/>
      <c r="F27" s="398"/>
      <c r="G27" s="398"/>
      <c r="H27" s="399"/>
      <c r="I27" s="398"/>
      <c r="J27" s="398"/>
      <c r="K27" s="398"/>
      <c r="L27" s="398"/>
      <c r="M27" s="398"/>
      <c r="N27" s="399"/>
      <c r="O27" s="398"/>
      <c r="P27" s="398"/>
      <c r="Q27" s="398"/>
      <c r="R27" s="398"/>
      <c r="S27" s="398"/>
      <c r="T27" s="398"/>
      <c r="U27" s="398"/>
      <c r="V27" s="399"/>
      <c r="W27" s="398"/>
      <c r="X27" s="398"/>
      <c r="Y27" s="398"/>
      <c r="Z27" s="398"/>
      <c r="AA27" s="398"/>
      <c r="AB27" s="398"/>
      <c r="AC27" s="59">
        <f t="shared" ref="AC27:AC28" si="172">SUM(E27:AB27)</f>
        <v>0</v>
      </c>
    </row>
    <row r="28" s="4" customFormat="1" ht="15" customHeight="1">
      <c r="A28" s="60"/>
      <c r="B28" s="61"/>
      <c r="C28" s="39" t="s">
        <v>17</v>
      </c>
      <c r="D28" s="39" t="s">
        <v>153</v>
      </c>
      <c r="E28" s="121"/>
      <c r="F28" s="121"/>
      <c r="G28" s="121"/>
      <c r="H28" s="400"/>
      <c r="I28" s="121"/>
      <c r="J28" s="121"/>
      <c r="K28" s="121"/>
      <c r="L28" s="121"/>
      <c r="M28" s="121"/>
      <c r="N28" s="400"/>
      <c r="O28" s="121"/>
      <c r="P28" s="121"/>
      <c r="Q28" s="121"/>
      <c r="R28" s="121"/>
      <c r="S28" s="121"/>
      <c r="T28" s="121"/>
      <c r="U28" s="121"/>
      <c r="V28" s="400"/>
      <c r="W28" s="121"/>
      <c r="X28" s="121"/>
      <c r="Y28" s="121"/>
      <c r="Z28" s="121"/>
      <c r="AA28" s="121"/>
      <c r="AB28" s="121"/>
      <c r="AC28" s="59">
        <f t="shared" si="172"/>
        <v>0</v>
      </c>
    </row>
    <row r="29" s="4" customFormat="1" ht="15" customHeight="1">
      <c r="A29" s="60"/>
      <c r="B29" s="61"/>
      <c r="C29" s="39" t="s">
        <v>18</v>
      </c>
      <c r="D29" s="39" t="s">
        <v>153</v>
      </c>
      <c r="E29" s="120" t="s">
        <v>38</v>
      </c>
      <c r="F29" s="120"/>
      <c r="G29" s="120"/>
      <c r="H29" s="122"/>
      <c r="I29" s="120"/>
      <c r="J29" s="120"/>
      <c r="K29" s="120"/>
      <c r="L29" s="120"/>
      <c r="M29" s="120"/>
      <c r="N29" s="122"/>
      <c r="O29" s="120"/>
      <c r="P29" s="120"/>
      <c r="Q29" s="120"/>
      <c r="R29" s="120"/>
      <c r="S29" s="120"/>
      <c r="T29" s="120"/>
      <c r="U29" s="120"/>
      <c r="V29" s="122"/>
      <c r="W29" s="120"/>
      <c r="X29" s="120"/>
      <c r="Y29" s="120"/>
      <c r="Z29" s="120"/>
      <c r="AA29" s="120"/>
      <c r="AB29" s="120"/>
      <c r="AC29" s="63"/>
    </row>
    <row r="30" s="4" customFormat="1" ht="15" customHeight="1">
      <c r="A30" s="159"/>
      <c r="B30" s="61"/>
      <c r="C30" s="39" t="s">
        <v>20</v>
      </c>
      <c r="D30" s="39"/>
      <c r="E30" s="40" t="e">
        <f t="shared" si="171"/>
        <v>#DIV/0!</v>
      </c>
      <c r="F30" s="40" t="e">
        <f t="shared" si="171"/>
        <v>#DIV/0!</v>
      </c>
      <c r="G30" s="40" t="e">
        <f t="shared" si="171"/>
        <v>#DIV/0!</v>
      </c>
      <c r="H30" s="41" t="e">
        <f t="shared" si="171"/>
        <v>#DIV/0!</v>
      </c>
      <c r="I30" s="40" t="e">
        <f t="shared" si="171"/>
        <v>#DIV/0!</v>
      </c>
      <c r="J30" s="40" t="e">
        <f t="shared" si="171"/>
        <v>#DIV/0!</v>
      </c>
      <c r="K30" s="40" t="e">
        <f t="shared" si="171"/>
        <v>#DIV/0!</v>
      </c>
      <c r="L30" s="40" t="e">
        <f t="shared" si="171"/>
        <v>#DIV/0!</v>
      </c>
      <c r="M30" s="40" t="e">
        <f t="shared" si="171"/>
        <v>#DIV/0!</v>
      </c>
      <c r="N30" s="41" t="e">
        <f t="shared" si="171"/>
        <v>#DIV/0!</v>
      </c>
      <c r="O30" s="40" t="e">
        <f t="shared" si="171"/>
        <v>#DIV/0!</v>
      </c>
      <c r="P30" s="40" t="e">
        <f t="shared" si="171"/>
        <v>#DIV/0!</v>
      </c>
      <c r="Q30" s="40" t="e">
        <f t="shared" si="171"/>
        <v>#DIV/0!</v>
      </c>
      <c r="R30" s="40" t="e">
        <f t="shared" si="171"/>
        <v>#DIV/0!</v>
      </c>
      <c r="S30" s="40" t="e">
        <f t="shared" si="171"/>
        <v>#DIV/0!</v>
      </c>
      <c r="T30" s="40" t="e">
        <f t="shared" si="171"/>
        <v>#DIV/0!</v>
      </c>
      <c r="U30" s="40" t="e">
        <f t="shared" si="171"/>
        <v>#DIV/0!</v>
      </c>
      <c r="V30" s="41" t="e">
        <f t="shared" si="171"/>
        <v>#DIV/0!</v>
      </c>
      <c r="W30" s="40" t="e">
        <f t="shared" si="171"/>
        <v>#DIV/0!</v>
      </c>
      <c r="X30" s="40" t="e">
        <f t="shared" si="171"/>
        <v>#DIV/0!</v>
      </c>
      <c r="Y30" s="40" t="e">
        <f t="shared" si="171"/>
        <v>#DIV/0!</v>
      </c>
      <c r="Z30" s="40" t="e">
        <f t="shared" si="171"/>
        <v>#DIV/0!</v>
      </c>
      <c r="AA30" s="40" t="e">
        <f t="shared" si="171"/>
        <v>#DIV/0!</v>
      </c>
      <c r="AB30" s="40" t="e">
        <f t="shared" si="171"/>
        <v>#DIV/0!</v>
      </c>
      <c r="AC30" s="63" t="e">
        <f t="shared" si="171"/>
        <v>#DIV/0!</v>
      </c>
    </row>
    <row r="31" s="4" customFormat="1" ht="15" customHeight="1">
      <c r="A31" s="401"/>
      <c r="B31" s="198"/>
      <c r="C31" s="50" t="s">
        <v>28</v>
      </c>
      <c r="D31" s="50"/>
      <c r="E31" s="213"/>
      <c r="F31" s="213"/>
      <c r="G31" s="213"/>
      <c r="H31" s="214"/>
      <c r="I31" s="213"/>
      <c r="J31" s="213"/>
      <c r="K31" s="213"/>
      <c r="L31" s="213"/>
      <c r="M31" s="213"/>
      <c r="N31" s="214"/>
      <c r="O31" s="213"/>
      <c r="P31" s="213"/>
      <c r="Q31" s="213"/>
      <c r="R31" s="213"/>
      <c r="S31" s="213"/>
      <c r="T31" s="213"/>
      <c r="U31" s="213"/>
      <c r="V31" s="214"/>
      <c r="W31" s="213"/>
      <c r="X31" s="213"/>
      <c r="Y31" s="213"/>
      <c r="Z31" s="213"/>
      <c r="AA31" s="213"/>
      <c r="AB31" s="213"/>
      <c r="AC31" s="244"/>
    </row>
    <row r="32" s="4" customFormat="1" ht="15" customHeight="1">
      <c r="A32" s="161" t="s">
        <v>154</v>
      </c>
      <c r="B32" s="162"/>
      <c r="C32" s="163"/>
      <c r="D32" s="163"/>
      <c r="E32" s="164">
        <f t="shared" ref="E32:AB33" si="173">E14+E18+E22</f>
        <v>0.96361680237579339</v>
      </c>
      <c r="F32" s="164">
        <f t="shared" si="173"/>
        <v>0.88441680237579345</v>
      </c>
      <c r="G32" s="164">
        <f t="shared" si="173"/>
        <v>0.81961680237579349</v>
      </c>
      <c r="H32" s="164">
        <f t="shared" si="173"/>
        <v>0.80612100296974187</v>
      </c>
      <c r="I32" s="164">
        <f t="shared" si="173"/>
        <v>0.80881680237579345</v>
      </c>
      <c r="J32" s="164">
        <f t="shared" si="173"/>
        <v>0.84001680237579346</v>
      </c>
      <c r="K32" s="164">
        <f t="shared" si="173"/>
        <v>1.1781714100971221</v>
      </c>
      <c r="L32" s="164">
        <f t="shared" si="173"/>
        <v>1.4560155000000001</v>
      </c>
      <c r="M32" s="164">
        <f t="shared" si="173"/>
        <v>1.7086415869331359</v>
      </c>
      <c r="N32" s="164">
        <f t="shared" si="173"/>
        <v>1.8415124999999999</v>
      </c>
      <c r="O32" s="164">
        <f t="shared" si="173"/>
        <v>1.928067</v>
      </c>
      <c r="P32" s="164">
        <f t="shared" si="173"/>
        <v>1.7318850000000001</v>
      </c>
      <c r="Q32" s="164">
        <f t="shared" si="173"/>
        <v>1.675176</v>
      </c>
      <c r="R32" s="164">
        <f t="shared" si="173"/>
        <v>1.9055639999999998</v>
      </c>
      <c r="S32" s="164">
        <f t="shared" si="173"/>
        <v>1.8382271857452392</v>
      </c>
      <c r="T32" s="164">
        <f t="shared" si="173"/>
        <v>1.8040343863391874</v>
      </c>
      <c r="U32" s="164">
        <f t="shared" si="173"/>
        <v>1.4199294041576385</v>
      </c>
      <c r="V32" s="164">
        <f t="shared" si="173"/>
        <v>1.2357210029697419</v>
      </c>
      <c r="W32" s="164">
        <f t="shared" si="173"/>
        <v>1.242921002969742</v>
      </c>
      <c r="X32" s="164">
        <f t="shared" si="173"/>
        <v>1.4325714100971223</v>
      </c>
      <c r="Y32" s="164">
        <f t="shared" si="173"/>
        <v>1.475179811285019</v>
      </c>
      <c r="Z32" s="164">
        <f t="shared" si="173"/>
        <v>1.2000168023757933</v>
      </c>
      <c r="AA32" s="164">
        <f t="shared" si="173"/>
        <v>1.2795630089092254</v>
      </c>
      <c r="AB32" s="164">
        <f t="shared" si="173"/>
        <v>1.0698252035636902</v>
      </c>
      <c r="AC32" s="165"/>
    </row>
    <row r="33" s="4" customFormat="1" ht="15" customHeight="1">
      <c r="A33" s="69" t="s">
        <v>155</v>
      </c>
      <c r="B33" s="70"/>
      <c r="C33" s="71"/>
      <c r="D33" s="71"/>
      <c r="E33" s="67">
        <f t="shared" si="173"/>
        <v>0.57654655292655943</v>
      </c>
      <c r="F33" s="67">
        <f t="shared" si="173"/>
        <v>0.59694655292655951</v>
      </c>
      <c r="G33" s="67">
        <f t="shared" si="173"/>
        <v>0.59574655292655954</v>
      </c>
      <c r="H33" s="67">
        <f t="shared" si="173"/>
        <v>0.60818319115819941</v>
      </c>
      <c r="I33" s="67">
        <f t="shared" si="173"/>
        <v>0.60894655292655953</v>
      </c>
      <c r="J33" s="67">
        <f t="shared" si="173"/>
        <v>0.58854655292655944</v>
      </c>
      <c r="K33" s="67">
        <f t="shared" si="173"/>
        <v>0.70342284993787763</v>
      </c>
      <c r="L33" s="67">
        <f t="shared" si="173"/>
        <v>0.76704604499999995</v>
      </c>
      <c r="M33" s="67">
        <f t="shared" si="173"/>
        <v>0.89853421890392293</v>
      </c>
      <c r="N33" s="67">
        <f t="shared" si="173"/>
        <v>0.86379787499999994</v>
      </c>
      <c r="O33" s="67">
        <f t="shared" si="173"/>
        <v>0.87587012999999991</v>
      </c>
      <c r="P33" s="67">
        <f t="shared" si="173"/>
        <v>0.84735915000000006</v>
      </c>
      <c r="Q33" s="67">
        <f t="shared" si="173"/>
        <v>0.76321464000000006</v>
      </c>
      <c r="R33" s="67">
        <f t="shared" si="173"/>
        <v>0.90542196000000008</v>
      </c>
      <c r="S33" s="67">
        <f t="shared" si="173"/>
        <v>0.8823646024406433</v>
      </c>
      <c r="T33" s="67">
        <f t="shared" si="173"/>
        <v>0.86164941067228318</v>
      </c>
      <c r="U33" s="67">
        <f t="shared" si="173"/>
        <v>0.74465646762147908</v>
      </c>
      <c r="V33" s="67">
        <f t="shared" si="173"/>
        <v>0.6645831911581993</v>
      </c>
      <c r="W33" s="67">
        <f t="shared" si="173"/>
        <v>0.66458319115819942</v>
      </c>
      <c r="X33" s="67">
        <f t="shared" si="173"/>
        <v>0.74062284993787764</v>
      </c>
      <c r="Y33" s="67">
        <f t="shared" si="173"/>
        <v>0.74269612640115745</v>
      </c>
      <c r="Z33" s="67">
        <f t="shared" si="173"/>
        <v>0.65574655292655948</v>
      </c>
      <c r="AA33" s="67">
        <f t="shared" si="173"/>
        <v>0.69774957347459787</v>
      </c>
      <c r="AB33" s="67">
        <f t="shared" si="173"/>
        <v>0.63741982938983921</v>
      </c>
      <c r="AC33" s="73"/>
    </row>
    <row r="34" s="4" customFormat="1" ht="15" customHeight="1">
      <c r="A34" s="402" t="s">
        <v>156</v>
      </c>
      <c r="B34" s="246"/>
      <c r="C34" s="403"/>
      <c r="D34" s="403"/>
      <c r="E34" s="404">
        <f t="shared" ref="E34:AB34" si="174">SQRT(E32*E32+E33*E33)</f>
        <v>1.122926208400377</v>
      </c>
      <c r="F34" s="404">
        <f t="shared" si="174"/>
        <v>1.0670230866178694</v>
      </c>
      <c r="G34" s="404">
        <f t="shared" si="174"/>
        <v>1.013254981759576</v>
      </c>
      <c r="H34" s="404">
        <f t="shared" si="174"/>
        <v>1.0098108067535787</v>
      </c>
      <c r="I34" s="404">
        <f t="shared" si="174"/>
        <v>1.0124230954134454</v>
      </c>
      <c r="J34" s="404">
        <f t="shared" si="174"/>
        <v>1.0256779578578201</v>
      </c>
      <c r="K34" s="404">
        <f t="shared" si="174"/>
        <v>1.3721849647132005</v>
      </c>
      <c r="L34" s="404">
        <f t="shared" si="174"/>
        <v>1.645703731353366</v>
      </c>
      <c r="M34" s="405">
        <f t="shared" si="174"/>
        <v>1.9304972973663206</v>
      </c>
      <c r="N34" s="404">
        <f t="shared" si="174"/>
        <v>2.0340390990614621</v>
      </c>
      <c r="O34" s="404">
        <f t="shared" si="174"/>
        <v>2.1176852554417089</v>
      </c>
      <c r="P34" s="77">
        <f t="shared" si="174"/>
        <v>1.9280672141587085</v>
      </c>
      <c r="Q34" s="404">
        <f t="shared" si="174"/>
        <v>1.8408452454474085</v>
      </c>
      <c r="R34" s="404">
        <f t="shared" si="174"/>
        <v>2.1097305713636141</v>
      </c>
      <c r="S34" s="404">
        <f t="shared" si="174"/>
        <v>2.039030769275711</v>
      </c>
      <c r="T34" s="404">
        <f t="shared" si="174"/>
        <v>1.9992448009201127</v>
      </c>
      <c r="U34" s="404">
        <f t="shared" si="174"/>
        <v>1.6033442448713142</v>
      </c>
      <c r="V34" s="404">
        <f t="shared" si="174"/>
        <v>1.4030955830414977</v>
      </c>
      <c r="W34" s="404">
        <f t="shared" si="174"/>
        <v>1.4094408244383037</v>
      </c>
      <c r="X34" s="404">
        <f t="shared" si="174"/>
        <v>1.612694345149682</v>
      </c>
      <c r="Y34" s="404">
        <f t="shared" si="174"/>
        <v>1.6515910546482711</v>
      </c>
      <c r="Z34" s="404">
        <f t="shared" si="174"/>
        <v>1.367495472628443</v>
      </c>
      <c r="AA34" s="404">
        <f t="shared" si="174"/>
        <v>1.4574415806655214</v>
      </c>
      <c r="AB34" s="404">
        <f t="shared" si="174"/>
        <v>1.2453232532477112</v>
      </c>
      <c r="AC34" s="406"/>
      <c r="AD34" s="224">
        <f>MAX(E34:AB34)</f>
        <v>2.1176852554417089</v>
      </c>
    </row>
    <row r="35" s="79" customFormat="1" ht="15" customHeight="1">
      <c r="A35" s="80"/>
      <c r="B35" s="81"/>
      <c r="C35" s="407"/>
      <c r="D35" s="407"/>
      <c r="E35" s="305">
        <v>1</v>
      </c>
      <c r="F35" s="305">
        <v>2</v>
      </c>
      <c r="G35" s="305">
        <v>3</v>
      </c>
      <c r="H35" s="305">
        <v>4</v>
      </c>
      <c r="I35" s="305">
        <v>5</v>
      </c>
      <c r="J35" s="305">
        <v>6</v>
      </c>
      <c r="K35" s="305">
        <v>7</v>
      </c>
      <c r="L35" s="305">
        <v>8</v>
      </c>
      <c r="M35" s="305">
        <v>9</v>
      </c>
      <c r="N35" s="305">
        <v>10</v>
      </c>
      <c r="O35" s="305">
        <v>11</v>
      </c>
      <c r="P35" s="305">
        <v>12</v>
      </c>
      <c r="Q35" s="305">
        <v>13</v>
      </c>
      <c r="R35" s="305">
        <v>14</v>
      </c>
      <c r="S35" s="305">
        <v>15</v>
      </c>
      <c r="T35" s="305">
        <v>16</v>
      </c>
      <c r="U35" s="305">
        <v>17</v>
      </c>
      <c r="V35" s="305">
        <v>18</v>
      </c>
      <c r="W35" s="305">
        <v>19</v>
      </c>
      <c r="X35" s="305">
        <v>20</v>
      </c>
      <c r="Y35" s="305">
        <v>21</v>
      </c>
      <c r="Z35" s="305">
        <v>22</v>
      </c>
      <c r="AA35" s="305">
        <v>23</v>
      </c>
      <c r="AB35" s="305">
        <v>24</v>
      </c>
      <c r="AC35" s="84"/>
    </row>
    <row r="36" s="79" customFormat="1" ht="15" customHeight="1">
      <c r="A36" s="85" t="s">
        <v>99</v>
      </c>
      <c r="B36" s="86"/>
      <c r="C36" s="87" t="s">
        <v>28</v>
      </c>
      <c r="D36" s="88" t="s">
        <v>19</v>
      </c>
      <c r="E36" s="96">
        <v>6.3000001907348633</v>
      </c>
      <c r="F36" s="97">
        <v>6.3000001907348633</v>
      </c>
      <c r="G36" s="97">
        <v>6.4000000953674316</v>
      </c>
      <c r="H36" s="97">
        <v>6.4000000953674316</v>
      </c>
      <c r="I36" s="97">
        <v>6.4000000953674316</v>
      </c>
      <c r="J36" s="97">
        <v>6.4000000953674316</v>
      </c>
      <c r="K36" s="97">
        <v>6.4000000953674316</v>
      </c>
      <c r="L36" s="97">
        <v>6.3000001907348633</v>
      </c>
      <c r="M36" s="97">
        <v>6.3000001907348633</v>
      </c>
      <c r="N36" s="97">
        <v>6.3000001907348633</v>
      </c>
      <c r="O36" s="97">
        <v>6.3000001907348633</v>
      </c>
      <c r="P36" s="97">
        <v>6.3000001907348633</v>
      </c>
      <c r="Q36" s="97">
        <v>6.3000001907348633</v>
      </c>
      <c r="R36" s="97">
        <v>6.3000001907348633</v>
      </c>
      <c r="S36" s="97">
        <v>6.3000001907348633</v>
      </c>
      <c r="T36" s="97">
        <v>6.3000001907348633</v>
      </c>
      <c r="U36" s="97">
        <v>6.4000000953674316</v>
      </c>
      <c r="V36" s="97">
        <v>6.4000000953674316</v>
      </c>
      <c r="W36" s="97">
        <v>6.4000000953674316</v>
      </c>
      <c r="X36" s="97">
        <v>6.4000000953674316</v>
      </c>
      <c r="Y36" s="97">
        <v>6.4000000953674316</v>
      </c>
      <c r="Z36" s="97">
        <v>6.4000000953674316</v>
      </c>
      <c r="AA36" s="97">
        <v>6.4000000953674316</v>
      </c>
      <c r="AB36" s="98">
        <v>6.4000000953674316</v>
      </c>
      <c r="AC36" s="408"/>
    </row>
    <row r="37" s="79" customFormat="1" ht="15" customHeight="1">
      <c r="A37" s="92" t="s">
        <v>100</v>
      </c>
      <c r="B37" s="93"/>
      <c r="C37" s="94" t="s">
        <v>28</v>
      </c>
      <c r="D37" s="95" t="s">
        <v>19</v>
      </c>
      <c r="E37" s="96">
        <v>6.3000001907348633</v>
      </c>
      <c r="F37" s="97">
        <v>6.3000001907348633</v>
      </c>
      <c r="G37" s="97">
        <v>6.4000000953674316</v>
      </c>
      <c r="H37" s="97">
        <v>6.4000000953674316</v>
      </c>
      <c r="I37" s="97">
        <v>6.3000001907348633</v>
      </c>
      <c r="J37" s="97">
        <v>6.4000000953674316</v>
      </c>
      <c r="K37" s="97">
        <v>6.3000001907348633</v>
      </c>
      <c r="L37" s="97">
        <v>6.3000001907348633</v>
      </c>
      <c r="M37" s="97">
        <v>6.3000001907348633</v>
      </c>
      <c r="N37" s="97">
        <v>6.3000001907348633</v>
      </c>
      <c r="O37" s="97">
        <v>6.3000001907348633</v>
      </c>
      <c r="P37" s="97">
        <v>6.3000001907348633</v>
      </c>
      <c r="Q37" s="97">
        <v>6.3000001907348633</v>
      </c>
      <c r="R37" s="97">
        <v>6.3000001907348633</v>
      </c>
      <c r="S37" s="97">
        <v>6.3000001907348633</v>
      </c>
      <c r="T37" s="97">
        <v>6.3000001907348633</v>
      </c>
      <c r="U37" s="97">
        <v>6.3000001907348633</v>
      </c>
      <c r="V37" s="97">
        <v>6.4000000953674316</v>
      </c>
      <c r="W37" s="97">
        <v>6.4000000953674316</v>
      </c>
      <c r="X37" s="97">
        <v>6.4000000953674316</v>
      </c>
      <c r="Y37" s="97">
        <v>6.3000001907348633</v>
      </c>
      <c r="Z37" s="97">
        <v>6.4000000953674316</v>
      </c>
      <c r="AA37" s="97">
        <v>6.3000001907348633</v>
      </c>
      <c r="AB37" s="98">
        <v>6.3000001907348633</v>
      </c>
      <c r="AC37" s="409"/>
    </row>
    <row r="38" s="4" customFormat="1" ht="15" customHeight="1">
      <c r="A38" s="410" t="s">
        <v>157</v>
      </c>
      <c r="B38" s="32" t="s">
        <v>158</v>
      </c>
      <c r="C38" s="33" t="s">
        <v>15</v>
      </c>
      <c r="D38" s="33" t="s">
        <v>16</v>
      </c>
      <c r="E38" s="125">
        <v>0.23147999999999999</v>
      </c>
      <c r="F38" s="125">
        <v>0.25091999999999998</v>
      </c>
      <c r="G38" s="125">
        <v>0.20880000000000001</v>
      </c>
      <c r="H38" s="126">
        <v>0.18107999999999999</v>
      </c>
      <c r="I38" s="125">
        <v>0.19656000000000001</v>
      </c>
      <c r="J38" s="125">
        <v>0.18360000000000001</v>
      </c>
      <c r="K38" s="125">
        <v>0.21096000000000001</v>
      </c>
      <c r="L38" s="125">
        <v>0.25524000000000002</v>
      </c>
      <c r="M38" s="125">
        <v>0.30275999999999997</v>
      </c>
      <c r="N38" s="126">
        <v>0.30780000000000002</v>
      </c>
      <c r="O38" s="125">
        <v>0.35171999999999998</v>
      </c>
      <c r="P38" s="125">
        <v>0.34848000000000001</v>
      </c>
      <c r="Q38" s="125">
        <v>0.32507999999999998</v>
      </c>
      <c r="R38" s="125">
        <v>0.34523999999999999</v>
      </c>
      <c r="S38" s="125">
        <v>0.32651999999999998</v>
      </c>
      <c r="T38" s="125">
        <v>0.35460000000000003</v>
      </c>
      <c r="U38" s="125">
        <v>0.29699999999999999</v>
      </c>
      <c r="V38" s="126">
        <v>0.28583999999999998</v>
      </c>
      <c r="W38" s="125">
        <v>0.28079999999999999</v>
      </c>
      <c r="X38" s="125">
        <v>0.27539999999999998</v>
      </c>
      <c r="Y38" s="125">
        <v>0.30096000000000001</v>
      </c>
      <c r="Z38" s="125">
        <v>0.30348000000000003</v>
      </c>
      <c r="AA38" s="125">
        <v>0.26640000000000003</v>
      </c>
      <c r="AB38" s="125">
        <v>0.25308000000000003</v>
      </c>
      <c r="AC38" s="36">
        <f t="shared" ref="AC38:AC39" si="175">SUM(E38:AB38)</f>
        <v>6.6437999999999997</v>
      </c>
    </row>
    <row r="39" s="4" customFormat="1" ht="15" customHeight="1">
      <c r="A39" s="54"/>
      <c r="B39" s="38"/>
      <c r="C39" s="56" t="s">
        <v>17</v>
      </c>
      <c r="D39" s="56" t="s">
        <v>16</v>
      </c>
      <c r="E39" s="110">
        <v>0.11952</v>
      </c>
      <c r="F39" s="110">
        <v>0.14580000000000001</v>
      </c>
      <c r="G39" s="110">
        <v>0.14652000000000001</v>
      </c>
      <c r="H39" s="111">
        <v>0.15048</v>
      </c>
      <c r="I39" s="110">
        <v>0.15443999999999999</v>
      </c>
      <c r="J39" s="110">
        <v>0.12528</v>
      </c>
      <c r="K39" s="110">
        <v>0.15948000000000001</v>
      </c>
      <c r="L39" s="110">
        <v>0.15948000000000001</v>
      </c>
      <c r="M39" s="110">
        <v>0.17316000000000001</v>
      </c>
      <c r="N39" s="111">
        <v>0.17280000000000001</v>
      </c>
      <c r="O39" s="110">
        <v>0.17027999999999999</v>
      </c>
      <c r="P39" s="110">
        <v>0.20591999999999999</v>
      </c>
      <c r="Q39" s="110">
        <v>0.18035999999999999</v>
      </c>
      <c r="R39" s="110">
        <v>0.19116</v>
      </c>
      <c r="S39" s="110">
        <v>0.17496</v>
      </c>
      <c r="T39" s="110">
        <v>0.1782</v>
      </c>
      <c r="U39" s="110">
        <v>0.18107999999999999</v>
      </c>
      <c r="V39" s="111">
        <v>0.16775999999999999</v>
      </c>
      <c r="W39" s="110">
        <v>0.1656</v>
      </c>
      <c r="X39" s="110">
        <v>0.16308</v>
      </c>
      <c r="Y39" s="110">
        <v>0.1512</v>
      </c>
      <c r="Z39" s="110">
        <v>0.17280000000000001</v>
      </c>
      <c r="AA39" s="110">
        <v>0.15912000000000001</v>
      </c>
      <c r="AB39" s="110">
        <v>0.15479999999999999</v>
      </c>
      <c r="AC39" s="59">
        <f t="shared" si="175"/>
        <v>3.9232800000000001</v>
      </c>
    </row>
    <row r="40" s="4" customFormat="1" ht="15" customHeight="1">
      <c r="A40" s="37"/>
      <c r="B40" s="38"/>
      <c r="C40" s="39" t="s">
        <v>18</v>
      </c>
      <c r="D40" s="43" t="s">
        <v>19</v>
      </c>
      <c r="E40" s="44">
        <v>23</v>
      </c>
      <c r="F40" s="45">
        <v>19</v>
      </c>
      <c r="G40" s="45">
        <v>20</v>
      </c>
      <c r="H40" s="45">
        <v>26</v>
      </c>
      <c r="I40" s="45">
        <v>17</v>
      </c>
      <c r="J40" s="45">
        <v>22</v>
      </c>
      <c r="K40" s="45">
        <v>21</v>
      </c>
      <c r="L40" s="45">
        <v>26</v>
      </c>
      <c r="M40" s="45">
        <v>27</v>
      </c>
      <c r="N40" s="45">
        <v>33</v>
      </c>
      <c r="O40" s="45">
        <v>38</v>
      </c>
      <c r="P40" s="45">
        <v>32</v>
      </c>
      <c r="Q40" s="45">
        <v>38</v>
      </c>
      <c r="R40" s="45">
        <v>30</v>
      </c>
      <c r="S40" s="45">
        <v>36</v>
      </c>
      <c r="T40" s="45">
        <v>32</v>
      </c>
      <c r="U40" s="45">
        <v>25</v>
      </c>
      <c r="V40" s="45">
        <v>29</v>
      </c>
      <c r="W40" s="45">
        <v>28</v>
      </c>
      <c r="X40" s="45">
        <v>21</v>
      </c>
      <c r="Y40" s="45">
        <v>34</v>
      </c>
      <c r="Z40" s="45">
        <v>32</v>
      </c>
      <c r="AA40" s="45">
        <v>26</v>
      </c>
      <c r="AB40" s="46">
        <v>21</v>
      </c>
      <c r="AC40" s="47"/>
    </row>
    <row r="41" s="4" customFormat="1" ht="15" customHeight="1">
      <c r="A41" s="115"/>
      <c r="B41" s="123"/>
      <c r="C41" s="117" t="s">
        <v>20</v>
      </c>
      <c r="D41" s="117"/>
      <c r="E41" s="118">
        <f t="shared" ref="E41:AC101" si="176">E39/E38</f>
        <v>0.51632970451010884</v>
      </c>
      <c r="F41" s="118">
        <f t="shared" si="176"/>
        <v>0.58106169296987098</v>
      </c>
      <c r="G41" s="118">
        <f t="shared" si="176"/>
        <v>0.7017241379310345</v>
      </c>
      <c r="H41" s="119">
        <f t="shared" si="176"/>
        <v>0.8310139165009941</v>
      </c>
      <c r="I41" s="118">
        <f t="shared" si="176"/>
        <v>0.78571428571428559</v>
      </c>
      <c r="J41" s="118">
        <f t="shared" si="176"/>
        <v>0.68235294117647061</v>
      </c>
      <c r="K41" s="118">
        <f t="shared" si="176"/>
        <v>0.75597269624573382</v>
      </c>
      <c r="L41" s="118">
        <f t="shared" si="176"/>
        <v>0.62482369534555715</v>
      </c>
      <c r="M41" s="118">
        <f t="shared" si="176"/>
        <v>0.57193816884661131</v>
      </c>
      <c r="N41" s="119">
        <f t="shared" si="176"/>
        <v>0.56140350877192979</v>
      </c>
      <c r="O41" s="118">
        <f t="shared" si="176"/>
        <v>0.48413510747185262</v>
      </c>
      <c r="P41" s="118">
        <f t="shared" si="176"/>
        <v>0.59090909090909083</v>
      </c>
      <c r="Q41" s="118">
        <f t="shared" si="176"/>
        <v>0.55481727574750828</v>
      </c>
      <c r="R41" s="118">
        <f t="shared" si="176"/>
        <v>0.55370177267987486</v>
      </c>
      <c r="S41" s="118">
        <f t="shared" si="176"/>
        <v>0.53583241455347308</v>
      </c>
      <c r="T41" s="118">
        <f t="shared" si="176"/>
        <v>0.5025380710659898</v>
      </c>
      <c r="U41" s="118">
        <f t="shared" si="176"/>
        <v>0.60969696969696974</v>
      </c>
      <c r="V41" s="119">
        <f t="shared" si="176"/>
        <v>0.58690176322418142</v>
      </c>
      <c r="W41" s="118">
        <f t="shared" si="176"/>
        <v>0.58974358974358976</v>
      </c>
      <c r="X41" s="118">
        <f t="shared" si="176"/>
        <v>0.59215686274509804</v>
      </c>
      <c r="Y41" s="118">
        <f t="shared" si="176"/>
        <v>0.50239234449760761</v>
      </c>
      <c r="Z41" s="118">
        <f t="shared" si="176"/>
        <v>0.56939501779359425</v>
      </c>
      <c r="AA41" s="118">
        <f t="shared" si="176"/>
        <v>0.5972972972972973</v>
      </c>
      <c r="AB41" s="118">
        <f t="shared" si="176"/>
        <v>0.61166429587482207</v>
      </c>
      <c r="AC41" s="128">
        <f t="shared" si="176"/>
        <v>0.59051747493904094</v>
      </c>
    </row>
    <row r="42" s="4" customFormat="1" ht="15" customHeight="1">
      <c r="A42" s="410" t="s">
        <v>159</v>
      </c>
      <c r="B42" s="32" t="s">
        <v>160</v>
      </c>
      <c r="C42" s="33" t="s">
        <v>15</v>
      </c>
      <c r="D42" s="33" t="s">
        <v>16</v>
      </c>
      <c r="E42" s="125">
        <v>0</v>
      </c>
      <c r="F42" s="125">
        <v>0</v>
      </c>
      <c r="G42" s="125">
        <v>0</v>
      </c>
      <c r="H42" s="126">
        <v>0</v>
      </c>
      <c r="I42" s="125">
        <v>0</v>
      </c>
      <c r="J42" s="125">
        <v>0</v>
      </c>
      <c r="K42" s="125">
        <v>0</v>
      </c>
      <c r="L42" s="125">
        <v>0</v>
      </c>
      <c r="M42" s="125">
        <v>0</v>
      </c>
      <c r="N42" s="126">
        <v>0</v>
      </c>
      <c r="O42" s="125">
        <v>0</v>
      </c>
      <c r="P42" s="125">
        <v>0</v>
      </c>
      <c r="Q42" s="125">
        <v>0</v>
      </c>
      <c r="R42" s="125">
        <v>0</v>
      </c>
      <c r="S42" s="125">
        <v>0</v>
      </c>
      <c r="T42" s="125">
        <v>0</v>
      </c>
      <c r="U42" s="125">
        <v>0</v>
      </c>
      <c r="V42" s="126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5">
        <v>0</v>
      </c>
      <c r="AC42" s="36">
        <f t="shared" ref="AC42:AC43" si="177">SUM(E42:AB42)</f>
        <v>0</v>
      </c>
    </row>
    <row r="43" s="4" customFormat="1" ht="15" customHeight="1">
      <c r="A43" s="54"/>
      <c r="B43" s="38"/>
      <c r="C43" s="56" t="s">
        <v>17</v>
      </c>
      <c r="D43" s="56" t="s">
        <v>16</v>
      </c>
      <c r="E43" s="110">
        <v>0</v>
      </c>
      <c r="F43" s="110">
        <v>0</v>
      </c>
      <c r="G43" s="110">
        <v>0</v>
      </c>
      <c r="H43" s="111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0">
        <v>0</v>
      </c>
      <c r="S43" s="110">
        <v>0</v>
      </c>
      <c r="T43" s="110">
        <v>0</v>
      </c>
      <c r="U43" s="110">
        <v>0</v>
      </c>
      <c r="V43" s="111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59">
        <f t="shared" si="177"/>
        <v>0</v>
      </c>
    </row>
    <row r="44" s="4" customFormat="1" ht="15" customHeight="1">
      <c r="A44" s="37"/>
      <c r="B44" s="38"/>
      <c r="C44" s="39" t="s">
        <v>18</v>
      </c>
      <c r="D44" s="106" t="s">
        <v>19</v>
      </c>
      <c r="E44" s="107">
        <v>0</v>
      </c>
      <c r="F44" s="107">
        <v>0</v>
      </c>
      <c r="G44" s="107">
        <v>0</v>
      </c>
      <c r="H44" s="108">
        <v>5</v>
      </c>
      <c r="I44" s="107">
        <v>4</v>
      </c>
      <c r="J44" s="107">
        <v>0</v>
      </c>
      <c r="K44" s="107">
        <v>0</v>
      </c>
      <c r="L44" s="107">
        <v>0</v>
      </c>
      <c r="M44" s="107">
        <v>0</v>
      </c>
      <c r="N44" s="108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8">
        <v>0</v>
      </c>
      <c r="W44" s="107">
        <v>4</v>
      </c>
      <c r="X44" s="107">
        <v>0</v>
      </c>
      <c r="Y44" s="107">
        <v>0</v>
      </c>
      <c r="Z44" s="107">
        <v>0</v>
      </c>
      <c r="AA44" s="107">
        <v>0</v>
      </c>
      <c r="AB44" s="107">
        <v>0</v>
      </c>
      <c r="AC44" s="63"/>
    </row>
    <row r="45" s="4" customFormat="1" ht="15" customHeight="1">
      <c r="A45" s="115"/>
      <c r="B45" s="123"/>
      <c r="C45" s="117" t="s">
        <v>20</v>
      </c>
      <c r="D45" s="117"/>
      <c r="E45" s="118" t="e">
        <f t="shared" si="176"/>
        <v>#DIV/0!</v>
      </c>
      <c r="F45" s="118" t="e">
        <f t="shared" si="176"/>
        <v>#DIV/0!</v>
      </c>
      <c r="G45" s="118" t="e">
        <f t="shared" si="176"/>
        <v>#DIV/0!</v>
      </c>
      <c r="H45" s="119" t="e">
        <f t="shared" si="176"/>
        <v>#DIV/0!</v>
      </c>
      <c r="I45" s="118" t="e">
        <f t="shared" si="176"/>
        <v>#DIV/0!</v>
      </c>
      <c r="J45" s="118" t="e">
        <f t="shared" si="176"/>
        <v>#DIV/0!</v>
      </c>
      <c r="K45" s="118" t="e">
        <f t="shared" si="176"/>
        <v>#DIV/0!</v>
      </c>
      <c r="L45" s="118" t="e">
        <f t="shared" si="176"/>
        <v>#DIV/0!</v>
      </c>
      <c r="M45" s="118" t="e">
        <f t="shared" si="176"/>
        <v>#DIV/0!</v>
      </c>
      <c r="N45" s="119" t="e">
        <f t="shared" si="176"/>
        <v>#DIV/0!</v>
      </c>
      <c r="O45" s="118" t="e">
        <f t="shared" si="176"/>
        <v>#DIV/0!</v>
      </c>
      <c r="P45" s="118" t="e">
        <f t="shared" si="176"/>
        <v>#DIV/0!</v>
      </c>
      <c r="Q45" s="118" t="e">
        <f t="shared" si="176"/>
        <v>#DIV/0!</v>
      </c>
      <c r="R45" s="118" t="e">
        <f t="shared" si="176"/>
        <v>#DIV/0!</v>
      </c>
      <c r="S45" s="118" t="e">
        <f t="shared" si="176"/>
        <v>#DIV/0!</v>
      </c>
      <c r="T45" s="118" t="e">
        <f t="shared" si="176"/>
        <v>#DIV/0!</v>
      </c>
      <c r="U45" s="118" t="e">
        <f t="shared" si="176"/>
        <v>#DIV/0!</v>
      </c>
      <c r="V45" s="119" t="e">
        <f t="shared" si="176"/>
        <v>#DIV/0!</v>
      </c>
      <c r="W45" s="118" t="e">
        <f t="shared" si="176"/>
        <v>#DIV/0!</v>
      </c>
      <c r="X45" s="118" t="e">
        <f t="shared" si="176"/>
        <v>#DIV/0!</v>
      </c>
      <c r="Y45" s="118" t="e">
        <f t="shared" si="176"/>
        <v>#DIV/0!</v>
      </c>
      <c r="Z45" s="118" t="e">
        <f t="shared" si="176"/>
        <v>#DIV/0!</v>
      </c>
      <c r="AA45" s="118" t="e">
        <f t="shared" si="176"/>
        <v>#DIV/0!</v>
      </c>
      <c r="AB45" s="118" t="e">
        <f t="shared" si="176"/>
        <v>#DIV/0!</v>
      </c>
      <c r="AC45" s="128" t="e">
        <f t="shared" si="176"/>
        <v>#DIV/0!</v>
      </c>
    </row>
    <row r="46" s="4" customFormat="1" ht="15" customHeight="1">
      <c r="A46" s="410" t="s">
        <v>161</v>
      </c>
      <c r="B46" s="124" t="s">
        <v>162</v>
      </c>
      <c r="C46" s="33" t="s">
        <v>15</v>
      </c>
      <c r="D46" s="33" t="s">
        <v>16</v>
      </c>
      <c r="E46" s="125">
        <v>0.0012600000000000001</v>
      </c>
      <c r="F46" s="125">
        <v>0.00108</v>
      </c>
      <c r="G46" s="125">
        <v>0.00108</v>
      </c>
      <c r="H46" s="126">
        <v>0.00108</v>
      </c>
      <c r="I46" s="125">
        <v>0.00108</v>
      </c>
      <c r="J46" s="125">
        <v>0.0014400000000000001</v>
      </c>
      <c r="K46" s="125">
        <v>0.00108</v>
      </c>
      <c r="L46" s="125">
        <v>0.00089999999999999998</v>
      </c>
      <c r="M46" s="125">
        <v>0.00108</v>
      </c>
      <c r="N46" s="126">
        <v>0.00108</v>
      </c>
      <c r="O46" s="125">
        <v>0.0012600000000000001</v>
      </c>
      <c r="P46" s="125">
        <v>0.00089999999999999998</v>
      </c>
      <c r="Q46" s="125">
        <v>0.00108</v>
      </c>
      <c r="R46" s="125">
        <v>0.00108</v>
      </c>
      <c r="S46" s="125">
        <v>0.00089999999999999998</v>
      </c>
      <c r="T46" s="125">
        <v>0.0012600000000000001</v>
      </c>
      <c r="U46" s="125">
        <v>0.00108</v>
      </c>
      <c r="V46" s="126">
        <v>0.00089999999999999998</v>
      </c>
      <c r="W46" s="125">
        <v>0.00108</v>
      </c>
      <c r="X46" s="125">
        <v>0.0014400000000000001</v>
      </c>
      <c r="Y46" s="125">
        <v>0.00108</v>
      </c>
      <c r="Z46" s="125">
        <v>0.0012600000000000001</v>
      </c>
      <c r="AA46" s="125">
        <v>0.0012600000000000001</v>
      </c>
      <c r="AB46" s="125">
        <v>0.0012600000000000001</v>
      </c>
      <c r="AC46" s="36">
        <f t="shared" ref="AC46:AC47" si="178">SUM(E46:AB46)</f>
        <v>0.027000000000000007</v>
      </c>
    </row>
    <row r="47" s="4" customFormat="1" ht="15" customHeight="1">
      <c r="A47" s="54"/>
      <c r="B47" s="112"/>
      <c r="C47" s="56" t="s">
        <v>17</v>
      </c>
      <c r="D47" s="56" t="s">
        <v>16</v>
      </c>
      <c r="E47" s="110">
        <v>0.0035999999999999999</v>
      </c>
      <c r="F47" s="110">
        <v>0.0034199999999999999</v>
      </c>
      <c r="G47" s="110">
        <v>0.0034199999999999999</v>
      </c>
      <c r="H47" s="111">
        <v>0.0034199999999999999</v>
      </c>
      <c r="I47" s="110">
        <v>0.0032399999999999998</v>
      </c>
      <c r="J47" s="110">
        <v>0.0034199999999999999</v>
      </c>
      <c r="K47" s="110">
        <v>0.0034199999999999999</v>
      </c>
      <c r="L47" s="110">
        <v>0.0032399999999999998</v>
      </c>
      <c r="M47" s="110">
        <v>0.0032399999999999998</v>
      </c>
      <c r="N47" s="111">
        <v>0.0030599999999999998</v>
      </c>
      <c r="O47" s="110">
        <v>0.0032399999999999998</v>
      </c>
      <c r="P47" s="110">
        <v>0.0030599999999999998</v>
      </c>
      <c r="Q47" s="110">
        <v>0.0032399999999999998</v>
      </c>
      <c r="R47" s="110">
        <v>0.0032399999999999998</v>
      </c>
      <c r="S47" s="110">
        <v>0.0032399999999999998</v>
      </c>
      <c r="T47" s="110">
        <v>0.0032399999999999998</v>
      </c>
      <c r="U47" s="110">
        <v>0.0034199999999999999</v>
      </c>
      <c r="V47" s="111">
        <v>0.0034199999999999999</v>
      </c>
      <c r="W47" s="110">
        <v>0.0035999999999999999</v>
      </c>
      <c r="X47" s="110">
        <v>0.0034199999999999999</v>
      </c>
      <c r="Y47" s="110">
        <v>0.0034199999999999999</v>
      </c>
      <c r="Z47" s="110">
        <v>0.0034199999999999999</v>
      </c>
      <c r="AA47" s="110">
        <v>0.0034199999999999999</v>
      </c>
      <c r="AB47" s="110">
        <v>0.0034199999999999999</v>
      </c>
      <c r="AC47" s="59">
        <f t="shared" si="178"/>
        <v>0.080280000000000032</v>
      </c>
    </row>
    <row r="48" s="4" customFormat="1" ht="15" customHeight="1">
      <c r="A48" s="37"/>
      <c r="B48" s="112"/>
      <c r="C48" s="39" t="s">
        <v>18</v>
      </c>
      <c r="D48" s="106" t="s">
        <v>19</v>
      </c>
      <c r="E48" s="107">
        <v>0</v>
      </c>
      <c r="F48" s="107">
        <v>0</v>
      </c>
      <c r="G48" s="107">
        <v>0</v>
      </c>
      <c r="H48" s="108">
        <v>5</v>
      </c>
      <c r="I48" s="107">
        <v>4</v>
      </c>
      <c r="J48" s="107">
        <v>0</v>
      </c>
      <c r="K48" s="107">
        <v>0</v>
      </c>
      <c r="L48" s="107">
        <v>0</v>
      </c>
      <c r="M48" s="107">
        <v>0</v>
      </c>
      <c r="N48" s="108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8">
        <v>0</v>
      </c>
      <c r="W48" s="107">
        <v>4</v>
      </c>
      <c r="X48" s="107">
        <v>0</v>
      </c>
      <c r="Y48" s="107">
        <v>0</v>
      </c>
      <c r="Z48" s="107">
        <v>0</v>
      </c>
      <c r="AA48" s="107">
        <v>0</v>
      </c>
      <c r="AB48" s="107">
        <v>0</v>
      </c>
      <c r="AC48" s="63"/>
      <c r="AD48" s="5"/>
    </row>
    <row r="49" s="4" customFormat="1" ht="15" customHeight="1">
      <c r="A49" s="115"/>
      <c r="B49" s="116"/>
      <c r="C49" s="117" t="s">
        <v>20</v>
      </c>
      <c r="D49" s="117"/>
      <c r="E49" s="118">
        <f t="shared" si="176"/>
        <v>2.8571428571428568</v>
      </c>
      <c r="F49" s="118">
        <f t="shared" si="176"/>
        <v>3.1666666666666665</v>
      </c>
      <c r="G49" s="118">
        <f t="shared" si="176"/>
        <v>3.1666666666666665</v>
      </c>
      <c r="H49" s="119">
        <f t="shared" si="176"/>
        <v>3.1666666666666665</v>
      </c>
      <c r="I49" s="118">
        <f t="shared" si="176"/>
        <v>3</v>
      </c>
      <c r="J49" s="118">
        <f t="shared" si="176"/>
        <v>2.3749999999999996</v>
      </c>
      <c r="K49" s="118">
        <f t="shared" si="176"/>
        <v>3.1666666666666665</v>
      </c>
      <c r="L49" s="118">
        <f t="shared" si="176"/>
        <v>3.6000000000000001</v>
      </c>
      <c r="M49" s="118">
        <f t="shared" si="176"/>
        <v>3</v>
      </c>
      <c r="N49" s="119">
        <f t="shared" si="176"/>
        <v>2.833333333333333</v>
      </c>
      <c r="O49" s="118">
        <f t="shared" si="176"/>
        <v>2.5714285714285712</v>
      </c>
      <c r="P49" s="118">
        <f t="shared" si="176"/>
        <v>3.3999999999999999</v>
      </c>
      <c r="Q49" s="118">
        <f t="shared" si="176"/>
        <v>3</v>
      </c>
      <c r="R49" s="118">
        <f t="shared" si="176"/>
        <v>3</v>
      </c>
      <c r="S49" s="118">
        <f t="shared" si="176"/>
        <v>3.6000000000000001</v>
      </c>
      <c r="T49" s="118">
        <f t="shared" si="176"/>
        <v>2.5714285714285712</v>
      </c>
      <c r="U49" s="118">
        <f t="shared" si="176"/>
        <v>3.1666666666666665</v>
      </c>
      <c r="V49" s="119">
        <f t="shared" si="176"/>
        <v>3.7999999999999998</v>
      </c>
      <c r="W49" s="118">
        <f t="shared" si="176"/>
        <v>3.333333333333333</v>
      </c>
      <c r="X49" s="118">
        <f t="shared" si="176"/>
        <v>2.3749999999999996</v>
      </c>
      <c r="Y49" s="118">
        <f t="shared" si="176"/>
        <v>3.1666666666666665</v>
      </c>
      <c r="Z49" s="118">
        <f t="shared" si="176"/>
        <v>2.714285714285714</v>
      </c>
      <c r="AA49" s="118">
        <f t="shared" si="176"/>
        <v>2.714285714285714</v>
      </c>
      <c r="AB49" s="118">
        <f t="shared" si="176"/>
        <v>2.714285714285714</v>
      </c>
      <c r="AC49" s="196">
        <f t="shared" si="176"/>
        <v>2.9733333333333336</v>
      </c>
    </row>
    <row r="50" s="4" customFormat="1" ht="15" customHeight="1">
      <c r="A50" s="410" t="s">
        <v>163</v>
      </c>
      <c r="B50" s="32" t="s">
        <v>164</v>
      </c>
      <c r="C50" s="33" t="s">
        <v>15</v>
      </c>
      <c r="D50" s="33" t="s">
        <v>16</v>
      </c>
      <c r="E50" s="125">
        <v>0.065879999999999994</v>
      </c>
      <c r="F50" s="125">
        <v>0.061199999999999997</v>
      </c>
      <c r="G50" s="125">
        <v>0.063</v>
      </c>
      <c r="H50" s="126">
        <v>0.06948</v>
      </c>
      <c r="I50" s="125">
        <v>0.06948</v>
      </c>
      <c r="J50" s="125">
        <v>0.090719999999999995</v>
      </c>
      <c r="K50" s="125">
        <v>0.082439999999999999</v>
      </c>
      <c r="L50" s="125">
        <v>0.088919999999999999</v>
      </c>
      <c r="M50" s="125">
        <v>0.1638</v>
      </c>
      <c r="N50" s="126">
        <v>0.1062</v>
      </c>
      <c r="O50" s="125">
        <v>0.13572000000000001</v>
      </c>
      <c r="P50" s="125">
        <v>0.13536000000000001</v>
      </c>
      <c r="Q50" s="125">
        <v>0.14076</v>
      </c>
      <c r="R50" s="125">
        <v>0.14255999999999999</v>
      </c>
      <c r="S50" s="125">
        <v>0.12492</v>
      </c>
      <c r="T50" s="125">
        <v>0.11844</v>
      </c>
      <c r="U50" s="125">
        <v>0.11412</v>
      </c>
      <c r="V50" s="126">
        <v>0.10332</v>
      </c>
      <c r="W50" s="125">
        <v>0.1206</v>
      </c>
      <c r="X50" s="125">
        <v>0.1152</v>
      </c>
      <c r="Y50" s="125">
        <v>0.11124000000000001</v>
      </c>
      <c r="Z50" s="125">
        <v>0.10332</v>
      </c>
      <c r="AA50" s="125">
        <v>0.096839999999999996</v>
      </c>
      <c r="AB50" s="125">
        <v>0.097199999999999995</v>
      </c>
      <c r="AC50" s="36">
        <f t="shared" ref="AC50:AC51" si="179">SUM(E50:AB50)</f>
        <v>2.5207199999999998</v>
      </c>
    </row>
    <row r="51" s="4" customFormat="1" ht="15" customHeight="1">
      <c r="A51" s="54"/>
      <c r="B51" s="38"/>
      <c r="C51" s="56" t="s">
        <v>17</v>
      </c>
      <c r="D51" s="56" t="s">
        <v>16</v>
      </c>
      <c r="E51" s="110">
        <v>0.089999999999999997</v>
      </c>
      <c r="F51" s="110">
        <v>0.089279999999999998</v>
      </c>
      <c r="G51" s="110">
        <v>0.089999999999999997</v>
      </c>
      <c r="H51" s="111">
        <v>0.091439999999999994</v>
      </c>
      <c r="I51" s="110">
        <v>0.091439999999999994</v>
      </c>
      <c r="J51" s="110">
        <v>0.097199999999999995</v>
      </c>
      <c r="K51" s="110">
        <v>0.092880000000000004</v>
      </c>
      <c r="L51" s="110">
        <v>0.092880000000000004</v>
      </c>
      <c r="M51" s="110">
        <v>0.1638</v>
      </c>
      <c r="N51" s="111">
        <v>0.088919999999999999</v>
      </c>
      <c r="O51" s="110">
        <v>0.088919999999999999</v>
      </c>
      <c r="P51" s="110">
        <v>0.087120000000000003</v>
      </c>
      <c r="Q51" s="110">
        <v>0.089639999999999997</v>
      </c>
      <c r="R51" s="110">
        <v>0.088200000000000001</v>
      </c>
      <c r="S51" s="110">
        <v>0.087120000000000003</v>
      </c>
      <c r="T51" s="110">
        <v>0.088919999999999999</v>
      </c>
      <c r="U51" s="110">
        <v>0.090719999999999995</v>
      </c>
      <c r="V51" s="111">
        <v>0.092880000000000004</v>
      </c>
      <c r="W51" s="110">
        <v>0.092520000000000005</v>
      </c>
      <c r="X51" s="110">
        <v>0.092880000000000004</v>
      </c>
      <c r="Y51" s="110">
        <v>0.091439999999999994</v>
      </c>
      <c r="Z51" s="110">
        <v>0.091800000000000007</v>
      </c>
      <c r="AA51" s="110">
        <v>0.089279999999999998</v>
      </c>
      <c r="AB51" s="110">
        <v>0.088919999999999999</v>
      </c>
      <c r="AC51" s="59">
        <f t="shared" si="179"/>
        <v>2.2481999999999998</v>
      </c>
    </row>
    <row r="52" s="4" customFormat="1" ht="15" customHeight="1">
      <c r="A52" s="37"/>
      <c r="B52" s="38"/>
      <c r="C52" s="39" t="s">
        <v>18</v>
      </c>
      <c r="D52" s="43" t="s">
        <v>19</v>
      </c>
      <c r="E52" s="44">
        <v>8</v>
      </c>
      <c r="F52" s="45">
        <v>13</v>
      </c>
      <c r="G52" s="45">
        <v>9</v>
      </c>
      <c r="H52" s="45">
        <v>8</v>
      </c>
      <c r="I52" s="45">
        <v>9</v>
      </c>
      <c r="J52" s="45">
        <v>10</v>
      </c>
      <c r="K52" s="45">
        <v>10</v>
      </c>
      <c r="L52" s="45">
        <v>16</v>
      </c>
      <c r="M52" s="45">
        <v>11</v>
      </c>
      <c r="N52" s="45">
        <v>11</v>
      </c>
      <c r="O52" s="45">
        <v>14</v>
      </c>
      <c r="P52" s="45">
        <v>12</v>
      </c>
      <c r="Q52" s="45">
        <v>15</v>
      </c>
      <c r="R52" s="45">
        <v>14</v>
      </c>
      <c r="S52" s="45">
        <v>15</v>
      </c>
      <c r="T52" s="45">
        <v>12</v>
      </c>
      <c r="U52" s="45">
        <v>12</v>
      </c>
      <c r="V52" s="45">
        <v>11</v>
      </c>
      <c r="W52" s="45">
        <v>12</v>
      </c>
      <c r="X52" s="45">
        <v>17</v>
      </c>
      <c r="Y52" s="45">
        <v>11</v>
      </c>
      <c r="Z52" s="45">
        <v>10</v>
      </c>
      <c r="AA52" s="45">
        <v>11</v>
      </c>
      <c r="AB52" s="46">
        <v>10</v>
      </c>
      <c r="AC52" s="47"/>
    </row>
    <row r="53" s="4" customFormat="1" ht="15" customHeight="1">
      <c r="A53" s="115"/>
      <c r="B53" s="123"/>
      <c r="C53" s="117" t="s">
        <v>20</v>
      </c>
      <c r="D53" s="117"/>
      <c r="E53" s="118">
        <f t="shared" si="176"/>
        <v>1.3661202185792349</v>
      </c>
      <c r="F53" s="118">
        <f t="shared" si="176"/>
        <v>1.4588235294117646</v>
      </c>
      <c r="G53" s="118">
        <f t="shared" si="176"/>
        <v>1.4285714285714286</v>
      </c>
      <c r="H53" s="119">
        <f t="shared" si="176"/>
        <v>1.3160621761658031</v>
      </c>
      <c r="I53" s="118">
        <f t="shared" si="176"/>
        <v>1.3160621761658031</v>
      </c>
      <c r="J53" s="118">
        <f t="shared" si="176"/>
        <v>1.0714285714285714</v>
      </c>
      <c r="K53" s="118">
        <f t="shared" si="176"/>
        <v>1.1266375545851528</v>
      </c>
      <c r="L53" s="118">
        <f t="shared" si="176"/>
        <v>1.0445344129554657</v>
      </c>
      <c r="M53" s="118">
        <f t="shared" si="176"/>
        <v>1</v>
      </c>
      <c r="N53" s="119">
        <f t="shared" si="176"/>
        <v>0.83728813559322035</v>
      </c>
      <c r="O53" s="118">
        <f t="shared" si="176"/>
        <v>0.65517241379310343</v>
      </c>
      <c r="P53" s="118">
        <f t="shared" si="176"/>
        <v>0.6436170212765957</v>
      </c>
      <c r="Q53" s="118">
        <f t="shared" si="176"/>
        <v>0.63682864450127874</v>
      </c>
      <c r="R53" s="118">
        <f t="shared" si="176"/>
        <v>0.61868686868686873</v>
      </c>
      <c r="S53" s="118">
        <f t="shared" si="176"/>
        <v>0.69740634005763691</v>
      </c>
      <c r="T53" s="118">
        <f t="shared" si="176"/>
        <v>0.75075987841945291</v>
      </c>
      <c r="U53" s="118">
        <f t="shared" si="176"/>
        <v>0.79495268138801256</v>
      </c>
      <c r="V53" s="119">
        <f t="shared" si="176"/>
        <v>0.89895470383275267</v>
      </c>
      <c r="W53" s="118">
        <f t="shared" si="176"/>
        <v>0.76716417910447765</v>
      </c>
      <c r="X53" s="118">
        <f t="shared" si="176"/>
        <v>0.80625000000000002</v>
      </c>
      <c r="Y53" s="118">
        <f t="shared" si="176"/>
        <v>0.82200647249190928</v>
      </c>
      <c r="Z53" s="118">
        <f t="shared" si="176"/>
        <v>0.88850174216027888</v>
      </c>
      <c r="AA53" s="118">
        <f t="shared" si="176"/>
        <v>0.92193308550185871</v>
      </c>
      <c r="AB53" s="118">
        <f t="shared" si="176"/>
        <v>0.91481481481481486</v>
      </c>
      <c r="AC53" s="128">
        <f t="shared" si="176"/>
        <v>0.89188803199085975</v>
      </c>
    </row>
    <row r="54" s="4" customFormat="1" ht="15" customHeight="1">
      <c r="A54" s="410" t="s">
        <v>36</v>
      </c>
      <c r="B54" s="32" t="s">
        <v>165</v>
      </c>
      <c r="C54" s="33" t="s">
        <v>15</v>
      </c>
      <c r="D54" s="33" t="s">
        <v>16</v>
      </c>
      <c r="E54" s="125">
        <v>0.097919999999999993</v>
      </c>
      <c r="F54" s="125">
        <v>0.083040000000000003</v>
      </c>
      <c r="G54" s="125">
        <v>0.077520000000000006</v>
      </c>
      <c r="H54" s="126">
        <v>0.076319999999999999</v>
      </c>
      <c r="I54" s="125">
        <v>0.077039999999999997</v>
      </c>
      <c r="J54" s="125">
        <v>0.079439999999999997</v>
      </c>
      <c r="K54" s="125">
        <v>0.10536</v>
      </c>
      <c r="L54" s="125">
        <v>0.12096</v>
      </c>
      <c r="M54" s="125">
        <v>0.14568</v>
      </c>
      <c r="N54" s="126">
        <v>0.19608</v>
      </c>
      <c r="O54" s="125">
        <v>0.22008</v>
      </c>
      <c r="P54" s="125">
        <v>0.20591999999999999</v>
      </c>
      <c r="Q54" s="125">
        <v>0.19511999999999999</v>
      </c>
      <c r="R54" s="125">
        <v>0.1908</v>
      </c>
      <c r="S54" s="125">
        <v>0.17712</v>
      </c>
      <c r="T54" s="125">
        <v>0.16991999999999999</v>
      </c>
      <c r="U54" s="125">
        <v>0.14951999999999999</v>
      </c>
      <c r="V54" s="126">
        <v>0.12767999999999999</v>
      </c>
      <c r="W54" s="125">
        <v>0.10992</v>
      </c>
      <c r="X54" s="125">
        <v>0.099599999999999994</v>
      </c>
      <c r="Y54" s="125">
        <v>0.098640000000000005</v>
      </c>
      <c r="Z54" s="125">
        <v>0.095280000000000004</v>
      </c>
      <c r="AA54" s="125">
        <v>0.092880000000000004</v>
      </c>
      <c r="AB54" s="125">
        <v>0.091679999999999998</v>
      </c>
      <c r="AC54" s="36">
        <f t="shared" ref="AC54:AC55" si="180">SUM(E54:AB54)</f>
        <v>3.0835199999999996</v>
      </c>
    </row>
    <row r="55" s="4" customFormat="1" ht="15" customHeight="1">
      <c r="A55" s="54"/>
      <c r="B55" s="38"/>
      <c r="C55" s="56" t="s">
        <v>17</v>
      </c>
      <c r="D55" s="56" t="s">
        <v>16</v>
      </c>
      <c r="E55" s="110">
        <v>0.064320000000000002</v>
      </c>
      <c r="F55" s="110">
        <v>0.064079999999999998</v>
      </c>
      <c r="G55" s="110">
        <v>0.066239999999999993</v>
      </c>
      <c r="H55" s="111">
        <v>0.066000000000000003</v>
      </c>
      <c r="I55" s="110">
        <v>0.066000000000000003</v>
      </c>
      <c r="J55" s="110">
        <v>0.066239999999999993</v>
      </c>
      <c r="K55" s="110">
        <v>0.068159999999999998</v>
      </c>
      <c r="L55" s="110">
        <v>0.067680000000000004</v>
      </c>
      <c r="M55" s="110">
        <v>0.065040000000000001</v>
      </c>
      <c r="N55" s="111">
        <v>0.075840000000000005</v>
      </c>
      <c r="O55" s="110">
        <v>0.080399999999999999</v>
      </c>
      <c r="P55" s="110">
        <v>0.073679999999999995</v>
      </c>
      <c r="Q55" s="110">
        <v>0.070319999999999994</v>
      </c>
      <c r="R55" s="110">
        <v>0.069599999999999995</v>
      </c>
      <c r="S55" s="110">
        <v>0.069599999999999995</v>
      </c>
      <c r="T55" s="110">
        <v>0.072720000000000007</v>
      </c>
      <c r="U55" s="110">
        <v>0.073679999999999995</v>
      </c>
      <c r="V55" s="111">
        <v>0.073200000000000001</v>
      </c>
      <c r="W55" s="110">
        <v>0.073679999999999995</v>
      </c>
      <c r="X55" s="110">
        <v>0.074399999999999994</v>
      </c>
      <c r="Y55" s="110">
        <v>0.075359999999999996</v>
      </c>
      <c r="Z55" s="110">
        <v>0.072959999999999997</v>
      </c>
      <c r="AA55" s="110">
        <v>0.071279999999999996</v>
      </c>
      <c r="AB55" s="110">
        <v>0.069839999999999999</v>
      </c>
      <c r="AC55" s="59">
        <f t="shared" si="180"/>
        <v>1.6903199999999996</v>
      </c>
    </row>
    <row r="56" s="4" customFormat="1" ht="15" customHeight="1">
      <c r="A56" s="37"/>
      <c r="B56" s="38"/>
      <c r="C56" s="39" t="s">
        <v>18</v>
      </c>
      <c r="D56" s="43" t="s">
        <v>19</v>
      </c>
      <c r="E56" s="44">
        <v>10</v>
      </c>
      <c r="F56" s="45">
        <v>10</v>
      </c>
      <c r="G56" s="45">
        <v>10</v>
      </c>
      <c r="H56" s="45">
        <v>9</v>
      </c>
      <c r="I56" s="45">
        <v>9</v>
      </c>
      <c r="J56" s="45">
        <v>9</v>
      </c>
      <c r="K56" s="45">
        <v>12</v>
      </c>
      <c r="L56" s="45">
        <v>13</v>
      </c>
      <c r="M56" s="45">
        <v>17</v>
      </c>
      <c r="N56" s="45">
        <v>19</v>
      </c>
      <c r="O56" s="45">
        <v>19</v>
      </c>
      <c r="P56" s="45">
        <v>22</v>
      </c>
      <c r="Q56" s="45">
        <v>16</v>
      </c>
      <c r="R56" s="45">
        <v>19</v>
      </c>
      <c r="S56" s="45">
        <v>16</v>
      </c>
      <c r="T56" s="45">
        <v>15</v>
      </c>
      <c r="U56" s="45">
        <v>14</v>
      </c>
      <c r="V56" s="45">
        <v>12</v>
      </c>
      <c r="W56" s="45">
        <v>11</v>
      </c>
      <c r="X56" s="45">
        <v>11</v>
      </c>
      <c r="Y56" s="45">
        <v>11</v>
      </c>
      <c r="Z56" s="45">
        <v>10</v>
      </c>
      <c r="AA56" s="45">
        <v>10</v>
      </c>
      <c r="AB56" s="46">
        <v>10</v>
      </c>
      <c r="AC56" s="47"/>
    </row>
    <row r="57" s="4" customFormat="1" ht="15" customHeight="1">
      <c r="A57" s="115"/>
      <c r="B57" s="123"/>
      <c r="C57" s="117" t="s">
        <v>20</v>
      </c>
      <c r="D57" s="117"/>
      <c r="E57" s="118">
        <f t="shared" si="176"/>
        <v>0.65686274509803932</v>
      </c>
      <c r="F57" s="118">
        <f t="shared" si="176"/>
        <v>0.7716763005780346</v>
      </c>
      <c r="G57" s="118">
        <f t="shared" si="176"/>
        <v>0.85448916408668718</v>
      </c>
      <c r="H57" s="119">
        <f t="shared" si="176"/>
        <v>0.86477987421383651</v>
      </c>
      <c r="I57" s="118">
        <f t="shared" si="176"/>
        <v>0.85669781931464184</v>
      </c>
      <c r="J57" s="118">
        <f t="shared" si="176"/>
        <v>0.83383685800604224</v>
      </c>
      <c r="K57" s="118">
        <f t="shared" si="176"/>
        <v>0.64692482915717542</v>
      </c>
      <c r="L57" s="118">
        <f t="shared" si="176"/>
        <v>0.55952380952380953</v>
      </c>
      <c r="M57" s="118">
        <f t="shared" si="176"/>
        <v>0.44645799011532122</v>
      </c>
      <c r="N57" s="119">
        <f t="shared" si="176"/>
        <v>0.38678090575275398</v>
      </c>
      <c r="O57" s="118">
        <f t="shared" si="176"/>
        <v>0.36532170119956381</v>
      </c>
      <c r="P57" s="118">
        <f t="shared" si="176"/>
        <v>0.35780885780885779</v>
      </c>
      <c r="Q57" s="118">
        <f t="shared" si="176"/>
        <v>0.36039360393603936</v>
      </c>
      <c r="R57" s="118">
        <f t="shared" si="176"/>
        <v>0.36477987421383645</v>
      </c>
      <c r="S57" s="118">
        <f t="shared" si="176"/>
        <v>0.39295392953929537</v>
      </c>
      <c r="T57" s="118">
        <f t="shared" si="176"/>
        <v>0.42796610169491534</v>
      </c>
      <c r="U57" s="118">
        <f t="shared" si="176"/>
        <v>0.492776886035313</v>
      </c>
      <c r="V57" s="119">
        <f t="shared" si="176"/>
        <v>0.57330827067669177</v>
      </c>
      <c r="W57" s="118">
        <f t="shared" si="176"/>
        <v>0.67030567685589515</v>
      </c>
      <c r="X57" s="118">
        <f t="shared" si="176"/>
        <v>0.74698795180722888</v>
      </c>
      <c r="Y57" s="118">
        <f t="shared" si="176"/>
        <v>0.76399026763990263</v>
      </c>
      <c r="Z57" s="118">
        <f t="shared" si="176"/>
        <v>0.76574307304785894</v>
      </c>
      <c r="AA57" s="118">
        <f t="shared" si="176"/>
        <v>0.7674418604651162</v>
      </c>
      <c r="AB57" s="118">
        <f t="shared" si="176"/>
        <v>0.76178010471204194</v>
      </c>
      <c r="AC57" s="196">
        <f t="shared" si="176"/>
        <v>0.54817870485678699</v>
      </c>
    </row>
    <row r="58" s="4" customFormat="1" ht="15" customHeight="1">
      <c r="A58" s="31" t="s">
        <v>90</v>
      </c>
      <c r="B58" s="124" t="s">
        <v>166</v>
      </c>
      <c r="C58" s="33" t="s">
        <v>15</v>
      </c>
      <c r="D58" s="33" t="s">
        <v>16</v>
      </c>
      <c r="E58" s="125">
        <v>0.042840000000000003</v>
      </c>
      <c r="F58" s="125">
        <v>0.0144</v>
      </c>
      <c r="G58" s="125">
        <v>0.01404</v>
      </c>
      <c r="H58" s="126">
        <v>0.01602</v>
      </c>
      <c r="I58" s="125">
        <v>0.01512</v>
      </c>
      <c r="J58" s="125">
        <v>0.013679999999999999</v>
      </c>
      <c r="K58" s="125">
        <v>0.014579999999999999</v>
      </c>
      <c r="L58" s="125">
        <v>0.01746</v>
      </c>
      <c r="M58" s="125">
        <v>0.01602</v>
      </c>
      <c r="N58" s="126">
        <v>0.018720000000000001</v>
      </c>
      <c r="O58" s="125">
        <v>0.021239999999999998</v>
      </c>
      <c r="P58" s="125">
        <v>0.023400000000000001</v>
      </c>
      <c r="Q58" s="125">
        <v>0.021059999999999999</v>
      </c>
      <c r="R58" s="125">
        <v>0.018720000000000001</v>
      </c>
      <c r="S58" s="125">
        <v>0.0189</v>
      </c>
      <c r="T58" s="125">
        <v>0.019619999999999999</v>
      </c>
      <c r="U58" s="125">
        <v>0.02376</v>
      </c>
      <c r="V58" s="126">
        <v>0.021780000000000001</v>
      </c>
      <c r="W58" s="125">
        <v>0.024299999999999999</v>
      </c>
      <c r="X58" s="125">
        <v>0.023040000000000001</v>
      </c>
      <c r="Y58" s="125">
        <v>0.021780000000000001</v>
      </c>
      <c r="Z58" s="125">
        <v>0.01908</v>
      </c>
      <c r="AA58" s="125">
        <v>0.021420000000000002</v>
      </c>
      <c r="AB58" s="125">
        <v>0.040500000000000001</v>
      </c>
      <c r="AC58" s="36">
        <f t="shared" ref="AC58:AC59" si="181">SUM(E58:AB58)</f>
        <v>0.50148000000000004</v>
      </c>
    </row>
    <row r="59" s="4" customFormat="1" ht="15" customHeight="1">
      <c r="A59" s="37"/>
      <c r="B59" s="112"/>
      <c r="C59" s="39" t="s">
        <v>17</v>
      </c>
      <c r="D59" s="39" t="s">
        <v>16</v>
      </c>
      <c r="E59" s="113">
        <v>0.01116</v>
      </c>
      <c r="F59" s="113">
        <v>0.0035999999999999999</v>
      </c>
      <c r="G59" s="113">
        <v>0.00396</v>
      </c>
      <c r="H59" s="114">
        <v>0.0032399999999999998</v>
      </c>
      <c r="I59" s="113">
        <v>0.0035999999999999999</v>
      </c>
      <c r="J59" s="113">
        <v>0.0035999999999999999</v>
      </c>
      <c r="K59" s="113">
        <v>0.0048599999999999997</v>
      </c>
      <c r="L59" s="113">
        <v>0.0032399999999999998</v>
      </c>
      <c r="M59" s="113">
        <v>0.0030599999999999998</v>
      </c>
      <c r="N59" s="114">
        <v>0.0034199999999999999</v>
      </c>
      <c r="O59" s="113">
        <v>0.0032399999999999998</v>
      </c>
      <c r="P59" s="113">
        <v>0.0034199999999999999</v>
      </c>
      <c r="Q59" s="113">
        <v>0.0035999999999999999</v>
      </c>
      <c r="R59" s="113">
        <v>0.0027000000000000001</v>
      </c>
      <c r="S59" s="113">
        <v>0.0025200000000000001</v>
      </c>
      <c r="T59" s="113">
        <v>0.0030599999999999998</v>
      </c>
      <c r="U59" s="113">
        <v>0.0041399999999999996</v>
      </c>
      <c r="V59" s="114">
        <v>0.0043200000000000001</v>
      </c>
      <c r="W59" s="113">
        <v>0.0043200000000000001</v>
      </c>
      <c r="X59" s="113">
        <v>0.00396</v>
      </c>
      <c r="Y59" s="113">
        <v>0.0041399999999999996</v>
      </c>
      <c r="Z59" s="113">
        <v>0.0035999999999999999</v>
      </c>
      <c r="AA59" s="113">
        <v>0.0044999999999999997</v>
      </c>
      <c r="AB59" s="113">
        <v>0.011520000000000001</v>
      </c>
      <c r="AC59" s="42">
        <f t="shared" si="181"/>
        <v>0.10278000000000002</v>
      </c>
    </row>
    <row r="60" s="4" customFormat="1" ht="15" customHeight="1">
      <c r="A60" s="37"/>
      <c r="B60" s="112"/>
      <c r="C60" s="39" t="s">
        <v>18</v>
      </c>
      <c r="D60" s="106" t="s">
        <v>19</v>
      </c>
      <c r="E60" s="44">
        <v>2</v>
      </c>
      <c r="F60" s="45">
        <v>2</v>
      </c>
      <c r="G60" s="45">
        <v>2</v>
      </c>
      <c r="H60" s="45">
        <v>2</v>
      </c>
      <c r="I60" s="45">
        <v>2</v>
      </c>
      <c r="J60" s="45">
        <v>2</v>
      </c>
      <c r="K60" s="45">
        <v>2</v>
      </c>
      <c r="L60" s="45">
        <v>2</v>
      </c>
      <c r="M60" s="45">
        <v>2</v>
      </c>
      <c r="N60" s="45">
        <v>3</v>
      </c>
      <c r="O60" s="45">
        <v>2</v>
      </c>
      <c r="P60" s="45">
        <v>2</v>
      </c>
      <c r="Q60" s="45">
        <v>2</v>
      </c>
      <c r="R60" s="45">
        <v>2</v>
      </c>
      <c r="S60" s="45">
        <v>2</v>
      </c>
      <c r="T60" s="45">
        <v>2</v>
      </c>
      <c r="U60" s="45">
        <v>2</v>
      </c>
      <c r="V60" s="45">
        <v>2</v>
      </c>
      <c r="W60" s="45">
        <v>2</v>
      </c>
      <c r="X60" s="45">
        <v>2</v>
      </c>
      <c r="Y60" s="45">
        <v>3</v>
      </c>
      <c r="Z60" s="45">
        <v>3</v>
      </c>
      <c r="AA60" s="45">
        <v>4</v>
      </c>
      <c r="AB60" s="46">
        <v>4</v>
      </c>
      <c r="AC60" s="63"/>
    </row>
    <row r="61" s="4" customFormat="1" ht="15" customHeight="1">
      <c r="A61" s="115"/>
      <c r="B61" s="116"/>
      <c r="C61" s="117" t="s">
        <v>20</v>
      </c>
      <c r="D61" s="117"/>
      <c r="E61" s="118">
        <f t="shared" si="176"/>
        <v>0.26050420168067223</v>
      </c>
      <c r="F61" s="118">
        <f t="shared" si="176"/>
        <v>0.25</v>
      </c>
      <c r="G61" s="118">
        <f t="shared" si="176"/>
        <v>0.28205128205128205</v>
      </c>
      <c r="H61" s="119">
        <f t="shared" si="176"/>
        <v>0.20224719101123595</v>
      </c>
      <c r="I61" s="118">
        <f t="shared" si="176"/>
        <v>0.23809523809523808</v>
      </c>
      <c r="J61" s="118">
        <f t="shared" si="176"/>
        <v>0.26315789473684209</v>
      </c>
      <c r="K61" s="118">
        <f t="shared" si="176"/>
        <v>0.33333333333333331</v>
      </c>
      <c r="L61" s="118">
        <f t="shared" si="176"/>
        <v>0.18556701030927833</v>
      </c>
      <c r="M61" s="118">
        <f t="shared" si="176"/>
        <v>0.19101123595505617</v>
      </c>
      <c r="N61" s="119">
        <f t="shared" si="176"/>
        <v>0.18269230769230768</v>
      </c>
      <c r="O61" s="118">
        <f t="shared" si="176"/>
        <v>0.15254237288135594</v>
      </c>
      <c r="P61" s="118">
        <f t="shared" si="176"/>
        <v>0.14615384615384613</v>
      </c>
      <c r="Q61" s="118">
        <f t="shared" si="176"/>
        <v>0.17094017094017094</v>
      </c>
      <c r="R61" s="118">
        <f t="shared" si="176"/>
        <v>0.14423076923076925</v>
      </c>
      <c r="S61" s="118">
        <f t="shared" si="176"/>
        <v>0.13333333333333333</v>
      </c>
      <c r="T61" s="118">
        <f t="shared" si="176"/>
        <v>0.15596330275229359</v>
      </c>
      <c r="U61" s="118">
        <f t="shared" si="176"/>
        <v>0.17424242424242423</v>
      </c>
      <c r="V61" s="119">
        <f t="shared" si="176"/>
        <v>0.19834710743801653</v>
      </c>
      <c r="W61" s="118">
        <f t="shared" si="176"/>
        <v>0.17777777777777778</v>
      </c>
      <c r="X61" s="118">
        <f t="shared" si="176"/>
        <v>0.171875</v>
      </c>
      <c r="Y61" s="118">
        <f t="shared" si="176"/>
        <v>0.19008264462809915</v>
      </c>
      <c r="Z61" s="118">
        <f t="shared" si="176"/>
        <v>0.18867924528301885</v>
      </c>
      <c r="AA61" s="118">
        <f t="shared" si="176"/>
        <v>0.21008403361344535</v>
      </c>
      <c r="AB61" s="118">
        <f t="shared" si="176"/>
        <v>0.28444444444444444</v>
      </c>
      <c r="AC61" s="128">
        <f t="shared" si="176"/>
        <v>0.2049533381191673</v>
      </c>
    </row>
    <row r="62" s="4" customFormat="1" ht="15" customHeight="1">
      <c r="A62" s="31" t="s">
        <v>59</v>
      </c>
      <c r="B62" s="32" t="s">
        <v>167</v>
      </c>
      <c r="C62" s="33" t="s">
        <v>15</v>
      </c>
      <c r="D62" s="33"/>
      <c r="E62" s="411"/>
      <c r="F62" s="411"/>
      <c r="G62" s="411"/>
      <c r="H62" s="412"/>
      <c r="I62" s="411"/>
      <c r="J62" s="411"/>
      <c r="K62" s="411"/>
      <c r="L62" s="411"/>
      <c r="M62" s="411"/>
      <c r="N62" s="412"/>
      <c r="O62" s="411"/>
      <c r="P62" s="411"/>
      <c r="Q62" s="411"/>
      <c r="R62" s="411"/>
      <c r="S62" s="411"/>
      <c r="T62" s="411"/>
      <c r="U62" s="411"/>
      <c r="V62" s="412"/>
      <c r="W62" s="411"/>
      <c r="X62" s="411"/>
      <c r="Y62" s="411"/>
      <c r="Z62" s="411"/>
      <c r="AA62" s="411"/>
      <c r="AB62" s="411"/>
      <c r="AC62" s="36">
        <f t="shared" ref="AC62:AC67" si="182">SUM(E62:AB62)</f>
        <v>0</v>
      </c>
    </row>
    <row r="63" s="4" customFormat="1" ht="15" customHeight="1">
      <c r="A63" s="37"/>
      <c r="B63" s="38"/>
      <c r="C63" s="39" t="s">
        <v>17</v>
      </c>
      <c r="D63" s="39"/>
      <c r="E63" s="110"/>
      <c r="F63" s="110"/>
      <c r="G63" s="110"/>
      <c r="H63" s="111"/>
      <c r="I63" s="110"/>
      <c r="J63" s="110"/>
      <c r="K63" s="110"/>
      <c r="L63" s="110"/>
      <c r="M63" s="110"/>
      <c r="N63" s="111"/>
      <c r="O63" s="110"/>
      <c r="P63" s="110"/>
      <c r="Q63" s="110"/>
      <c r="R63" s="110"/>
      <c r="S63" s="110"/>
      <c r="T63" s="110"/>
      <c r="U63" s="110"/>
      <c r="V63" s="111"/>
      <c r="W63" s="110"/>
      <c r="X63" s="110"/>
      <c r="Y63" s="110"/>
      <c r="Z63" s="110"/>
      <c r="AA63" s="110"/>
      <c r="AB63" s="110"/>
      <c r="AC63" s="42">
        <f t="shared" si="182"/>
        <v>0</v>
      </c>
    </row>
    <row r="64" s="4" customFormat="1" ht="15" customHeight="1">
      <c r="A64" s="37"/>
      <c r="B64" s="38"/>
      <c r="C64" s="39" t="s">
        <v>18</v>
      </c>
      <c r="D64" s="39"/>
      <c r="E64" s="121"/>
      <c r="F64" s="121"/>
      <c r="G64" s="171"/>
      <c r="H64" s="41"/>
      <c r="I64" s="121"/>
      <c r="J64" s="121"/>
      <c r="K64" s="121"/>
      <c r="L64" s="121"/>
      <c r="M64" s="121"/>
      <c r="N64" s="41"/>
      <c r="O64" s="121"/>
      <c r="P64" s="121"/>
      <c r="Q64" s="121"/>
      <c r="R64" s="121"/>
      <c r="S64" s="121"/>
      <c r="T64" s="121"/>
      <c r="U64" s="121"/>
      <c r="V64" s="41"/>
      <c r="W64" s="121"/>
      <c r="X64" s="121"/>
      <c r="Y64" s="121"/>
      <c r="Z64" s="121"/>
      <c r="AA64" s="121"/>
      <c r="AB64" s="121"/>
      <c r="AC64" s="63"/>
    </row>
    <row r="65" s="4" customFormat="1" ht="15" customHeight="1">
      <c r="A65" s="48"/>
      <c r="B65" s="49"/>
      <c r="C65" s="50" t="s">
        <v>20</v>
      </c>
      <c r="D65" s="50"/>
      <c r="E65" s="213"/>
      <c r="F65" s="213"/>
      <c r="G65" s="213"/>
      <c r="H65" s="214"/>
      <c r="I65" s="213"/>
      <c r="J65" s="213"/>
      <c r="K65" s="213"/>
      <c r="L65" s="213"/>
      <c r="M65" s="213"/>
      <c r="N65" s="214"/>
      <c r="O65" s="213"/>
      <c r="P65" s="213"/>
      <c r="Q65" s="213"/>
      <c r="R65" s="213"/>
      <c r="S65" s="213"/>
      <c r="T65" s="213"/>
      <c r="U65" s="213"/>
      <c r="V65" s="214"/>
      <c r="W65" s="213"/>
      <c r="X65" s="213"/>
      <c r="Y65" s="213"/>
      <c r="Z65" s="213"/>
      <c r="AA65" s="213"/>
      <c r="AB65" s="213"/>
      <c r="AC65" s="53"/>
    </row>
    <row r="66" s="4" customFormat="1" ht="15" customHeight="1">
      <c r="A66" s="176" t="s">
        <v>30</v>
      </c>
      <c r="B66" s="55" t="s">
        <v>168</v>
      </c>
      <c r="C66" s="56" t="s">
        <v>15</v>
      </c>
      <c r="D66" s="56" t="s">
        <v>16</v>
      </c>
      <c r="E66" s="110">
        <v>0.0080400000000000003</v>
      </c>
      <c r="F66" s="110">
        <v>0.0040800000000000003</v>
      </c>
      <c r="G66" s="110">
        <v>0.00156</v>
      </c>
      <c r="H66" s="111">
        <v>0.0018</v>
      </c>
      <c r="I66" s="110">
        <v>0.00156</v>
      </c>
      <c r="J66" s="110">
        <v>0.00156</v>
      </c>
      <c r="K66" s="110">
        <v>0.00156</v>
      </c>
      <c r="L66" s="110">
        <v>0.0020400000000000001</v>
      </c>
      <c r="M66" s="110">
        <v>0.0025200000000000001</v>
      </c>
      <c r="N66" s="111">
        <v>0.023879999999999998</v>
      </c>
      <c r="O66" s="110">
        <v>0.042000000000000003</v>
      </c>
      <c r="P66" s="110">
        <v>0.059880000000000003</v>
      </c>
      <c r="Q66" s="110">
        <v>0.00216</v>
      </c>
      <c r="R66" s="110">
        <v>0.042959999999999998</v>
      </c>
      <c r="S66" s="110">
        <v>0.058799999999999998</v>
      </c>
      <c r="T66" s="110">
        <v>0.034680000000000002</v>
      </c>
      <c r="U66" s="110">
        <v>0.039719999999999998</v>
      </c>
      <c r="V66" s="111">
        <v>0.0016800000000000001</v>
      </c>
      <c r="W66" s="110">
        <v>0.0016800000000000001</v>
      </c>
      <c r="X66" s="110">
        <v>0.0016800000000000001</v>
      </c>
      <c r="Y66" s="110">
        <v>0.0018</v>
      </c>
      <c r="Z66" s="110">
        <v>0.0016800000000000001</v>
      </c>
      <c r="AA66" s="110">
        <v>0.00396</v>
      </c>
      <c r="AB66" s="110">
        <v>0.0080400000000000003</v>
      </c>
      <c r="AC66" s="59">
        <f t="shared" si="182"/>
        <v>0.34932000000000007</v>
      </c>
    </row>
    <row r="67" s="4" customFormat="1" ht="15" customHeight="1">
      <c r="A67" s="54"/>
      <c r="B67" s="38"/>
      <c r="C67" s="56" t="s">
        <v>17</v>
      </c>
      <c r="D67" s="56" t="s">
        <v>16</v>
      </c>
      <c r="E67" s="110">
        <v>0.0081600000000000006</v>
      </c>
      <c r="F67" s="110">
        <v>0.00696</v>
      </c>
      <c r="G67" s="110">
        <v>0.0063600000000000002</v>
      </c>
      <c r="H67" s="111">
        <v>0.0064799999999999996</v>
      </c>
      <c r="I67" s="110">
        <v>0.0064799999999999996</v>
      </c>
      <c r="J67" s="110">
        <v>0.0064799999999999996</v>
      </c>
      <c r="K67" s="110">
        <v>0.0064799999999999996</v>
      </c>
      <c r="L67" s="110">
        <v>0.0064799999999999996</v>
      </c>
      <c r="M67" s="110">
        <v>0.0062399999999999999</v>
      </c>
      <c r="N67" s="111">
        <v>0.022919999999999999</v>
      </c>
      <c r="O67" s="110">
        <v>0.036240000000000001</v>
      </c>
      <c r="P67" s="110">
        <v>0.047759999999999997</v>
      </c>
      <c r="Q67" s="110">
        <v>0.0061199999999999996</v>
      </c>
      <c r="R67" s="110">
        <v>0.036600000000000001</v>
      </c>
      <c r="S67" s="110">
        <v>0.04836</v>
      </c>
      <c r="T67" s="110">
        <v>0.031320000000000001</v>
      </c>
      <c r="U67" s="110">
        <v>0.034200000000000001</v>
      </c>
      <c r="V67" s="111">
        <v>0.00696</v>
      </c>
      <c r="W67" s="110">
        <v>0.00696</v>
      </c>
      <c r="X67" s="110">
        <v>0.0070800000000000004</v>
      </c>
      <c r="Y67" s="110">
        <v>0.0070800000000000004</v>
      </c>
      <c r="Z67" s="110">
        <v>0.0070800000000000004</v>
      </c>
      <c r="AA67" s="110">
        <v>0.0073200000000000001</v>
      </c>
      <c r="AB67" s="110">
        <v>0.0086400000000000001</v>
      </c>
      <c r="AC67" s="59">
        <f t="shared" si="182"/>
        <v>0.37475999999999993</v>
      </c>
    </row>
    <row r="68" s="4" customFormat="1" ht="15" customHeight="1">
      <c r="A68" s="37"/>
      <c r="B68" s="38"/>
      <c r="C68" s="39" t="s">
        <v>18</v>
      </c>
      <c r="D68" s="43" t="s">
        <v>19</v>
      </c>
      <c r="E68" s="44">
        <v>1</v>
      </c>
      <c r="F68" s="45">
        <v>1</v>
      </c>
      <c r="G68" s="45">
        <v>1</v>
      </c>
      <c r="H68" s="45">
        <v>0</v>
      </c>
      <c r="I68" s="45">
        <v>0</v>
      </c>
      <c r="J68" s="45">
        <v>0</v>
      </c>
      <c r="K68" s="45">
        <v>1</v>
      </c>
      <c r="L68" s="45">
        <v>1</v>
      </c>
      <c r="M68" s="45">
        <v>0</v>
      </c>
      <c r="N68" s="45">
        <v>1</v>
      </c>
      <c r="O68" s="45">
        <v>8</v>
      </c>
      <c r="P68" s="45">
        <v>1</v>
      </c>
      <c r="Q68" s="45">
        <v>1</v>
      </c>
      <c r="R68" s="45">
        <v>8</v>
      </c>
      <c r="S68" s="45">
        <v>2</v>
      </c>
      <c r="T68" s="45">
        <v>6</v>
      </c>
      <c r="U68" s="45">
        <v>0</v>
      </c>
      <c r="V68" s="45">
        <v>1</v>
      </c>
      <c r="W68" s="45">
        <v>1</v>
      </c>
      <c r="X68" s="45">
        <v>1</v>
      </c>
      <c r="Y68" s="45">
        <v>1</v>
      </c>
      <c r="Z68" s="45">
        <v>1</v>
      </c>
      <c r="AA68" s="45">
        <v>1</v>
      </c>
      <c r="AB68" s="46">
        <v>1</v>
      </c>
      <c r="AC68" s="47"/>
    </row>
    <row r="69" s="4" customFormat="1" ht="15" customHeight="1">
      <c r="A69" s="115"/>
      <c r="B69" s="123"/>
      <c r="C69" s="117" t="s">
        <v>20</v>
      </c>
      <c r="D69" s="117"/>
      <c r="E69" s="118">
        <f t="shared" si="176"/>
        <v>1.0149253731343284</v>
      </c>
      <c r="F69" s="118">
        <f t="shared" si="176"/>
        <v>1.7058823529411764</v>
      </c>
      <c r="G69" s="118">
        <f t="shared" si="176"/>
        <v>4.0769230769230775</v>
      </c>
      <c r="H69" s="119">
        <f t="shared" si="176"/>
        <v>3.6000000000000001</v>
      </c>
      <c r="I69" s="118">
        <f t="shared" si="176"/>
        <v>4.1538461538461533</v>
      </c>
      <c r="J69" s="118">
        <f t="shared" si="176"/>
        <v>4.1538461538461533</v>
      </c>
      <c r="K69" s="118">
        <f t="shared" si="176"/>
        <v>4.1538461538461533</v>
      </c>
      <c r="L69" s="118">
        <f t="shared" si="176"/>
        <v>3.1764705882352939</v>
      </c>
      <c r="M69" s="118">
        <f t="shared" si="176"/>
        <v>2.4761904761904758</v>
      </c>
      <c r="N69" s="119">
        <f t="shared" si="176"/>
        <v>0.95979899497487442</v>
      </c>
      <c r="O69" s="118">
        <f t="shared" si="176"/>
        <v>0.86285714285714288</v>
      </c>
      <c r="P69" s="118">
        <f t="shared" si="176"/>
        <v>0.79759519038076143</v>
      </c>
      <c r="Q69" s="118">
        <f t="shared" si="176"/>
        <v>2.833333333333333</v>
      </c>
      <c r="R69" s="118">
        <f t="shared" si="176"/>
        <v>0.85195530726256985</v>
      </c>
      <c r="S69" s="118">
        <f t="shared" si="176"/>
        <v>0.82244897959183672</v>
      </c>
      <c r="T69" s="118">
        <f t="shared" si="176"/>
        <v>0.90311418685121103</v>
      </c>
      <c r="U69" s="118">
        <f t="shared" si="176"/>
        <v>0.86102719033232633</v>
      </c>
      <c r="V69" s="119">
        <f t="shared" si="176"/>
        <v>4.1428571428571423</v>
      </c>
      <c r="W69" s="118">
        <f t="shared" si="176"/>
        <v>4.1428571428571423</v>
      </c>
      <c r="X69" s="118">
        <f t="shared" si="176"/>
        <v>4.2142857142857144</v>
      </c>
      <c r="Y69" s="118">
        <f t="shared" si="176"/>
        <v>3.9333333333333336</v>
      </c>
      <c r="Z69" s="118">
        <f t="shared" si="176"/>
        <v>4.2142857142857144</v>
      </c>
      <c r="AA69" s="118">
        <f t="shared" si="176"/>
        <v>1.8484848484848486</v>
      </c>
      <c r="AB69" s="118">
        <f t="shared" si="176"/>
        <v>1.0746268656716418</v>
      </c>
      <c r="AC69" s="128">
        <f t="shared" si="176"/>
        <v>1.0728272071453104</v>
      </c>
    </row>
    <row r="70" s="4" customFormat="1" ht="15" customHeight="1">
      <c r="A70" s="410" t="s">
        <v>114</v>
      </c>
      <c r="B70" s="32" t="s">
        <v>169</v>
      </c>
      <c r="C70" s="33" t="s">
        <v>15</v>
      </c>
      <c r="D70" s="150" t="s">
        <v>16</v>
      </c>
      <c r="E70" s="413">
        <v>0.053999999999999999</v>
      </c>
      <c r="F70" s="414">
        <v>0.05382</v>
      </c>
      <c r="G70" s="414">
        <v>0.054359999999999999</v>
      </c>
      <c r="H70" s="415">
        <v>0.054539999999999998</v>
      </c>
      <c r="I70" s="414">
        <v>0.054539999999999998</v>
      </c>
      <c r="J70" s="414">
        <v>0.055079999999999997</v>
      </c>
      <c r="K70" s="414">
        <v>0.054899999999999997</v>
      </c>
      <c r="L70" s="414">
        <v>0.060659999999999999</v>
      </c>
      <c r="M70" s="414">
        <v>0.096299999999999997</v>
      </c>
      <c r="N70" s="415">
        <v>0.096839999999999996</v>
      </c>
      <c r="O70" s="414">
        <v>0.092880000000000004</v>
      </c>
      <c r="P70" s="414">
        <v>0.099000000000000005</v>
      </c>
      <c r="Q70" s="414">
        <v>0.058500000000000003</v>
      </c>
      <c r="R70" s="414">
        <v>0.10494000000000001</v>
      </c>
      <c r="S70" s="414">
        <v>0.085680000000000006</v>
      </c>
      <c r="T70" s="414">
        <v>0.091619999999999993</v>
      </c>
      <c r="U70" s="414">
        <v>0.06012</v>
      </c>
      <c r="V70" s="415">
        <v>0.055980000000000002</v>
      </c>
      <c r="W70" s="414">
        <v>0.055800000000000002</v>
      </c>
      <c r="X70" s="414">
        <v>0.056520000000000001</v>
      </c>
      <c r="Y70" s="414">
        <v>0.056340000000000001</v>
      </c>
      <c r="Z70" s="414">
        <v>0.055980000000000002</v>
      </c>
      <c r="AA70" s="414">
        <v>0.055259999999999997</v>
      </c>
      <c r="AB70" s="416">
        <v>0.055259999999999997</v>
      </c>
      <c r="AC70" s="417">
        <f t="shared" ref="AC70:AC71" si="183">SUM(E70:AB70)</f>
        <v>1.6189200000000001</v>
      </c>
    </row>
    <row r="71" s="4" customFormat="1" ht="15" customHeight="1">
      <c r="A71" s="54"/>
      <c r="B71" s="38"/>
      <c r="C71" s="56" t="s">
        <v>17</v>
      </c>
      <c r="D71" s="56" t="s">
        <v>16</v>
      </c>
      <c r="E71" s="110">
        <v>0.017639999999999999</v>
      </c>
      <c r="F71" s="110">
        <v>0.017639999999999999</v>
      </c>
      <c r="G71" s="110">
        <v>0.016559999999999998</v>
      </c>
      <c r="H71" s="111">
        <v>0.016740000000000001</v>
      </c>
      <c r="I71" s="110">
        <v>0.01746</v>
      </c>
      <c r="J71" s="110">
        <v>0.017100000000000001</v>
      </c>
      <c r="K71" s="110">
        <v>0.017100000000000001</v>
      </c>
      <c r="L71" s="110">
        <v>0.027720000000000002</v>
      </c>
      <c r="M71" s="110">
        <v>0.06948</v>
      </c>
      <c r="N71" s="111">
        <v>0.070379999999999998</v>
      </c>
      <c r="O71" s="110">
        <v>0.066239999999999993</v>
      </c>
      <c r="P71" s="110">
        <v>0.07596</v>
      </c>
      <c r="Q71" s="110">
        <v>0.028799999999999999</v>
      </c>
      <c r="R71" s="110">
        <v>0.084059999999999996</v>
      </c>
      <c r="S71" s="110">
        <v>0.066059999999999994</v>
      </c>
      <c r="T71" s="110">
        <v>0.070379999999999998</v>
      </c>
      <c r="U71" s="110">
        <v>0.031140000000000001</v>
      </c>
      <c r="V71" s="111">
        <v>0.018720000000000001</v>
      </c>
      <c r="W71" s="110">
        <v>0.01908</v>
      </c>
      <c r="X71" s="110">
        <v>0.018720000000000001</v>
      </c>
      <c r="Y71" s="110">
        <v>0.01908</v>
      </c>
      <c r="Z71" s="110">
        <v>0.018540000000000001</v>
      </c>
      <c r="AA71" s="110">
        <v>0.018720000000000001</v>
      </c>
      <c r="AB71" s="110">
        <v>0.018360000000000001</v>
      </c>
      <c r="AC71" s="59">
        <f t="shared" si="183"/>
        <v>0.84167999999999998</v>
      </c>
    </row>
    <row r="72" s="4" customFormat="1" ht="15" customHeight="1">
      <c r="A72" s="37"/>
      <c r="B72" s="38"/>
      <c r="C72" s="39" t="s">
        <v>18</v>
      </c>
      <c r="D72" s="43" t="s">
        <v>19</v>
      </c>
      <c r="E72" s="44">
        <v>6</v>
      </c>
      <c r="F72" s="45">
        <v>5</v>
      </c>
      <c r="G72" s="45">
        <v>6</v>
      </c>
      <c r="H72" s="45">
        <v>6</v>
      </c>
      <c r="I72" s="45">
        <v>6</v>
      </c>
      <c r="J72" s="45">
        <v>6</v>
      </c>
      <c r="K72" s="45">
        <v>6</v>
      </c>
      <c r="L72" s="45">
        <v>6</v>
      </c>
      <c r="M72" s="45">
        <v>16</v>
      </c>
      <c r="N72" s="45">
        <v>7</v>
      </c>
      <c r="O72" s="45">
        <v>12</v>
      </c>
      <c r="P72" s="45">
        <v>6</v>
      </c>
      <c r="Q72" s="45">
        <v>6</v>
      </c>
      <c r="R72" s="45">
        <v>15</v>
      </c>
      <c r="S72" s="45">
        <v>7</v>
      </c>
      <c r="T72" s="45">
        <v>11</v>
      </c>
      <c r="U72" s="45">
        <v>6</v>
      </c>
      <c r="V72" s="45">
        <v>6</v>
      </c>
      <c r="W72" s="45">
        <v>6</v>
      </c>
      <c r="X72" s="45">
        <v>6</v>
      </c>
      <c r="Y72" s="45">
        <v>6</v>
      </c>
      <c r="Z72" s="45">
        <v>6</v>
      </c>
      <c r="AA72" s="45">
        <v>6</v>
      </c>
      <c r="AB72" s="46">
        <v>6</v>
      </c>
      <c r="AC72" s="47"/>
      <c r="AD72" s="5"/>
    </row>
    <row r="73" s="4" customFormat="1" ht="15" customHeight="1">
      <c r="A73" s="115"/>
      <c r="B73" s="123"/>
      <c r="C73" s="117" t="s">
        <v>20</v>
      </c>
      <c r="D73" s="117"/>
      <c r="E73" s="118">
        <f t="shared" si="176"/>
        <v>0.32666666666666666</v>
      </c>
      <c r="F73" s="118">
        <f t="shared" si="176"/>
        <v>0.32775919732441472</v>
      </c>
      <c r="G73" s="118">
        <f t="shared" si="176"/>
        <v>0.30463576158940397</v>
      </c>
      <c r="H73" s="119">
        <f t="shared" si="176"/>
        <v>0.30693069306930698</v>
      </c>
      <c r="I73" s="118">
        <f t="shared" si="176"/>
        <v>0.32013201320132012</v>
      </c>
      <c r="J73" s="118">
        <f t="shared" si="176"/>
        <v>0.31045751633986929</v>
      </c>
      <c r="K73" s="118">
        <f t="shared" si="176"/>
        <v>0.31147540983606559</v>
      </c>
      <c r="L73" s="118">
        <f t="shared" si="176"/>
        <v>0.45697329376854601</v>
      </c>
      <c r="M73" s="118">
        <f t="shared" si="176"/>
        <v>0.72149532710280373</v>
      </c>
      <c r="N73" s="119">
        <f t="shared" si="176"/>
        <v>0.72676579925650564</v>
      </c>
      <c r="O73" s="118">
        <f t="shared" si="176"/>
        <v>0.71317829457364335</v>
      </c>
      <c r="P73" s="118">
        <f t="shared" si="176"/>
        <v>0.76727272727272722</v>
      </c>
      <c r="Q73" s="118">
        <f t="shared" si="176"/>
        <v>0.49230769230769228</v>
      </c>
      <c r="R73" s="118">
        <f t="shared" si="176"/>
        <v>0.80102915951972553</v>
      </c>
      <c r="S73" s="118">
        <f t="shared" si="176"/>
        <v>0.77100840336134446</v>
      </c>
      <c r="T73" s="118">
        <f t="shared" si="176"/>
        <v>0.76817288801571715</v>
      </c>
      <c r="U73" s="118">
        <f t="shared" si="176"/>
        <v>0.51796407185628746</v>
      </c>
      <c r="V73" s="119">
        <f t="shared" si="176"/>
        <v>0.33440514469453375</v>
      </c>
      <c r="W73" s="118">
        <f t="shared" si="176"/>
        <v>0.34193548387096773</v>
      </c>
      <c r="X73" s="118">
        <f t="shared" si="176"/>
        <v>0.33121019108280253</v>
      </c>
      <c r="Y73" s="118">
        <f t="shared" si="176"/>
        <v>0.33865814696485624</v>
      </c>
      <c r="Z73" s="118">
        <f t="shared" si="176"/>
        <v>0.3311897106109325</v>
      </c>
      <c r="AA73" s="118">
        <f t="shared" si="176"/>
        <v>0.33876221498371339</v>
      </c>
      <c r="AB73" s="118">
        <f t="shared" si="176"/>
        <v>0.33224755700325737</v>
      </c>
      <c r="AC73" s="418">
        <f t="shared" si="176"/>
        <v>0.51990215699355125</v>
      </c>
    </row>
    <row r="74" s="4" customFormat="1" ht="15" customHeight="1">
      <c r="A74" s="410" t="s">
        <v>39</v>
      </c>
      <c r="B74" s="32" t="s">
        <v>170</v>
      </c>
      <c r="C74" s="33" t="s">
        <v>15</v>
      </c>
      <c r="D74" s="33" t="s">
        <v>16</v>
      </c>
      <c r="E74" s="125">
        <v>0.0081600000000000006</v>
      </c>
      <c r="F74" s="125">
        <v>0.0082799999999999992</v>
      </c>
      <c r="G74" s="125">
        <v>0.0083999999999999995</v>
      </c>
      <c r="H74" s="126">
        <v>0.0082799999999999992</v>
      </c>
      <c r="I74" s="125">
        <v>0.0082799999999999992</v>
      </c>
      <c r="J74" s="125">
        <v>0.0091199999999999996</v>
      </c>
      <c r="K74" s="125">
        <v>0.0085199999999999998</v>
      </c>
      <c r="L74" s="125">
        <v>0.01008</v>
      </c>
      <c r="M74" s="125">
        <v>0.017760000000000001</v>
      </c>
      <c r="N74" s="126">
        <v>0.02376</v>
      </c>
      <c r="O74" s="125">
        <v>0.046080000000000003</v>
      </c>
      <c r="P74" s="125">
        <v>0.044760000000000001</v>
      </c>
      <c r="Q74" s="125">
        <v>0.043319999999999997</v>
      </c>
      <c r="R74" s="125">
        <v>0.0258</v>
      </c>
      <c r="S74" s="125">
        <v>0.034200000000000001</v>
      </c>
      <c r="T74" s="125">
        <v>0.034200000000000001</v>
      </c>
      <c r="U74" s="125">
        <v>0.021000000000000001</v>
      </c>
      <c r="V74" s="126">
        <v>0.012239999999999999</v>
      </c>
      <c r="W74" s="125">
        <v>0.0093600000000000003</v>
      </c>
      <c r="X74" s="125">
        <v>0.0091199999999999996</v>
      </c>
      <c r="Y74" s="125">
        <v>0.0093600000000000003</v>
      </c>
      <c r="Z74" s="125">
        <v>0.0087600000000000004</v>
      </c>
      <c r="AA74" s="125">
        <v>0.0083999999999999995</v>
      </c>
      <c r="AB74" s="125">
        <v>0.0089999999999999993</v>
      </c>
      <c r="AC74" s="36">
        <f t="shared" ref="AC74:AC75" si="184">SUM(E74:AB74)</f>
        <v>0.42624000000000001</v>
      </c>
    </row>
    <row r="75" s="4" customFormat="1" ht="15" customHeight="1">
      <c r="A75" s="54"/>
      <c r="B75" s="38"/>
      <c r="C75" s="56" t="s">
        <v>17</v>
      </c>
      <c r="D75" s="56" t="s">
        <v>16</v>
      </c>
      <c r="E75" s="110">
        <v>0.014279999999999999</v>
      </c>
      <c r="F75" s="110">
        <v>0.014279999999999999</v>
      </c>
      <c r="G75" s="110">
        <v>0.0144</v>
      </c>
      <c r="H75" s="111">
        <v>0.0144</v>
      </c>
      <c r="I75" s="110">
        <v>0.0144</v>
      </c>
      <c r="J75" s="110">
        <v>0.01464</v>
      </c>
      <c r="K75" s="110">
        <v>0.0144</v>
      </c>
      <c r="L75" s="110">
        <v>0.0144</v>
      </c>
      <c r="M75" s="110">
        <v>0.014160000000000001</v>
      </c>
      <c r="N75" s="111">
        <v>0.014880000000000001</v>
      </c>
      <c r="O75" s="110">
        <v>0.02316</v>
      </c>
      <c r="P75" s="110">
        <v>0.022919999999999999</v>
      </c>
      <c r="Q75" s="110">
        <v>0.023519999999999999</v>
      </c>
      <c r="R75" s="110">
        <v>0.01464</v>
      </c>
      <c r="S75" s="110">
        <v>0.020639999999999999</v>
      </c>
      <c r="T75" s="110">
        <v>0.020039999999999999</v>
      </c>
      <c r="U75" s="110">
        <v>0.015959999999999998</v>
      </c>
      <c r="V75" s="111">
        <v>0.01512</v>
      </c>
      <c r="W75" s="110">
        <v>0.014760000000000001</v>
      </c>
      <c r="X75" s="110">
        <v>0.014760000000000001</v>
      </c>
      <c r="Y75" s="110">
        <v>0.014880000000000001</v>
      </c>
      <c r="Z75" s="110">
        <v>0.014999999999999999</v>
      </c>
      <c r="AA75" s="110">
        <v>0.014880000000000001</v>
      </c>
      <c r="AB75" s="110">
        <v>0.014880000000000001</v>
      </c>
      <c r="AC75" s="59">
        <f t="shared" si="184"/>
        <v>0.38939999999999997</v>
      </c>
      <c r="AD75" s="5"/>
    </row>
    <row r="76" s="4" customFormat="1" ht="15" customHeight="1">
      <c r="A76" s="37"/>
      <c r="B76" s="38"/>
      <c r="C76" s="39" t="s">
        <v>18</v>
      </c>
      <c r="D76" s="43" t="s">
        <v>19</v>
      </c>
      <c r="E76" s="44">
        <v>1</v>
      </c>
      <c r="F76" s="45">
        <v>1</v>
      </c>
      <c r="G76" s="45">
        <v>1</v>
      </c>
      <c r="H76" s="45">
        <v>2</v>
      </c>
      <c r="I76" s="45">
        <v>1</v>
      </c>
      <c r="J76" s="45">
        <v>1</v>
      </c>
      <c r="K76" s="45">
        <v>1</v>
      </c>
      <c r="L76" s="45">
        <v>2</v>
      </c>
      <c r="M76" s="45">
        <v>2</v>
      </c>
      <c r="N76" s="45">
        <v>4</v>
      </c>
      <c r="O76" s="45">
        <v>5</v>
      </c>
      <c r="P76" s="45">
        <v>5</v>
      </c>
      <c r="Q76" s="45">
        <v>5</v>
      </c>
      <c r="R76" s="45">
        <v>3</v>
      </c>
      <c r="S76" s="45">
        <v>3</v>
      </c>
      <c r="T76" s="45">
        <v>5</v>
      </c>
      <c r="U76" s="45">
        <v>2</v>
      </c>
      <c r="V76" s="45">
        <v>1</v>
      </c>
      <c r="W76" s="45">
        <v>2</v>
      </c>
      <c r="X76" s="45">
        <v>1</v>
      </c>
      <c r="Y76" s="45">
        <v>1</v>
      </c>
      <c r="Z76" s="45">
        <v>1</v>
      </c>
      <c r="AA76" s="45">
        <v>1</v>
      </c>
      <c r="AB76" s="46">
        <v>2</v>
      </c>
      <c r="AC76" s="47"/>
    </row>
    <row r="77" s="4" customFormat="1" ht="15" customHeight="1">
      <c r="A77" s="115"/>
      <c r="B77" s="123"/>
      <c r="C77" s="117" t="s">
        <v>20</v>
      </c>
      <c r="D77" s="117"/>
      <c r="E77" s="118">
        <f t="shared" si="176"/>
        <v>1.7499999999999998</v>
      </c>
      <c r="F77" s="118">
        <f t="shared" si="176"/>
        <v>1.7246376811594204</v>
      </c>
      <c r="G77" s="118">
        <f t="shared" si="176"/>
        <v>1.7142857142857144</v>
      </c>
      <c r="H77" s="119">
        <f t="shared" si="176"/>
        <v>1.7391304347826089</v>
      </c>
      <c r="I77" s="118">
        <f t="shared" si="176"/>
        <v>1.7391304347826089</v>
      </c>
      <c r="J77" s="118">
        <f t="shared" si="176"/>
        <v>1.6052631578947369</v>
      </c>
      <c r="K77" s="118">
        <f t="shared" si="176"/>
        <v>1.6901408450704225</v>
      </c>
      <c r="L77" s="118">
        <f t="shared" si="176"/>
        <v>1.4285714285714284</v>
      </c>
      <c r="M77" s="118">
        <f t="shared" si="176"/>
        <v>0.79729729729729726</v>
      </c>
      <c r="N77" s="119">
        <f t="shared" si="176"/>
        <v>0.6262626262626263</v>
      </c>
      <c r="O77" s="118">
        <f t="shared" si="176"/>
        <v>0.50260416666666663</v>
      </c>
      <c r="P77" s="118">
        <f t="shared" si="176"/>
        <v>0.51206434316353888</v>
      </c>
      <c r="Q77" s="118">
        <f t="shared" si="176"/>
        <v>0.54293628808864269</v>
      </c>
      <c r="R77" s="118">
        <f t="shared" si="176"/>
        <v>0.56744186046511624</v>
      </c>
      <c r="S77" s="118">
        <f t="shared" si="176"/>
        <v>0.60350877192982455</v>
      </c>
      <c r="T77" s="118">
        <f t="shared" si="176"/>
        <v>0.58596491228070169</v>
      </c>
      <c r="U77" s="118">
        <f t="shared" si="176"/>
        <v>0.7599999999999999</v>
      </c>
      <c r="V77" s="119">
        <f t="shared" si="176"/>
        <v>1.2352941176470589</v>
      </c>
      <c r="W77" s="118">
        <f t="shared" si="176"/>
        <v>1.5769230769230769</v>
      </c>
      <c r="X77" s="118">
        <f t="shared" si="176"/>
        <v>1.618421052631579</v>
      </c>
      <c r="Y77" s="118">
        <f t="shared" si="176"/>
        <v>1.5897435897435899</v>
      </c>
      <c r="Z77" s="118">
        <f t="shared" si="176"/>
        <v>1.7123287671232876</v>
      </c>
      <c r="AA77" s="118">
        <f t="shared" si="176"/>
        <v>1.7714285714285716</v>
      </c>
      <c r="AB77" s="118">
        <f t="shared" si="176"/>
        <v>1.6533333333333335</v>
      </c>
      <c r="AC77" s="128">
        <f t="shared" si="176"/>
        <v>0.91356981981981977</v>
      </c>
    </row>
    <row r="78" s="4" customFormat="1" ht="15" customHeight="1">
      <c r="A78" s="410" t="s">
        <v>34</v>
      </c>
      <c r="B78" s="124" t="s">
        <v>168</v>
      </c>
      <c r="C78" s="33" t="s">
        <v>15</v>
      </c>
      <c r="D78" s="33" t="s">
        <v>16</v>
      </c>
      <c r="E78" s="125">
        <v>0.0093600000000000003</v>
      </c>
      <c r="F78" s="125">
        <v>0.01008</v>
      </c>
      <c r="G78" s="125">
        <v>0.0093600000000000003</v>
      </c>
      <c r="H78" s="126">
        <v>0.0064799999999999996</v>
      </c>
      <c r="I78" s="125">
        <v>0.01008</v>
      </c>
      <c r="J78" s="125">
        <v>0.0093600000000000003</v>
      </c>
      <c r="K78" s="125">
        <v>0.0064799999999999996</v>
      </c>
      <c r="L78" s="125">
        <v>0.01008</v>
      </c>
      <c r="M78" s="125">
        <v>0.01512</v>
      </c>
      <c r="N78" s="126">
        <v>0.018720000000000001</v>
      </c>
      <c r="O78" s="125">
        <v>0.018720000000000001</v>
      </c>
      <c r="P78" s="125">
        <v>0.018720000000000001</v>
      </c>
      <c r="Q78" s="125">
        <v>0.01728</v>
      </c>
      <c r="R78" s="125">
        <v>0.01728</v>
      </c>
      <c r="S78" s="125">
        <v>0.01728</v>
      </c>
      <c r="T78" s="125">
        <v>0.018720000000000001</v>
      </c>
      <c r="U78" s="125">
        <v>0.01728</v>
      </c>
      <c r="V78" s="126">
        <v>0.01512</v>
      </c>
      <c r="W78" s="125">
        <v>0.0144</v>
      </c>
      <c r="X78" s="125">
        <v>0.0144</v>
      </c>
      <c r="Y78" s="125">
        <v>0.012239999999999999</v>
      </c>
      <c r="Z78" s="125">
        <v>0.0071999999999999998</v>
      </c>
      <c r="AA78" s="125">
        <v>0.010800000000000001</v>
      </c>
      <c r="AB78" s="125">
        <v>0.0064799999999999996</v>
      </c>
      <c r="AC78" s="36">
        <f t="shared" ref="AC78:AC79" si="185">SUM(E78:AB78)</f>
        <v>0.31103999999999993</v>
      </c>
    </row>
    <row r="79" s="4" customFormat="1" ht="15" customHeight="1">
      <c r="A79" s="54"/>
      <c r="B79" s="112"/>
      <c r="C79" s="56" t="s">
        <v>17</v>
      </c>
      <c r="D79" s="56" t="s">
        <v>16</v>
      </c>
      <c r="E79" s="110">
        <v>0.0064799999999999996</v>
      </c>
      <c r="F79" s="110">
        <v>0.0071999999999999998</v>
      </c>
      <c r="G79" s="110">
        <v>0.0071999999999999998</v>
      </c>
      <c r="H79" s="111">
        <v>0.0050400000000000002</v>
      </c>
      <c r="I79" s="110">
        <v>0.00792</v>
      </c>
      <c r="J79" s="110">
        <v>0.0064799999999999996</v>
      </c>
      <c r="K79" s="110">
        <v>0.0050400000000000002</v>
      </c>
      <c r="L79" s="110">
        <v>0.0071999999999999998</v>
      </c>
      <c r="M79" s="110">
        <v>0.0086400000000000001</v>
      </c>
      <c r="N79" s="111">
        <v>0.010800000000000001</v>
      </c>
      <c r="O79" s="110">
        <v>0.0093600000000000003</v>
      </c>
      <c r="P79" s="110">
        <v>0.010800000000000001</v>
      </c>
      <c r="Q79" s="110">
        <v>0.01008</v>
      </c>
      <c r="R79" s="110">
        <v>0.0093600000000000003</v>
      </c>
      <c r="S79" s="110">
        <v>0.010800000000000001</v>
      </c>
      <c r="T79" s="110">
        <v>0.01008</v>
      </c>
      <c r="U79" s="110">
        <v>0.01008</v>
      </c>
      <c r="V79" s="111">
        <v>0.0086400000000000001</v>
      </c>
      <c r="W79" s="110">
        <v>0.0086400000000000001</v>
      </c>
      <c r="X79" s="110">
        <v>0.0086400000000000001</v>
      </c>
      <c r="Y79" s="110">
        <v>0.0086400000000000001</v>
      </c>
      <c r="Z79" s="110">
        <v>0.0057600000000000004</v>
      </c>
      <c r="AA79" s="110">
        <v>0.0071999999999999998</v>
      </c>
      <c r="AB79" s="110">
        <v>0.0057600000000000004</v>
      </c>
      <c r="AC79" s="59">
        <f t="shared" si="185"/>
        <v>0.19584000000000004</v>
      </c>
    </row>
    <row r="80" s="4" customFormat="1" ht="15" customHeight="1">
      <c r="A80" s="115"/>
      <c r="B80" s="112"/>
      <c r="C80" s="39" t="s">
        <v>18</v>
      </c>
      <c r="D80" s="106" t="s">
        <v>19</v>
      </c>
      <c r="E80" s="107">
        <v>0</v>
      </c>
      <c r="F80" s="107">
        <v>0</v>
      </c>
      <c r="G80" s="107">
        <v>0</v>
      </c>
      <c r="H80" s="108">
        <v>5</v>
      </c>
      <c r="I80" s="107">
        <v>4</v>
      </c>
      <c r="J80" s="107">
        <v>0</v>
      </c>
      <c r="K80" s="107">
        <v>0</v>
      </c>
      <c r="L80" s="107">
        <v>0</v>
      </c>
      <c r="M80" s="107">
        <v>0</v>
      </c>
      <c r="N80" s="108">
        <v>0</v>
      </c>
      <c r="O80" s="107">
        <v>0</v>
      </c>
      <c r="P80" s="107">
        <v>0</v>
      </c>
      <c r="Q80" s="107">
        <v>0</v>
      </c>
      <c r="R80" s="107">
        <v>0</v>
      </c>
      <c r="S80" s="107">
        <v>0</v>
      </c>
      <c r="T80" s="107">
        <v>0</v>
      </c>
      <c r="U80" s="107">
        <v>0</v>
      </c>
      <c r="V80" s="108">
        <v>0</v>
      </c>
      <c r="W80" s="107">
        <v>4</v>
      </c>
      <c r="X80" s="107">
        <v>0</v>
      </c>
      <c r="Y80" s="107">
        <v>0</v>
      </c>
      <c r="Z80" s="107">
        <v>0</v>
      </c>
      <c r="AA80" s="107">
        <v>0</v>
      </c>
      <c r="AB80" s="107">
        <v>0</v>
      </c>
      <c r="AC80" s="63"/>
      <c r="AD80" s="5"/>
    </row>
    <row r="81" s="4" customFormat="1" ht="15" customHeight="1">
      <c r="A81" s="410"/>
      <c r="B81" s="173"/>
      <c r="C81" s="50" t="s">
        <v>20</v>
      </c>
      <c r="D81" s="50"/>
      <c r="E81" s="51">
        <f t="shared" si="176"/>
        <v>0.69230769230769229</v>
      </c>
      <c r="F81" s="51">
        <f t="shared" si="176"/>
        <v>0.71428571428571419</v>
      </c>
      <c r="G81" s="51">
        <f t="shared" si="176"/>
        <v>0.76923076923076916</v>
      </c>
      <c r="H81" s="52">
        <f t="shared" si="176"/>
        <v>0.7777777777777779</v>
      </c>
      <c r="I81" s="51">
        <f t="shared" si="176"/>
        <v>0.7857142857142857</v>
      </c>
      <c r="J81" s="51">
        <f t="shared" si="176"/>
        <v>0.69230769230769229</v>
      </c>
      <c r="K81" s="51">
        <f t="shared" si="176"/>
        <v>0.7777777777777779</v>
      </c>
      <c r="L81" s="51">
        <f t="shared" si="176"/>
        <v>0.71428571428571419</v>
      </c>
      <c r="M81" s="51">
        <f t="shared" si="176"/>
        <v>0.5714285714285714</v>
      </c>
      <c r="N81" s="52">
        <f t="shared" si="176"/>
        <v>0.57692307692307698</v>
      </c>
      <c r="O81" s="51">
        <f t="shared" si="176"/>
        <v>0.5</v>
      </c>
      <c r="P81" s="51">
        <f t="shared" si="176"/>
        <v>0.57692307692307698</v>
      </c>
      <c r="Q81" s="51">
        <f t="shared" si="176"/>
        <v>0.58333333333333337</v>
      </c>
      <c r="R81" s="51">
        <f t="shared" si="176"/>
        <v>0.54166666666666663</v>
      </c>
      <c r="S81" s="51">
        <f t="shared" si="176"/>
        <v>0.625</v>
      </c>
      <c r="T81" s="51">
        <f t="shared" si="176"/>
        <v>0.53846153846153844</v>
      </c>
      <c r="U81" s="51">
        <f t="shared" si="176"/>
        <v>0.58333333333333337</v>
      </c>
      <c r="V81" s="52">
        <f t="shared" si="176"/>
        <v>0.5714285714285714</v>
      </c>
      <c r="W81" s="51">
        <f t="shared" si="176"/>
        <v>0.59999999999999998</v>
      </c>
      <c r="X81" s="51">
        <f t="shared" si="176"/>
        <v>0.59999999999999998</v>
      </c>
      <c r="Y81" s="51">
        <f t="shared" si="176"/>
        <v>0.70588235294117652</v>
      </c>
      <c r="Z81" s="51">
        <f t="shared" si="176"/>
        <v>0.80000000000000004</v>
      </c>
      <c r="AA81" s="51">
        <f t="shared" si="176"/>
        <v>0.66666666666666663</v>
      </c>
      <c r="AB81" s="51">
        <f t="shared" si="176"/>
        <v>0.88888888888888895</v>
      </c>
      <c r="AC81" s="135">
        <f t="shared" si="176"/>
        <v>0.62962962962962987</v>
      </c>
    </row>
    <row r="82" s="4" customFormat="1" ht="15" customHeight="1">
      <c r="A82" s="54" t="s">
        <v>87</v>
      </c>
      <c r="B82" s="55" t="s">
        <v>167</v>
      </c>
      <c r="C82" s="56" t="s">
        <v>15</v>
      </c>
      <c r="D82" s="56"/>
      <c r="E82" s="104"/>
      <c r="F82" s="104"/>
      <c r="G82" s="104"/>
      <c r="H82" s="105"/>
      <c r="I82" s="104"/>
      <c r="J82" s="104"/>
      <c r="K82" s="104"/>
      <c r="L82" s="104"/>
      <c r="M82" s="104"/>
      <c r="N82" s="105"/>
      <c r="O82" s="104"/>
      <c r="P82" s="104"/>
      <c r="Q82" s="104"/>
      <c r="R82" s="104"/>
      <c r="S82" s="104"/>
      <c r="T82" s="104"/>
      <c r="U82" s="104"/>
      <c r="V82" s="105"/>
      <c r="W82" s="104"/>
      <c r="X82" s="104"/>
      <c r="Y82" s="104"/>
      <c r="Z82" s="104"/>
      <c r="AA82" s="104"/>
      <c r="AB82" s="104"/>
      <c r="AC82" s="59">
        <f t="shared" ref="AC82:AC91" si="186">SUM(E82:AB82)</f>
        <v>0</v>
      </c>
    </row>
    <row r="83" s="4" customFormat="1" ht="15" customHeight="1">
      <c r="A83" s="37"/>
      <c r="B83" s="38"/>
      <c r="C83" s="39" t="s">
        <v>17</v>
      </c>
      <c r="D83" s="39"/>
      <c r="E83" s="101"/>
      <c r="F83" s="101"/>
      <c r="G83" s="101"/>
      <c r="H83" s="102"/>
      <c r="I83" s="101"/>
      <c r="J83" s="101"/>
      <c r="K83" s="101"/>
      <c r="L83" s="101"/>
      <c r="M83" s="101"/>
      <c r="N83" s="102"/>
      <c r="O83" s="101"/>
      <c r="P83" s="101"/>
      <c r="Q83" s="101"/>
      <c r="R83" s="101"/>
      <c r="S83" s="101"/>
      <c r="T83" s="101"/>
      <c r="U83" s="101"/>
      <c r="V83" s="102"/>
      <c r="W83" s="101"/>
      <c r="X83" s="101"/>
      <c r="Y83" s="101"/>
      <c r="Z83" s="101"/>
      <c r="AA83" s="101"/>
      <c r="AB83" s="101"/>
      <c r="AC83" s="59">
        <f t="shared" si="186"/>
        <v>0</v>
      </c>
    </row>
    <row r="84" s="4" customFormat="1" ht="15" customHeight="1">
      <c r="A84" s="37"/>
      <c r="B84" s="38"/>
      <c r="C84" s="39" t="s">
        <v>18</v>
      </c>
      <c r="D84" s="39"/>
      <c r="E84" s="171"/>
      <c r="F84" s="171"/>
      <c r="G84" s="171"/>
      <c r="H84" s="172"/>
      <c r="I84" s="171"/>
      <c r="J84" s="171"/>
      <c r="K84" s="171"/>
      <c r="L84" s="171"/>
      <c r="M84" s="171"/>
      <c r="N84" s="172"/>
      <c r="O84" s="171"/>
      <c r="P84" s="171"/>
      <c r="Q84" s="171"/>
      <c r="R84" s="171"/>
      <c r="S84" s="171"/>
      <c r="T84" s="171"/>
      <c r="U84" s="171"/>
      <c r="V84" s="172"/>
      <c r="W84" s="171"/>
      <c r="X84" s="171"/>
      <c r="Y84" s="171"/>
      <c r="Z84" s="171"/>
      <c r="AA84" s="171"/>
      <c r="AB84" s="171"/>
      <c r="AC84" s="63"/>
    </row>
    <row r="85" s="4" customFormat="1" ht="15" customHeight="1">
      <c r="A85" s="115"/>
      <c r="B85" s="123"/>
      <c r="C85" s="117" t="s">
        <v>20</v>
      </c>
      <c r="D85" s="117"/>
      <c r="E85" s="118"/>
      <c r="F85" s="118"/>
      <c r="G85" s="118"/>
      <c r="H85" s="119"/>
      <c r="I85" s="118"/>
      <c r="J85" s="118"/>
      <c r="K85" s="118"/>
      <c r="L85" s="118"/>
      <c r="M85" s="118"/>
      <c r="N85" s="119"/>
      <c r="O85" s="118"/>
      <c r="P85" s="118"/>
      <c r="Q85" s="118"/>
      <c r="R85" s="118"/>
      <c r="S85" s="118"/>
      <c r="T85" s="118"/>
      <c r="U85" s="118"/>
      <c r="V85" s="119"/>
      <c r="W85" s="118"/>
      <c r="X85" s="118"/>
      <c r="Y85" s="118"/>
      <c r="Z85" s="118"/>
      <c r="AA85" s="118"/>
      <c r="AB85" s="118"/>
      <c r="AC85" s="196"/>
    </row>
    <row r="86" s="4" customFormat="1" ht="15" customHeight="1">
      <c r="A86" s="31" t="s">
        <v>13</v>
      </c>
      <c r="B86" s="32" t="s">
        <v>167</v>
      </c>
      <c r="C86" s="33" t="s">
        <v>15</v>
      </c>
      <c r="D86" s="33"/>
      <c r="E86" s="99"/>
      <c r="F86" s="99"/>
      <c r="G86" s="99"/>
      <c r="H86" s="100"/>
      <c r="I86" s="99"/>
      <c r="J86" s="99"/>
      <c r="K86" s="99"/>
      <c r="L86" s="99"/>
      <c r="M86" s="99"/>
      <c r="N86" s="100"/>
      <c r="O86" s="99"/>
      <c r="P86" s="99"/>
      <c r="Q86" s="99"/>
      <c r="R86" s="99"/>
      <c r="S86" s="99"/>
      <c r="T86" s="99"/>
      <c r="U86" s="99"/>
      <c r="V86" s="100"/>
      <c r="W86" s="99"/>
      <c r="X86" s="99"/>
      <c r="Y86" s="99"/>
      <c r="Z86" s="99"/>
      <c r="AA86" s="99"/>
      <c r="AB86" s="99"/>
      <c r="AC86" s="36">
        <f t="shared" si="186"/>
        <v>0</v>
      </c>
    </row>
    <row r="87" s="4" customFormat="1" ht="15" customHeight="1">
      <c r="A87" s="37"/>
      <c r="B87" s="38"/>
      <c r="C87" s="39" t="s">
        <v>17</v>
      </c>
      <c r="D87" s="39"/>
      <c r="E87" s="101"/>
      <c r="F87" s="101"/>
      <c r="G87" s="101"/>
      <c r="H87" s="102"/>
      <c r="I87" s="101"/>
      <c r="J87" s="101"/>
      <c r="K87" s="101"/>
      <c r="L87" s="101"/>
      <c r="M87" s="101"/>
      <c r="N87" s="102"/>
      <c r="O87" s="101"/>
      <c r="P87" s="101"/>
      <c r="Q87" s="101"/>
      <c r="R87" s="101"/>
      <c r="S87" s="101"/>
      <c r="T87" s="101"/>
      <c r="U87" s="101"/>
      <c r="V87" s="102"/>
      <c r="W87" s="101"/>
      <c r="X87" s="101"/>
      <c r="Y87" s="101"/>
      <c r="Z87" s="101"/>
      <c r="AA87" s="101"/>
      <c r="AB87" s="101"/>
      <c r="AC87" s="42">
        <f t="shared" si="186"/>
        <v>0</v>
      </c>
    </row>
    <row r="88" s="4" customFormat="1" ht="15" customHeight="1">
      <c r="A88" s="37"/>
      <c r="B88" s="38"/>
      <c r="C88" s="39" t="s">
        <v>18</v>
      </c>
      <c r="D88" s="39"/>
      <c r="E88" s="121"/>
      <c r="F88" s="121"/>
      <c r="G88" s="121"/>
      <c r="H88" s="400"/>
      <c r="I88" s="121"/>
      <c r="J88" s="121"/>
      <c r="K88" s="121"/>
      <c r="L88" s="121"/>
      <c r="M88" s="121"/>
      <c r="N88" s="400"/>
      <c r="O88" s="121"/>
      <c r="P88" s="121"/>
      <c r="Q88" s="121"/>
      <c r="R88" s="121"/>
      <c r="S88" s="121"/>
      <c r="T88" s="121"/>
      <c r="U88" s="121"/>
      <c r="V88" s="400"/>
      <c r="W88" s="121"/>
      <c r="X88" s="121"/>
      <c r="Y88" s="121"/>
      <c r="Z88" s="121"/>
      <c r="AA88" s="121"/>
      <c r="AB88" s="121"/>
      <c r="AC88" s="63"/>
    </row>
    <row r="89" s="4" customFormat="1" ht="15" customHeight="1">
      <c r="A89" s="48"/>
      <c r="B89" s="49"/>
      <c r="C89" s="50" t="s">
        <v>20</v>
      </c>
      <c r="D89" s="50"/>
      <c r="E89" s="213"/>
      <c r="F89" s="213"/>
      <c r="G89" s="213"/>
      <c r="H89" s="214"/>
      <c r="I89" s="213"/>
      <c r="J89" s="213"/>
      <c r="K89" s="213"/>
      <c r="L89" s="213"/>
      <c r="M89" s="213"/>
      <c r="N89" s="214"/>
      <c r="O89" s="213"/>
      <c r="P89" s="213"/>
      <c r="Q89" s="213"/>
      <c r="R89" s="213"/>
      <c r="S89" s="213"/>
      <c r="T89" s="213"/>
      <c r="U89" s="213"/>
      <c r="V89" s="214"/>
      <c r="W89" s="213"/>
      <c r="X89" s="213"/>
      <c r="Y89" s="213"/>
      <c r="Z89" s="213"/>
      <c r="AA89" s="213"/>
      <c r="AB89" s="213"/>
      <c r="AC89" s="53"/>
    </row>
    <row r="90" s="4" customFormat="1" ht="15" customHeight="1">
      <c r="A90" s="176" t="s">
        <v>69</v>
      </c>
      <c r="B90" s="109" t="s">
        <v>168</v>
      </c>
      <c r="C90" s="56" t="s">
        <v>15</v>
      </c>
      <c r="D90" s="56" t="s">
        <v>16</v>
      </c>
      <c r="E90" s="110">
        <v>0.02232</v>
      </c>
      <c r="F90" s="110">
        <v>0.021600000000000001</v>
      </c>
      <c r="G90" s="110">
        <v>0.019439999999999999</v>
      </c>
      <c r="H90" s="111">
        <v>0.01728</v>
      </c>
      <c r="I90" s="110">
        <v>0.016559999999999998</v>
      </c>
      <c r="J90" s="110">
        <v>0.017999999999999999</v>
      </c>
      <c r="K90" s="110">
        <v>0.017999999999999999</v>
      </c>
      <c r="L90" s="110">
        <v>0.044639999999999999</v>
      </c>
      <c r="M90" s="110">
        <v>0.084239999999999995</v>
      </c>
      <c r="N90" s="111">
        <v>0.10872</v>
      </c>
      <c r="O90" s="110">
        <v>0.10440000000000001</v>
      </c>
      <c r="P90" s="110">
        <v>0.1008</v>
      </c>
      <c r="Q90" s="110">
        <v>0.091439999999999994</v>
      </c>
      <c r="R90" s="110">
        <v>0.10656</v>
      </c>
      <c r="S90" s="110">
        <v>0.08856</v>
      </c>
      <c r="T90" s="110">
        <v>0.059040000000000002</v>
      </c>
      <c r="U90" s="110">
        <v>0.054719999999999998</v>
      </c>
      <c r="V90" s="111">
        <v>0.025919999999999999</v>
      </c>
      <c r="W90" s="110">
        <v>0.020879999999999999</v>
      </c>
      <c r="X90" s="110">
        <v>0.020160000000000001</v>
      </c>
      <c r="Y90" s="110">
        <v>0.019439999999999999</v>
      </c>
      <c r="Z90" s="110">
        <v>0.020160000000000001</v>
      </c>
      <c r="AA90" s="110">
        <v>0.020879999999999999</v>
      </c>
      <c r="AB90" s="110">
        <v>0.020879999999999999</v>
      </c>
      <c r="AC90" s="59">
        <f t="shared" si="186"/>
        <v>1.1246399999999996</v>
      </c>
    </row>
    <row r="91" s="4" customFormat="1" ht="15" customHeight="1">
      <c r="A91" s="54"/>
      <c r="B91" s="112"/>
      <c r="C91" s="56" t="s">
        <v>17</v>
      </c>
      <c r="D91" s="56" t="s">
        <v>16</v>
      </c>
      <c r="E91" s="110">
        <v>0.016559999999999998</v>
      </c>
      <c r="F91" s="110">
        <v>0.016559999999999998</v>
      </c>
      <c r="G91" s="110">
        <v>0.01584</v>
      </c>
      <c r="H91" s="111">
        <v>0.013679999999999999</v>
      </c>
      <c r="I91" s="110">
        <v>0.01584</v>
      </c>
      <c r="J91" s="110">
        <v>0.01512</v>
      </c>
      <c r="K91" s="110">
        <v>0.011520000000000001</v>
      </c>
      <c r="L91" s="110">
        <v>0.027359999999999999</v>
      </c>
      <c r="M91" s="110">
        <v>0.042479999999999997</v>
      </c>
      <c r="N91" s="111">
        <v>0.043200000000000002</v>
      </c>
      <c r="O91" s="110">
        <v>0.041759999999999999</v>
      </c>
      <c r="P91" s="110">
        <v>0.046080000000000003</v>
      </c>
      <c r="Q91" s="110">
        <v>0.043200000000000002</v>
      </c>
      <c r="R91" s="110">
        <v>0.044639999999999999</v>
      </c>
      <c r="S91" s="110">
        <v>0.042479999999999997</v>
      </c>
      <c r="T91" s="110">
        <v>0.027359999999999999</v>
      </c>
      <c r="U91" s="110">
        <v>0.029520000000000001</v>
      </c>
      <c r="V91" s="111">
        <v>0.019439999999999999</v>
      </c>
      <c r="W91" s="110">
        <v>0.019439999999999999</v>
      </c>
      <c r="X91" s="110">
        <v>0.019439999999999999</v>
      </c>
      <c r="Y91" s="110">
        <v>0.017999999999999999</v>
      </c>
      <c r="Z91" s="110">
        <v>0.018720000000000001</v>
      </c>
      <c r="AA91" s="110">
        <v>0.018720000000000001</v>
      </c>
      <c r="AB91" s="110">
        <v>0.017999999999999999</v>
      </c>
      <c r="AC91" s="59">
        <f t="shared" si="186"/>
        <v>0.62495999999999996</v>
      </c>
    </row>
    <row r="92" s="4" customFormat="1" ht="15" customHeight="1">
      <c r="A92" s="115"/>
      <c r="B92" s="112"/>
      <c r="C92" s="39" t="s">
        <v>18</v>
      </c>
      <c r="D92" s="43" t="s">
        <v>19</v>
      </c>
      <c r="E92" s="44">
        <v>3</v>
      </c>
      <c r="F92" s="45">
        <v>0</v>
      </c>
      <c r="G92" s="45">
        <v>0</v>
      </c>
      <c r="H92" s="45">
        <v>4</v>
      </c>
      <c r="I92" s="45">
        <v>0</v>
      </c>
      <c r="J92" s="45">
        <v>0</v>
      </c>
      <c r="K92" s="45">
        <v>0</v>
      </c>
      <c r="L92" s="45">
        <v>8</v>
      </c>
      <c r="M92" s="45">
        <v>12</v>
      </c>
      <c r="N92" s="45">
        <v>12</v>
      </c>
      <c r="O92" s="45">
        <v>10</v>
      </c>
      <c r="P92" s="45">
        <v>10</v>
      </c>
      <c r="Q92" s="45">
        <v>10</v>
      </c>
      <c r="R92" s="45">
        <v>15</v>
      </c>
      <c r="S92" s="45">
        <v>7</v>
      </c>
      <c r="T92" s="45">
        <v>5</v>
      </c>
      <c r="U92" s="45">
        <v>5</v>
      </c>
      <c r="V92" s="45">
        <v>4</v>
      </c>
      <c r="W92" s="45">
        <v>0</v>
      </c>
      <c r="X92" s="45">
        <v>0</v>
      </c>
      <c r="Y92" s="45">
        <v>0</v>
      </c>
      <c r="Z92" s="45">
        <v>4</v>
      </c>
      <c r="AA92" s="45">
        <v>0</v>
      </c>
      <c r="AB92" s="46">
        <v>0</v>
      </c>
      <c r="AC92" s="47"/>
    </row>
    <row r="93" s="4" customFormat="1" ht="15" customHeight="1">
      <c r="A93" s="410"/>
      <c r="B93" s="173"/>
      <c r="C93" s="50" t="s">
        <v>20</v>
      </c>
      <c r="D93" s="50"/>
      <c r="E93" s="51">
        <f t="shared" si="176"/>
        <v>0.74193548387096764</v>
      </c>
      <c r="F93" s="51">
        <f t="shared" si="176"/>
        <v>0.7666666666666665</v>
      </c>
      <c r="G93" s="51">
        <f t="shared" si="176"/>
        <v>0.81481481481481488</v>
      </c>
      <c r="H93" s="52">
        <f t="shared" si="176"/>
        <v>0.79166666666666663</v>
      </c>
      <c r="I93" s="51">
        <f t="shared" si="176"/>
        <v>0.95652173913043492</v>
      </c>
      <c r="J93" s="51">
        <f t="shared" si="176"/>
        <v>0.84000000000000008</v>
      </c>
      <c r="K93" s="51">
        <f t="shared" si="176"/>
        <v>0.64000000000000012</v>
      </c>
      <c r="L93" s="51">
        <f t="shared" si="176"/>
        <v>0.61290322580645162</v>
      </c>
      <c r="M93" s="51">
        <f t="shared" si="176"/>
        <v>0.50427350427350426</v>
      </c>
      <c r="N93" s="52">
        <f t="shared" si="176"/>
        <v>0.39735099337748347</v>
      </c>
      <c r="O93" s="51">
        <f t="shared" si="176"/>
        <v>0.39999999999999997</v>
      </c>
      <c r="P93" s="51">
        <f t="shared" si="176"/>
        <v>0.45714285714285718</v>
      </c>
      <c r="Q93" s="51">
        <f t="shared" si="176"/>
        <v>0.47244094488188981</v>
      </c>
      <c r="R93" s="51">
        <f t="shared" si="176"/>
        <v>0.41891891891891891</v>
      </c>
      <c r="S93" s="51">
        <f t="shared" si="176"/>
        <v>0.47967479674796742</v>
      </c>
      <c r="T93" s="51">
        <f t="shared" si="176"/>
        <v>0.46341463414634143</v>
      </c>
      <c r="U93" s="51">
        <f t="shared" si="176"/>
        <v>0.53947368421052633</v>
      </c>
      <c r="V93" s="52">
        <f t="shared" si="176"/>
        <v>0.75</v>
      </c>
      <c r="W93" s="51">
        <f t="shared" si="176"/>
        <v>0.93103448275862066</v>
      </c>
      <c r="X93" s="51">
        <f t="shared" si="176"/>
        <v>0.96428571428571419</v>
      </c>
      <c r="Y93" s="51">
        <f t="shared" si="176"/>
        <v>0.92592592592592593</v>
      </c>
      <c r="Z93" s="51">
        <f t="shared" si="176"/>
        <v>0.9285714285714286</v>
      </c>
      <c r="AA93" s="51">
        <f t="shared" si="176"/>
        <v>0.89655172413793105</v>
      </c>
      <c r="AB93" s="51">
        <f t="shared" si="176"/>
        <v>0.86206896551724133</v>
      </c>
      <c r="AC93" s="103">
        <f t="shared" si="176"/>
        <v>0.55569782330345729</v>
      </c>
    </row>
    <row r="94" s="4" customFormat="1" ht="15" customHeight="1">
      <c r="A94" s="54" t="s">
        <v>71</v>
      </c>
      <c r="B94" s="55" t="s">
        <v>171</v>
      </c>
      <c r="C94" s="56" t="s">
        <v>15</v>
      </c>
      <c r="D94" s="56" t="s">
        <v>16</v>
      </c>
      <c r="E94" s="104">
        <v>0</v>
      </c>
      <c r="F94" s="104">
        <v>0</v>
      </c>
      <c r="G94" s="104">
        <v>0</v>
      </c>
      <c r="H94" s="105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5">
        <v>0</v>
      </c>
      <c r="O94" s="104">
        <v>0</v>
      </c>
      <c r="P94" s="104">
        <v>0</v>
      </c>
      <c r="Q94" s="104">
        <v>0</v>
      </c>
      <c r="R94" s="104">
        <v>0</v>
      </c>
      <c r="S94" s="104">
        <v>0</v>
      </c>
      <c r="T94" s="104">
        <v>0</v>
      </c>
      <c r="U94" s="104">
        <v>0</v>
      </c>
      <c r="V94" s="105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59">
        <f t="shared" ref="AC94:AC99" si="187">SUM(E94:AB94)</f>
        <v>0</v>
      </c>
    </row>
    <row r="95" s="4" customFormat="1" ht="15" customHeight="1">
      <c r="A95" s="37"/>
      <c r="B95" s="38"/>
      <c r="C95" s="39" t="s">
        <v>17</v>
      </c>
      <c r="D95" s="39" t="s">
        <v>16</v>
      </c>
      <c r="E95" s="101">
        <v>0</v>
      </c>
      <c r="F95" s="101">
        <v>0</v>
      </c>
      <c r="G95" s="101">
        <v>0</v>
      </c>
      <c r="H95" s="102">
        <v>0</v>
      </c>
      <c r="I95" s="101">
        <v>0</v>
      </c>
      <c r="J95" s="101">
        <v>0</v>
      </c>
      <c r="K95" s="101">
        <v>0</v>
      </c>
      <c r="L95" s="101">
        <v>0</v>
      </c>
      <c r="M95" s="101">
        <v>0</v>
      </c>
      <c r="N95" s="102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0</v>
      </c>
      <c r="T95" s="101">
        <v>0</v>
      </c>
      <c r="U95" s="101">
        <v>0</v>
      </c>
      <c r="V95" s="102">
        <v>0</v>
      </c>
      <c r="W95" s="101">
        <v>0</v>
      </c>
      <c r="X95" s="101">
        <v>0</v>
      </c>
      <c r="Y95" s="101">
        <v>0</v>
      </c>
      <c r="Z95" s="101">
        <v>0</v>
      </c>
      <c r="AA95" s="101">
        <v>0</v>
      </c>
      <c r="AB95" s="101">
        <v>0</v>
      </c>
      <c r="AC95" s="42">
        <f t="shared" si="187"/>
        <v>0</v>
      </c>
    </row>
    <row r="96" s="4" customFormat="1" ht="15" customHeight="1">
      <c r="A96" s="37"/>
      <c r="B96" s="38"/>
      <c r="C96" s="39" t="s">
        <v>18</v>
      </c>
      <c r="D96" s="39" t="s">
        <v>19</v>
      </c>
      <c r="E96" s="121" t="s">
        <v>38</v>
      </c>
      <c r="F96" s="121"/>
      <c r="G96" s="121"/>
      <c r="H96" s="400"/>
      <c r="I96" s="121"/>
      <c r="J96" s="121"/>
      <c r="K96" s="121"/>
      <c r="L96" s="121"/>
      <c r="M96" s="121"/>
      <c r="N96" s="400"/>
      <c r="O96" s="121"/>
      <c r="P96" s="121"/>
      <c r="Q96" s="121"/>
      <c r="R96" s="121"/>
      <c r="S96" s="121"/>
      <c r="T96" s="121"/>
      <c r="U96" s="121"/>
      <c r="V96" s="400"/>
      <c r="W96" s="121"/>
      <c r="X96" s="121"/>
      <c r="Y96" s="121"/>
      <c r="Z96" s="121"/>
      <c r="AA96" s="121"/>
      <c r="AB96" s="121"/>
      <c r="AC96" s="63"/>
    </row>
    <row r="97" s="4" customFormat="1" ht="15" customHeight="1">
      <c r="A97" s="115"/>
      <c r="B97" s="123"/>
      <c r="C97" s="117" t="s">
        <v>20</v>
      </c>
      <c r="D97" s="117"/>
      <c r="E97" s="419"/>
      <c r="F97" s="419"/>
      <c r="G97" s="419"/>
      <c r="H97" s="420"/>
      <c r="I97" s="419"/>
      <c r="J97" s="419"/>
      <c r="K97" s="419"/>
      <c r="L97" s="419"/>
      <c r="M97" s="419"/>
      <c r="N97" s="420"/>
      <c r="O97" s="419"/>
      <c r="P97" s="419"/>
      <c r="Q97" s="419"/>
      <c r="R97" s="419"/>
      <c r="S97" s="419"/>
      <c r="T97" s="419"/>
      <c r="U97" s="419"/>
      <c r="V97" s="420"/>
      <c r="W97" s="419"/>
      <c r="X97" s="419"/>
      <c r="Y97" s="419"/>
      <c r="Z97" s="419"/>
      <c r="AA97" s="419"/>
      <c r="AB97" s="419"/>
      <c r="AC97" s="196"/>
    </row>
    <row r="98" s="4" customFormat="1" ht="15" customHeight="1">
      <c r="A98" s="410" t="s">
        <v>43</v>
      </c>
      <c r="B98" s="32" t="s">
        <v>158</v>
      </c>
      <c r="C98" s="33" t="s">
        <v>15</v>
      </c>
      <c r="D98" s="33" t="s">
        <v>16</v>
      </c>
      <c r="E98" s="125">
        <v>0.13200000000000001</v>
      </c>
      <c r="F98" s="125">
        <v>0.11688</v>
      </c>
      <c r="G98" s="125">
        <v>0.10944</v>
      </c>
      <c r="H98" s="126">
        <v>0.10896</v>
      </c>
      <c r="I98" s="125">
        <v>0.10847999999999999</v>
      </c>
      <c r="J98" s="125">
        <v>0.1116</v>
      </c>
      <c r="K98" s="125">
        <v>0.14471999999999999</v>
      </c>
      <c r="L98" s="125">
        <v>0.17856</v>
      </c>
      <c r="M98" s="125">
        <v>0.17952000000000001</v>
      </c>
      <c r="N98" s="126">
        <v>0.17927999999999999</v>
      </c>
      <c r="O98" s="125">
        <v>0.18551999999999999</v>
      </c>
      <c r="P98" s="125">
        <v>0.18407999999999999</v>
      </c>
      <c r="Q98" s="125">
        <v>0.18695999999999999</v>
      </c>
      <c r="R98" s="125">
        <v>0.17255999999999999</v>
      </c>
      <c r="S98" s="125">
        <v>0.1668</v>
      </c>
      <c r="T98" s="125">
        <v>0.17136000000000001</v>
      </c>
      <c r="U98" s="125">
        <v>0.17496</v>
      </c>
      <c r="V98" s="126">
        <v>0.18215999999999999</v>
      </c>
      <c r="W98" s="125">
        <v>0.19608</v>
      </c>
      <c r="X98" s="125">
        <v>0.19152</v>
      </c>
      <c r="Y98" s="125">
        <v>0.19488</v>
      </c>
      <c r="Z98" s="125">
        <v>0.19608</v>
      </c>
      <c r="AA98" s="125">
        <v>0.16775999999999999</v>
      </c>
      <c r="AB98" s="125">
        <v>0.1404</v>
      </c>
      <c r="AC98" s="36">
        <f t="shared" si="187"/>
        <v>3.8805599999999996</v>
      </c>
    </row>
    <row r="99" s="4" customFormat="1" ht="15" customHeight="1">
      <c r="A99" s="54"/>
      <c r="B99" s="38"/>
      <c r="C99" s="56" t="s">
        <v>17</v>
      </c>
      <c r="D99" s="56" t="s">
        <v>16</v>
      </c>
      <c r="E99" s="110">
        <v>0.064320000000000002</v>
      </c>
      <c r="F99" s="110">
        <v>0.06216</v>
      </c>
      <c r="G99" s="110">
        <v>0.061920000000000003</v>
      </c>
      <c r="H99" s="111">
        <v>0.064079999999999998</v>
      </c>
      <c r="I99" s="110">
        <v>0.06336</v>
      </c>
      <c r="J99" s="110">
        <v>0.063839999999999994</v>
      </c>
      <c r="K99" s="110">
        <v>0.065280000000000005</v>
      </c>
      <c r="L99" s="110">
        <v>0.066000000000000003</v>
      </c>
      <c r="M99" s="110">
        <v>0.067680000000000004</v>
      </c>
      <c r="N99" s="111">
        <v>0.065519999999999995</v>
      </c>
      <c r="O99" s="110">
        <v>0.071040000000000006</v>
      </c>
      <c r="P99" s="110">
        <v>0.068400000000000002</v>
      </c>
      <c r="Q99" s="110">
        <v>0.06744</v>
      </c>
      <c r="R99" s="110">
        <v>0.064560000000000006</v>
      </c>
      <c r="S99" s="110">
        <v>0.065040000000000001</v>
      </c>
      <c r="T99" s="110">
        <v>0.069360000000000005</v>
      </c>
      <c r="U99" s="110">
        <v>0.069599999999999995</v>
      </c>
      <c r="V99" s="111">
        <v>0.072720000000000007</v>
      </c>
      <c r="W99" s="110">
        <v>0.074880000000000002</v>
      </c>
      <c r="X99" s="110">
        <v>0.07392</v>
      </c>
      <c r="Y99" s="110">
        <v>0.074639999999999998</v>
      </c>
      <c r="Z99" s="110">
        <v>0.073200000000000001</v>
      </c>
      <c r="AA99" s="110">
        <v>0.066239999999999993</v>
      </c>
      <c r="AB99" s="110">
        <v>0.064560000000000006</v>
      </c>
      <c r="AC99" s="59">
        <f t="shared" si="187"/>
        <v>1.6197600000000001</v>
      </c>
    </row>
    <row r="100" s="4" customFormat="1" ht="15" customHeight="1">
      <c r="A100" s="37"/>
      <c r="B100" s="38"/>
      <c r="C100" s="39" t="s">
        <v>18</v>
      </c>
      <c r="D100" s="43" t="s">
        <v>19</v>
      </c>
      <c r="E100" s="44">
        <v>14</v>
      </c>
      <c r="F100" s="45">
        <v>13</v>
      </c>
      <c r="G100" s="45">
        <v>12</v>
      </c>
      <c r="H100" s="45">
        <v>13</v>
      </c>
      <c r="I100" s="45">
        <v>13</v>
      </c>
      <c r="J100" s="45">
        <v>14</v>
      </c>
      <c r="K100" s="45">
        <v>16</v>
      </c>
      <c r="L100" s="45">
        <v>21</v>
      </c>
      <c r="M100" s="45">
        <v>20</v>
      </c>
      <c r="N100" s="45">
        <v>20</v>
      </c>
      <c r="O100" s="45">
        <v>22</v>
      </c>
      <c r="P100" s="45">
        <v>20</v>
      </c>
      <c r="Q100" s="45">
        <v>20</v>
      </c>
      <c r="R100" s="45">
        <v>19</v>
      </c>
      <c r="S100" s="45">
        <v>18</v>
      </c>
      <c r="T100" s="45">
        <v>17</v>
      </c>
      <c r="U100" s="45">
        <v>20</v>
      </c>
      <c r="V100" s="45">
        <v>22</v>
      </c>
      <c r="W100" s="45">
        <v>22</v>
      </c>
      <c r="X100" s="45">
        <v>23</v>
      </c>
      <c r="Y100" s="45">
        <v>21</v>
      </c>
      <c r="Z100" s="45">
        <v>21</v>
      </c>
      <c r="AA100" s="45">
        <v>17</v>
      </c>
      <c r="AB100" s="46">
        <v>15</v>
      </c>
      <c r="AC100" s="47"/>
    </row>
    <row r="101" s="4" customFormat="1" ht="15" customHeight="1">
      <c r="A101" s="115"/>
      <c r="B101" s="123"/>
      <c r="C101" s="117" t="s">
        <v>20</v>
      </c>
      <c r="D101" s="117"/>
      <c r="E101" s="118">
        <f t="shared" si="176"/>
        <v>0.48727272727272725</v>
      </c>
      <c r="F101" s="118">
        <f t="shared" si="176"/>
        <v>0.53182751540041073</v>
      </c>
      <c r="G101" s="118">
        <f t="shared" si="176"/>
        <v>0.56578947368421062</v>
      </c>
      <c r="H101" s="119">
        <f t="shared" si="176"/>
        <v>0.58810572687224671</v>
      </c>
      <c r="I101" s="118">
        <f t="shared" si="176"/>
        <v>0.58407079646017701</v>
      </c>
      <c r="J101" s="118">
        <f t="shared" si="176"/>
        <v>0.57204301075268804</v>
      </c>
      <c r="K101" s="118">
        <f t="shared" si="176"/>
        <v>0.4510779436152571</v>
      </c>
      <c r="L101" s="118">
        <f t="shared" si="176"/>
        <v>0.3696236559139785</v>
      </c>
      <c r="M101" s="118">
        <f t="shared" si="176"/>
        <v>0.3770053475935829</v>
      </c>
      <c r="N101" s="119">
        <f t="shared" si="176"/>
        <v>0.36546184738955823</v>
      </c>
      <c r="O101" s="118">
        <f t="shared" si="176"/>
        <v>0.38292367399741273</v>
      </c>
      <c r="P101" s="118">
        <f t="shared" si="176"/>
        <v>0.37157757496740551</v>
      </c>
      <c r="Q101" s="118">
        <f t="shared" si="176"/>
        <v>0.36071887034659822</v>
      </c>
      <c r="R101" s="118">
        <f t="shared" si="176"/>
        <v>0.37413073713490963</v>
      </c>
      <c r="S101" s="118">
        <f t="shared" si="176"/>
        <v>0.38992805755395682</v>
      </c>
      <c r="T101" s="118">
        <f t="shared" si="176"/>
        <v>0.40476190476190477</v>
      </c>
      <c r="U101" s="118">
        <f t="shared" si="176"/>
        <v>0.39780521262002738</v>
      </c>
      <c r="V101" s="119">
        <f t="shared" si="176"/>
        <v>0.39920948616600799</v>
      </c>
      <c r="W101" s="118">
        <f t="shared" si="176"/>
        <v>0.38188494492044062</v>
      </c>
      <c r="X101" s="118">
        <f t="shared" si="176"/>
        <v>0.38596491228070179</v>
      </c>
      <c r="Y101" s="118">
        <f t="shared" si="176"/>
        <v>0.38300492610837439</v>
      </c>
      <c r="Z101" s="118">
        <f t="shared" si="176"/>
        <v>0.37331701346389229</v>
      </c>
      <c r="AA101" s="118">
        <f t="shared" si="176"/>
        <v>0.39484978540772531</v>
      </c>
      <c r="AB101" s="118">
        <f t="shared" si="176"/>
        <v>0.45982905982905986</v>
      </c>
      <c r="AC101" s="128">
        <f t="shared" si="176"/>
        <v>0.41740367369657994</v>
      </c>
    </row>
    <row r="102" s="4" customFormat="1" ht="15" customHeight="1">
      <c r="A102" s="410" t="s">
        <v>172</v>
      </c>
      <c r="B102" s="124" t="s">
        <v>173</v>
      </c>
      <c r="C102" s="33" t="s">
        <v>15</v>
      </c>
      <c r="D102" s="33" t="s">
        <v>16</v>
      </c>
      <c r="E102" s="125">
        <v>0.00132</v>
      </c>
      <c r="F102" s="125">
        <v>0.00132</v>
      </c>
      <c r="G102" s="125">
        <v>0.00132</v>
      </c>
      <c r="H102" s="126">
        <v>0.00132</v>
      </c>
      <c r="I102" s="125">
        <v>0.00132</v>
      </c>
      <c r="J102" s="125">
        <v>0.0011999999999999999</v>
      </c>
      <c r="K102" s="125">
        <v>0.00132</v>
      </c>
      <c r="L102" s="125">
        <v>0.00132</v>
      </c>
      <c r="M102" s="125">
        <v>0.00132</v>
      </c>
      <c r="N102" s="126">
        <v>0.00132</v>
      </c>
      <c r="O102" s="125">
        <v>0.00132</v>
      </c>
      <c r="P102" s="125">
        <v>0.00132</v>
      </c>
      <c r="Q102" s="125">
        <v>0.0014400000000000001</v>
      </c>
      <c r="R102" s="125">
        <v>0.0014400000000000001</v>
      </c>
      <c r="S102" s="125">
        <v>0.00132</v>
      </c>
      <c r="T102" s="125">
        <v>0.0014400000000000001</v>
      </c>
      <c r="U102" s="125">
        <v>0.0016800000000000001</v>
      </c>
      <c r="V102" s="126">
        <v>0.0016800000000000001</v>
      </c>
      <c r="W102" s="125">
        <v>0.0014400000000000001</v>
      </c>
      <c r="X102" s="125">
        <v>0.00156</v>
      </c>
      <c r="Y102" s="125">
        <v>0.0014400000000000001</v>
      </c>
      <c r="Z102" s="125">
        <v>0.0014400000000000001</v>
      </c>
      <c r="AA102" s="125">
        <v>0.00156</v>
      </c>
      <c r="AB102" s="125">
        <v>0.00132</v>
      </c>
      <c r="AC102" s="36">
        <f t="shared" ref="AC102:AC103" si="188">SUM(E102:AB102)</f>
        <v>0.033480000000000003</v>
      </c>
    </row>
    <row r="103" s="4" customFormat="1" ht="15" customHeight="1">
      <c r="A103" s="54"/>
      <c r="B103" s="112"/>
      <c r="C103" s="56" t="s">
        <v>17</v>
      </c>
      <c r="D103" s="56" t="s">
        <v>16</v>
      </c>
      <c r="E103" s="110">
        <v>0.00072000000000000005</v>
      </c>
      <c r="F103" s="110">
        <v>0.00072000000000000005</v>
      </c>
      <c r="G103" s="110">
        <v>0.00084000000000000003</v>
      </c>
      <c r="H103" s="111">
        <v>0.00059999999999999995</v>
      </c>
      <c r="I103" s="110">
        <v>0.00048000000000000001</v>
      </c>
      <c r="J103" s="110">
        <v>0.00048000000000000001</v>
      </c>
      <c r="K103" s="110">
        <v>0.00059999999999999995</v>
      </c>
      <c r="L103" s="110">
        <v>0.00084000000000000003</v>
      </c>
      <c r="M103" s="110">
        <v>0.00108</v>
      </c>
      <c r="N103" s="111">
        <v>0.00108</v>
      </c>
      <c r="O103" s="110">
        <v>0.00036000000000000002</v>
      </c>
      <c r="P103" s="110">
        <v>0.00036000000000000002</v>
      </c>
      <c r="Q103" s="110">
        <v>0.00036000000000000002</v>
      </c>
      <c r="R103" s="110">
        <v>0.00072000000000000005</v>
      </c>
      <c r="S103" s="110">
        <v>0.00084000000000000003</v>
      </c>
      <c r="T103" s="110">
        <v>0.00072000000000000005</v>
      </c>
      <c r="U103" s="110">
        <v>0.00084000000000000003</v>
      </c>
      <c r="V103" s="111">
        <v>0.00059999999999999995</v>
      </c>
      <c r="W103" s="110">
        <v>0.00048000000000000001</v>
      </c>
      <c r="X103" s="110">
        <v>0.00059999999999999995</v>
      </c>
      <c r="Y103" s="110">
        <v>0.00059999999999999995</v>
      </c>
      <c r="Z103" s="110">
        <v>0.00132</v>
      </c>
      <c r="AA103" s="110">
        <v>0.00108</v>
      </c>
      <c r="AB103" s="110">
        <v>0.00059999999999999995</v>
      </c>
      <c r="AC103" s="59">
        <f t="shared" si="188"/>
        <v>0.016920000000000001</v>
      </c>
    </row>
    <row r="104" s="4" customFormat="1" ht="15" customHeight="1">
      <c r="A104" s="37"/>
      <c r="B104" s="112"/>
      <c r="C104" s="39" t="s">
        <v>18</v>
      </c>
      <c r="D104" s="43" t="s">
        <v>19</v>
      </c>
      <c r="E104" s="107">
        <v>0</v>
      </c>
      <c r="F104" s="107">
        <v>0</v>
      </c>
      <c r="G104" s="107">
        <v>0</v>
      </c>
      <c r="H104" s="108">
        <v>0</v>
      </c>
      <c r="I104" s="107">
        <v>0</v>
      </c>
      <c r="J104" s="107">
        <v>0</v>
      </c>
      <c r="K104" s="107">
        <v>0</v>
      </c>
      <c r="L104" s="107">
        <v>0</v>
      </c>
      <c r="M104" s="107">
        <v>0</v>
      </c>
      <c r="N104" s="108">
        <v>0</v>
      </c>
      <c r="O104" s="107">
        <v>0</v>
      </c>
      <c r="P104" s="107">
        <v>0</v>
      </c>
      <c r="Q104" s="107">
        <v>0</v>
      </c>
      <c r="R104" s="107">
        <v>0</v>
      </c>
      <c r="S104" s="107">
        <v>0</v>
      </c>
      <c r="T104" s="107">
        <v>0</v>
      </c>
      <c r="U104" s="107">
        <v>0</v>
      </c>
      <c r="V104" s="108">
        <v>0</v>
      </c>
      <c r="W104" s="107">
        <v>0</v>
      </c>
      <c r="X104" s="107">
        <v>0</v>
      </c>
      <c r="Y104" s="107">
        <v>0</v>
      </c>
      <c r="Z104" s="107">
        <v>0</v>
      </c>
      <c r="AA104" s="107">
        <v>0</v>
      </c>
      <c r="AB104" s="107">
        <v>0</v>
      </c>
      <c r="AC104" s="47"/>
    </row>
    <row r="105" s="4" customFormat="1" ht="15" customHeight="1">
      <c r="A105" s="115"/>
      <c r="B105" s="116"/>
      <c r="C105" s="117" t="s">
        <v>20</v>
      </c>
      <c r="D105" s="117"/>
      <c r="E105" s="118">
        <f t="shared" ref="E105:AC121" si="189">E103/E102</f>
        <v>0.54545454545454553</v>
      </c>
      <c r="F105" s="118">
        <f t="shared" si="189"/>
        <v>0.54545454545454553</v>
      </c>
      <c r="G105" s="118">
        <f t="shared" si="189"/>
        <v>0.63636363636363635</v>
      </c>
      <c r="H105" s="119">
        <f t="shared" si="189"/>
        <v>0.45454545454545453</v>
      </c>
      <c r="I105" s="118">
        <f t="shared" si="189"/>
        <v>0.36363636363636365</v>
      </c>
      <c r="J105" s="118">
        <f t="shared" si="189"/>
        <v>0.40000000000000002</v>
      </c>
      <c r="K105" s="118">
        <f t="shared" si="189"/>
        <v>0.45454545454545453</v>
      </c>
      <c r="L105" s="118">
        <f t="shared" si="189"/>
        <v>0.63636363636363635</v>
      </c>
      <c r="M105" s="118">
        <f t="shared" si="189"/>
        <v>0.81818181818181823</v>
      </c>
      <c r="N105" s="119">
        <f t="shared" si="189"/>
        <v>0.81818181818181823</v>
      </c>
      <c r="O105" s="118">
        <f t="shared" si="189"/>
        <v>0.27272727272727276</v>
      </c>
      <c r="P105" s="118">
        <f t="shared" si="189"/>
        <v>0.27272727272727276</v>
      </c>
      <c r="Q105" s="118">
        <f t="shared" si="189"/>
        <v>0.25</v>
      </c>
      <c r="R105" s="118">
        <f t="shared" si="189"/>
        <v>0.5</v>
      </c>
      <c r="S105" s="118">
        <f t="shared" si="189"/>
        <v>0.63636363636363635</v>
      </c>
      <c r="T105" s="118">
        <f t="shared" si="189"/>
        <v>0.5</v>
      </c>
      <c r="U105" s="118">
        <f t="shared" si="189"/>
        <v>0.5</v>
      </c>
      <c r="V105" s="119">
        <f t="shared" si="189"/>
        <v>0.3571428571428571</v>
      </c>
      <c r="W105" s="118">
        <f t="shared" si="189"/>
        <v>0.33333333333333331</v>
      </c>
      <c r="X105" s="118">
        <f t="shared" si="189"/>
        <v>0.38461538461538458</v>
      </c>
      <c r="Y105" s="118">
        <f t="shared" si="189"/>
        <v>0.41666666666666663</v>
      </c>
      <c r="Z105" s="118">
        <f t="shared" si="189"/>
        <v>0.91666666666666663</v>
      </c>
      <c r="AA105" s="118">
        <f t="shared" si="189"/>
        <v>0.69230769230769229</v>
      </c>
      <c r="AB105" s="118">
        <f t="shared" si="189"/>
        <v>0.45454545454545453</v>
      </c>
      <c r="AC105" s="128">
        <f t="shared" si="189"/>
        <v>0.5053763440860215</v>
      </c>
    </row>
    <row r="106" s="4" customFormat="1" ht="15" customHeight="1">
      <c r="A106" s="410" t="s">
        <v>48</v>
      </c>
      <c r="B106" s="32" t="s">
        <v>169</v>
      </c>
      <c r="C106" s="33" t="s">
        <v>15</v>
      </c>
      <c r="D106" s="33" t="s">
        <v>16</v>
      </c>
      <c r="E106" s="125">
        <v>0</v>
      </c>
      <c r="F106" s="125">
        <v>0</v>
      </c>
      <c r="G106" s="125">
        <v>0.00018000000000000001</v>
      </c>
      <c r="H106" s="126">
        <v>0</v>
      </c>
      <c r="I106" s="125">
        <v>0</v>
      </c>
      <c r="J106" s="125">
        <v>0</v>
      </c>
      <c r="K106" s="125">
        <v>0</v>
      </c>
      <c r="L106" s="125">
        <v>0</v>
      </c>
      <c r="M106" s="125">
        <v>0</v>
      </c>
      <c r="N106" s="126">
        <v>0</v>
      </c>
      <c r="O106" s="125">
        <v>0.00018000000000000001</v>
      </c>
      <c r="P106" s="125">
        <v>0</v>
      </c>
      <c r="Q106" s="125">
        <v>0</v>
      </c>
      <c r="R106" s="125">
        <v>0</v>
      </c>
      <c r="S106" s="125">
        <v>0</v>
      </c>
      <c r="T106" s="125">
        <v>0</v>
      </c>
      <c r="U106" s="125">
        <v>0</v>
      </c>
      <c r="V106" s="126">
        <v>0.00018000000000000001</v>
      </c>
      <c r="W106" s="125">
        <v>0</v>
      </c>
      <c r="X106" s="125">
        <v>0</v>
      </c>
      <c r="Y106" s="125">
        <v>0</v>
      </c>
      <c r="Z106" s="125">
        <v>0</v>
      </c>
      <c r="AA106" s="125">
        <v>0</v>
      </c>
      <c r="AB106" s="125">
        <v>0</v>
      </c>
      <c r="AC106" s="36">
        <f t="shared" ref="AC106:AC107" si="190">SUM(E106:AB106)</f>
        <v>0.00054000000000000001</v>
      </c>
    </row>
    <row r="107" s="4" customFormat="1" ht="15" customHeight="1">
      <c r="A107" s="54"/>
      <c r="B107" s="38"/>
      <c r="C107" s="56" t="s">
        <v>17</v>
      </c>
      <c r="D107" s="56" t="s">
        <v>16</v>
      </c>
      <c r="E107" s="110">
        <v>0.00089999999999999998</v>
      </c>
      <c r="F107" s="110">
        <v>0.00089999999999999998</v>
      </c>
      <c r="G107" s="110">
        <v>0.00108</v>
      </c>
      <c r="H107" s="111">
        <v>0.00089999999999999998</v>
      </c>
      <c r="I107" s="110">
        <v>0.00089999999999999998</v>
      </c>
      <c r="J107" s="110">
        <v>0.00089999999999999998</v>
      </c>
      <c r="K107" s="110">
        <v>0.00089999999999999998</v>
      </c>
      <c r="L107" s="110">
        <v>0.00089999999999999998</v>
      </c>
      <c r="M107" s="110">
        <v>0.00089999999999999998</v>
      </c>
      <c r="N107" s="111">
        <v>0.00089999999999999998</v>
      </c>
      <c r="O107" s="110">
        <v>0.00089999999999999998</v>
      </c>
      <c r="P107" s="110">
        <v>0.00089999999999999998</v>
      </c>
      <c r="Q107" s="110">
        <v>0.00089999999999999998</v>
      </c>
      <c r="R107" s="110">
        <v>0.00089999999999999998</v>
      </c>
      <c r="S107" s="110">
        <v>0.00089999999999999998</v>
      </c>
      <c r="T107" s="110">
        <v>0.00089999999999999998</v>
      </c>
      <c r="U107" s="110">
        <v>0.00089999999999999998</v>
      </c>
      <c r="V107" s="111">
        <v>0.00108</v>
      </c>
      <c r="W107" s="110">
        <v>0.00089999999999999998</v>
      </c>
      <c r="X107" s="110">
        <v>0.00089999999999999998</v>
      </c>
      <c r="Y107" s="110">
        <v>0.00089999999999999998</v>
      </c>
      <c r="Z107" s="110">
        <v>0.00108</v>
      </c>
      <c r="AA107" s="110">
        <v>0.00089999999999999998</v>
      </c>
      <c r="AB107" s="110">
        <v>0.00089999999999999998</v>
      </c>
      <c r="AC107" s="59">
        <f t="shared" si="190"/>
        <v>0.022140000000000007</v>
      </c>
    </row>
    <row r="108" s="4" customFormat="1" ht="15" customHeight="1">
      <c r="A108" s="37"/>
      <c r="B108" s="38"/>
      <c r="C108" s="39" t="s">
        <v>18</v>
      </c>
      <c r="D108" s="43" t="s">
        <v>19</v>
      </c>
      <c r="E108" s="107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  <c r="V108" s="107">
        <v>0</v>
      </c>
      <c r="W108" s="107">
        <v>0</v>
      </c>
      <c r="X108" s="107">
        <v>0</v>
      </c>
      <c r="Y108" s="107">
        <v>0</v>
      </c>
      <c r="Z108" s="107">
        <v>0</v>
      </c>
      <c r="AA108" s="107">
        <v>0</v>
      </c>
      <c r="AB108" s="107">
        <v>0</v>
      </c>
      <c r="AC108" s="47"/>
    </row>
    <row r="109" s="4" customFormat="1" ht="15" customHeight="1">
      <c r="A109" s="115"/>
      <c r="B109" s="123"/>
      <c r="C109" s="117" t="s">
        <v>20</v>
      </c>
      <c r="D109" s="117"/>
      <c r="E109" s="118" t="e">
        <f t="shared" si="189"/>
        <v>#DIV/0!</v>
      </c>
      <c r="F109" s="118" t="e">
        <f t="shared" si="189"/>
        <v>#DIV/0!</v>
      </c>
      <c r="G109" s="118">
        <f t="shared" si="189"/>
        <v>6</v>
      </c>
      <c r="H109" s="119" t="e">
        <f t="shared" si="189"/>
        <v>#DIV/0!</v>
      </c>
      <c r="I109" s="118" t="e">
        <f t="shared" si="189"/>
        <v>#DIV/0!</v>
      </c>
      <c r="J109" s="118" t="e">
        <f t="shared" si="189"/>
        <v>#DIV/0!</v>
      </c>
      <c r="K109" s="118" t="e">
        <f t="shared" si="189"/>
        <v>#DIV/0!</v>
      </c>
      <c r="L109" s="118" t="e">
        <f t="shared" si="189"/>
        <v>#DIV/0!</v>
      </c>
      <c r="M109" s="118" t="e">
        <f t="shared" si="189"/>
        <v>#DIV/0!</v>
      </c>
      <c r="N109" s="119" t="e">
        <f t="shared" si="189"/>
        <v>#DIV/0!</v>
      </c>
      <c r="O109" s="118">
        <f t="shared" si="189"/>
        <v>4.9999999999999991</v>
      </c>
      <c r="P109" s="118" t="e">
        <f t="shared" si="189"/>
        <v>#DIV/0!</v>
      </c>
      <c r="Q109" s="118" t="e">
        <f t="shared" si="189"/>
        <v>#DIV/0!</v>
      </c>
      <c r="R109" s="118" t="e">
        <f t="shared" si="189"/>
        <v>#DIV/0!</v>
      </c>
      <c r="S109" s="118" t="e">
        <f t="shared" si="189"/>
        <v>#DIV/0!</v>
      </c>
      <c r="T109" s="118" t="e">
        <f t="shared" si="189"/>
        <v>#DIV/0!</v>
      </c>
      <c r="U109" s="118" t="e">
        <f t="shared" si="189"/>
        <v>#DIV/0!</v>
      </c>
      <c r="V109" s="119">
        <f t="shared" si="189"/>
        <v>6</v>
      </c>
      <c r="W109" s="118" t="e">
        <f t="shared" si="189"/>
        <v>#DIV/0!</v>
      </c>
      <c r="X109" s="118" t="e">
        <f t="shared" si="189"/>
        <v>#DIV/0!</v>
      </c>
      <c r="Y109" s="118" t="e">
        <f t="shared" si="189"/>
        <v>#DIV/0!</v>
      </c>
      <c r="Z109" s="118" t="e">
        <f t="shared" si="189"/>
        <v>#DIV/0!</v>
      </c>
      <c r="AA109" s="118" t="e">
        <f t="shared" si="189"/>
        <v>#DIV/0!</v>
      </c>
      <c r="AB109" s="118" t="e">
        <f t="shared" si="189"/>
        <v>#DIV/0!</v>
      </c>
      <c r="AC109" s="128">
        <f t="shared" si="189"/>
        <v>41.000000000000014</v>
      </c>
    </row>
    <row r="110" s="4" customFormat="1" ht="15" customHeight="1">
      <c r="A110" s="410" t="s">
        <v>92</v>
      </c>
      <c r="B110" s="32" t="s">
        <v>174</v>
      </c>
      <c r="C110" s="33" t="s">
        <v>15</v>
      </c>
      <c r="D110" s="33" t="s">
        <v>16</v>
      </c>
      <c r="E110" s="125">
        <v>0.0030000000000000001</v>
      </c>
      <c r="F110" s="125">
        <v>0.00216</v>
      </c>
      <c r="G110" s="125">
        <v>0.00216</v>
      </c>
      <c r="H110" s="126">
        <v>0.00216</v>
      </c>
      <c r="I110" s="125">
        <v>0.00216</v>
      </c>
      <c r="J110" s="125">
        <v>0.00216</v>
      </c>
      <c r="K110" s="125">
        <v>0.00216</v>
      </c>
      <c r="L110" s="125">
        <v>0.0022799999999999999</v>
      </c>
      <c r="M110" s="125">
        <v>0.00348</v>
      </c>
      <c r="N110" s="126">
        <v>0.0043200000000000001</v>
      </c>
      <c r="O110" s="125">
        <v>0.0050400000000000002</v>
      </c>
      <c r="P110" s="125">
        <v>0.0047999999999999996</v>
      </c>
      <c r="Q110" s="125">
        <v>0.0054000000000000003</v>
      </c>
      <c r="R110" s="125">
        <v>0.0070800000000000004</v>
      </c>
      <c r="S110" s="125">
        <v>0.0063600000000000002</v>
      </c>
      <c r="T110" s="125">
        <v>0.0054000000000000003</v>
      </c>
      <c r="U110" s="125">
        <v>0.0050400000000000002</v>
      </c>
      <c r="V110" s="126">
        <v>0.0061199999999999996</v>
      </c>
      <c r="W110" s="125">
        <v>0.0057600000000000004</v>
      </c>
      <c r="X110" s="125">
        <v>0.0071999999999999998</v>
      </c>
      <c r="Y110" s="125">
        <v>0.00264</v>
      </c>
      <c r="Z110" s="125">
        <v>0.00216</v>
      </c>
      <c r="AA110" s="125">
        <v>0.00216</v>
      </c>
      <c r="AB110" s="125">
        <v>0.0022799999999999999</v>
      </c>
      <c r="AC110" s="36">
        <f t="shared" ref="AC110:AC111" si="191">SUM(E110:AB110)</f>
        <v>0.093480000000000008</v>
      </c>
    </row>
    <row r="111" s="4" customFormat="1" ht="15" customHeight="1">
      <c r="A111" s="54"/>
      <c r="B111" s="38"/>
      <c r="C111" s="56" t="s">
        <v>17</v>
      </c>
      <c r="D111" s="56" t="s">
        <v>16</v>
      </c>
      <c r="E111" s="110">
        <v>0.0023999999999999998</v>
      </c>
      <c r="F111" s="110">
        <v>0.0023999999999999998</v>
      </c>
      <c r="G111" s="110">
        <v>0.0023999999999999998</v>
      </c>
      <c r="H111" s="111">
        <v>0.0025200000000000001</v>
      </c>
      <c r="I111" s="110">
        <v>0.00264</v>
      </c>
      <c r="J111" s="110">
        <v>0.0025200000000000001</v>
      </c>
      <c r="K111" s="110">
        <v>0.0023999999999999998</v>
      </c>
      <c r="L111" s="110">
        <v>0.00216</v>
      </c>
      <c r="M111" s="110">
        <v>0.00156</v>
      </c>
      <c r="N111" s="111">
        <v>0.0016800000000000001</v>
      </c>
      <c r="O111" s="110">
        <v>0.0014400000000000001</v>
      </c>
      <c r="P111" s="110">
        <v>0.00132</v>
      </c>
      <c r="Q111" s="110">
        <v>0.00108</v>
      </c>
      <c r="R111" s="110">
        <v>0.0014400000000000001</v>
      </c>
      <c r="S111" s="110">
        <v>0.00072000000000000005</v>
      </c>
      <c r="T111" s="110">
        <v>0.00096000000000000002</v>
      </c>
      <c r="U111" s="110">
        <v>0.00132</v>
      </c>
      <c r="V111" s="111">
        <v>0.0022799999999999999</v>
      </c>
      <c r="W111" s="110">
        <v>0.0030000000000000001</v>
      </c>
      <c r="X111" s="110">
        <v>0.0022799999999999999</v>
      </c>
      <c r="Y111" s="110">
        <v>0.0023999999999999998</v>
      </c>
      <c r="Z111" s="110">
        <v>0.0025200000000000001</v>
      </c>
      <c r="AA111" s="110">
        <v>0.0023999999999999998</v>
      </c>
      <c r="AB111" s="110">
        <v>0.0025200000000000001</v>
      </c>
      <c r="AC111" s="59">
        <f t="shared" si="191"/>
        <v>0.048359999999999993</v>
      </c>
    </row>
    <row r="112" s="4" customFormat="1" ht="15" customHeight="1">
      <c r="A112" s="37"/>
      <c r="B112" s="38"/>
      <c r="C112" s="39" t="s">
        <v>18</v>
      </c>
      <c r="D112" s="43" t="s">
        <v>19</v>
      </c>
      <c r="E112" s="107">
        <v>1</v>
      </c>
      <c r="F112" s="127">
        <v>1</v>
      </c>
      <c r="G112" s="127">
        <v>1</v>
      </c>
      <c r="H112" s="234">
        <v>1</v>
      </c>
      <c r="I112" s="127">
        <v>1</v>
      </c>
      <c r="J112" s="127">
        <v>1</v>
      </c>
      <c r="K112" s="127">
        <v>1</v>
      </c>
      <c r="L112" s="127">
        <v>1</v>
      </c>
      <c r="M112" s="127">
        <v>1</v>
      </c>
      <c r="N112" s="234">
        <v>1</v>
      </c>
      <c r="O112" s="127">
        <v>1</v>
      </c>
      <c r="P112" s="127">
        <v>1</v>
      </c>
      <c r="Q112" s="127">
        <v>1</v>
      </c>
      <c r="R112" s="127">
        <v>1</v>
      </c>
      <c r="S112" s="127">
        <v>1</v>
      </c>
      <c r="T112" s="127">
        <v>1</v>
      </c>
      <c r="U112" s="127">
        <v>1</v>
      </c>
      <c r="V112" s="234">
        <v>1</v>
      </c>
      <c r="W112" s="127">
        <v>1</v>
      </c>
      <c r="X112" s="127">
        <v>1</v>
      </c>
      <c r="Y112" s="127">
        <v>1</v>
      </c>
      <c r="Z112" s="127">
        <v>1</v>
      </c>
      <c r="AA112" s="127">
        <v>1</v>
      </c>
      <c r="AB112" s="62">
        <v>1</v>
      </c>
      <c r="AC112" s="47"/>
    </row>
    <row r="113" s="4" customFormat="1" ht="15" customHeight="1">
      <c r="A113" s="115"/>
      <c r="B113" s="123"/>
      <c r="C113" s="117" t="s">
        <v>20</v>
      </c>
      <c r="D113" s="117"/>
      <c r="E113" s="118">
        <f t="shared" si="189"/>
        <v>0.79999999999999993</v>
      </c>
      <c r="F113" s="118">
        <f t="shared" si="189"/>
        <v>1.1111111111111109</v>
      </c>
      <c r="G113" s="118">
        <f t="shared" si="189"/>
        <v>1.1111111111111109</v>
      </c>
      <c r="H113" s="119">
        <f t="shared" si="189"/>
        <v>1.1666666666666667</v>
      </c>
      <c r="I113" s="118">
        <f t="shared" si="189"/>
        <v>1.2222222222222221</v>
      </c>
      <c r="J113" s="118">
        <f t="shared" si="189"/>
        <v>1.1666666666666667</v>
      </c>
      <c r="K113" s="118">
        <f t="shared" si="189"/>
        <v>1.1111111111111109</v>
      </c>
      <c r="L113" s="118">
        <f t="shared" si="189"/>
        <v>0.94736842105263164</v>
      </c>
      <c r="M113" s="118">
        <f t="shared" si="189"/>
        <v>0.44827586206896552</v>
      </c>
      <c r="N113" s="119">
        <f t="shared" si="189"/>
        <v>0.3888888888888889</v>
      </c>
      <c r="O113" s="118">
        <f t="shared" si="189"/>
        <v>0.2857142857142857</v>
      </c>
      <c r="P113" s="118">
        <f t="shared" si="189"/>
        <v>0.27500000000000002</v>
      </c>
      <c r="Q113" s="118">
        <f t="shared" si="189"/>
        <v>0.19999999999999998</v>
      </c>
      <c r="R113" s="118">
        <f t="shared" si="189"/>
        <v>0.20338983050847459</v>
      </c>
      <c r="S113" s="118">
        <f t="shared" si="189"/>
        <v>0.11320754716981132</v>
      </c>
      <c r="T113" s="118">
        <f t="shared" si="189"/>
        <v>0.17777777777777778</v>
      </c>
      <c r="U113" s="118">
        <f t="shared" si="189"/>
        <v>0.26190476190476192</v>
      </c>
      <c r="V113" s="119">
        <f t="shared" si="189"/>
        <v>0.37254901960784315</v>
      </c>
      <c r="W113" s="118">
        <f t="shared" si="189"/>
        <v>0.52083333333333326</v>
      </c>
      <c r="X113" s="118">
        <f t="shared" si="189"/>
        <v>0.31666666666666665</v>
      </c>
      <c r="Y113" s="118">
        <f t="shared" si="189"/>
        <v>0.90909090909090906</v>
      </c>
      <c r="Z113" s="118">
        <f t="shared" si="189"/>
        <v>1.1666666666666667</v>
      </c>
      <c r="AA113" s="118">
        <f t="shared" si="189"/>
        <v>1.1111111111111109</v>
      </c>
      <c r="AB113" s="118">
        <f t="shared" si="189"/>
        <v>1.1052631578947369</v>
      </c>
      <c r="AC113" s="128">
        <f t="shared" si="189"/>
        <v>0.51732991014120655</v>
      </c>
    </row>
    <row r="114" s="4" customFormat="1" ht="15" customHeight="1">
      <c r="A114" s="410" t="s">
        <v>42</v>
      </c>
      <c r="B114" s="124" t="s">
        <v>175</v>
      </c>
      <c r="C114" s="33" t="s">
        <v>15</v>
      </c>
      <c r="D114" s="33" t="s">
        <v>16</v>
      </c>
      <c r="E114" s="125">
        <v>0.028080000000000001</v>
      </c>
      <c r="F114" s="125">
        <v>0.0252</v>
      </c>
      <c r="G114" s="125">
        <v>0.023939999999999999</v>
      </c>
      <c r="H114" s="126">
        <v>0.024119999999999999</v>
      </c>
      <c r="I114" s="125">
        <v>0.02376</v>
      </c>
      <c r="J114" s="125">
        <v>0.024479999999999998</v>
      </c>
      <c r="K114" s="125">
        <v>0.026460000000000001</v>
      </c>
      <c r="L114" s="125">
        <v>0.027</v>
      </c>
      <c r="M114" s="125">
        <v>0.027900000000000001</v>
      </c>
      <c r="N114" s="126">
        <v>0.025739999999999999</v>
      </c>
      <c r="O114" s="125">
        <v>0.0315</v>
      </c>
      <c r="P114" s="125">
        <v>0.028080000000000001</v>
      </c>
      <c r="Q114" s="125">
        <v>0.02844</v>
      </c>
      <c r="R114" s="125">
        <v>0.028979999999999999</v>
      </c>
      <c r="S114" s="125">
        <v>0.02664</v>
      </c>
      <c r="T114" s="125">
        <v>0.027539999999999999</v>
      </c>
      <c r="U114" s="125">
        <v>0.029700000000000001</v>
      </c>
      <c r="V114" s="126">
        <v>0.024479999999999998</v>
      </c>
      <c r="W114" s="125">
        <v>0.024299999999999999</v>
      </c>
      <c r="X114" s="125">
        <v>0.024479999999999998</v>
      </c>
      <c r="Y114" s="125">
        <v>0.025020000000000001</v>
      </c>
      <c r="Z114" s="125">
        <v>0.024119999999999999</v>
      </c>
      <c r="AA114" s="125">
        <v>0.023400000000000001</v>
      </c>
      <c r="AB114" s="125">
        <v>0.0252</v>
      </c>
      <c r="AC114" s="36">
        <f t="shared" ref="AC114:AC115" si="192">SUM(E114:AB114)</f>
        <v>0.62856000000000001</v>
      </c>
    </row>
    <row r="115" s="4" customFormat="1" ht="15" customHeight="1">
      <c r="A115" s="54"/>
      <c r="B115" s="112"/>
      <c r="C115" s="56" t="s">
        <v>17</v>
      </c>
      <c r="D115" s="56" t="s">
        <v>16</v>
      </c>
      <c r="E115" s="110">
        <v>0</v>
      </c>
      <c r="F115" s="110">
        <v>0.00018000000000000001</v>
      </c>
      <c r="G115" s="110">
        <v>0</v>
      </c>
      <c r="H115" s="111">
        <v>0</v>
      </c>
      <c r="I115" s="110">
        <v>0.00018000000000000001</v>
      </c>
      <c r="J115" s="110">
        <v>0.00018000000000000001</v>
      </c>
      <c r="K115" s="110">
        <v>0.00018000000000000001</v>
      </c>
      <c r="L115" s="110">
        <v>0</v>
      </c>
      <c r="M115" s="110">
        <v>0.00054000000000000001</v>
      </c>
      <c r="N115" s="111">
        <v>0</v>
      </c>
      <c r="O115" s="110">
        <v>0.0066600000000000001</v>
      </c>
      <c r="P115" s="110">
        <v>0.00018000000000000001</v>
      </c>
      <c r="Q115" s="110">
        <v>0</v>
      </c>
      <c r="R115" s="110">
        <v>0.0037799999999999999</v>
      </c>
      <c r="S115" s="110">
        <v>0</v>
      </c>
      <c r="T115" s="110">
        <v>0.00198</v>
      </c>
      <c r="U115" s="110">
        <v>0.0095399999999999999</v>
      </c>
      <c r="V115" s="111">
        <v>0.00036000000000000002</v>
      </c>
      <c r="W115" s="110">
        <v>0.00018000000000000001</v>
      </c>
      <c r="X115" s="110">
        <v>0.00018000000000000001</v>
      </c>
      <c r="Y115" s="110">
        <v>0.00036000000000000002</v>
      </c>
      <c r="Z115" s="110">
        <v>0.00036000000000000002</v>
      </c>
      <c r="AA115" s="110">
        <v>0.00036000000000000002</v>
      </c>
      <c r="AB115" s="110">
        <v>0.00054000000000000001</v>
      </c>
      <c r="AC115" s="59">
        <f t="shared" si="192"/>
        <v>0.025739999999999996</v>
      </c>
    </row>
    <row r="116" s="4" customFormat="1" ht="15" customHeight="1">
      <c r="A116" s="37"/>
      <c r="B116" s="112"/>
      <c r="C116" s="39" t="s">
        <v>18</v>
      </c>
      <c r="D116" s="43" t="s">
        <v>19</v>
      </c>
      <c r="E116" s="44">
        <v>2</v>
      </c>
      <c r="F116" s="45">
        <v>2</v>
      </c>
      <c r="G116" s="45">
        <v>3</v>
      </c>
      <c r="H116" s="45">
        <v>3</v>
      </c>
      <c r="I116" s="45">
        <v>3</v>
      </c>
      <c r="J116" s="45">
        <v>3</v>
      </c>
      <c r="K116" s="45">
        <v>3</v>
      </c>
      <c r="L116" s="45">
        <v>3</v>
      </c>
      <c r="M116" s="45">
        <v>2</v>
      </c>
      <c r="N116" s="45">
        <v>3</v>
      </c>
      <c r="O116" s="45">
        <v>2</v>
      </c>
      <c r="P116" s="45">
        <v>3</v>
      </c>
      <c r="Q116" s="45">
        <v>3</v>
      </c>
      <c r="R116" s="45">
        <v>3</v>
      </c>
      <c r="S116" s="45">
        <v>3</v>
      </c>
      <c r="T116" s="45">
        <v>3</v>
      </c>
      <c r="U116" s="45">
        <v>3</v>
      </c>
      <c r="V116" s="45">
        <v>2</v>
      </c>
      <c r="W116" s="45">
        <v>3</v>
      </c>
      <c r="X116" s="45">
        <v>3</v>
      </c>
      <c r="Y116" s="45">
        <v>3</v>
      </c>
      <c r="Z116" s="45">
        <v>3</v>
      </c>
      <c r="AA116" s="45">
        <v>3</v>
      </c>
      <c r="AB116" s="46">
        <v>3</v>
      </c>
      <c r="AC116" s="47"/>
    </row>
    <row r="117" s="4" customFormat="1" ht="15" customHeight="1">
      <c r="A117" s="115"/>
      <c r="B117" s="116"/>
      <c r="C117" s="117" t="s">
        <v>20</v>
      </c>
      <c r="D117" s="117"/>
      <c r="E117" s="118">
        <f t="shared" si="189"/>
        <v>0</v>
      </c>
      <c r="F117" s="118">
        <f t="shared" si="189"/>
        <v>0.0071428571428571435</v>
      </c>
      <c r="G117" s="118">
        <f t="shared" si="189"/>
        <v>0</v>
      </c>
      <c r="H117" s="119">
        <f t="shared" si="189"/>
        <v>0</v>
      </c>
      <c r="I117" s="118">
        <f t="shared" si="189"/>
        <v>0.007575757575757576</v>
      </c>
      <c r="J117" s="118">
        <f t="shared" si="189"/>
        <v>0.007352941176470589</v>
      </c>
      <c r="K117" s="118">
        <f t="shared" si="189"/>
        <v>0.0068027210884353748</v>
      </c>
      <c r="L117" s="118">
        <f t="shared" si="189"/>
        <v>0</v>
      </c>
      <c r="M117" s="118">
        <f t="shared" si="189"/>
        <v>0.01935483870967742</v>
      </c>
      <c r="N117" s="119">
        <f t="shared" si="189"/>
        <v>0</v>
      </c>
      <c r="O117" s="118">
        <f t="shared" si="189"/>
        <v>0.21142857142857144</v>
      </c>
      <c r="P117" s="118">
        <f t="shared" si="189"/>
        <v>0.0064102564102564109</v>
      </c>
      <c r="Q117" s="118">
        <f t="shared" si="189"/>
        <v>0</v>
      </c>
      <c r="R117" s="118">
        <f t="shared" si="189"/>
        <v>0.13043478260869565</v>
      </c>
      <c r="S117" s="118">
        <f t="shared" si="189"/>
        <v>0</v>
      </c>
      <c r="T117" s="118">
        <f t="shared" si="189"/>
        <v>0.071895424836601315</v>
      </c>
      <c r="U117" s="118">
        <f t="shared" si="189"/>
        <v>0.32121212121212123</v>
      </c>
      <c r="V117" s="119">
        <f t="shared" si="189"/>
        <v>0.014705882352941178</v>
      </c>
      <c r="W117" s="118">
        <f t="shared" si="189"/>
        <v>0.0074074074074074086</v>
      </c>
      <c r="X117" s="118">
        <f t="shared" si="189"/>
        <v>0.007352941176470589</v>
      </c>
      <c r="Y117" s="118">
        <f t="shared" si="189"/>
        <v>0.014388489208633094</v>
      </c>
      <c r="Z117" s="118">
        <f t="shared" si="189"/>
        <v>0.01492537313432836</v>
      </c>
      <c r="AA117" s="118">
        <f t="shared" si="189"/>
        <v>0.015384615384615385</v>
      </c>
      <c r="AB117" s="118">
        <f t="shared" si="189"/>
        <v>0.021428571428571429</v>
      </c>
      <c r="AC117" s="128">
        <f t="shared" si="189"/>
        <v>0.040950744558991975</v>
      </c>
    </row>
    <row r="118" s="4" customFormat="1" ht="15" customHeight="1">
      <c r="A118" s="410" t="s">
        <v>41</v>
      </c>
      <c r="B118" s="32" t="s">
        <v>158</v>
      </c>
      <c r="C118" s="33" t="s">
        <v>15</v>
      </c>
      <c r="D118" s="33" t="s">
        <v>16</v>
      </c>
      <c r="E118" s="125">
        <v>0.22824</v>
      </c>
      <c r="F118" s="125">
        <v>0.20016</v>
      </c>
      <c r="G118" s="125">
        <v>0.19620000000000001</v>
      </c>
      <c r="H118" s="126">
        <v>0.1908</v>
      </c>
      <c r="I118" s="125">
        <v>0.19403999999999999</v>
      </c>
      <c r="J118" s="125">
        <v>0.20988000000000001</v>
      </c>
      <c r="K118" s="125">
        <v>0.25596000000000002</v>
      </c>
      <c r="L118" s="125">
        <v>0.29268</v>
      </c>
      <c r="M118" s="125">
        <v>0.32075999999999999</v>
      </c>
      <c r="N118" s="126">
        <v>0.34704000000000002</v>
      </c>
      <c r="O118" s="125">
        <v>0.33767999999999998</v>
      </c>
      <c r="P118" s="125">
        <v>0.33551999999999998</v>
      </c>
      <c r="Q118" s="125">
        <v>0.32400000000000001</v>
      </c>
      <c r="R118" s="125">
        <v>0.32976</v>
      </c>
      <c r="S118" s="125">
        <v>0.33407999999999999</v>
      </c>
      <c r="T118" s="125">
        <v>0.34667999999999999</v>
      </c>
      <c r="U118" s="125">
        <v>0.34236</v>
      </c>
      <c r="V118" s="126">
        <v>0.32363999999999998</v>
      </c>
      <c r="W118" s="125">
        <v>0.33156000000000002</v>
      </c>
      <c r="X118" s="125">
        <v>0.34811999999999999</v>
      </c>
      <c r="Y118" s="125">
        <v>0.34379999999999999</v>
      </c>
      <c r="Z118" s="125">
        <v>0.32976</v>
      </c>
      <c r="AA118" s="125">
        <v>0.29448000000000002</v>
      </c>
      <c r="AB118" s="125">
        <v>0.25416</v>
      </c>
      <c r="AC118" s="36">
        <f t="shared" ref="AC118:AC119" si="193">SUM(E118:AB118)</f>
        <v>7.0113599999999989</v>
      </c>
    </row>
    <row r="119" s="4" customFormat="1" ht="15" customHeight="1">
      <c r="A119" s="54"/>
      <c r="B119" s="38"/>
      <c r="C119" s="56" t="s">
        <v>17</v>
      </c>
      <c r="D119" s="56" t="s">
        <v>16</v>
      </c>
      <c r="E119" s="110">
        <v>0.10403999999999999</v>
      </c>
      <c r="F119" s="110">
        <v>0.10872</v>
      </c>
      <c r="G119" s="110">
        <v>0.10512000000000001</v>
      </c>
      <c r="H119" s="111">
        <v>0.10512000000000001</v>
      </c>
      <c r="I119" s="110">
        <v>0.10872</v>
      </c>
      <c r="J119" s="110">
        <v>0.10944</v>
      </c>
      <c r="K119" s="110">
        <v>0.10908</v>
      </c>
      <c r="L119" s="110">
        <v>0.11663999999999999</v>
      </c>
      <c r="M119" s="110">
        <v>0.11988</v>
      </c>
      <c r="N119" s="111">
        <v>0.10908</v>
      </c>
      <c r="O119" s="110">
        <v>0.11268</v>
      </c>
      <c r="P119" s="110">
        <v>0.1206</v>
      </c>
      <c r="Q119" s="110">
        <v>0.10979999999999999</v>
      </c>
      <c r="R119" s="110">
        <v>0.12096</v>
      </c>
      <c r="S119" s="110">
        <v>0.1242</v>
      </c>
      <c r="T119" s="110">
        <v>0.1242</v>
      </c>
      <c r="U119" s="110">
        <v>0.12275999999999999</v>
      </c>
      <c r="V119" s="111">
        <v>0.11700000000000001</v>
      </c>
      <c r="W119" s="110">
        <v>0.11556</v>
      </c>
      <c r="X119" s="110">
        <v>0.1206</v>
      </c>
      <c r="Y119" s="110">
        <v>0.12096</v>
      </c>
      <c r="Z119" s="110">
        <v>0.11376</v>
      </c>
      <c r="AA119" s="110">
        <v>0.10944</v>
      </c>
      <c r="AB119" s="110">
        <v>0.10979999999999999</v>
      </c>
      <c r="AC119" s="59">
        <f t="shared" si="193"/>
        <v>2.7381600000000006</v>
      </c>
    </row>
    <row r="120" s="4" customFormat="1" ht="15" customHeight="1">
      <c r="A120" s="115"/>
      <c r="B120" s="38"/>
      <c r="C120" s="39" t="s">
        <v>18</v>
      </c>
      <c r="D120" s="43" t="s">
        <v>19</v>
      </c>
      <c r="E120" s="44">
        <v>23</v>
      </c>
      <c r="F120" s="45">
        <v>21</v>
      </c>
      <c r="G120" s="45">
        <v>21</v>
      </c>
      <c r="H120" s="45">
        <v>22</v>
      </c>
      <c r="I120" s="45">
        <v>22</v>
      </c>
      <c r="J120" s="45">
        <v>24</v>
      </c>
      <c r="K120" s="45">
        <v>30</v>
      </c>
      <c r="L120" s="45">
        <v>31</v>
      </c>
      <c r="M120" s="45">
        <v>36</v>
      </c>
      <c r="N120" s="45">
        <v>36</v>
      </c>
      <c r="O120" s="45">
        <v>33</v>
      </c>
      <c r="P120" s="45">
        <v>33</v>
      </c>
      <c r="Q120" s="45">
        <v>32</v>
      </c>
      <c r="R120" s="45">
        <v>33</v>
      </c>
      <c r="S120" s="45">
        <v>36</v>
      </c>
      <c r="T120" s="45">
        <v>37</v>
      </c>
      <c r="U120" s="45">
        <v>35</v>
      </c>
      <c r="V120" s="45">
        <v>32</v>
      </c>
      <c r="W120" s="45">
        <v>36</v>
      </c>
      <c r="X120" s="45">
        <v>37</v>
      </c>
      <c r="Y120" s="45">
        <v>36</v>
      </c>
      <c r="Z120" s="45">
        <v>35</v>
      </c>
      <c r="AA120" s="45">
        <v>29</v>
      </c>
      <c r="AB120" s="46">
        <v>25</v>
      </c>
      <c r="AC120" s="47"/>
    </row>
    <row r="121" s="4" customFormat="1" ht="15" customHeight="1">
      <c r="A121" s="410"/>
      <c r="B121" s="49"/>
      <c r="C121" s="50" t="s">
        <v>20</v>
      </c>
      <c r="D121" s="50"/>
      <c r="E121" s="51">
        <f t="shared" si="189"/>
        <v>0.45583596214511041</v>
      </c>
      <c r="F121" s="51">
        <f t="shared" si="189"/>
        <v>0.54316546762589923</v>
      </c>
      <c r="G121" s="51">
        <f t="shared" si="189"/>
        <v>0.5357798165137615</v>
      </c>
      <c r="H121" s="52">
        <f t="shared" si="189"/>
        <v>0.55094339622641508</v>
      </c>
      <c r="I121" s="51">
        <f t="shared" si="189"/>
        <v>0.56029684601113172</v>
      </c>
      <c r="J121" s="51">
        <f t="shared" si="189"/>
        <v>0.52144082332761577</v>
      </c>
      <c r="K121" s="51">
        <f t="shared" si="189"/>
        <v>0.42616033755274257</v>
      </c>
      <c r="L121" s="51">
        <f t="shared" si="189"/>
        <v>0.39852398523985239</v>
      </c>
      <c r="M121" s="51">
        <f t="shared" si="189"/>
        <v>0.37373737373737376</v>
      </c>
      <c r="N121" s="52">
        <f t="shared" si="189"/>
        <v>0.31431535269709543</v>
      </c>
      <c r="O121" s="51">
        <f t="shared" si="189"/>
        <v>0.33368869936034118</v>
      </c>
      <c r="P121" s="51">
        <f t="shared" si="189"/>
        <v>0.3594420600858369</v>
      </c>
      <c r="Q121" s="51">
        <f t="shared" si="189"/>
        <v>0.33888888888888885</v>
      </c>
      <c r="R121" s="51">
        <f t="shared" si="189"/>
        <v>0.36681222707423583</v>
      </c>
      <c r="S121" s="51">
        <f t="shared" si="189"/>
        <v>0.37176724137931039</v>
      </c>
      <c r="T121" s="51">
        <f t="shared" si="189"/>
        <v>0.35825545171339568</v>
      </c>
      <c r="U121" s="51">
        <f t="shared" si="189"/>
        <v>0.35856992639327023</v>
      </c>
      <c r="V121" s="52">
        <f t="shared" si="189"/>
        <v>0.36151279199110126</v>
      </c>
      <c r="W121" s="51">
        <f t="shared" si="189"/>
        <v>0.34853420195439738</v>
      </c>
      <c r="X121" s="51">
        <f t="shared" si="189"/>
        <v>0.34643226473629785</v>
      </c>
      <c r="Y121" s="51">
        <f t="shared" si="189"/>
        <v>0.3518324607329843</v>
      </c>
      <c r="Z121" s="51">
        <f t="shared" si="189"/>
        <v>0.34497816593886466</v>
      </c>
      <c r="AA121" s="51">
        <f t="shared" si="189"/>
        <v>0.37163814180929089</v>
      </c>
      <c r="AB121" s="51">
        <f t="shared" si="189"/>
        <v>0.43201133144475917</v>
      </c>
      <c r="AC121" s="103">
        <f t="shared" si="189"/>
        <v>0.39053193674265779</v>
      </c>
    </row>
    <row r="122" s="4" customFormat="1" ht="15" customHeight="1">
      <c r="A122" s="175"/>
      <c r="B122" s="55" t="s">
        <v>50</v>
      </c>
      <c r="C122" s="56" t="s">
        <v>15</v>
      </c>
      <c r="D122" s="56" t="s">
        <v>16</v>
      </c>
      <c r="E122" s="110">
        <v>0.00106</v>
      </c>
      <c r="F122" s="110">
        <v>0.0010200000000000001</v>
      </c>
      <c r="G122" s="110">
        <v>0.00106</v>
      </c>
      <c r="H122" s="111">
        <v>0.0010399999999999999</v>
      </c>
      <c r="I122" s="110">
        <v>0.0010399999999999999</v>
      </c>
      <c r="J122" s="110">
        <v>0.0010399999999999999</v>
      </c>
      <c r="K122" s="110">
        <v>0.0010399999999999999</v>
      </c>
      <c r="L122" s="110">
        <v>0.0010399999999999999</v>
      </c>
      <c r="M122" s="110">
        <v>0.0010200000000000001</v>
      </c>
      <c r="N122" s="111">
        <v>0.0010200000000000001</v>
      </c>
      <c r="O122" s="110">
        <v>0.0010200000000000001</v>
      </c>
      <c r="P122" s="110">
        <v>0.0010200000000000001</v>
      </c>
      <c r="Q122" s="110">
        <v>0.0010399999999999999</v>
      </c>
      <c r="R122" s="110">
        <v>0.0010200000000000001</v>
      </c>
      <c r="S122" s="110">
        <v>0.0010200000000000001</v>
      </c>
      <c r="T122" s="110">
        <v>0.0010200000000000001</v>
      </c>
      <c r="U122" s="110">
        <v>0.0010200000000000001</v>
      </c>
      <c r="V122" s="111">
        <v>0.0010399999999999999</v>
      </c>
      <c r="W122" s="110">
        <v>0.0010399999999999999</v>
      </c>
      <c r="X122" s="110">
        <v>0.0010399999999999999</v>
      </c>
      <c r="Y122" s="110">
        <v>0.0010399999999999999</v>
      </c>
      <c r="Z122" s="110">
        <v>0.0010399999999999999</v>
      </c>
      <c r="AA122" s="110">
        <v>0.0010399999999999999</v>
      </c>
      <c r="AB122" s="110">
        <v>0.0010399999999999999</v>
      </c>
      <c r="AC122" s="131">
        <f t="shared" ref="AC122:AC123" si="194">SUM(E122:AB122)</f>
        <v>0.024819999999999995</v>
      </c>
      <c r="AD122" s="4" t="s">
        <v>176</v>
      </c>
      <c r="AE122" s="132">
        <f>MAX(F122:AB122)</f>
        <v>0.00106</v>
      </c>
    </row>
    <row r="123" s="4" customFormat="1" ht="15" customHeight="1">
      <c r="A123" s="410"/>
      <c r="B123" s="49" t="s">
        <v>51</v>
      </c>
      <c r="C123" s="50" t="s">
        <v>15</v>
      </c>
      <c r="D123" s="50"/>
      <c r="E123" s="213"/>
      <c r="F123" s="213"/>
      <c r="G123" s="213"/>
      <c r="H123" s="214"/>
      <c r="I123" s="213"/>
      <c r="J123" s="213"/>
      <c r="K123" s="213"/>
      <c r="L123" s="213"/>
      <c r="M123" s="213"/>
      <c r="N123" s="214"/>
      <c r="O123" s="213"/>
      <c r="P123" s="213"/>
      <c r="Q123" s="213"/>
      <c r="R123" s="213"/>
      <c r="S123" s="213"/>
      <c r="T123" s="213"/>
      <c r="U123" s="213"/>
      <c r="V123" s="214"/>
      <c r="W123" s="213"/>
      <c r="X123" s="213"/>
      <c r="Y123" s="213"/>
      <c r="Z123" s="213"/>
      <c r="AA123" s="213"/>
      <c r="AB123" s="213"/>
      <c r="AC123" s="103">
        <f t="shared" si="194"/>
        <v>0</v>
      </c>
    </row>
    <row r="124" s="4" customFormat="1" ht="15" customHeight="1">
      <c r="A124" s="136" t="s">
        <v>108</v>
      </c>
      <c r="B124" s="137"/>
      <c r="C124" s="138" t="s">
        <v>15</v>
      </c>
      <c r="D124" s="138"/>
      <c r="E124" s="57">
        <f t="shared" ref="E124:AC125" si="195">E38+E42+E46+E50+E54+E58+E62+E66+E70+E74+E78+E82+E86+E90+E94+E98+E102+E106+E110+E114+E118</f>
        <v>0.93389999999999995</v>
      </c>
      <c r="F124" s="57">
        <f t="shared" si="195"/>
        <v>0.85421999999999998</v>
      </c>
      <c r="G124" s="57">
        <f t="shared" si="195"/>
        <v>0.79080000000000006</v>
      </c>
      <c r="H124" s="35">
        <f t="shared" si="195"/>
        <v>0.75972000000000006</v>
      </c>
      <c r="I124" s="57">
        <f t="shared" si="195"/>
        <v>0.78006000000000009</v>
      </c>
      <c r="J124" s="57">
        <f t="shared" si="195"/>
        <v>0.81132000000000004</v>
      </c>
      <c r="K124" s="57">
        <f t="shared" si="195"/>
        <v>0.93450000000000011</v>
      </c>
      <c r="L124" s="57">
        <f t="shared" si="195"/>
        <v>1.1128199999999999</v>
      </c>
      <c r="M124" s="57">
        <f t="shared" si="195"/>
        <v>1.3782599999999998</v>
      </c>
      <c r="N124" s="35">
        <f t="shared" si="195"/>
        <v>1.4595000000000002</v>
      </c>
      <c r="O124" s="57">
        <f t="shared" si="195"/>
        <v>1.59534</v>
      </c>
      <c r="P124" s="57">
        <f t="shared" si="195"/>
        <v>1.5910200000000001</v>
      </c>
      <c r="Q124" s="57">
        <f t="shared" si="195"/>
        <v>1.4420400000000002</v>
      </c>
      <c r="R124" s="57">
        <f t="shared" si="195"/>
        <v>1.53576</v>
      </c>
      <c r="S124" s="57">
        <f t="shared" si="195"/>
        <v>1.4680799999999996</v>
      </c>
      <c r="T124" s="57">
        <f t="shared" si="195"/>
        <v>1.45452</v>
      </c>
      <c r="U124" s="57">
        <f t="shared" si="195"/>
        <v>1.3320599999999998</v>
      </c>
      <c r="V124" s="35">
        <f t="shared" si="195"/>
        <v>1.18872</v>
      </c>
      <c r="W124" s="57">
        <f t="shared" si="195"/>
        <v>1.1979599999999999</v>
      </c>
      <c r="X124" s="57">
        <f t="shared" si="195"/>
        <v>1.1894399999999998</v>
      </c>
      <c r="Y124" s="57">
        <f t="shared" si="195"/>
        <v>1.2006600000000003</v>
      </c>
      <c r="Z124" s="57">
        <f t="shared" si="195"/>
        <v>1.1697600000000001</v>
      </c>
      <c r="AA124" s="57">
        <f t="shared" si="195"/>
        <v>1.0674600000000001</v>
      </c>
      <c r="AB124" s="57">
        <f t="shared" si="195"/>
        <v>1.00674</v>
      </c>
      <c r="AC124" s="57">
        <f t="shared" si="195"/>
        <v>28.254660000000005</v>
      </c>
    </row>
    <row r="125" s="4" customFormat="1" ht="15" customHeight="1">
      <c r="A125" s="140"/>
      <c r="B125" s="50"/>
      <c r="C125" s="142" t="s">
        <v>17</v>
      </c>
      <c r="D125" s="142"/>
      <c r="E125" s="145">
        <f t="shared" si="195"/>
        <v>0.52410000000000001</v>
      </c>
      <c r="F125" s="145">
        <f t="shared" si="195"/>
        <v>0.54390000000000005</v>
      </c>
      <c r="G125" s="145">
        <f t="shared" si="195"/>
        <v>0.54186000000000012</v>
      </c>
      <c r="H125" s="146">
        <f t="shared" si="195"/>
        <v>0.54414000000000007</v>
      </c>
      <c r="I125" s="145">
        <f t="shared" si="195"/>
        <v>0.55709999999999993</v>
      </c>
      <c r="J125" s="145">
        <f t="shared" si="195"/>
        <v>0.53291999999999995</v>
      </c>
      <c r="K125" s="145">
        <f t="shared" si="195"/>
        <v>0.56177999999999995</v>
      </c>
      <c r="L125" s="145">
        <f t="shared" si="195"/>
        <v>0.59622000000000008</v>
      </c>
      <c r="M125" s="145">
        <f t="shared" si="195"/>
        <v>0.74093999999999993</v>
      </c>
      <c r="N125" s="146">
        <f t="shared" si="195"/>
        <v>0.68447999999999998</v>
      </c>
      <c r="O125" s="145">
        <f t="shared" si="195"/>
        <v>0.71592000000000011</v>
      </c>
      <c r="P125" s="145">
        <f t="shared" si="195"/>
        <v>0.76848000000000016</v>
      </c>
      <c r="Q125" s="145">
        <f t="shared" si="195"/>
        <v>0.63845999999999992</v>
      </c>
      <c r="R125" s="145">
        <f t="shared" si="195"/>
        <v>0.73655999999999999</v>
      </c>
      <c r="S125" s="145">
        <f t="shared" si="195"/>
        <v>0.71748000000000001</v>
      </c>
      <c r="T125" s="145">
        <f t="shared" si="195"/>
        <v>0.70343999999999995</v>
      </c>
      <c r="U125" s="145">
        <f t="shared" si="195"/>
        <v>0.67889999999999984</v>
      </c>
      <c r="V125" s="146">
        <f t="shared" si="195"/>
        <v>0.60450000000000015</v>
      </c>
      <c r="W125" s="145">
        <f t="shared" si="195"/>
        <v>0.60360000000000003</v>
      </c>
      <c r="X125" s="145">
        <f t="shared" si="195"/>
        <v>0.60485999999999995</v>
      </c>
      <c r="Y125" s="145">
        <f t="shared" si="195"/>
        <v>0.59309999999999996</v>
      </c>
      <c r="Z125" s="145">
        <f t="shared" si="195"/>
        <v>0.60192000000000012</v>
      </c>
      <c r="AA125" s="145">
        <f t="shared" si="195"/>
        <v>0.57486000000000015</v>
      </c>
      <c r="AB125" s="145">
        <f t="shared" si="195"/>
        <v>0.5730599999999999</v>
      </c>
      <c r="AC125" s="145">
        <f t="shared" si="195"/>
        <v>14.942580000000003</v>
      </c>
    </row>
    <row r="126" s="4" customFormat="1" ht="15" customHeight="1">
      <c r="A126" s="148" t="s">
        <v>109</v>
      </c>
      <c r="B126" s="149"/>
      <c r="C126" s="150" t="s">
        <v>15</v>
      </c>
      <c r="D126" s="150"/>
      <c r="E126" s="34">
        <f t="shared" ref="E126:AC127" si="196">E14+E18-E124</f>
        <v>-0.036299999999999999</v>
      </c>
      <c r="F126" s="34">
        <f t="shared" si="196"/>
        <v>-0.035819999999999963</v>
      </c>
      <c r="G126" s="34">
        <f t="shared" si="196"/>
        <v>-0.037200000000000011</v>
      </c>
      <c r="H126" s="35">
        <f t="shared" si="196"/>
        <v>-0.036120000000000041</v>
      </c>
      <c r="I126" s="34">
        <f t="shared" si="196"/>
        <v>-0.037260000000000071</v>
      </c>
      <c r="J126" s="34">
        <f t="shared" si="196"/>
        <v>-0.03732000000000002</v>
      </c>
      <c r="K126" s="34">
        <f t="shared" si="196"/>
        <v>-0.036900000000000155</v>
      </c>
      <c r="L126" s="34">
        <f t="shared" si="196"/>
        <v>-0.032819999999999849</v>
      </c>
      <c r="M126" s="34">
        <f t="shared" si="196"/>
        <v>-0.025859999999999772</v>
      </c>
      <c r="N126" s="35">
        <f t="shared" si="196"/>
        <v>-0.02670000000000039</v>
      </c>
      <c r="O126" s="34">
        <f t="shared" si="196"/>
        <v>-0.026939999999999964</v>
      </c>
      <c r="P126" s="34">
        <f t="shared" si="196"/>
        <v>-0.022620000000000084</v>
      </c>
      <c r="Q126" s="34">
        <f t="shared" si="196"/>
        <v>-0.028440000000000243</v>
      </c>
      <c r="R126" s="34">
        <f t="shared" si="196"/>
        <v>-0.022560000000000136</v>
      </c>
      <c r="S126" s="34">
        <f t="shared" si="196"/>
        <v>-0.018479999999999608</v>
      </c>
      <c r="T126" s="34">
        <f t="shared" si="196"/>
        <v>-0.022920000000000051</v>
      </c>
      <c r="U126" s="34">
        <f t="shared" si="196"/>
        <v>-0.027659999999999796</v>
      </c>
      <c r="V126" s="35">
        <f t="shared" si="196"/>
        <v>-0.035519999999999996</v>
      </c>
      <c r="W126" s="34">
        <f t="shared" si="196"/>
        <v>-0.037559999999999816</v>
      </c>
      <c r="X126" s="34">
        <f t="shared" si="196"/>
        <v>-0.037439999999999696</v>
      </c>
      <c r="Y126" s="34">
        <f t="shared" si="196"/>
        <v>-0.039060000000000317</v>
      </c>
      <c r="Z126" s="34">
        <f t="shared" si="196"/>
        <v>-0.035760000000000236</v>
      </c>
      <c r="AA126" s="34">
        <f t="shared" si="196"/>
        <v>-0.035460000000000047</v>
      </c>
      <c r="AB126" s="34">
        <f t="shared" si="196"/>
        <v>-0.035940000000000083</v>
      </c>
      <c r="AC126" s="34">
        <f t="shared" si="196"/>
        <v>-0.76866000000000767</v>
      </c>
    </row>
    <row r="127" s="4" customFormat="1" ht="15" customHeight="1">
      <c r="A127" s="421"/>
      <c r="B127" s="117"/>
      <c r="C127" s="422" t="s">
        <v>17</v>
      </c>
      <c r="D127" s="422"/>
      <c r="E127" s="145">
        <f t="shared" si="196"/>
        <v>0.026699999999999946</v>
      </c>
      <c r="F127" s="145">
        <f t="shared" si="196"/>
        <v>0.027299999999999991</v>
      </c>
      <c r="G127" s="145">
        <f t="shared" si="196"/>
        <v>0.028139999999999943</v>
      </c>
      <c r="H127" s="146">
        <f t="shared" si="196"/>
        <v>0.031859999999999999</v>
      </c>
      <c r="I127" s="145">
        <f t="shared" si="196"/>
        <v>0.026100000000000123</v>
      </c>
      <c r="J127" s="145">
        <f t="shared" si="196"/>
        <v>0.029880000000000018</v>
      </c>
      <c r="K127" s="145">
        <f t="shared" si="196"/>
        <v>0.032220000000000026</v>
      </c>
      <c r="L127" s="145">
        <f t="shared" si="196"/>
        <v>0.024179999999999868</v>
      </c>
      <c r="M127" s="145">
        <f t="shared" si="196"/>
        <v>0.01866000000000001</v>
      </c>
      <c r="N127" s="146">
        <f t="shared" si="196"/>
        <v>0.019919999999999938</v>
      </c>
      <c r="O127" s="145">
        <f t="shared" si="196"/>
        <v>0.019679999999999809</v>
      </c>
      <c r="P127" s="145">
        <f t="shared" si="196"/>
        <v>0.015119999999999911</v>
      </c>
      <c r="Q127" s="145">
        <f t="shared" si="196"/>
        <v>0.022740000000000093</v>
      </c>
      <c r="R127" s="145">
        <f t="shared" si="196"/>
        <v>0.015840000000000076</v>
      </c>
      <c r="S127" s="145">
        <f t="shared" si="196"/>
        <v>0.013319999999999999</v>
      </c>
      <c r="T127" s="145">
        <f t="shared" si="196"/>
        <v>0.012960000000000083</v>
      </c>
      <c r="U127" s="145">
        <f t="shared" si="196"/>
        <v>0.020700000000000163</v>
      </c>
      <c r="V127" s="146">
        <f t="shared" si="196"/>
        <v>0.027899999999999814</v>
      </c>
      <c r="W127" s="145">
        <f t="shared" si="196"/>
        <v>0.028800000000000048</v>
      </c>
      <c r="X127" s="145">
        <f t="shared" si="196"/>
        <v>0.02634000000000003</v>
      </c>
      <c r="Y127" s="145">
        <f t="shared" si="196"/>
        <v>0.027300000000000102</v>
      </c>
      <c r="Z127" s="145">
        <f t="shared" si="196"/>
        <v>0.028079999999999883</v>
      </c>
      <c r="AA127" s="145">
        <f t="shared" si="196"/>
        <v>0.026339999999999808</v>
      </c>
      <c r="AB127" s="145">
        <f t="shared" si="196"/>
        <v>0.025740000000000096</v>
      </c>
      <c r="AC127" s="145">
        <f t="shared" si="196"/>
        <v>0.57581999999999844</v>
      </c>
    </row>
    <row r="128" s="79" customFormat="1" ht="15" customHeight="1">
      <c r="A128" s="423" t="s">
        <v>26</v>
      </c>
      <c r="B128" s="424"/>
      <c r="C128" s="424"/>
      <c r="D128" s="424"/>
      <c r="E128" s="425">
        <v>1</v>
      </c>
      <c r="F128" s="425">
        <v>2</v>
      </c>
      <c r="G128" s="425">
        <v>3</v>
      </c>
      <c r="H128" s="425">
        <v>4</v>
      </c>
      <c r="I128" s="425">
        <v>5</v>
      </c>
      <c r="J128" s="425">
        <v>6</v>
      </c>
      <c r="K128" s="425">
        <v>7</v>
      </c>
      <c r="L128" s="425">
        <v>8</v>
      </c>
      <c r="M128" s="425">
        <v>9</v>
      </c>
      <c r="N128" s="425">
        <v>10</v>
      </c>
      <c r="O128" s="425">
        <v>11</v>
      </c>
      <c r="P128" s="425">
        <v>12</v>
      </c>
      <c r="Q128" s="425">
        <v>13</v>
      </c>
      <c r="R128" s="425">
        <v>14</v>
      </c>
      <c r="S128" s="425">
        <v>15</v>
      </c>
      <c r="T128" s="425">
        <v>16</v>
      </c>
      <c r="U128" s="425">
        <v>17</v>
      </c>
      <c r="V128" s="425">
        <v>18</v>
      </c>
      <c r="W128" s="425">
        <v>19</v>
      </c>
      <c r="X128" s="425">
        <v>20</v>
      </c>
      <c r="Y128" s="425">
        <v>21</v>
      </c>
      <c r="Z128" s="425">
        <v>22</v>
      </c>
      <c r="AA128" s="425">
        <v>23</v>
      </c>
      <c r="AB128" s="425">
        <v>24</v>
      </c>
      <c r="AC128" s="426"/>
    </row>
    <row r="129" s="79" customFormat="1" ht="15" customHeight="1">
      <c r="A129" s="270" t="s">
        <v>128</v>
      </c>
      <c r="B129" s="270"/>
      <c r="C129" s="270" t="s">
        <v>28</v>
      </c>
      <c r="D129" s="427" t="s">
        <v>19</v>
      </c>
      <c r="E129" s="428">
        <v>10.600000381469727</v>
      </c>
      <c r="F129" s="429">
        <v>10.600000381469727</v>
      </c>
      <c r="G129" s="429">
        <v>10.600000381469727</v>
      </c>
      <c r="H129" s="429">
        <v>10.600000381469727</v>
      </c>
      <c r="I129" s="429">
        <v>10.600000381469727</v>
      </c>
      <c r="J129" s="429">
        <v>10.600000381469727</v>
      </c>
      <c r="K129" s="429">
        <v>10.600000381469727</v>
      </c>
      <c r="L129" s="429">
        <v>10.5</v>
      </c>
      <c r="M129" s="429">
        <v>10.399999618530273</v>
      </c>
      <c r="N129" s="429">
        <v>10.5</v>
      </c>
      <c r="O129" s="429">
        <v>10.5</v>
      </c>
      <c r="P129" s="429">
        <v>10.5</v>
      </c>
      <c r="Q129" s="429">
        <v>10.5</v>
      </c>
      <c r="R129" s="429">
        <v>10.5</v>
      </c>
      <c r="S129" s="429">
        <v>10.399999618530273</v>
      </c>
      <c r="T129" s="429">
        <v>10.399999618530273</v>
      </c>
      <c r="U129" s="429">
        <v>10.600000381469727</v>
      </c>
      <c r="V129" s="429">
        <v>10.600000381469727</v>
      </c>
      <c r="W129" s="429">
        <v>10.600000381469727</v>
      </c>
      <c r="X129" s="429">
        <v>10.600000381469727</v>
      </c>
      <c r="Y129" s="429">
        <v>10.600000381469727</v>
      </c>
      <c r="Z129" s="429">
        <v>10.600000381469727</v>
      </c>
      <c r="AA129" s="429">
        <v>10.600000381469727</v>
      </c>
      <c r="AB129" s="430">
        <v>10.600000381469727</v>
      </c>
      <c r="AC129" s="431"/>
    </row>
    <row r="130" s="4" customFormat="1" ht="15" customHeight="1">
      <c r="A130" s="31" t="s">
        <v>177</v>
      </c>
      <c r="B130" s="124" t="s">
        <v>178</v>
      </c>
      <c r="C130" s="33" t="s">
        <v>15</v>
      </c>
      <c r="D130" s="33" t="s">
        <v>16</v>
      </c>
      <c r="E130" s="125">
        <v>0.0224</v>
      </c>
      <c r="F130" s="125">
        <v>0.0212</v>
      </c>
      <c r="G130" s="125">
        <v>0.021399999999999999</v>
      </c>
      <c r="H130" s="126">
        <v>0.021399999999999999</v>
      </c>
      <c r="I130" s="125">
        <v>0.021399999999999999</v>
      </c>
      <c r="J130" s="125">
        <v>0.021600000000000001</v>
      </c>
      <c r="K130" s="125">
        <v>0.084199999999999997</v>
      </c>
      <c r="L130" s="125">
        <v>0.18540000000000001</v>
      </c>
      <c r="M130" s="125">
        <v>0.18099999999999999</v>
      </c>
      <c r="N130" s="126">
        <v>0.1822</v>
      </c>
      <c r="O130" s="125">
        <v>0.21820000000000001</v>
      </c>
      <c r="P130" s="125">
        <v>0.18240000000000001</v>
      </c>
      <c r="Q130" s="125">
        <v>0.0276</v>
      </c>
      <c r="R130" s="125">
        <v>0.192</v>
      </c>
      <c r="S130" s="125">
        <v>0.19839999999999999</v>
      </c>
      <c r="T130" s="125">
        <v>0.17280000000000001</v>
      </c>
      <c r="U130" s="125">
        <v>0.17780000000000001</v>
      </c>
      <c r="V130" s="126">
        <v>0.026200000000000001</v>
      </c>
      <c r="W130" s="125">
        <v>0.026200000000000001</v>
      </c>
      <c r="X130" s="125">
        <v>0.036799999999999999</v>
      </c>
      <c r="Y130" s="125">
        <v>0.1812</v>
      </c>
      <c r="Z130" s="125">
        <v>0.12920000000000001</v>
      </c>
      <c r="AA130" s="125">
        <v>0.085400000000000004</v>
      </c>
      <c r="AB130" s="125">
        <v>0.1174</v>
      </c>
      <c r="AC130" s="36">
        <f t="shared" ref="AC130:AC131" si="197">SUM(E130:AB130)</f>
        <v>2.5338000000000003</v>
      </c>
    </row>
    <row r="131" s="4" customFormat="1" ht="15" customHeight="1">
      <c r="A131" s="37"/>
      <c r="B131" s="112"/>
      <c r="C131" s="39" t="s">
        <v>17</v>
      </c>
      <c r="D131" s="39" t="s">
        <v>16</v>
      </c>
      <c r="E131" s="113">
        <v>0</v>
      </c>
      <c r="F131" s="113">
        <v>0</v>
      </c>
      <c r="G131" s="113">
        <v>0</v>
      </c>
      <c r="H131" s="114">
        <v>0</v>
      </c>
      <c r="I131" s="113">
        <v>0</v>
      </c>
      <c r="J131" s="113">
        <v>0</v>
      </c>
      <c r="K131" s="113">
        <v>0.048599999999999997</v>
      </c>
      <c r="L131" s="113">
        <v>0.18559999999999999</v>
      </c>
      <c r="M131" s="113">
        <v>0.21659999999999999</v>
      </c>
      <c r="N131" s="114">
        <v>0.2142</v>
      </c>
      <c r="O131" s="113">
        <v>0.19359999999999999</v>
      </c>
      <c r="P131" s="113">
        <v>0.18779999999999999</v>
      </c>
      <c r="Q131" s="113">
        <v>0.0016000000000000001</v>
      </c>
      <c r="R131" s="113">
        <v>0.19700000000000001</v>
      </c>
      <c r="S131" s="113">
        <v>0.20680000000000001</v>
      </c>
      <c r="T131" s="113">
        <v>0.22059999999999999</v>
      </c>
      <c r="U131" s="113">
        <v>0.114</v>
      </c>
      <c r="V131" s="114">
        <v>0</v>
      </c>
      <c r="W131" s="113">
        <v>0</v>
      </c>
      <c r="X131" s="113">
        <v>0.019199999999999998</v>
      </c>
      <c r="Y131" s="113">
        <v>0.21840000000000001</v>
      </c>
      <c r="Z131" s="113">
        <v>0.16520000000000001</v>
      </c>
      <c r="AA131" s="113">
        <v>0.113</v>
      </c>
      <c r="AB131" s="113">
        <v>0.1658</v>
      </c>
      <c r="AC131" s="42">
        <f t="shared" si="197"/>
        <v>2.4680000000000004</v>
      </c>
    </row>
    <row r="132" s="4" customFormat="1" ht="15" customHeight="1">
      <c r="A132" s="37"/>
      <c r="B132" s="112"/>
      <c r="C132" s="39" t="s">
        <v>18</v>
      </c>
      <c r="D132" s="106" t="s">
        <v>19</v>
      </c>
      <c r="E132" s="129">
        <v>1</v>
      </c>
      <c r="F132" s="24">
        <v>1</v>
      </c>
      <c r="G132" s="24">
        <v>1</v>
      </c>
      <c r="H132" s="24">
        <v>1</v>
      </c>
      <c r="I132" s="24">
        <v>1</v>
      </c>
      <c r="J132" s="24">
        <v>1</v>
      </c>
      <c r="K132" s="24">
        <v>12</v>
      </c>
      <c r="L132" s="24">
        <v>16</v>
      </c>
      <c r="M132" s="24">
        <v>15</v>
      </c>
      <c r="N132" s="24">
        <v>17</v>
      </c>
      <c r="O132" s="24">
        <v>15</v>
      </c>
      <c r="P132" s="24">
        <v>3</v>
      </c>
      <c r="Q132" s="24">
        <v>9</v>
      </c>
      <c r="R132" s="24">
        <v>17</v>
      </c>
      <c r="S132" s="24">
        <v>15</v>
      </c>
      <c r="T132" s="24">
        <v>17</v>
      </c>
      <c r="U132" s="24">
        <v>2</v>
      </c>
      <c r="V132" s="24">
        <v>1</v>
      </c>
      <c r="W132" s="24">
        <v>1</v>
      </c>
      <c r="X132" s="24">
        <v>14</v>
      </c>
      <c r="Y132" s="24">
        <v>16</v>
      </c>
      <c r="Z132" s="24">
        <v>1</v>
      </c>
      <c r="AA132" s="24">
        <v>12</v>
      </c>
      <c r="AB132" s="130">
        <v>3</v>
      </c>
      <c r="AC132" s="63"/>
    </row>
    <row r="133" s="4" customFormat="1" ht="15" customHeight="1">
      <c r="A133" s="48"/>
      <c r="B133" s="173"/>
      <c r="C133" s="50" t="s">
        <v>20</v>
      </c>
      <c r="D133" s="50"/>
      <c r="E133" s="51">
        <f t="shared" ref="E133:AC149" si="198">E131/E130</f>
        <v>0</v>
      </c>
      <c r="F133" s="51">
        <f t="shared" si="198"/>
        <v>0</v>
      </c>
      <c r="G133" s="51">
        <f t="shared" si="198"/>
        <v>0</v>
      </c>
      <c r="H133" s="52">
        <f t="shared" si="198"/>
        <v>0</v>
      </c>
      <c r="I133" s="51">
        <f t="shared" si="198"/>
        <v>0</v>
      </c>
      <c r="J133" s="51">
        <f t="shared" si="198"/>
        <v>0</v>
      </c>
      <c r="K133" s="51">
        <f t="shared" si="198"/>
        <v>0.5771971496437055</v>
      </c>
      <c r="L133" s="51">
        <f t="shared" si="198"/>
        <v>1.001078748651564</v>
      </c>
      <c r="M133" s="51">
        <f t="shared" si="198"/>
        <v>1.1966850828729281</v>
      </c>
      <c r="N133" s="52">
        <f t="shared" si="198"/>
        <v>1.1756311745334798</v>
      </c>
      <c r="O133" s="51">
        <f t="shared" si="198"/>
        <v>0.8872593950504124</v>
      </c>
      <c r="P133" s="51">
        <f t="shared" si="198"/>
        <v>1.0296052631578947</v>
      </c>
      <c r="Q133" s="51">
        <f t="shared" si="198"/>
        <v>0.057971014492753624</v>
      </c>
      <c r="R133" s="51">
        <f t="shared" si="198"/>
        <v>1.0260416666666667</v>
      </c>
      <c r="S133" s="51">
        <f t="shared" si="198"/>
        <v>1.0423387096774195</v>
      </c>
      <c r="T133" s="51">
        <f t="shared" si="198"/>
        <v>1.2766203703703702</v>
      </c>
      <c r="U133" s="51">
        <f t="shared" si="198"/>
        <v>0.64116985376827895</v>
      </c>
      <c r="V133" s="52">
        <f t="shared" si="198"/>
        <v>0</v>
      </c>
      <c r="W133" s="51">
        <f t="shared" si="198"/>
        <v>0</v>
      </c>
      <c r="X133" s="51">
        <f t="shared" si="198"/>
        <v>0.52173913043478259</v>
      </c>
      <c r="Y133" s="51">
        <f t="shared" si="198"/>
        <v>1.2052980132450333</v>
      </c>
      <c r="Z133" s="51">
        <f t="shared" si="198"/>
        <v>1.2786377708978329</v>
      </c>
      <c r="AA133" s="51">
        <f t="shared" si="198"/>
        <v>1.3231850117096018</v>
      </c>
      <c r="AB133" s="51">
        <f t="shared" si="198"/>
        <v>1.4122657580919931</v>
      </c>
      <c r="AC133" s="103">
        <f t="shared" si="198"/>
        <v>0.97403109953429634</v>
      </c>
    </row>
    <row r="134" s="4" customFormat="1" ht="15" customHeight="1">
      <c r="A134" s="54" t="s">
        <v>179</v>
      </c>
      <c r="B134" s="55" t="s">
        <v>180</v>
      </c>
      <c r="C134" s="56" t="s">
        <v>15</v>
      </c>
      <c r="D134" s="56" t="s">
        <v>16</v>
      </c>
      <c r="E134" s="104">
        <v>0</v>
      </c>
      <c r="F134" s="104">
        <v>0</v>
      </c>
      <c r="G134" s="104">
        <v>0</v>
      </c>
      <c r="H134" s="105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105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0</v>
      </c>
      <c r="V134" s="105">
        <v>0</v>
      </c>
      <c r="W134" s="104">
        <v>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59">
        <f t="shared" ref="AC134:AC135" si="199">SUM(E134:AB134)</f>
        <v>0</v>
      </c>
    </row>
    <row r="135" s="4" customFormat="1" ht="15" customHeight="1">
      <c r="A135" s="37"/>
      <c r="B135" s="38"/>
      <c r="C135" s="39" t="s">
        <v>17</v>
      </c>
      <c r="D135" s="39" t="s">
        <v>16</v>
      </c>
      <c r="E135" s="101">
        <v>0</v>
      </c>
      <c r="F135" s="101">
        <v>0</v>
      </c>
      <c r="G135" s="101">
        <v>0</v>
      </c>
      <c r="H135" s="102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2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2">
        <v>0</v>
      </c>
      <c r="W135" s="101">
        <v>0</v>
      </c>
      <c r="X135" s="101">
        <v>0</v>
      </c>
      <c r="Y135" s="101">
        <v>0</v>
      </c>
      <c r="Z135" s="101">
        <v>0</v>
      </c>
      <c r="AA135" s="101">
        <v>0</v>
      </c>
      <c r="AB135" s="101">
        <v>0</v>
      </c>
      <c r="AC135" s="42">
        <f t="shared" si="199"/>
        <v>0</v>
      </c>
    </row>
    <row r="136" s="4" customFormat="1" ht="15" customHeight="1">
      <c r="A136" s="37"/>
      <c r="B136" s="38"/>
      <c r="C136" s="39" t="s">
        <v>18</v>
      </c>
      <c r="D136" s="106" t="s">
        <v>19</v>
      </c>
      <c r="E136" s="107">
        <v>0</v>
      </c>
      <c r="F136" s="107">
        <v>0</v>
      </c>
      <c r="G136" s="107">
        <v>0</v>
      </c>
      <c r="H136" s="108">
        <v>0</v>
      </c>
      <c r="I136" s="107">
        <v>0</v>
      </c>
      <c r="J136" s="107">
        <v>0</v>
      </c>
      <c r="K136" s="107">
        <v>0</v>
      </c>
      <c r="L136" s="107">
        <v>0</v>
      </c>
      <c r="M136" s="107">
        <v>0</v>
      </c>
      <c r="N136" s="108">
        <v>0</v>
      </c>
      <c r="O136" s="107">
        <v>0</v>
      </c>
      <c r="P136" s="107">
        <v>0</v>
      </c>
      <c r="Q136" s="107">
        <v>0</v>
      </c>
      <c r="R136" s="107">
        <v>0</v>
      </c>
      <c r="S136" s="107">
        <v>0</v>
      </c>
      <c r="T136" s="107">
        <v>0</v>
      </c>
      <c r="U136" s="107">
        <v>0</v>
      </c>
      <c r="V136" s="108">
        <v>0</v>
      </c>
      <c r="W136" s="107">
        <v>0</v>
      </c>
      <c r="X136" s="107">
        <v>0</v>
      </c>
      <c r="Y136" s="107">
        <v>0</v>
      </c>
      <c r="Z136" s="107">
        <v>0</v>
      </c>
      <c r="AA136" s="107">
        <v>0</v>
      </c>
      <c r="AB136" s="107">
        <v>0</v>
      </c>
      <c r="AC136" s="63"/>
    </row>
    <row r="137" s="4" customFormat="1" ht="15" customHeight="1">
      <c r="A137" s="115"/>
      <c r="B137" s="123"/>
      <c r="C137" s="117" t="s">
        <v>20</v>
      </c>
      <c r="D137" s="117"/>
      <c r="E137" s="118" t="e">
        <f t="shared" si="198"/>
        <v>#DIV/0!</v>
      </c>
      <c r="F137" s="118" t="e">
        <f t="shared" si="198"/>
        <v>#DIV/0!</v>
      </c>
      <c r="G137" s="118" t="e">
        <f t="shared" si="198"/>
        <v>#DIV/0!</v>
      </c>
      <c r="H137" s="119" t="e">
        <f t="shared" si="198"/>
        <v>#DIV/0!</v>
      </c>
      <c r="I137" s="118" t="e">
        <f t="shared" si="198"/>
        <v>#DIV/0!</v>
      </c>
      <c r="J137" s="118" t="e">
        <f t="shared" si="198"/>
        <v>#DIV/0!</v>
      </c>
      <c r="K137" s="118" t="e">
        <f t="shared" si="198"/>
        <v>#DIV/0!</v>
      </c>
      <c r="L137" s="118" t="e">
        <f t="shared" si="198"/>
        <v>#DIV/0!</v>
      </c>
      <c r="M137" s="118" t="e">
        <f t="shared" si="198"/>
        <v>#DIV/0!</v>
      </c>
      <c r="N137" s="119" t="e">
        <f t="shared" si="198"/>
        <v>#DIV/0!</v>
      </c>
      <c r="O137" s="118" t="e">
        <f t="shared" si="198"/>
        <v>#DIV/0!</v>
      </c>
      <c r="P137" s="118" t="e">
        <f t="shared" si="198"/>
        <v>#DIV/0!</v>
      </c>
      <c r="Q137" s="118" t="e">
        <f t="shared" si="198"/>
        <v>#DIV/0!</v>
      </c>
      <c r="R137" s="118" t="e">
        <f t="shared" si="198"/>
        <v>#DIV/0!</v>
      </c>
      <c r="S137" s="118" t="e">
        <f t="shared" si="198"/>
        <v>#DIV/0!</v>
      </c>
      <c r="T137" s="118" t="e">
        <f t="shared" si="198"/>
        <v>#DIV/0!</v>
      </c>
      <c r="U137" s="118" t="e">
        <f t="shared" si="198"/>
        <v>#DIV/0!</v>
      </c>
      <c r="V137" s="119" t="e">
        <f t="shared" si="198"/>
        <v>#DIV/0!</v>
      </c>
      <c r="W137" s="118" t="e">
        <f t="shared" si="198"/>
        <v>#DIV/0!</v>
      </c>
      <c r="X137" s="118" t="e">
        <f t="shared" si="198"/>
        <v>#DIV/0!</v>
      </c>
      <c r="Y137" s="118" t="e">
        <f t="shared" si="198"/>
        <v>#DIV/0!</v>
      </c>
      <c r="Z137" s="118" t="e">
        <f t="shared" si="198"/>
        <v>#DIV/0!</v>
      </c>
      <c r="AA137" s="118" t="e">
        <f t="shared" si="198"/>
        <v>#DIV/0!</v>
      </c>
      <c r="AB137" s="118" t="e">
        <f t="shared" si="198"/>
        <v>#DIV/0!</v>
      </c>
      <c r="AC137" s="128" t="e">
        <f t="shared" si="198"/>
        <v>#DIV/0!</v>
      </c>
    </row>
    <row r="138" s="4" customFormat="1" ht="15" customHeight="1">
      <c r="A138" s="31" t="s">
        <v>181</v>
      </c>
      <c r="B138" s="32" t="s">
        <v>174</v>
      </c>
      <c r="C138" s="33" t="s">
        <v>15</v>
      </c>
      <c r="D138" s="33" t="s">
        <v>16</v>
      </c>
      <c r="E138" s="34"/>
      <c r="F138" s="34"/>
      <c r="G138" s="34"/>
      <c r="H138" s="35"/>
      <c r="I138" s="34"/>
      <c r="J138" s="34"/>
      <c r="K138" s="34"/>
      <c r="L138" s="34"/>
      <c r="M138" s="34"/>
      <c r="N138" s="35"/>
      <c r="O138" s="34"/>
      <c r="P138" s="34"/>
      <c r="Q138" s="34"/>
      <c r="R138" s="34"/>
      <c r="S138" s="34"/>
      <c r="T138" s="34"/>
      <c r="U138" s="34"/>
      <c r="V138" s="35"/>
      <c r="W138" s="34"/>
      <c r="X138" s="34"/>
      <c r="Y138" s="34"/>
      <c r="Z138" s="34"/>
      <c r="AA138" s="34"/>
      <c r="AB138" s="34"/>
      <c r="AC138" s="36">
        <f t="shared" ref="AC138:AC139" si="200">SUM(E138:AB138)</f>
        <v>0</v>
      </c>
    </row>
    <row r="139" s="4" customFormat="1" ht="15" customHeight="1">
      <c r="A139" s="37"/>
      <c r="B139" s="38"/>
      <c r="C139" s="39" t="s">
        <v>17</v>
      </c>
      <c r="D139" s="39" t="s">
        <v>16</v>
      </c>
      <c r="E139" s="101"/>
      <c r="F139" s="101"/>
      <c r="G139" s="101"/>
      <c r="H139" s="102"/>
      <c r="I139" s="101"/>
      <c r="J139" s="101"/>
      <c r="K139" s="101"/>
      <c r="L139" s="101"/>
      <c r="M139" s="101"/>
      <c r="N139" s="102"/>
      <c r="O139" s="101"/>
      <c r="P139" s="101"/>
      <c r="Q139" s="101"/>
      <c r="R139" s="101"/>
      <c r="S139" s="101"/>
      <c r="T139" s="101"/>
      <c r="U139" s="101"/>
      <c r="V139" s="102"/>
      <c r="W139" s="101"/>
      <c r="X139" s="101"/>
      <c r="Y139" s="101"/>
      <c r="Z139" s="101"/>
      <c r="AA139" s="101"/>
      <c r="AB139" s="101"/>
      <c r="AC139" s="42">
        <f t="shared" si="200"/>
        <v>0</v>
      </c>
    </row>
    <row r="140" s="4" customFormat="1" ht="15" customHeight="1">
      <c r="A140" s="37"/>
      <c r="B140" s="38"/>
      <c r="C140" s="39" t="s">
        <v>18</v>
      </c>
      <c r="D140" s="39" t="s">
        <v>19</v>
      </c>
      <c r="E140" s="107">
        <v>0</v>
      </c>
      <c r="F140" s="107">
        <v>0</v>
      </c>
      <c r="G140" s="107">
        <v>0</v>
      </c>
      <c r="H140" s="108">
        <v>0</v>
      </c>
      <c r="I140" s="107">
        <v>0</v>
      </c>
      <c r="J140" s="107">
        <v>0</v>
      </c>
      <c r="K140" s="107">
        <v>0</v>
      </c>
      <c r="L140" s="107">
        <v>0</v>
      </c>
      <c r="M140" s="107">
        <v>0</v>
      </c>
      <c r="N140" s="108">
        <v>0</v>
      </c>
      <c r="O140" s="107">
        <v>0</v>
      </c>
      <c r="P140" s="107">
        <v>0</v>
      </c>
      <c r="Q140" s="107">
        <v>0</v>
      </c>
      <c r="R140" s="107">
        <v>0</v>
      </c>
      <c r="S140" s="107">
        <v>0</v>
      </c>
      <c r="T140" s="107">
        <v>0</v>
      </c>
      <c r="U140" s="107">
        <v>0</v>
      </c>
      <c r="V140" s="108">
        <v>0</v>
      </c>
      <c r="W140" s="107">
        <v>0</v>
      </c>
      <c r="X140" s="107">
        <v>0</v>
      </c>
      <c r="Y140" s="107">
        <v>0</v>
      </c>
      <c r="Z140" s="107">
        <v>0</v>
      </c>
      <c r="AA140" s="107">
        <v>0</v>
      </c>
      <c r="AB140" s="107">
        <v>0</v>
      </c>
      <c r="AC140" s="63"/>
    </row>
    <row r="141" s="4" customFormat="1" ht="15" customHeight="1">
      <c r="A141" s="48"/>
      <c r="B141" s="49"/>
      <c r="C141" s="50" t="s">
        <v>20</v>
      </c>
      <c r="D141" s="50"/>
      <c r="E141" s="51" t="e">
        <f t="shared" si="198"/>
        <v>#DIV/0!</v>
      </c>
      <c r="F141" s="51" t="e">
        <f t="shared" si="198"/>
        <v>#DIV/0!</v>
      </c>
      <c r="G141" s="51" t="e">
        <f t="shared" si="198"/>
        <v>#DIV/0!</v>
      </c>
      <c r="H141" s="52" t="e">
        <f t="shared" si="198"/>
        <v>#DIV/0!</v>
      </c>
      <c r="I141" s="51" t="e">
        <f t="shared" si="198"/>
        <v>#DIV/0!</v>
      </c>
      <c r="J141" s="51" t="e">
        <f t="shared" si="198"/>
        <v>#DIV/0!</v>
      </c>
      <c r="K141" s="51" t="e">
        <f t="shared" si="198"/>
        <v>#DIV/0!</v>
      </c>
      <c r="L141" s="51" t="e">
        <f t="shared" si="198"/>
        <v>#DIV/0!</v>
      </c>
      <c r="M141" s="51" t="e">
        <f t="shared" si="198"/>
        <v>#DIV/0!</v>
      </c>
      <c r="N141" s="52" t="e">
        <f t="shared" si="198"/>
        <v>#DIV/0!</v>
      </c>
      <c r="O141" s="51" t="e">
        <f t="shared" si="198"/>
        <v>#DIV/0!</v>
      </c>
      <c r="P141" s="51" t="e">
        <f t="shared" si="198"/>
        <v>#DIV/0!</v>
      </c>
      <c r="Q141" s="51" t="e">
        <f t="shared" si="198"/>
        <v>#DIV/0!</v>
      </c>
      <c r="R141" s="51" t="e">
        <f t="shared" si="198"/>
        <v>#DIV/0!</v>
      </c>
      <c r="S141" s="51" t="e">
        <f t="shared" si="198"/>
        <v>#DIV/0!</v>
      </c>
      <c r="T141" s="51" t="e">
        <f t="shared" si="198"/>
        <v>#DIV/0!</v>
      </c>
      <c r="U141" s="51" t="e">
        <f t="shared" si="198"/>
        <v>#DIV/0!</v>
      </c>
      <c r="V141" s="52" t="e">
        <f t="shared" si="198"/>
        <v>#DIV/0!</v>
      </c>
      <c r="W141" s="51" t="e">
        <f t="shared" si="198"/>
        <v>#DIV/0!</v>
      </c>
      <c r="X141" s="51" t="e">
        <f t="shared" si="198"/>
        <v>#DIV/0!</v>
      </c>
      <c r="Y141" s="51" t="e">
        <f t="shared" si="198"/>
        <v>#DIV/0!</v>
      </c>
      <c r="Z141" s="51" t="e">
        <f t="shared" si="198"/>
        <v>#DIV/0!</v>
      </c>
      <c r="AA141" s="51" t="e">
        <f t="shared" si="198"/>
        <v>#DIV/0!</v>
      </c>
      <c r="AB141" s="51" t="e">
        <f t="shared" si="198"/>
        <v>#DIV/0!</v>
      </c>
      <c r="AC141" s="103" t="e">
        <f t="shared" si="198"/>
        <v>#DIV/0!</v>
      </c>
    </row>
    <row r="142" s="4" customFormat="1" ht="15" customHeight="1">
      <c r="A142" s="176" t="s">
        <v>182</v>
      </c>
      <c r="B142" s="55" t="s">
        <v>183</v>
      </c>
      <c r="C142" s="56" t="s">
        <v>15</v>
      </c>
      <c r="D142" s="56" t="s">
        <v>16</v>
      </c>
      <c r="E142" s="110">
        <v>0.0067999999999999996</v>
      </c>
      <c r="F142" s="110">
        <v>0.0060000000000000001</v>
      </c>
      <c r="G142" s="110">
        <v>0.0060000000000000001</v>
      </c>
      <c r="H142" s="111">
        <v>0.0061999999999999998</v>
      </c>
      <c r="I142" s="110">
        <v>0.0061999999999999998</v>
      </c>
      <c r="J142" s="110">
        <v>0.0060000000000000001</v>
      </c>
      <c r="K142" s="110">
        <v>0.0071999999999999998</v>
      </c>
      <c r="L142" s="110">
        <v>0.0067999999999999996</v>
      </c>
      <c r="M142" s="110">
        <v>0.0074000000000000003</v>
      </c>
      <c r="N142" s="111">
        <v>0.0077999999999999996</v>
      </c>
      <c r="O142" s="110">
        <v>0.0080000000000000002</v>
      </c>
      <c r="P142" s="110">
        <v>0.0077999999999999996</v>
      </c>
      <c r="Q142" s="110">
        <v>0.0076</v>
      </c>
      <c r="R142" s="110">
        <v>0.0082000000000000007</v>
      </c>
      <c r="S142" s="110">
        <v>0.0080000000000000002</v>
      </c>
      <c r="T142" s="110">
        <v>0.0083999999999999995</v>
      </c>
      <c r="U142" s="110">
        <v>0.0074000000000000003</v>
      </c>
      <c r="V142" s="111">
        <v>0.0077999999999999996</v>
      </c>
      <c r="W142" s="110">
        <v>0.0082000000000000007</v>
      </c>
      <c r="X142" s="110">
        <v>0.0095999999999999992</v>
      </c>
      <c r="Y142" s="110">
        <v>0.0089999999999999993</v>
      </c>
      <c r="Z142" s="110">
        <v>0.0074000000000000003</v>
      </c>
      <c r="AA142" s="110">
        <v>0.0071999999999999998</v>
      </c>
      <c r="AB142" s="110">
        <v>0.0066</v>
      </c>
      <c r="AC142" s="59">
        <f t="shared" ref="AC142:AC143" si="201">SUM(E142:AB142)</f>
        <v>0.17760000000000001</v>
      </c>
    </row>
    <row r="143" s="4" customFormat="1" ht="15" customHeight="1">
      <c r="A143" s="54"/>
      <c r="B143" s="38"/>
      <c r="C143" s="56" t="s">
        <v>17</v>
      </c>
      <c r="D143" s="56" t="s">
        <v>16</v>
      </c>
      <c r="E143" s="110">
        <v>0.010999999999999999</v>
      </c>
      <c r="F143" s="110">
        <v>0.010800000000000001</v>
      </c>
      <c r="G143" s="110">
        <v>0.0112</v>
      </c>
      <c r="H143" s="111">
        <v>0.010999999999999999</v>
      </c>
      <c r="I143" s="110">
        <v>0.0114</v>
      </c>
      <c r="J143" s="110">
        <v>0.010999999999999999</v>
      </c>
      <c r="K143" s="110">
        <v>0.010800000000000001</v>
      </c>
      <c r="L143" s="110">
        <v>0.0106</v>
      </c>
      <c r="M143" s="110">
        <v>0.0095999999999999992</v>
      </c>
      <c r="N143" s="111">
        <v>0.0094000000000000004</v>
      </c>
      <c r="O143" s="110">
        <v>0.0095999999999999992</v>
      </c>
      <c r="P143" s="110">
        <v>0.01</v>
      </c>
      <c r="Q143" s="110">
        <v>0.0106</v>
      </c>
      <c r="R143" s="110">
        <v>0.0104</v>
      </c>
      <c r="S143" s="110">
        <v>0.0104</v>
      </c>
      <c r="T143" s="110">
        <v>0.0104</v>
      </c>
      <c r="U143" s="110">
        <v>0.0114</v>
      </c>
      <c r="V143" s="111">
        <v>0.0126</v>
      </c>
      <c r="W143" s="110">
        <v>0.012200000000000001</v>
      </c>
      <c r="X143" s="110">
        <v>0.0124</v>
      </c>
      <c r="Y143" s="110">
        <v>0.0112</v>
      </c>
      <c r="Z143" s="110">
        <v>0.0112</v>
      </c>
      <c r="AA143" s="110">
        <v>0.010999999999999999</v>
      </c>
      <c r="AB143" s="110">
        <v>0.010800000000000001</v>
      </c>
      <c r="AC143" s="59">
        <f t="shared" si="201"/>
        <v>0.2609999999999999</v>
      </c>
    </row>
    <row r="144" s="4" customFormat="1" ht="15" customHeight="1">
      <c r="A144" s="37"/>
      <c r="B144" s="38"/>
      <c r="C144" s="39" t="s">
        <v>18</v>
      </c>
      <c r="D144" s="106" t="s">
        <v>19</v>
      </c>
      <c r="E144" s="44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0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6">
        <v>1</v>
      </c>
      <c r="AC144" s="63"/>
    </row>
    <row r="145" s="4" customFormat="1" ht="15" customHeight="1">
      <c r="A145" s="115"/>
      <c r="B145" s="123"/>
      <c r="C145" s="117" t="s">
        <v>20</v>
      </c>
      <c r="D145" s="117"/>
      <c r="E145" s="118">
        <f t="shared" si="198"/>
        <v>1.6176470588235294</v>
      </c>
      <c r="F145" s="118">
        <f t="shared" si="198"/>
        <v>1.8</v>
      </c>
      <c r="G145" s="118">
        <f t="shared" si="198"/>
        <v>1.8666666666666667</v>
      </c>
      <c r="H145" s="119">
        <f t="shared" si="198"/>
        <v>1.7741935483870968</v>
      </c>
      <c r="I145" s="118">
        <f t="shared" si="198"/>
        <v>1.838709677419355</v>
      </c>
      <c r="J145" s="118">
        <f t="shared" si="198"/>
        <v>1.8333333333333333</v>
      </c>
      <c r="K145" s="118">
        <f t="shared" si="198"/>
        <v>1.5000000000000002</v>
      </c>
      <c r="L145" s="118">
        <f t="shared" si="198"/>
        <v>1.5588235294117647</v>
      </c>
      <c r="M145" s="118">
        <f t="shared" si="198"/>
        <v>1.2972972972972971</v>
      </c>
      <c r="N145" s="119">
        <f t="shared" si="198"/>
        <v>1.2051282051282053</v>
      </c>
      <c r="O145" s="118">
        <f t="shared" si="198"/>
        <v>1.2</v>
      </c>
      <c r="P145" s="118">
        <f t="shared" si="198"/>
        <v>1.2820512820512822</v>
      </c>
      <c r="Q145" s="118">
        <f t="shared" si="198"/>
        <v>1.3947368421052633</v>
      </c>
      <c r="R145" s="118">
        <f t="shared" si="198"/>
        <v>1.2682926829268291</v>
      </c>
      <c r="S145" s="118">
        <f t="shared" si="198"/>
        <v>1.2999999999999998</v>
      </c>
      <c r="T145" s="118">
        <f t="shared" si="198"/>
        <v>1.2380952380952381</v>
      </c>
      <c r="U145" s="118">
        <f t="shared" si="198"/>
        <v>1.5405405405405406</v>
      </c>
      <c r="V145" s="119">
        <f t="shared" si="198"/>
        <v>1.6153846153846154</v>
      </c>
      <c r="W145" s="118">
        <f t="shared" si="198"/>
        <v>1.4878048780487805</v>
      </c>
      <c r="X145" s="118">
        <f t="shared" si="198"/>
        <v>1.2916666666666667</v>
      </c>
      <c r="Y145" s="118">
        <f t="shared" si="198"/>
        <v>1.2444444444444445</v>
      </c>
      <c r="Z145" s="118">
        <f t="shared" si="198"/>
        <v>1.5135135135135134</v>
      </c>
      <c r="AA145" s="118">
        <f t="shared" si="198"/>
        <v>1.5277777777777777</v>
      </c>
      <c r="AB145" s="118">
        <f t="shared" si="198"/>
        <v>1.6363636363636365</v>
      </c>
      <c r="AC145" s="128">
        <f t="shared" si="198"/>
        <v>1.4695945945945939</v>
      </c>
    </row>
    <row r="146" s="4" customFormat="1" ht="15" customHeight="1">
      <c r="A146" s="410" t="s">
        <v>184</v>
      </c>
      <c r="B146" s="124" t="s">
        <v>185</v>
      </c>
      <c r="C146" s="33" t="s">
        <v>15</v>
      </c>
      <c r="D146" s="33" t="s">
        <v>16</v>
      </c>
      <c r="E146" s="125">
        <v>0.037600000000000001</v>
      </c>
      <c r="F146" s="125">
        <v>0.033799999999999997</v>
      </c>
      <c r="G146" s="125">
        <v>0.0304</v>
      </c>
      <c r="H146" s="126">
        <v>0.0298</v>
      </c>
      <c r="I146" s="125">
        <v>0.032199999999999999</v>
      </c>
      <c r="J146" s="125">
        <v>0.031</v>
      </c>
      <c r="K146" s="125">
        <v>0.052200000000000003</v>
      </c>
      <c r="L146" s="125">
        <v>0.070800000000000002</v>
      </c>
      <c r="M146" s="125">
        <v>0.108</v>
      </c>
      <c r="N146" s="126">
        <v>0.1196</v>
      </c>
      <c r="O146" s="125">
        <v>0.1174</v>
      </c>
      <c r="P146" s="125">
        <v>0.1164</v>
      </c>
      <c r="Q146" s="125">
        <v>0.11</v>
      </c>
      <c r="R146" s="125">
        <v>0.10780000000000001</v>
      </c>
      <c r="S146" s="125">
        <v>0.10340000000000001</v>
      </c>
      <c r="T146" s="125">
        <v>0.098599999999999993</v>
      </c>
      <c r="U146" s="125">
        <v>0.078600000000000003</v>
      </c>
      <c r="V146" s="126">
        <v>0.047</v>
      </c>
      <c r="W146" s="125">
        <v>0.050200000000000002</v>
      </c>
      <c r="X146" s="125">
        <v>0.041000000000000002</v>
      </c>
      <c r="Y146" s="125">
        <v>0.035200000000000002</v>
      </c>
      <c r="Z146" s="125">
        <v>0.032800000000000003</v>
      </c>
      <c r="AA146" s="125">
        <v>0.0344</v>
      </c>
      <c r="AB146" s="125">
        <v>0.032000000000000001</v>
      </c>
      <c r="AC146" s="36">
        <f t="shared" ref="AC146:AC147" si="202">SUM(E146:AB146)</f>
        <v>1.5501999999999998</v>
      </c>
    </row>
    <row r="147" s="4" customFormat="1" ht="15" customHeight="1">
      <c r="A147" s="54"/>
      <c r="B147" s="38"/>
      <c r="C147" s="56" t="s">
        <v>17</v>
      </c>
      <c r="D147" s="56" t="s">
        <v>16</v>
      </c>
      <c r="E147" s="110">
        <v>0.021399999999999999</v>
      </c>
      <c r="F147" s="110">
        <v>0.028400000000000002</v>
      </c>
      <c r="G147" s="110">
        <v>0.0264</v>
      </c>
      <c r="H147" s="111">
        <v>0.0258</v>
      </c>
      <c r="I147" s="110">
        <v>0.027799999999999998</v>
      </c>
      <c r="J147" s="110">
        <v>0.026800000000000001</v>
      </c>
      <c r="K147" s="110">
        <v>0.031399999999999997</v>
      </c>
      <c r="L147" s="110">
        <v>0.027799999999999998</v>
      </c>
      <c r="M147" s="110">
        <v>0.0258</v>
      </c>
      <c r="N147" s="111">
        <v>0.028199999999999999</v>
      </c>
      <c r="O147" s="110">
        <v>0.0276</v>
      </c>
      <c r="P147" s="110">
        <v>0.0286</v>
      </c>
      <c r="Q147" s="110">
        <v>0.031</v>
      </c>
      <c r="R147" s="110">
        <v>0.031</v>
      </c>
      <c r="S147" s="110">
        <v>0.030599999999999999</v>
      </c>
      <c r="T147" s="110">
        <v>0.025000000000000001</v>
      </c>
      <c r="U147" s="110">
        <v>0.027400000000000001</v>
      </c>
      <c r="V147" s="111">
        <v>0.026599999999999999</v>
      </c>
      <c r="W147" s="110">
        <v>0.031800000000000002</v>
      </c>
      <c r="X147" s="110">
        <v>0.030200000000000001</v>
      </c>
      <c r="Y147" s="110">
        <v>0.026200000000000001</v>
      </c>
      <c r="Z147" s="110">
        <v>0.0264</v>
      </c>
      <c r="AA147" s="110">
        <v>0.0258</v>
      </c>
      <c r="AB147" s="110">
        <v>0.0264</v>
      </c>
      <c r="AC147" s="59">
        <f t="shared" si="202"/>
        <v>0.6644000000000001</v>
      </c>
    </row>
    <row r="148" s="4" customFormat="1" ht="15" customHeight="1">
      <c r="A148" s="115"/>
      <c r="B148" s="38"/>
      <c r="C148" s="39" t="s">
        <v>18</v>
      </c>
      <c r="D148" s="43" t="s">
        <v>19</v>
      </c>
      <c r="E148" s="44">
        <v>2</v>
      </c>
      <c r="F148" s="45">
        <v>2</v>
      </c>
      <c r="G148" s="45">
        <v>2</v>
      </c>
      <c r="H148" s="45">
        <v>3</v>
      </c>
      <c r="I148" s="45">
        <v>2</v>
      </c>
      <c r="J148" s="45">
        <v>3</v>
      </c>
      <c r="K148" s="45">
        <v>4</v>
      </c>
      <c r="L148" s="45">
        <v>6</v>
      </c>
      <c r="M148" s="45">
        <v>6</v>
      </c>
      <c r="N148" s="45">
        <v>7</v>
      </c>
      <c r="O148" s="45">
        <v>6</v>
      </c>
      <c r="P148" s="45">
        <v>6</v>
      </c>
      <c r="Q148" s="45">
        <v>6</v>
      </c>
      <c r="R148" s="45">
        <v>6</v>
      </c>
      <c r="S148" s="45">
        <v>8</v>
      </c>
      <c r="T148" s="45">
        <v>5</v>
      </c>
      <c r="U148" s="45">
        <v>4</v>
      </c>
      <c r="V148" s="45">
        <v>3</v>
      </c>
      <c r="W148" s="45">
        <v>3</v>
      </c>
      <c r="X148" s="45">
        <v>2</v>
      </c>
      <c r="Y148" s="45">
        <v>2</v>
      </c>
      <c r="Z148" s="45">
        <v>2</v>
      </c>
      <c r="AA148" s="45">
        <v>2</v>
      </c>
      <c r="AB148" s="46">
        <v>2</v>
      </c>
      <c r="AC148" s="47"/>
    </row>
    <row r="149" s="4" customFormat="1" ht="15" customHeight="1">
      <c r="A149" s="410"/>
      <c r="B149" s="49"/>
      <c r="C149" s="50" t="s">
        <v>20</v>
      </c>
      <c r="D149" s="50"/>
      <c r="E149" s="51">
        <f t="shared" si="198"/>
        <v>0.56914893617021267</v>
      </c>
      <c r="F149" s="51">
        <f t="shared" si="198"/>
        <v>0.84023668639053273</v>
      </c>
      <c r="G149" s="51">
        <f t="shared" si="198"/>
        <v>0.86842105263157898</v>
      </c>
      <c r="H149" s="52">
        <f t="shared" si="198"/>
        <v>0.86577181208053688</v>
      </c>
      <c r="I149" s="51">
        <f t="shared" si="198"/>
        <v>0.86335403726708071</v>
      </c>
      <c r="J149" s="51">
        <f t="shared" si="198"/>
        <v>0.86451612903225805</v>
      </c>
      <c r="K149" s="51">
        <f t="shared" si="198"/>
        <v>0.60153256704980829</v>
      </c>
      <c r="L149" s="51">
        <f t="shared" si="198"/>
        <v>0.39265536723163841</v>
      </c>
      <c r="M149" s="51">
        <f t="shared" si="198"/>
        <v>0.2388888888888889</v>
      </c>
      <c r="N149" s="52">
        <f t="shared" si="198"/>
        <v>0.23578595317725753</v>
      </c>
      <c r="O149" s="51">
        <f t="shared" si="198"/>
        <v>0.23509369676320271</v>
      </c>
      <c r="P149" s="51">
        <f t="shared" si="198"/>
        <v>0.24570446735395188</v>
      </c>
      <c r="Q149" s="51">
        <f t="shared" si="198"/>
        <v>0.2818181818181818</v>
      </c>
      <c r="R149" s="51">
        <f t="shared" si="198"/>
        <v>0.28756957328385896</v>
      </c>
      <c r="S149" s="51">
        <f t="shared" si="198"/>
        <v>0.29593810444874274</v>
      </c>
      <c r="T149" s="51">
        <f t="shared" si="198"/>
        <v>0.25354969574036512</v>
      </c>
      <c r="U149" s="51">
        <f t="shared" si="198"/>
        <v>0.34860050890585242</v>
      </c>
      <c r="V149" s="52">
        <f t="shared" si="198"/>
        <v>0.56595744680851057</v>
      </c>
      <c r="W149" s="51">
        <f t="shared" si="198"/>
        <v>0.63346613545816732</v>
      </c>
      <c r="X149" s="51">
        <f t="shared" si="198"/>
        <v>0.73658536585365852</v>
      </c>
      <c r="Y149" s="51">
        <f t="shared" si="198"/>
        <v>0.74431818181818177</v>
      </c>
      <c r="Z149" s="51">
        <f t="shared" si="198"/>
        <v>0.80487804878048774</v>
      </c>
      <c r="AA149" s="51">
        <f t="shared" si="198"/>
        <v>0.75</v>
      </c>
      <c r="AB149" s="51">
        <f t="shared" si="198"/>
        <v>0.82499999999999996</v>
      </c>
      <c r="AC149" s="103">
        <f t="shared" si="198"/>
        <v>0.42858985937298427</v>
      </c>
    </row>
    <row r="150" s="4" customFormat="1" ht="15" customHeight="1">
      <c r="A150" s="54" t="s">
        <v>186</v>
      </c>
      <c r="B150" s="55" t="s">
        <v>167</v>
      </c>
      <c r="C150" s="56" t="s">
        <v>15</v>
      </c>
      <c r="D150" s="56"/>
      <c r="E150" s="104">
        <v>0</v>
      </c>
      <c r="F150" s="104">
        <v>0</v>
      </c>
      <c r="G150" s="104">
        <v>0</v>
      </c>
      <c r="H150" s="58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58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58">
        <v>0</v>
      </c>
      <c r="W150" s="104">
        <v>0</v>
      </c>
      <c r="X150" s="104">
        <v>0</v>
      </c>
      <c r="Y150" s="104">
        <v>0</v>
      </c>
      <c r="Z150" s="104">
        <v>0</v>
      </c>
      <c r="AA150" s="104">
        <v>0</v>
      </c>
      <c r="AB150" s="104">
        <v>0</v>
      </c>
      <c r="AC150" s="432"/>
    </row>
    <row r="151" s="4" customFormat="1" ht="15" customHeight="1">
      <c r="A151" s="37"/>
      <c r="B151" s="38"/>
      <c r="C151" s="39" t="s">
        <v>17</v>
      </c>
      <c r="D151" s="39"/>
      <c r="E151" s="101">
        <v>0</v>
      </c>
      <c r="F151" s="101">
        <v>0</v>
      </c>
      <c r="G151" s="101">
        <v>0</v>
      </c>
      <c r="H151" s="102">
        <v>0</v>
      </c>
      <c r="I151" s="101">
        <v>0</v>
      </c>
      <c r="J151" s="101">
        <v>0</v>
      </c>
      <c r="K151" s="101">
        <v>0</v>
      </c>
      <c r="L151" s="101">
        <v>0</v>
      </c>
      <c r="M151" s="101">
        <v>0</v>
      </c>
      <c r="N151" s="102">
        <v>0</v>
      </c>
      <c r="O151" s="101">
        <v>0</v>
      </c>
      <c r="P151" s="101">
        <v>0</v>
      </c>
      <c r="Q151" s="101">
        <v>0</v>
      </c>
      <c r="R151" s="101">
        <v>0</v>
      </c>
      <c r="S151" s="101">
        <v>0</v>
      </c>
      <c r="T151" s="101">
        <v>0</v>
      </c>
      <c r="U151" s="101">
        <v>0</v>
      </c>
      <c r="V151" s="102">
        <v>0</v>
      </c>
      <c r="W151" s="101">
        <v>0</v>
      </c>
      <c r="X151" s="101">
        <v>0</v>
      </c>
      <c r="Y151" s="101">
        <v>0</v>
      </c>
      <c r="Z151" s="101">
        <v>0</v>
      </c>
      <c r="AA151" s="101">
        <v>0</v>
      </c>
      <c r="AB151" s="101">
        <v>0</v>
      </c>
      <c r="AC151" s="63"/>
    </row>
    <row r="152" s="4" customFormat="1" ht="15" customHeight="1">
      <c r="A152" s="115"/>
      <c r="B152" s="38"/>
      <c r="C152" s="39" t="s">
        <v>18</v>
      </c>
      <c r="D152" s="39"/>
      <c r="E152" s="121"/>
      <c r="F152" s="121"/>
      <c r="G152" s="121"/>
      <c r="H152" s="172"/>
      <c r="I152" s="121"/>
      <c r="J152" s="121"/>
      <c r="K152" s="121"/>
      <c r="L152" s="121"/>
      <c r="M152" s="121"/>
      <c r="N152" s="172"/>
      <c r="O152" s="121"/>
      <c r="P152" s="121"/>
      <c r="Q152" s="121"/>
      <c r="R152" s="121"/>
      <c r="S152" s="121"/>
      <c r="T152" s="121"/>
      <c r="U152" s="121"/>
      <c r="V152" s="172"/>
      <c r="W152" s="121"/>
      <c r="X152" s="121"/>
      <c r="Y152" s="121"/>
      <c r="Z152" s="121"/>
      <c r="AA152" s="121"/>
      <c r="AB152" s="121"/>
      <c r="AC152" s="63"/>
    </row>
    <row r="153" s="4" customFormat="1" ht="15" customHeight="1">
      <c r="A153" s="410"/>
      <c r="B153" s="49"/>
      <c r="C153" s="50" t="s">
        <v>20</v>
      </c>
      <c r="D153" s="50"/>
      <c r="E153" s="213"/>
      <c r="F153" s="213"/>
      <c r="G153" s="213"/>
      <c r="H153" s="52"/>
      <c r="I153" s="213"/>
      <c r="J153" s="213"/>
      <c r="K153" s="213"/>
      <c r="L153" s="213"/>
      <c r="M153" s="213"/>
      <c r="N153" s="52"/>
      <c r="O153" s="213"/>
      <c r="P153" s="213"/>
      <c r="Q153" s="213"/>
      <c r="R153" s="213"/>
      <c r="S153" s="213"/>
      <c r="T153" s="213"/>
      <c r="U153" s="213"/>
      <c r="V153" s="52"/>
      <c r="W153" s="213"/>
      <c r="X153" s="213"/>
      <c r="Y153" s="213"/>
      <c r="Z153" s="213"/>
      <c r="AA153" s="213"/>
      <c r="AB153" s="213"/>
      <c r="AC153" s="53"/>
    </row>
    <row r="154" s="4" customFormat="1" ht="15" customHeight="1">
      <c r="A154" s="136" t="s">
        <v>52</v>
      </c>
      <c r="B154" s="137"/>
      <c r="C154" s="138" t="s">
        <v>15</v>
      </c>
      <c r="D154" s="138"/>
      <c r="E154" s="57">
        <f t="shared" ref="E154:AC155" si="203">E130+E134+E138+E142+E146+E150</f>
        <v>0.066799999999999998</v>
      </c>
      <c r="F154" s="57">
        <f t="shared" si="203"/>
        <v>0.060999999999999999</v>
      </c>
      <c r="G154" s="57">
        <f t="shared" si="203"/>
        <v>0.057800000000000004</v>
      </c>
      <c r="H154" s="58">
        <f t="shared" si="203"/>
        <v>0.0574</v>
      </c>
      <c r="I154" s="57">
        <f t="shared" si="203"/>
        <v>0.059799999999999999</v>
      </c>
      <c r="J154" s="57">
        <f t="shared" si="203"/>
        <v>0.058599999999999999</v>
      </c>
      <c r="K154" s="57">
        <f t="shared" si="203"/>
        <v>0.14360000000000001</v>
      </c>
      <c r="L154" s="57">
        <f t="shared" si="203"/>
        <v>0.26300000000000001</v>
      </c>
      <c r="M154" s="57">
        <f t="shared" si="203"/>
        <v>0.2964</v>
      </c>
      <c r="N154" s="58">
        <f t="shared" si="203"/>
        <v>0.30959999999999999</v>
      </c>
      <c r="O154" s="57">
        <f t="shared" si="203"/>
        <v>0.34360000000000002</v>
      </c>
      <c r="P154" s="57">
        <f t="shared" si="203"/>
        <v>0.30659999999999998</v>
      </c>
      <c r="Q154" s="57">
        <f t="shared" si="203"/>
        <v>0.1452</v>
      </c>
      <c r="R154" s="57">
        <f t="shared" si="203"/>
        <v>0.30800000000000005</v>
      </c>
      <c r="S154" s="57">
        <f t="shared" si="203"/>
        <v>0.30980000000000002</v>
      </c>
      <c r="T154" s="57">
        <f t="shared" si="203"/>
        <v>0.27979999999999999</v>
      </c>
      <c r="U154" s="57">
        <f t="shared" si="203"/>
        <v>0.26380000000000003</v>
      </c>
      <c r="V154" s="58">
        <f t="shared" si="203"/>
        <v>0.081000000000000003</v>
      </c>
      <c r="W154" s="57">
        <f t="shared" si="203"/>
        <v>0.084600000000000009</v>
      </c>
      <c r="X154" s="57">
        <f t="shared" si="203"/>
        <v>0.087400000000000005</v>
      </c>
      <c r="Y154" s="57">
        <f t="shared" si="203"/>
        <v>0.22540000000000002</v>
      </c>
      <c r="Z154" s="57">
        <f t="shared" si="203"/>
        <v>0.1694</v>
      </c>
      <c r="AA154" s="57">
        <f t="shared" si="203"/>
        <v>0.127</v>
      </c>
      <c r="AB154" s="57">
        <f t="shared" si="203"/>
        <v>0.156</v>
      </c>
      <c r="AC154" s="57">
        <f t="shared" si="203"/>
        <v>4.2615999999999996</v>
      </c>
    </row>
    <row r="155" s="4" customFormat="1" ht="15" customHeight="1">
      <c r="A155" s="140"/>
      <c r="B155" s="50"/>
      <c r="C155" s="142" t="s">
        <v>17</v>
      </c>
      <c r="D155" s="142"/>
      <c r="E155" s="145">
        <f t="shared" si="203"/>
        <v>0.032399999999999998</v>
      </c>
      <c r="F155" s="145">
        <f t="shared" si="203"/>
        <v>0.039199999999999999</v>
      </c>
      <c r="G155" s="145">
        <f t="shared" si="203"/>
        <v>0.037600000000000001</v>
      </c>
      <c r="H155" s="146">
        <f t="shared" si="203"/>
        <v>0.036799999999999999</v>
      </c>
      <c r="I155" s="145">
        <f t="shared" si="203"/>
        <v>0.039199999999999999</v>
      </c>
      <c r="J155" s="145">
        <f t="shared" si="203"/>
        <v>0.0378</v>
      </c>
      <c r="K155" s="145">
        <f t="shared" si="203"/>
        <v>0.090799999999999992</v>
      </c>
      <c r="L155" s="145">
        <f t="shared" si="203"/>
        <v>0.22399999999999998</v>
      </c>
      <c r="M155" s="145">
        <f t="shared" si="203"/>
        <v>0.252</v>
      </c>
      <c r="N155" s="146">
        <f t="shared" si="203"/>
        <v>0.25179999999999997</v>
      </c>
      <c r="O155" s="145">
        <f t="shared" si="203"/>
        <v>0.23080000000000001</v>
      </c>
      <c r="P155" s="145">
        <f t="shared" si="203"/>
        <v>0.22639999999999999</v>
      </c>
      <c r="Q155" s="145">
        <f t="shared" si="203"/>
        <v>0.043200000000000002</v>
      </c>
      <c r="R155" s="145">
        <f t="shared" si="203"/>
        <v>0.2384</v>
      </c>
      <c r="S155" s="145">
        <f t="shared" si="203"/>
        <v>0.24779999999999999</v>
      </c>
      <c r="T155" s="145">
        <f t="shared" si="203"/>
        <v>0.25600000000000001</v>
      </c>
      <c r="U155" s="145">
        <f t="shared" si="203"/>
        <v>0.15280000000000002</v>
      </c>
      <c r="V155" s="146">
        <f t="shared" si="203"/>
        <v>0.039199999999999999</v>
      </c>
      <c r="W155" s="145">
        <f t="shared" si="203"/>
        <v>0.044000000000000004</v>
      </c>
      <c r="X155" s="145">
        <f t="shared" si="203"/>
        <v>0.061799999999999994</v>
      </c>
      <c r="Y155" s="145">
        <f t="shared" si="203"/>
        <v>0.25580000000000003</v>
      </c>
      <c r="Z155" s="145">
        <f t="shared" si="203"/>
        <v>0.20280000000000001</v>
      </c>
      <c r="AA155" s="145">
        <f t="shared" si="203"/>
        <v>0.14979999999999999</v>
      </c>
      <c r="AB155" s="145">
        <f t="shared" si="203"/>
        <v>0.20300000000000001</v>
      </c>
      <c r="AC155" s="145">
        <f t="shared" si="203"/>
        <v>3.3934000000000002</v>
      </c>
    </row>
    <row r="156" s="4" customFormat="1" ht="15" customHeight="1">
      <c r="A156" s="148" t="s">
        <v>53</v>
      </c>
      <c r="B156" s="149"/>
      <c r="C156" s="150" t="s">
        <v>15</v>
      </c>
      <c r="D156" s="150"/>
      <c r="E156" s="34">
        <f t="shared" ref="E156:AC157" si="204">E22+E27-E154</f>
        <v>-0.00078319762420653305</v>
      </c>
      <c r="F156" s="34">
        <f t="shared" si="204"/>
        <v>0.0050168023757934666</v>
      </c>
      <c r="G156" s="34">
        <f t="shared" si="204"/>
        <v>0.0082168023757934611</v>
      </c>
      <c r="H156" s="35">
        <f t="shared" si="204"/>
        <v>0.025121002969741825</v>
      </c>
      <c r="I156" s="34">
        <f t="shared" si="204"/>
        <v>0.0062168023757934662</v>
      </c>
      <c r="J156" s="34">
        <f t="shared" si="204"/>
        <v>0.0074168023757934659</v>
      </c>
      <c r="K156" s="34">
        <f t="shared" si="204"/>
        <v>0.13697141009712216</v>
      </c>
      <c r="L156" s="34">
        <f t="shared" si="204"/>
        <v>0.11301550000000005</v>
      </c>
      <c r="M156" s="34">
        <f t="shared" si="204"/>
        <v>0.059841586933136015</v>
      </c>
      <c r="N156" s="35">
        <f t="shared" si="204"/>
        <v>0.099112500000000048</v>
      </c>
      <c r="O156" s="34">
        <f t="shared" si="204"/>
        <v>0.016066999999999998</v>
      </c>
      <c r="P156" s="34">
        <f t="shared" si="204"/>
        <v>-0.14311499999999996</v>
      </c>
      <c r="Q156" s="34">
        <f t="shared" si="204"/>
        <v>0.11637600000000003</v>
      </c>
      <c r="R156" s="34">
        <f t="shared" si="204"/>
        <v>0.084363999999999939</v>
      </c>
      <c r="S156" s="34">
        <f t="shared" si="204"/>
        <v>0.07882718574523917</v>
      </c>
      <c r="T156" s="34">
        <f t="shared" si="204"/>
        <v>0.09263438633918758</v>
      </c>
      <c r="U156" s="34">
        <f t="shared" si="204"/>
        <v>-0.14827059584236146</v>
      </c>
      <c r="V156" s="35">
        <f t="shared" si="204"/>
        <v>0.001521002969741822</v>
      </c>
      <c r="W156" s="34">
        <f t="shared" si="204"/>
        <v>-0.0020789970302581839</v>
      </c>
      <c r="X156" s="34">
        <f t="shared" si="204"/>
        <v>0.19317141009712216</v>
      </c>
      <c r="Y156" s="34">
        <f t="shared" si="204"/>
        <v>0.088179811285018866</v>
      </c>
      <c r="Z156" s="34">
        <f t="shared" si="204"/>
        <v>-0.10338319762420653</v>
      </c>
      <c r="AA156" s="34">
        <f t="shared" si="204"/>
        <v>0.12056300890922544</v>
      </c>
      <c r="AB156" s="34">
        <f t="shared" si="204"/>
        <v>-0.05697479643630983</v>
      </c>
      <c r="AC156" s="34">
        <f t="shared" si="204"/>
        <v>0.79802723029136757</v>
      </c>
    </row>
    <row r="157" s="4" customFormat="1" ht="15" customHeight="1">
      <c r="A157" s="421"/>
      <c r="B157" s="117"/>
      <c r="C157" s="422" t="s">
        <v>17</v>
      </c>
      <c r="D157" s="422"/>
      <c r="E157" s="145">
        <f t="shared" si="204"/>
        <v>-0.0066534470734405451</v>
      </c>
      <c r="F157" s="145">
        <f t="shared" si="204"/>
        <v>-0.013453447073440546</v>
      </c>
      <c r="G157" s="145">
        <f t="shared" si="204"/>
        <v>-0.011853447073440548</v>
      </c>
      <c r="H157" s="146">
        <f t="shared" si="204"/>
        <v>-0.0046168088418006847</v>
      </c>
      <c r="I157" s="145">
        <f t="shared" si="204"/>
        <v>-0.013453447073440546</v>
      </c>
      <c r="J157" s="145">
        <f t="shared" si="204"/>
        <v>-0.012053447073440547</v>
      </c>
      <c r="K157" s="145">
        <f t="shared" si="204"/>
        <v>0.018622849937877661</v>
      </c>
      <c r="L157" s="145">
        <f t="shared" si="204"/>
        <v>-0.077353954999999947</v>
      </c>
      <c r="M157" s="145">
        <f t="shared" si="204"/>
        <v>-0.11306578109607696</v>
      </c>
      <c r="N157" s="146">
        <f t="shared" si="204"/>
        <v>-0.092402124999999946</v>
      </c>
      <c r="O157" s="145">
        <f t="shared" si="204"/>
        <v>-0.090529869999999985</v>
      </c>
      <c r="P157" s="145">
        <f t="shared" si="204"/>
        <v>-0.16264084999999998</v>
      </c>
      <c r="Q157" s="145">
        <f t="shared" si="204"/>
        <v>0.058814640000000015</v>
      </c>
      <c r="R157" s="145">
        <f t="shared" si="204"/>
        <v>-0.085378039999999988</v>
      </c>
      <c r="S157" s="145">
        <f t="shared" si="204"/>
        <v>-0.0962353975593567</v>
      </c>
      <c r="T157" s="145">
        <f t="shared" si="204"/>
        <v>-0.11075058932771684</v>
      </c>
      <c r="U157" s="145">
        <f t="shared" si="204"/>
        <v>-0.10774353237852098</v>
      </c>
      <c r="V157" s="146">
        <f t="shared" si="204"/>
        <v>-0.0070168088418006841</v>
      </c>
      <c r="W157" s="145">
        <f t="shared" si="204"/>
        <v>-0.01181680884180069</v>
      </c>
      <c r="X157" s="145">
        <f t="shared" si="204"/>
        <v>0.047622849937877659</v>
      </c>
      <c r="Y157" s="145">
        <f t="shared" si="204"/>
        <v>-0.13350387359884267</v>
      </c>
      <c r="Z157" s="145">
        <f t="shared" si="204"/>
        <v>-0.17705344707344056</v>
      </c>
      <c r="AA157" s="145">
        <f t="shared" si="204"/>
        <v>-0.053250426525402059</v>
      </c>
      <c r="AB157" s="145">
        <f t="shared" si="204"/>
        <v>-0.16438017061016086</v>
      </c>
      <c r="AC157" s="145">
        <f t="shared" si="204"/>
        <v>-1.4201453801863668</v>
      </c>
    </row>
    <row r="158" s="79" customFormat="1" ht="15" customHeight="1">
      <c r="A158" s="433" t="s">
        <v>187</v>
      </c>
      <c r="B158" s="434"/>
      <c r="C158" s="435" t="s">
        <v>15</v>
      </c>
      <c r="D158" s="435"/>
      <c r="E158" s="364"/>
      <c r="F158" s="364"/>
      <c r="G158" s="364"/>
      <c r="H158" s="364"/>
      <c r="I158" s="364"/>
      <c r="J158" s="364"/>
      <c r="K158" s="364"/>
      <c r="L158" s="364"/>
      <c r="M158" s="364"/>
      <c r="N158" s="364"/>
      <c r="O158" s="364"/>
      <c r="P158" s="364"/>
      <c r="Q158" s="364"/>
      <c r="R158" s="364"/>
      <c r="S158" s="364"/>
      <c r="T158" s="364"/>
      <c r="U158" s="364"/>
      <c r="V158" s="364"/>
      <c r="W158" s="364"/>
      <c r="X158" s="364"/>
      <c r="Y158" s="364"/>
      <c r="Z158" s="364"/>
      <c r="AA158" s="364"/>
      <c r="AB158" s="364"/>
      <c r="AC158" s="436"/>
    </row>
    <row r="159" s="79" customFormat="1" ht="15" customHeight="1">
      <c r="A159" s="437"/>
      <c r="B159" s="438"/>
      <c r="C159" s="439" t="s">
        <v>17</v>
      </c>
      <c r="D159" s="439"/>
      <c r="E159" s="374"/>
      <c r="F159" s="374"/>
      <c r="G159" s="374"/>
      <c r="H159" s="374"/>
      <c r="I159" s="374"/>
      <c r="J159" s="374"/>
      <c r="K159" s="374"/>
      <c r="L159" s="374"/>
      <c r="M159" s="374"/>
      <c r="N159" s="374"/>
      <c r="O159" s="374"/>
      <c r="P159" s="374"/>
      <c r="Q159" s="374"/>
      <c r="R159" s="374"/>
      <c r="S159" s="374"/>
      <c r="T159" s="374"/>
      <c r="U159" s="374"/>
      <c r="V159" s="374"/>
      <c r="W159" s="374"/>
      <c r="X159" s="374"/>
      <c r="Y159" s="374"/>
      <c r="Z159" s="374"/>
      <c r="AA159" s="374"/>
      <c r="AB159" s="374"/>
      <c r="AC159" s="440"/>
    </row>
    <row r="160" s="4" customFormat="1" ht="33.75" customHeight="1">
      <c r="A160" s="186"/>
      <c r="C160" s="187" t="s">
        <v>78</v>
      </c>
      <c r="E160" s="4"/>
      <c r="F160" s="4"/>
      <c r="G160" s="4"/>
      <c r="H160" s="188">
        <f>H38+H42+H46+H50+H54+H58+H66+H70+H78+H90+H98+H102+H110+H118+H114+H106</f>
        <v>0.75144</v>
      </c>
      <c r="I160" s="4"/>
      <c r="J160" s="4"/>
      <c r="K160" s="4"/>
      <c r="L160" s="4"/>
      <c r="M160" s="4"/>
      <c r="N160" s="188">
        <f>N38+N42+N46+N50+N54+N58+N66+N70+N78+N90+N98+N102+N110+N118+N114+N106</f>
        <v>1.4357400000000002</v>
      </c>
      <c r="O160" s="4"/>
      <c r="P160" s="4"/>
      <c r="Q160" s="4"/>
      <c r="R160" s="4"/>
      <c r="S160" s="4"/>
      <c r="T160" s="4"/>
      <c r="U160" s="4"/>
      <c r="V160" s="188">
        <f>V38+V42+V46+V50+V54+V58+V66+V70+V78+V90+V98+V102+V110+V118+V114+V106</f>
        <v>1.1764800000000002</v>
      </c>
      <c r="W160" s="4"/>
      <c r="X160" s="4"/>
      <c r="Y160" s="188">
        <f>Y38+Y42+Y46+Y50+Y54+Y58+Y66+Y70+Y78+Y90+Y98+Y102+Y110+Y118+Y114+Y106</f>
        <v>1.1913000000000002</v>
      </c>
      <c r="Z160" s="4"/>
      <c r="AA160" s="4"/>
      <c r="AB160" s="4"/>
      <c r="AC160" s="4"/>
    </row>
    <row r="161" s="4" customFormat="1" ht="33" customHeight="1">
      <c r="A161" s="154" t="s">
        <v>5</v>
      </c>
      <c r="B161" s="155" t="s">
        <v>6</v>
      </c>
      <c r="C161" s="17" t="s">
        <v>7</v>
      </c>
      <c r="D161" s="441" t="s">
        <v>8</v>
      </c>
      <c r="E161" s="361" t="s">
        <v>9</v>
      </c>
      <c r="F161" s="361"/>
      <c r="G161" s="361"/>
      <c r="H161" s="361"/>
      <c r="I161" s="361"/>
      <c r="J161" s="361"/>
      <c r="K161" s="361"/>
      <c r="L161" s="361"/>
      <c r="M161" s="361"/>
      <c r="N161" s="361"/>
      <c r="O161" s="361"/>
      <c r="P161" s="361"/>
      <c r="Q161" s="361"/>
      <c r="R161" s="361"/>
      <c r="S161" s="361"/>
      <c r="T161" s="361"/>
      <c r="U161" s="361"/>
      <c r="V161" s="361"/>
      <c r="W161" s="361"/>
      <c r="X161" s="361"/>
      <c r="Y161" s="361"/>
      <c r="Z161" s="361"/>
      <c r="AA161" s="361"/>
      <c r="AB161" s="361"/>
      <c r="AC161" s="21" t="s">
        <v>10</v>
      </c>
    </row>
    <row r="162" s="79" customFormat="1" ht="15" customHeight="1">
      <c r="A162" s="23" t="s">
        <v>188</v>
      </c>
      <c r="B162" s="156"/>
      <c r="C162" s="156"/>
      <c r="D162" s="156"/>
      <c r="E162" s="26">
        <v>1</v>
      </c>
      <c r="F162" s="26">
        <v>2</v>
      </c>
      <c r="G162" s="26">
        <v>3</v>
      </c>
      <c r="H162" s="26">
        <v>4</v>
      </c>
      <c r="I162" s="26">
        <v>5</v>
      </c>
      <c r="J162" s="26">
        <v>6</v>
      </c>
      <c r="K162" s="26">
        <v>7</v>
      </c>
      <c r="L162" s="26">
        <v>8</v>
      </c>
      <c r="M162" s="26">
        <v>9</v>
      </c>
      <c r="N162" s="26">
        <v>10</v>
      </c>
      <c r="O162" s="26">
        <v>11</v>
      </c>
      <c r="P162" s="26">
        <v>12</v>
      </c>
      <c r="Q162" s="26">
        <v>13</v>
      </c>
      <c r="R162" s="26">
        <v>14</v>
      </c>
      <c r="S162" s="26">
        <v>15</v>
      </c>
      <c r="T162" s="26">
        <v>16</v>
      </c>
      <c r="U162" s="26">
        <v>17</v>
      </c>
      <c r="V162" s="26">
        <v>18</v>
      </c>
      <c r="W162" s="26">
        <v>19</v>
      </c>
      <c r="X162" s="26">
        <v>20</v>
      </c>
      <c r="Y162" s="26">
        <v>21</v>
      </c>
      <c r="Z162" s="26">
        <v>22</v>
      </c>
      <c r="AA162" s="26">
        <v>23</v>
      </c>
      <c r="AB162" s="26">
        <v>24</v>
      </c>
      <c r="AC162" s="362"/>
    </row>
    <row r="163" s="79" customFormat="1" ht="15" customHeight="1">
      <c r="A163" s="363" t="s">
        <v>143</v>
      </c>
      <c r="B163" s="364"/>
      <c r="C163" s="365"/>
      <c r="D163" s="365"/>
      <c r="E163" s="364">
        <v>1</v>
      </c>
      <c r="F163" s="364">
        <v>1</v>
      </c>
      <c r="G163" s="364">
        <v>1</v>
      </c>
      <c r="H163" s="364">
        <v>1</v>
      </c>
      <c r="I163" s="364">
        <v>1</v>
      </c>
      <c r="J163" s="364">
        <v>1</v>
      </c>
      <c r="K163" s="364">
        <v>1</v>
      </c>
      <c r="L163" s="364">
        <v>1</v>
      </c>
      <c r="M163" s="364">
        <v>1</v>
      </c>
      <c r="N163" s="364">
        <v>1</v>
      </c>
      <c r="O163" s="364">
        <v>1</v>
      </c>
      <c r="P163" s="364">
        <v>1</v>
      </c>
      <c r="Q163" s="364">
        <v>1</v>
      </c>
      <c r="R163" s="364">
        <v>1</v>
      </c>
      <c r="S163" s="364">
        <v>1</v>
      </c>
      <c r="T163" s="364">
        <v>1</v>
      </c>
      <c r="U163" s="364">
        <v>1</v>
      </c>
      <c r="V163" s="364">
        <v>1</v>
      </c>
      <c r="W163" s="364">
        <v>1</v>
      </c>
      <c r="X163" s="364">
        <v>1</v>
      </c>
      <c r="Y163" s="364">
        <v>1</v>
      </c>
      <c r="Z163" s="364">
        <v>1</v>
      </c>
      <c r="AA163" s="364">
        <v>1</v>
      </c>
      <c r="AB163" s="364">
        <v>1</v>
      </c>
      <c r="AC163" s="367"/>
    </row>
    <row r="164" s="79" customFormat="1" ht="15" customHeight="1">
      <c r="A164" s="442" t="s">
        <v>144</v>
      </c>
      <c r="B164" s="443"/>
      <c r="C164" s="444"/>
      <c r="D164" s="444"/>
      <c r="E164" s="443">
        <v>1</v>
      </c>
      <c r="F164" s="443">
        <v>1</v>
      </c>
      <c r="G164" s="443">
        <v>1</v>
      </c>
      <c r="H164" s="443">
        <v>1</v>
      </c>
      <c r="I164" s="443">
        <v>1</v>
      </c>
      <c r="J164" s="443">
        <v>1</v>
      </c>
      <c r="K164" s="443">
        <v>1</v>
      </c>
      <c r="L164" s="443">
        <v>1</v>
      </c>
      <c r="M164" s="443">
        <v>1</v>
      </c>
      <c r="N164" s="443">
        <v>1</v>
      </c>
      <c r="O164" s="443">
        <v>1</v>
      </c>
      <c r="P164" s="443">
        <v>1</v>
      </c>
      <c r="Q164" s="443">
        <v>1</v>
      </c>
      <c r="R164" s="443">
        <v>1</v>
      </c>
      <c r="S164" s="443">
        <v>1</v>
      </c>
      <c r="T164" s="443">
        <v>1</v>
      </c>
      <c r="U164" s="443">
        <v>1</v>
      </c>
      <c r="V164" s="443">
        <v>1</v>
      </c>
      <c r="W164" s="443">
        <v>1</v>
      </c>
      <c r="X164" s="443">
        <v>1</v>
      </c>
      <c r="Y164" s="443">
        <v>1</v>
      </c>
      <c r="Z164" s="443">
        <v>1</v>
      </c>
      <c r="AA164" s="443">
        <v>1</v>
      </c>
      <c r="AB164" s="443">
        <v>1</v>
      </c>
      <c r="AC164" s="445"/>
    </row>
    <row r="165" s="4" customFormat="1" ht="15" customHeight="1">
      <c r="A165" s="31" t="s">
        <v>30</v>
      </c>
      <c r="B165" s="32" t="s">
        <v>189</v>
      </c>
      <c r="C165" s="33" t="s">
        <v>15</v>
      </c>
      <c r="D165" s="33" t="s">
        <v>16</v>
      </c>
      <c r="E165" s="125">
        <v>0.2772</v>
      </c>
      <c r="F165" s="125">
        <v>0.25800000000000001</v>
      </c>
      <c r="G165" s="125">
        <v>0.23760000000000001</v>
      </c>
      <c r="H165" s="126">
        <v>0.23519999999999999</v>
      </c>
      <c r="I165" s="125">
        <v>0.24360000000000001</v>
      </c>
      <c r="J165" s="125">
        <v>0.25559999999999999</v>
      </c>
      <c r="K165" s="125">
        <v>0.28799999999999998</v>
      </c>
      <c r="L165" s="125">
        <v>0.30599999999999999</v>
      </c>
      <c r="M165" s="125">
        <v>0.3216</v>
      </c>
      <c r="N165" s="126">
        <v>0.34920000000000001</v>
      </c>
      <c r="O165" s="125">
        <v>0.34439999999999998</v>
      </c>
      <c r="P165" s="125">
        <v>0.35039999999999999</v>
      </c>
      <c r="Q165" s="125">
        <v>0.35880000000000001</v>
      </c>
      <c r="R165" s="125">
        <v>0.33479999999999999</v>
      </c>
      <c r="S165" s="125">
        <v>0.33600000000000002</v>
      </c>
      <c r="T165" s="125">
        <v>0.34799999999999998</v>
      </c>
      <c r="U165" s="125">
        <v>0.35520000000000002</v>
      </c>
      <c r="V165" s="126">
        <v>0.35520000000000002</v>
      </c>
      <c r="W165" s="125">
        <v>0.38040000000000002</v>
      </c>
      <c r="X165" s="125">
        <v>0.35880000000000001</v>
      </c>
      <c r="Y165" s="125">
        <v>0.35759999999999997</v>
      </c>
      <c r="Z165" s="125">
        <v>0.35999999999999999</v>
      </c>
      <c r="AA165" s="125">
        <v>0.34079999999999999</v>
      </c>
      <c r="AB165" s="125">
        <v>0.29039999999999999</v>
      </c>
      <c r="AC165" s="36">
        <f t="shared" ref="AC165:AC166" si="205">SUM(E165:AB165)</f>
        <v>7.6428000000000003</v>
      </c>
    </row>
    <row r="166" s="4" customFormat="1" ht="15" customHeight="1">
      <c r="A166" s="37"/>
      <c r="B166" s="38"/>
      <c r="C166" s="39" t="s">
        <v>17</v>
      </c>
      <c r="D166" s="39" t="s">
        <v>16</v>
      </c>
      <c r="E166" s="113">
        <v>0.094799999999999995</v>
      </c>
      <c r="F166" s="113">
        <v>0.084000000000000005</v>
      </c>
      <c r="G166" s="113">
        <v>0.075600000000000001</v>
      </c>
      <c r="H166" s="114">
        <v>0.075600000000000001</v>
      </c>
      <c r="I166" s="113">
        <v>0.079200000000000007</v>
      </c>
      <c r="J166" s="113">
        <v>0.076799999999999993</v>
      </c>
      <c r="K166" s="113">
        <v>0.084000000000000005</v>
      </c>
      <c r="L166" s="113">
        <v>0.079200000000000007</v>
      </c>
      <c r="M166" s="113">
        <v>0.078</v>
      </c>
      <c r="N166" s="114">
        <v>0.084000000000000005</v>
      </c>
      <c r="O166" s="113">
        <v>0.075600000000000001</v>
      </c>
      <c r="P166" s="113">
        <v>0.085199999999999998</v>
      </c>
      <c r="Q166" s="113">
        <v>0.097199999999999995</v>
      </c>
      <c r="R166" s="113">
        <v>0.076799999999999993</v>
      </c>
      <c r="S166" s="113">
        <v>0.078</v>
      </c>
      <c r="T166" s="113">
        <v>0.084000000000000005</v>
      </c>
      <c r="U166" s="113">
        <v>0.108</v>
      </c>
      <c r="V166" s="114">
        <v>0.096000000000000002</v>
      </c>
      <c r="W166" s="113">
        <v>0.108</v>
      </c>
      <c r="X166" s="113">
        <v>0.094799999999999995</v>
      </c>
      <c r="Y166" s="113">
        <v>0.087599999999999997</v>
      </c>
      <c r="Z166" s="113">
        <v>0.091200000000000003</v>
      </c>
      <c r="AA166" s="113">
        <v>0.096000000000000002</v>
      </c>
      <c r="AB166" s="113">
        <v>0.085199999999999998</v>
      </c>
      <c r="AC166" s="42">
        <f t="shared" si="205"/>
        <v>2.0748000000000002</v>
      </c>
    </row>
    <row r="167" s="4" customFormat="1" ht="15" customHeight="1">
      <c r="A167" s="37"/>
      <c r="B167" s="38"/>
      <c r="C167" s="39" t="s">
        <v>18</v>
      </c>
      <c r="D167" s="106" t="s">
        <v>19</v>
      </c>
      <c r="E167" s="311">
        <v>16</v>
      </c>
      <c r="F167" s="311">
        <v>13</v>
      </c>
      <c r="G167" s="311">
        <v>11</v>
      </c>
      <c r="H167" s="311">
        <v>13</v>
      </c>
      <c r="I167" s="311">
        <v>12</v>
      </c>
      <c r="J167" s="311">
        <v>15</v>
      </c>
      <c r="K167" s="311">
        <v>15</v>
      </c>
      <c r="L167" s="311">
        <v>17</v>
      </c>
      <c r="M167" s="311">
        <v>16</v>
      </c>
      <c r="N167" s="311">
        <v>19</v>
      </c>
      <c r="O167" s="311">
        <v>19</v>
      </c>
      <c r="P167" s="311">
        <v>17</v>
      </c>
      <c r="Q167" s="311">
        <v>19</v>
      </c>
      <c r="R167" s="311">
        <v>19</v>
      </c>
      <c r="S167" s="311">
        <v>19</v>
      </c>
      <c r="T167" s="311">
        <v>20</v>
      </c>
      <c r="U167" s="311">
        <v>19</v>
      </c>
      <c r="V167" s="311">
        <v>20</v>
      </c>
      <c r="W167" s="311">
        <v>18</v>
      </c>
      <c r="X167" s="311">
        <v>20</v>
      </c>
      <c r="Y167" s="311">
        <v>18</v>
      </c>
      <c r="Z167" s="311">
        <v>21</v>
      </c>
      <c r="AA167" s="311">
        <v>18</v>
      </c>
      <c r="AB167" s="312">
        <v>13</v>
      </c>
      <c r="AC167" s="63"/>
      <c r="AD167" s="224">
        <f>MAX(E167:AB167)</f>
        <v>21</v>
      </c>
    </row>
    <row r="168" s="4" customFormat="1" ht="15" customHeight="1">
      <c r="A168" s="37"/>
      <c r="B168" s="38"/>
      <c r="C168" s="39" t="s">
        <v>20</v>
      </c>
      <c r="D168" s="39"/>
      <c r="E168" s="40">
        <f t="shared" ref="E168:AC173" si="206">E166/E165</f>
        <v>0.34199134199134196</v>
      </c>
      <c r="F168" s="40">
        <f t="shared" si="206"/>
        <v>0.32558139534883723</v>
      </c>
      <c r="G168" s="40">
        <f t="shared" si="206"/>
        <v>0.31818181818181818</v>
      </c>
      <c r="H168" s="41">
        <f t="shared" si="206"/>
        <v>0.32142857142857145</v>
      </c>
      <c r="I168" s="40">
        <f t="shared" si="206"/>
        <v>0.3251231527093596</v>
      </c>
      <c r="J168" s="40">
        <f t="shared" si="206"/>
        <v>0.30046948356807512</v>
      </c>
      <c r="K168" s="40">
        <f t="shared" si="206"/>
        <v>0.29166666666666669</v>
      </c>
      <c r="L168" s="40">
        <f t="shared" si="206"/>
        <v>0.25882352941176473</v>
      </c>
      <c r="M168" s="40">
        <f t="shared" si="206"/>
        <v>0.24253731343283583</v>
      </c>
      <c r="N168" s="41">
        <f t="shared" si="206"/>
        <v>0.24054982817869416</v>
      </c>
      <c r="O168" s="40">
        <f t="shared" si="206"/>
        <v>0.21951219512195122</v>
      </c>
      <c r="P168" s="40">
        <f t="shared" si="206"/>
        <v>0.24315068493150685</v>
      </c>
      <c r="Q168" s="40">
        <f t="shared" si="206"/>
        <v>0.2709030100334448</v>
      </c>
      <c r="R168" s="40">
        <f t="shared" si="206"/>
        <v>0.22939068100358423</v>
      </c>
      <c r="S168" s="40">
        <f t="shared" si="206"/>
        <v>0.23214285714285712</v>
      </c>
      <c r="T168" s="40">
        <f t="shared" si="206"/>
        <v>0.24137931034482762</v>
      </c>
      <c r="U168" s="40">
        <f t="shared" si="206"/>
        <v>0.30405405405405406</v>
      </c>
      <c r="V168" s="41">
        <f t="shared" si="206"/>
        <v>0.27027027027027029</v>
      </c>
      <c r="W168" s="40">
        <f t="shared" si="206"/>
        <v>0.28391167192429023</v>
      </c>
      <c r="X168" s="40">
        <f t="shared" si="206"/>
        <v>0.26421404682274247</v>
      </c>
      <c r="Y168" s="40">
        <f t="shared" si="206"/>
        <v>0.24496644295302014</v>
      </c>
      <c r="Z168" s="40">
        <f t="shared" si="206"/>
        <v>0.25333333333333335</v>
      </c>
      <c r="AA168" s="40">
        <f t="shared" si="206"/>
        <v>0.28169014084507044</v>
      </c>
      <c r="AB168" s="40">
        <f t="shared" si="206"/>
        <v>0.29338842975206614</v>
      </c>
      <c r="AC168" s="42">
        <f t="shared" si="206"/>
        <v>0.2714711885696342</v>
      </c>
    </row>
    <row r="169" s="4" customFormat="1" ht="15" customHeight="1">
      <c r="A169" s="115"/>
      <c r="B169" s="123"/>
      <c r="C169" s="93" t="s">
        <v>190</v>
      </c>
      <c r="D169" s="95" t="s">
        <v>19</v>
      </c>
      <c r="E169" s="446">
        <v>36.419998168945312</v>
      </c>
      <c r="F169" s="446">
        <v>36.380001068115234</v>
      </c>
      <c r="G169" s="446">
        <v>36.419998168945312</v>
      </c>
      <c r="H169" s="446">
        <v>36.470001220703125</v>
      </c>
      <c r="I169" s="446">
        <v>36.430000305175781</v>
      </c>
      <c r="J169" s="446">
        <v>36.490001678466797</v>
      </c>
      <c r="K169" s="446">
        <v>36.470001220703125</v>
      </c>
      <c r="L169" s="446">
        <v>36.409999847412109</v>
      </c>
      <c r="M169" s="446">
        <v>36.240001678466797</v>
      </c>
      <c r="N169" s="446">
        <v>36.270000457763672</v>
      </c>
      <c r="O169" s="446">
        <v>36.25</v>
      </c>
      <c r="P169" s="446">
        <v>36.340000152587891</v>
      </c>
      <c r="Q169" s="446">
        <v>36.349998474121094</v>
      </c>
      <c r="R169" s="446">
        <v>36.319999694824219</v>
      </c>
      <c r="S169" s="446">
        <v>36.270000457763672</v>
      </c>
      <c r="T169" s="446">
        <v>36.270000457763672</v>
      </c>
      <c r="U169" s="446">
        <v>36.529998779296875</v>
      </c>
      <c r="V169" s="446">
        <v>36.549999237060547</v>
      </c>
      <c r="W169" s="446">
        <v>36.560001373291016</v>
      </c>
      <c r="X169" s="446">
        <v>36.630001068115234</v>
      </c>
      <c r="Y169" s="446">
        <v>36.560001373291016</v>
      </c>
      <c r="Z169" s="446">
        <v>36.619998931884766</v>
      </c>
      <c r="AA169" s="446">
        <v>36.450000762939453</v>
      </c>
      <c r="AB169" s="447">
        <v>36.470001220703125</v>
      </c>
      <c r="AC169" s="448"/>
    </row>
    <row r="170" s="4" customFormat="1" ht="15" customHeight="1">
      <c r="A170" s="31" t="s">
        <v>41</v>
      </c>
      <c r="B170" s="32" t="s">
        <v>191</v>
      </c>
      <c r="C170" s="33" t="s">
        <v>15</v>
      </c>
      <c r="D170" s="33" t="s">
        <v>16</v>
      </c>
      <c r="E170" s="125">
        <v>0.30719999999999997</v>
      </c>
      <c r="F170" s="125">
        <v>0.26640000000000003</v>
      </c>
      <c r="G170" s="125">
        <v>0.25559999999999999</v>
      </c>
      <c r="H170" s="126">
        <v>0.25440000000000002</v>
      </c>
      <c r="I170" s="125">
        <v>0.2616</v>
      </c>
      <c r="J170" s="125">
        <v>0.30840000000000001</v>
      </c>
      <c r="K170" s="125">
        <v>0.3468</v>
      </c>
      <c r="L170" s="125">
        <v>0.39240000000000003</v>
      </c>
      <c r="M170" s="125">
        <v>0.39839999999999998</v>
      </c>
      <c r="N170" s="126">
        <v>0.43319999999999997</v>
      </c>
      <c r="O170" s="125">
        <v>0.44159999999999999</v>
      </c>
      <c r="P170" s="125">
        <v>0.42599999999999999</v>
      </c>
      <c r="Q170" s="125">
        <v>0.43559999999999999</v>
      </c>
      <c r="R170" s="125">
        <v>0.3876</v>
      </c>
      <c r="S170" s="125">
        <v>0.42480000000000001</v>
      </c>
      <c r="T170" s="125">
        <v>0.45479999999999998</v>
      </c>
      <c r="U170" s="125">
        <v>0.40439999999999998</v>
      </c>
      <c r="V170" s="126">
        <v>0.41639999999999999</v>
      </c>
      <c r="W170" s="125">
        <v>0.35999999999999999</v>
      </c>
      <c r="X170" s="125">
        <v>0.35759999999999997</v>
      </c>
      <c r="Y170" s="125">
        <v>0.3528</v>
      </c>
      <c r="Z170" s="125">
        <v>0.34920000000000001</v>
      </c>
      <c r="AA170" s="125">
        <v>0.33360000000000001</v>
      </c>
      <c r="AB170" s="125">
        <v>0.32400000000000001</v>
      </c>
      <c r="AC170" s="36">
        <f t="shared" ref="AC170:AC171" si="207">SUM(E170:AB170)</f>
        <v>8.6928000000000001</v>
      </c>
    </row>
    <row r="171" s="4" customFormat="1" ht="15" customHeight="1">
      <c r="A171" s="60"/>
      <c r="B171" s="61"/>
      <c r="C171" s="39" t="s">
        <v>17</v>
      </c>
      <c r="D171" s="39" t="s">
        <v>16</v>
      </c>
      <c r="E171" s="113">
        <v>0.17399999999999999</v>
      </c>
      <c r="F171" s="113">
        <v>0.16439999999999999</v>
      </c>
      <c r="G171" s="113">
        <v>0.16320000000000001</v>
      </c>
      <c r="H171" s="114">
        <v>0.16200000000000001</v>
      </c>
      <c r="I171" s="113">
        <v>0.16200000000000001</v>
      </c>
      <c r="J171" s="113">
        <v>0.1668</v>
      </c>
      <c r="K171" s="113">
        <v>0.16800000000000001</v>
      </c>
      <c r="L171" s="113">
        <v>0.17519999999999999</v>
      </c>
      <c r="M171" s="113">
        <v>0.1704</v>
      </c>
      <c r="N171" s="114">
        <v>0.1956</v>
      </c>
      <c r="O171" s="113">
        <v>0.20280000000000001</v>
      </c>
      <c r="P171" s="113">
        <v>0.192</v>
      </c>
      <c r="Q171" s="113">
        <v>0.20280000000000001</v>
      </c>
      <c r="R171" s="113">
        <v>0.16919999999999999</v>
      </c>
      <c r="S171" s="113">
        <v>0.2016</v>
      </c>
      <c r="T171" s="113">
        <v>0.21360000000000001</v>
      </c>
      <c r="U171" s="113">
        <v>0.1968</v>
      </c>
      <c r="V171" s="114">
        <v>0.21360000000000001</v>
      </c>
      <c r="W171" s="113">
        <v>0.18240000000000001</v>
      </c>
      <c r="X171" s="113">
        <v>0.1812</v>
      </c>
      <c r="Y171" s="113">
        <v>0.17760000000000001</v>
      </c>
      <c r="Z171" s="113">
        <v>0.17519999999999999</v>
      </c>
      <c r="AA171" s="113">
        <v>0.17879999999999999</v>
      </c>
      <c r="AB171" s="113">
        <v>0.18840000000000001</v>
      </c>
      <c r="AC171" s="42">
        <f t="shared" si="207"/>
        <v>4.3776000000000002</v>
      </c>
    </row>
    <row r="172" s="4" customFormat="1" ht="15" customHeight="1">
      <c r="A172" s="60"/>
      <c r="B172" s="61"/>
      <c r="C172" s="39" t="s">
        <v>18</v>
      </c>
      <c r="D172" s="106" t="s">
        <v>19</v>
      </c>
      <c r="E172" s="311">
        <v>15</v>
      </c>
      <c r="F172" s="311">
        <v>14</v>
      </c>
      <c r="G172" s="311">
        <v>15</v>
      </c>
      <c r="H172" s="311">
        <v>17</v>
      </c>
      <c r="I172" s="311">
        <v>13</v>
      </c>
      <c r="J172" s="311">
        <v>16</v>
      </c>
      <c r="K172" s="311">
        <v>19</v>
      </c>
      <c r="L172" s="311">
        <v>20</v>
      </c>
      <c r="M172" s="311">
        <v>21</v>
      </c>
      <c r="N172" s="311">
        <v>24</v>
      </c>
      <c r="O172" s="311">
        <v>24</v>
      </c>
      <c r="P172" s="311">
        <v>23</v>
      </c>
      <c r="Q172" s="311">
        <v>25</v>
      </c>
      <c r="R172" s="311">
        <v>21</v>
      </c>
      <c r="S172" s="311">
        <v>27</v>
      </c>
      <c r="T172" s="311">
        <v>22</v>
      </c>
      <c r="U172" s="311">
        <v>25</v>
      </c>
      <c r="V172" s="311">
        <v>19</v>
      </c>
      <c r="W172" s="311">
        <v>19</v>
      </c>
      <c r="X172" s="311">
        <v>18</v>
      </c>
      <c r="Y172" s="311">
        <v>21</v>
      </c>
      <c r="Z172" s="311">
        <v>18</v>
      </c>
      <c r="AA172" s="311">
        <v>19</v>
      </c>
      <c r="AB172" s="312">
        <v>21</v>
      </c>
      <c r="AC172" s="63"/>
    </row>
    <row r="173" s="4" customFormat="1" ht="15" customHeight="1">
      <c r="A173" s="60"/>
      <c r="B173" s="61"/>
      <c r="C173" s="39" t="s">
        <v>20</v>
      </c>
      <c r="D173" s="39"/>
      <c r="E173" s="40">
        <f t="shared" si="206"/>
        <v>0.56640625</v>
      </c>
      <c r="F173" s="40">
        <f t="shared" si="206"/>
        <v>0.61711711711711703</v>
      </c>
      <c r="G173" s="40">
        <f t="shared" si="206"/>
        <v>0.63849765258215974</v>
      </c>
      <c r="H173" s="41">
        <f t="shared" si="206"/>
        <v>0.6367924528301887</v>
      </c>
      <c r="I173" s="40">
        <f t="shared" si="206"/>
        <v>0.61926605504587162</v>
      </c>
      <c r="J173" s="40">
        <f t="shared" si="206"/>
        <v>0.54085603112840464</v>
      </c>
      <c r="K173" s="40">
        <f t="shared" si="206"/>
        <v>0.48442906574394468</v>
      </c>
      <c r="L173" s="40">
        <f t="shared" si="206"/>
        <v>0.44648318042813451</v>
      </c>
      <c r="M173" s="40">
        <f t="shared" si="206"/>
        <v>0.42771084337349397</v>
      </c>
      <c r="N173" s="41">
        <f t="shared" si="206"/>
        <v>0.45152354570637121</v>
      </c>
      <c r="O173" s="40">
        <f t="shared" si="206"/>
        <v>0.45923913043478265</v>
      </c>
      <c r="P173" s="40">
        <f t="shared" si="206"/>
        <v>0.45070422535211269</v>
      </c>
      <c r="Q173" s="40">
        <f t="shared" si="206"/>
        <v>0.46556473829201106</v>
      </c>
      <c r="R173" s="40">
        <f t="shared" si="206"/>
        <v>0.43653250773993807</v>
      </c>
      <c r="S173" s="40">
        <f t="shared" si="206"/>
        <v>0.47457627118644069</v>
      </c>
      <c r="T173" s="40">
        <f t="shared" si="206"/>
        <v>0.46965699208443279</v>
      </c>
      <c r="U173" s="40">
        <f t="shared" si="206"/>
        <v>0.48664688427299707</v>
      </c>
      <c r="V173" s="41">
        <f t="shared" si="206"/>
        <v>0.51296829971181557</v>
      </c>
      <c r="W173" s="40">
        <f t="shared" si="206"/>
        <v>0.50666666666666671</v>
      </c>
      <c r="X173" s="40">
        <f t="shared" si="206"/>
        <v>0.50671140939597314</v>
      </c>
      <c r="Y173" s="40">
        <f t="shared" si="206"/>
        <v>0.50340136054421769</v>
      </c>
      <c r="Z173" s="40">
        <f t="shared" si="206"/>
        <v>0.50171821305841924</v>
      </c>
      <c r="AA173" s="40">
        <f t="shared" si="206"/>
        <v>0.53597122302158273</v>
      </c>
      <c r="AB173" s="40">
        <f t="shared" si="206"/>
        <v>0.58148148148148149</v>
      </c>
      <c r="AC173" s="42">
        <f t="shared" si="206"/>
        <v>0.50358917725013808</v>
      </c>
    </row>
    <row r="174" s="4" customFormat="1" ht="15" customHeight="1">
      <c r="A174" s="197"/>
      <c r="B174" s="198"/>
      <c r="C174" s="205" t="s">
        <v>192</v>
      </c>
      <c r="D174" s="207" t="s">
        <v>19</v>
      </c>
      <c r="E174" s="446">
        <v>35.799999237060547</v>
      </c>
      <c r="F174" s="446">
        <v>35.810001373291016</v>
      </c>
      <c r="G174" s="446">
        <v>35.930000305175781</v>
      </c>
      <c r="H174" s="446">
        <v>35.900001525878906</v>
      </c>
      <c r="I174" s="446">
        <v>35.819999694824219</v>
      </c>
      <c r="J174" s="446">
        <v>35.900001525878906</v>
      </c>
      <c r="K174" s="446">
        <v>35.860000610351562</v>
      </c>
      <c r="L174" s="446">
        <v>35.729999542236328</v>
      </c>
      <c r="M174" s="446">
        <v>35.560001373291016</v>
      </c>
      <c r="N174" s="446">
        <v>35.650001525878906</v>
      </c>
      <c r="O174" s="446">
        <v>35.619998931884766</v>
      </c>
      <c r="P174" s="446">
        <v>35.619998931884766</v>
      </c>
      <c r="Q174" s="446">
        <v>35.599998474121094</v>
      </c>
      <c r="R174" s="446">
        <v>35.709999084472656</v>
      </c>
      <c r="S174" s="446">
        <v>35.549999237060547</v>
      </c>
      <c r="T174" s="446">
        <v>35.590000152587891</v>
      </c>
      <c r="U174" s="446">
        <v>35.909999847412109</v>
      </c>
      <c r="V174" s="446">
        <v>35.959999084472656</v>
      </c>
      <c r="W174" s="446">
        <v>35.939998626708984</v>
      </c>
      <c r="X174" s="446">
        <v>36</v>
      </c>
      <c r="Y174" s="446">
        <v>36</v>
      </c>
      <c r="Z174" s="446">
        <v>36.069999694824219</v>
      </c>
      <c r="AA174" s="446">
        <v>35.830001831054688</v>
      </c>
      <c r="AB174" s="447">
        <v>35.909999847412109</v>
      </c>
      <c r="AC174" s="449"/>
    </row>
    <row r="175" s="4" customFormat="1" ht="15" customHeight="1">
      <c r="A175" s="64" t="s">
        <v>154</v>
      </c>
      <c r="B175" s="65"/>
      <c r="C175" s="66"/>
      <c r="D175" s="66"/>
      <c r="E175" s="67">
        <f t="shared" ref="E175:AB176" si="208">E165+E170</f>
        <v>0.58440000000000003</v>
      </c>
      <c r="F175" s="67">
        <f t="shared" si="208"/>
        <v>0.52439999999999998</v>
      </c>
      <c r="G175" s="67">
        <f t="shared" si="208"/>
        <v>0.49319999999999997</v>
      </c>
      <c r="H175" s="67">
        <f t="shared" si="208"/>
        <v>0.48960000000000004</v>
      </c>
      <c r="I175" s="67">
        <f t="shared" si="208"/>
        <v>0.50519999999999998</v>
      </c>
      <c r="J175" s="67">
        <f t="shared" si="208"/>
        <v>0.56400000000000006</v>
      </c>
      <c r="K175" s="67">
        <f t="shared" si="208"/>
        <v>0.63480000000000003</v>
      </c>
      <c r="L175" s="67">
        <f t="shared" si="208"/>
        <v>0.69840000000000002</v>
      </c>
      <c r="M175" s="67">
        <f t="shared" si="208"/>
        <v>0.71999999999999997</v>
      </c>
      <c r="N175" s="67">
        <f t="shared" si="208"/>
        <v>0.78239999999999998</v>
      </c>
      <c r="O175" s="67">
        <f t="shared" si="208"/>
        <v>0.78600000000000003</v>
      </c>
      <c r="P175" s="67">
        <f t="shared" si="208"/>
        <v>0.77639999999999998</v>
      </c>
      <c r="Q175" s="67">
        <f t="shared" si="208"/>
        <v>0.7944</v>
      </c>
      <c r="R175" s="67">
        <f t="shared" si="208"/>
        <v>0.72239999999999993</v>
      </c>
      <c r="S175" s="67">
        <f t="shared" si="208"/>
        <v>0.76080000000000003</v>
      </c>
      <c r="T175" s="67">
        <f t="shared" si="208"/>
        <v>0.80279999999999996</v>
      </c>
      <c r="U175" s="67">
        <f t="shared" si="208"/>
        <v>0.75960000000000005</v>
      </c>
      <c r="V175" s="67">
        <f t="shared" si="208"/>
        <v>0.77160000000000006</v>
      </c>
      <c r="W175" s="67">
        <f t="shared" si="208"/>
        <v>0.74039999999999995</v>
      </c>
      <c r="X175" s="67">
        <f t="shared" si="208"/>
        <v>0.71639999999999993</v>
      </c>
      <c r="Y175" s="67">
        <f t="shared" si="208"/>
        <v>0.71039999999999992</v>
      </c>
      <c r="Z175" s="67">
        <f t="shared" si="208"/>
        <v>0.70920000000000005</v>
      </c>
      <c r="AA175" s="67">
        <f t="shared" si="208"/>
        <v>0.6744</v>
      </c>
      <c r="AB175" s="67">
        <f t="shared" si="208"/>
        <v>0.61440000000000006</v>
      </c>
      <c r="AC175" s="67"/>
    </row>
    <row r="176" s="4" customFormat="1" ht="15" customHeight="1">
      <c r="A176" s="69" t="s">
        <v>155</v>
      </c>
      <c r="B176" s="70"/>
      <c r="C176" s="71"/>
      <c r="D176" s="71"/>
      <c r="E176" s="67">
        <f t="shared" si="208"/>
        <v>0.26879999999999998</v>
      </c>
      <c r="F176" s="67">
        <f t="shared" si="208"/>
        <v>0.24840000000000001</v>
      </c>
      <c r="G176" s="67">
        <f t="shared" si="208"/>
        <v>0.23880000000000001</v>
      </c>
      <c r="H176" s="67">
        <f t="shared" si="208"/>
        <v>0.23760000000000001</v>
      </c>
      <c r="I176" s="67">
        <f t="shared" si="208"/>
        <v>0.24120000000000003</v>
      </c>
      <c r="J176" s="67">
        <f t="shared" si="208"/>
        <v>0.24359999999999998</v>
      </c>
      <c r="K176" s="67">
        <f t="shared" si="208"/>
        <v>0.252</v>
      </c>
      <c r="L176" s="67">
        <f t="shared" si="208"/>
        <v>0.25440000000000002</v>
      </c>
      <c r="M176" s="67">
        <f t="shared" si="208"/>
        <v>0.24840000000000001</v>
      </c>
      <c r="N176" s="67">
        <f t="shared" si="208"/>
        <v>0.27960000000000002</v>
      </c>
      <c r="O176" s="67">
        <f t="shared" si="208"/>
        <v>0.27839999999999998</v>
      </c>
      <c r="P176" s="67">
        <f t="shared" si="208"/>
        <v>0.2772</v>
      </c>
      <c r="Q176" s="67">
        <f t="shared" si="208"/>
        <v>0.29999999999999999</v>
      </c>
      <c r="R176" s="67">
        <f t="shared" si="208"/>
        <v>0.246</v>
      </c>
      <c r="S176" s="67">
        <f t="shared" si="208"/>
        <v>0.27960000000000002</v>
      </c>
      <c r="T176" s="67">
        <f t="shared" si="208"/>
        <v>0.29760000000000003</v>
      </c>
      <c r="U176" s="67">
        <f t="shared" si="208"/>
        <v>0.30480000000000002</v>
      </c>
      <c r="V176" s="67">
        <f t="shared" si="208"/>
        <v>0.30959999999999999</v>
      </c>
      <c r="W176" s="67">
        <f t="shared" si="208"/>
        <v>0.29039999999999999</v>
      </c>
      <c r="X176" s="67">
        <f t="shared" si="208"/>
        <v>0.27600000000000002</v>
      </c>
      <c r="Y176" s="67">
        <f t="shared" si="208"/>
        <v>0.26519999999999999</v>
      </c>
      <c r="Z176" s="67">
        <f t="shared" si="208"/>
        <v>0.26639999999999997</v>
      </c>
      <c r="AA176" s="67">
        <f t="shared" si="208"/>
        <v>0.27479999999999999</v>
      </c>
      <c r="AB176" s="67">
        <f t="shared" si="208"/>
        <v>0.27360000000000001</v>
      </c>
      <c r="AC176" s="67"/>
    </row>
    <row r="177" s="4" customFormat="1" ht="15" customHeight="1">
      <c r="A177" s="402" t="s">
        <v>156</v>
      </c>
      <c r="B177" s="246"/>
      <c r="C177" s="403"/>
      <c r="D177" s="403"/>
      <c r="E177" s="404">
        <f t="shared" ref="E177:AB177" si="209">SQRT(E175*E175+E176*E176)</f>
        <v>0.64325484840768987</v>
      </c>
      <c r="F177" s="404">
        <f t="shared" si="209"/>
        <v>0.58025677074895043</v>
      </c>
      <c r="G177" s="404">
        <f t="shared" si="209"/>
        <v>0.54797051015542797</v>
      </c>
      <c r="H177" s="404">
        <f t="shared" si="209"/>
        <v>0.54420760744407093</v>
      </c>
      <c r="I177" s="404">
        <f t="shared" si="209"/>
        <v>0.55982540135295755</v>
      </c>
      <c r="J177" s="404">
        <f t="shared" si="209"/>
        <v>0.61435898300586445</v>
      </c>
      <c r="K177" s="404">
        <f t="shared" si="209"/>
        <v>0.68298978030421509</v>
      </c>
      <c r="L177" s="404">
        <f t="shared" si="209"/>
        <v>0.74329127534231154</v>
      </c>
      <c r="M177" s="404">
        <f t="shared" si="209"/>
        <v>0.76164464154879996</v>
      </c>
      <c r="N177" s="404">
        <f t="shared" si="209"/>
        <v>0.83085854391707381</v>
      </c>
      <c r="O177" s="404">
        <f t="shared" si="209"/>
        <v>0.83384804371060317</v>
      </c>
      <c r="P177" s="404">
        <f t="shared" si="209"/>
        <v>0.82440087336198276</v>
      </c>
      <c r="Q177" s="404">
        <f t="shared" si="209"/>
        <v>0.84915920768722752</v>
      </c>
      <c r="R177" s="404">
        <f t="shared" si="209"/>
        <v>0.76313678983521682</v>
      </c>
      <c r="S177" s="404">
        <f t="shared" si="209"/>
        <v>0.8105509237549483</v>
      </c>
      <c r="T177" s="404">
        <f t="shared" si="209"/>
        <v>0.85618549392056387</v>
      </c>
      <c r="U177" s="404">
        <f t="shared" si="209"/>
        <v>0.81847125789486352</v>
      </c>
      <c r="V177" s="404">
        <f t="shared" si="209"/>
        <v>0.83139564588708315</v>
      </c>
      <c r="W177" s="404">
        <f t="shared" si="209"/>
        <v>0.79531397573536955</v>
      </c>
      <c r="X177" s="404">
        <f t="shared" si="209"/>
        <v>0.767727139027923</v>
      </c>
      <c r="Y177" s="404">
        <f t="shared" si="209"/>
        <v>0.75828701690059286</v>
      </c>
      <c r="Z177" s="404">
        <f t="shared" si="209"/>
        <v>0.7575840547424425</v>
      </c>
      <c r="AA177" s="404">
        <f t="shared" si="209"/>
        <v>0.72823787322550038</v>
      </c>
      <c r="AB177" s="404">
        <f t="shared" si="209"/>
        <v>0.67256547636642783</v>
      </c>
      <c r="AC177" s="406"/>
      <c r="AD177" s="224">
        <f>MAX(E177:AB177)</f>
        <v>0.85618549392056387</v>
      </c>
    </row>
    <row r="178" s="79" customFormat="1" ht="15" customHeight="1">
      <c r="A178" s="450" t="s">
        <v>26</v>
      </c>
      <c r="B178" s="451"/>
      <c r="C178" s="424"/>
      <c r="D178" s="424"/>
      <c r="E178" s="452">
        <v>1</v>
      </c>
      <c r="F178" s="452">
        <v>2</v>
      </c>
      <c r="G178" s="452">
        <v>3</v>
      </c>
      <c r="H178" s="452">
        <v>4</v>
      </c>
      <c r="I178" s="452">
        <v>5</v>
      </c>
      <c r="J178" s="452">
        <v>6</v>
      </c>
      <c r="K178" s="452">
        <v>7</v>
      </c>
      <c r="L178" s="452">
        <v>8</v>
      </c>
      <c r="M178" s="452">
        <v>9</v>
      </c>
      <c r="N178" s="452">
        <v>10</v>
      </c>
      <c r="O178" s="452">
        <v>11</v>
      </c>
      <c r="P178" s="452">
        <v>12</v>
      </c>
      <c r="Q178" s="452">
        <v>13</v>
      </c>
      <c r="R178" s="452">
        <v>14</v>
      </c>
      <c r="S178" s="452">
        <v>15</v>
      </c>
      <c r="T178" s="452">
        <v>16</v>
      </c>
      <c r="U178" s="452">
        <v>17</v>
      </c>
      <c r="V178" s="452">
        <v>18</v>
      </c>
      <c r="W178" s="452">
        <v>19</v>
      </c>
      <c r="X178" s="452">
        <v>20</v>
      </c>
      <c r="Y178" s="452">
        <v>21</v>
      </c>
      <c r="Z178" s="452">
        <v>22</v>
      </c>
      <c r="AA178" s="452">
        <v>23</v>
      </c>
      <c r="AB178" s="452">
        <v>24</v>
      </c>
      <c r="AC178" s="453"/>
    </row>
    <row r="179" s="79" customFormat="1" ht="15" customHeight="1">
      <c r="A179" s="454" t="s">
        <v>27</v>
      </c>
      <c r="B179" s="265"/>
      <c r="C179" s="268" t="s">
        <v>28</v>
      </c>
      <c r="D179" s="267" t="s">
        <v>19</v>
      </c>
      <c r="E179" s="455">
        <v>10.600000381469727</v>
      </c>
      <c r="F179" s="455">
        <v>10.449999809265137</v>
      </c>
      <c r="G179" s="455">
        <v>10.489999771118164</v>
      </c>
      <c r="H179" s="455">
        <v>10.479999542236328</v>
      </c>
      <c r="I179" s="455">
        <v>10.470000267028809</v>
      </c>
      <c r="J179" s="455">
        <v>10.479999542236328</v>
      </c>
      <c r="K179" s="455">
        <v>10.479999542236328</v>
      </c>
      <c r="L179" s="455">
        <v>10.460000038146973</v>
      </c>
      <c r="M179" s="455">
        <v>10.420000076293945</v>
      </c>
      <c r="N179" s="455">
        <v>10.430000305175781</v>
      </c>
      <c r="O179" s="455">
        <v>10.420000076293945</v>
      </c>
      <c r="P179" s="455">
        <v>10.449999809265137</v>
      </c>
      <c r="Q179" s="455">
        <v>10.449999809265137</v>
      </c>
      <c r="R179" s="455">
        <v>10.449999809265137</v>
      </c>
      <c r="S179" s="455">
        <v>10.439999580383301</v>
      </c>
      <c r="T179" s="455">
        <v>10.430000305175781</v>
      </c>
      <c r="U179" s="455">
        <v>10.510000228881836</v>
      </c>
      <c r="V179" s="455">
        <v>10.510000228881836</v>
      </c>
      <c r="W179" s="455">
        <v>10.520000457763672</v>
      </c>
      <c r="X179" s="455">
        <v>10.529999732971191</v>
      </c>
      <c r="Y179" s="455">
        <v>10.529999732971191</v>
      </c>
      <c r="Z179" s="455">
        <v>10.520000457763672</v>
      </c>
      <c r="AA179" s="455">
        <v>10.479999542236328</v>
      </c>
      <c r="AB179" s="456">
        <v>10.489999771118164</v>
      </c>
      <c r="AC179" s="457"/>
    </row>
    <row r="180" s="79" customFormat="1" ht="15" customHeight="1">
      <c r="A180" s="92" t="s">
        <v>29</v>
      </c>
      <c r="B180" s="93"/>
      <c r="C180" s="94" t="s">
        <v>28</v>
      </c>
      <c r="D180" s="95" t="s">
        <v>19</v>
      </c>
      <c r="E180" s="446">
        <v>10.319999694824219</v>
      </c>
      <c r="F180" s="446">
        <v>10.329999923706055</v>
      </c>
      <c r="G180" s="446">
        <v>10.380000114440918</v>
      </c>
      <c r="H180" s="446">
        <v>10.350000381469727</v>
      </c>
      <c r="I180" s="446">
        <v>10.350000381469727</v>
      </c>
      <c r="J180" s="446">
        <v>10.369999885559082</v>
      </c>
      <c r="K180" s="446">
        <v>10.359999656677246</v>
      </c>
      <c r="L180" s="446">
        <v>10.310000419616699</v>
      </c>
      <c r="M180" s="446">
        <v>10.25</v>
      </c>
      <c r="N180" s="446">
        <v>10.279999732971191</v>
      </c>
      <c r="O180" s="446">
        <v>10.279999732971191</v>
      </c>
      <c r="P180" s="446">
        <v>10.270000457763672</v>
      </c>
      <c r="Q180" s="446">
        <v>10.260000228881836</v>
      </c>
      <c r="R180" s="446">
        <v>10.310000419616699</v>
      </c>
      <c r="S180" s="446">
        <v>10.239999771118164</v>
      </c>
      <c r="T180" s="446">
        <v>10.270000457763672</v>
      </c>
      <c r="U180" s="446">
        <v>10.359999656677246</v>
      </c>
      <c r="V180" s="446">
        <v>10.390000343322754</v>
      </c>
      <c r="W180" s="446">
        <v>10.369999885559082</v>
      </c>
      <c r="X180" s="446">
        <v>10.399999618530273</v>
      </c>
      <c r="Y180" s="446">
        <v>10.380000114440918</v>
      </c>
      <c r="Z180" s="446">
        <v>10.399999618530273</v>
      </c>
      <c r="AA180" s="446">
        <v>10.329999923706055</v>
      </c>
      <c r="AB180" s="447">
        <v>10.350000381469727</v>
      </c>
      <c r="AC180" s="458"/>
    </row>
    <row r="181" s="4" customFormat="1" ht="15" customHeight="1">
      <c r="A181" s="31" t="s">
        <v>114</v>
      </c>
      <c r="B181" s="32" t="s">
        <v>193</v>
      </c>
      <c r="C181" s="33" t="s">
        <v>15</v>
      </c>
      <c r="D181" s="33" t="s">
        <v>16</v>
      </c>
      <c r="E181" s="125">
        <v>0.058999999999999997</v>
      </c>
      <c r="F181" s="125">
        <v>0.057000000000000002</v>
      </c>
      <c r="G181" s="125">
        <v>0.048800000000000003</v>
      </c>
      <c r="H181" s="126">
        <v>0.045199999999999997</v>
      </c>
      <c r="I181" s="125">
        <v>0.049799999999999997</v>
      </c>
      <c r="J181" s="125">
        <v>0.0482</v>
      </c>
      <c r="K181" s="125">
        <v>0.056399999999999999</v>
      </c>
      <c r="L181" s="125">
        <v>0.058999999999999997</v>
      </c>
      <c r="M181" s="125">
        <v>0.062399999999999997</v>
      </c>
      <c r="N181" s="126">
        <v>0.063</v>
      </c>
      <c r="O181" s="125">
        <v>0.0608</v>
      </c>
      <c r="P181" s="125">
        <v>0.071199999999999999</v>
      </c>
      <c r="Q181" s="125">
        <v>0.076399999999999996</v>
      </c>
      <c r="R181" s="125">
        <v>0.067000000000000004</v>
      </c>
      <c r="S181" s="125">
        <v>0.067400000000000002</v>
      </c>
      <c r="T181" s="125">
        <v>0.064199999999999993</v>
      </c>
      <c r="U181" s="125">
        <v>0.066600000000000006</v>
      </c>
      <c r="V181" s="126">
        <v>0.063799999999999996</v>
      </c>
      <c r="W181" s="125">
        <v>0.070999999999999994</v>
      </c>
      <c r="X181" s="125">
        <v>0.069400000000000003</v>
      </c>
      <c r="Y181" s="125">
        <v>0.069800000000000001</v>
      </c>
      <c r="Z181" s="125">
        <v>0.072599999999999998</v>
      </c>
      <c r="AA181" s="125">
        <v>0.071999999999999995</v>
      </c>
      <c r="AB181" s="125">
        <v>0.061199999999999997</v>
      </c>
      <c r="AC181" s="36">
        <f t="shared" ref="AC181:AC182" si="210">SUM(E181:AB181)</f>
        <v>1.5022000000000002</v>
      </c>
    </row>
    <row r="182" s="4" customFormat="1" ht="15" customHeight="1">
      <c r="A182" s="37"/>
      <c r="B182" s="38"/>
      <c r="C182" s="39" t="s">
        <v>17</v>
      </c>
      <c r="D182" s="39" t="s">
        <v>16</v>
      </c>
      <c r="E182" s="113">
        <v>0.055599999999999997</v>
      </c>
      <c r="F182" s="113">
        <v>0.051799999999999999</v>
      </c>
      <c r="G182" s="113">
        <v>0.046600000000000003</v>
      </c>
      <c r="H182" s="114">
        <v>0.0458</v>
      </c>
      <c r="I182" s="113">
        <v>0.0482</v>
      </c>
      <c r="J182" s="113">
        <v>0.046399999999999997</v>
      </c>
      <c r="K182" s="113">
        <v>0.050000000000000003</v>
      </c>
      <c r="L182" s="113">
        <v>0.0516</v>
      </c>
      <c r="M182" s="113">
        <v>0.0458</v>
      </c>
      <c r="N182" s="114">
        <v>0.046199999999999998</v>
      </c>
      <c r="O182" s="113">
        <v>0.044200000000000003</v>
      </c>
      <c r="P182" s="113">
        <v>0.051200000000000002</v>
      </c>
      <c r="Q182" s="113">
        <v>0.055599999999999997</v>
      </c>
      <c r="R182" s="113">
        <v>0.049599999999999998</v>
      </c>
      <c r="S182" s="113">
        <v>0.052400000000000002</v>
      </c>
      <c r="T182" s="113">
        <v>0.048399999999999999</v>
      </c>
      <c r="U182" s="113">
        <v>0.052200000000000003</v>
      </c>
      <c r="V182" s="114">
        <v>0.052200000000000003</v>
      </c>
      <c r="W182" s="113">
        <v>0.053800000000000001</v>
      </c>
      <c r="X182" s="113">
        <v>0.054199999999999998</v>
      </c>
      <c r="Y182" s="113">
        <v>0.050599999999999999</v>
      </c>
      <c r="Z182" s="113">
        <v>0.050799999999999998</v>
      </c>
      <c r="AA182" s="113">
        <v>0.052999999999999999</v>
      </c>
      <c r="AB182" s="113">
        <v>0.049599999999999998</v>
      </c>
      <c r="AC182" s="42">
        <f t="shared" si="210"/>
        <v>1.2058</v>
      </c>
    </row>
    <row r="183" s="4" customFormat="1" ht="15" customHeight="1">
      <c r="A183" s="37"/>
      <c r="B183" s="38"/>
      <c r="C183" s="39" t="s">
        <v>18</v>
      </c>
      <c r="D183" s="106" t="s">
        <v>19</v>
      </c>
      <c r="E183" s="311">
        <v>4</v>
      </c>
      <c r="F183" s="311">
        <v>3</v>
      </c>
      <c r="G183" s="311">
        <v>4</v>
      </c>
      <c r="H183" s="311">
        <v>3</v>
      </c>
      <c r="I183" s="311">
        <v>3</v>
      </c>
      <c r="J183" s="311">
        <v>3</v>
      </c>
      <c r="K183" s="311">
        <v>4</v>
      </c>
      <c r="L183" s="311">
        <v>4</v>
      </c>
      <c r="M183" s="311">
        <v>4</v>
      </c>
      <c r="N183" s="311">
        <v>4</v>
      </c>
      <c r="O183" s="311">
        <v>4</v>
      </c>
      <c r="P183" s="311">
        <v>4</v>
      </c>
      <c r="Q183" s="311">
        <v>5</v>
      </c>
      <c r="R183" s="311">
        <v>4</v>
      </c>
      <c r="S183" s="311">
        <v>4</v>
      </c>
      <c r="T183" s="311">
        <v>4</v>
      </c>
      <c r="U183" s="311">
        <v>4</v>
      </c>
      <c r="V183" s="311">
        <v>5</v>
      </c>
      <c r="W183" s="311">
        <v>4</v>
      </c>
      <c r="X183" s="311">
        <v>5</v>
      </c>
      <c r="Y183" s="311">
        <v>4</v>
      </c>
      <c r="Z183" s="311">
        <v>4</v>
      </c>
      <c r="AA183" s="311">
        <v>4</v>
      </c>
      <c r="AB183" s="312">
        <v>4</v>
      </c>
      <c r="AC183" s="63"/>
    </row>
    <row r="184" s="4" customFormat="1" ht="15" customHeight="1">
      <c r="A184" s="48"/>
      <c r="B184" s="49"/>
      <c r="C184" s="50" t="s">
        <v>20</v>
      </c>
      <c r="D184" s="50"/>
      <c r="E184" s="51">
        <f t="shared" ref="E184:AC232" si="211">E182/E181</f>
        <v>0.94237288135593222</v>
      </c>
      <c r="F184" s="51">
        <f t="shared" si="211"/>
        <v>0.90877192982456134</v>
      </c>
      <c r="G184" s="51">
        <f t="shared" si="211"/>
        <v>0.95491803278688525</v>
      </c>
      <c r="H184" s="52">
        <f t="shared" si="211"/>
        <v>1.013274336283186</v>
      </c>
      <c r="I184" s="51">
        <f t="shared" si="211"/>
        <v>0.96787148594377514</v>
      </c>
      <c r="J184" s="51">
        <f t="shared" si="211"/>
        <v>0.96265560165975095</v>
      </c>
      <c r="K184" s="51">
        <f t="shared" si="211"/>
        <v>0.88652482269503552</v>
      </c>
      <c r="L184" s="51">
        <f t="shared" si="211"/>
        <v>0.87457627118644077</v>
      </c>
      <c r="M184" s="51">
        <f t="shared" si="211"/>
        <v>0.73397435897435903</v>
      </c>
      <c r="N184" s="52">
        <f t="shared" si="211"/>
        <v>0.73333333333333328</v>
      </c>
      <c r="O184" s="51">
        <f t="shared" si="211"/>
        <v>0.72697368421052633</v>
      </c>
      <c r="P184" s="51">
        <f t="shared" si="211"/>
        <v>0.71910112359550571</v>
      </c>
      <c r="Q184" s="51">
        <f t="shared" si="211"/>
        <v>0.72774869109947649</v>
      </c>
      <c r="R184" s="51">
        <f t="shared" si="211"/>
        <v>0.74029850746268655</v>
      </c>
      <c r="S184" s="51">
        <f t="shared" si="211"/>
        <v>0.77744807121661719</v>
      </c>
      <c r="T184" s="51">
        <f t="shared" si="211"/>
        <v>0.75389408099688482</v>
      </c>
      <c r="U184" s="51">
        <f t="shared" si="211"/>
        <v>0.78378378378378377</v>
      </c>
      <c r="V184" s="52">
        <f t="shared" si="211"/>
        <v>0.81818181818181834</v>
      </c>
      <c r="W184" s="51">
        <f t="shared" si="211"/>
        <v>0.75774647887323954</v>
      </c>
      <c r="X184" s="51">
        <f t="shared" si="211"/>
        <v>0.78097982708933711</v>
      </c>
      <c r="Y184" s="51">
        <f t="shared" si="211"/>
        <v>0.72492836676217765</v>
      </c>
      <c r="Z184" s="51">
        <f t="shared" si="211"/>
        <v>0.69972451790633605</v>
      </c>
      <c r="AA184" s="51">
        <f t="shared" si="211"/>
        <v>0.73611111111111116</v>
      </c>
      <c r="AB184" s="51">
        <f t="shared" si="211"/>
        <v>0.81045751633986929</v>
      </c>
      <c r="AC184" s="103">
        <f t="shared" si="211"/>
        <v>0.80268938889628538</v>
      </c>
    </row>
    <row r="185" s="4" customFormat="1" ht="15" customHeight="1">
      <c r="A185" s="176" t="s">
        <v>59</v>
      </c>
      <c r="B185" s="55" t="s">
        <v>158</v>
      </c>
      <c r="C185" s="143" t="s">
        <v>15</v>
      </c>
      <c r="D185" s="143" t="s">
        <v>16</v>
      </c>
      <c r="E185" s="110">
        <v>0.032599999999999997</v>
      </c>
      <c r="F185" s="110">
        <v>0.029999999999999999</v>
      </c>
      <c r="G185" s="110">
        <v>0.030800000000000001</v>
      </c>
      <c r="H185" s="111">
        <v>0.029999999999999999</v>
      </c>
      <c r="I185" s="110">
        <v>0.0298</v>
      </c>
      <c r="J185" s="110">
        <v>0.029000000000000001</v>
      </c>
      <c r="K185" s="110">
        <v>0.033799999999999997</v>
      </c>
      <c r="L185" s="110">
        <v>0.037199999999999997</v>
      </c>
      <c r="M185" s="110">
        <v>0.037400000000000003</v>
      </c>
      <c r="N185" s="111">
        <v>0.045199999999999997</v>
      </c>
      <c r="O185" s="110">
        <v>0.046399999999999997</v>
      </c>
      <c r="P185" s="110">
        <v>0.044400000000000002</v>
      </c>
      <c r="Q185" s="110">
        <v>0.046399999999999997</v>
      </c>
      <c r="R185" s="110">
        <v>0.042599999999999999</v>
      </c>
      <c r="S185" s="110">
        <v>0.041799999999999997</v>
      </c>
      <c r="T185" s="110">
        <v>0.042799999999999998</v>
      </c>
      <c r="U185" s="110">
        <v>0.053400000000000003</v>
      </c>
      <c r="V185" s="111">
        <v>0.047</v>
      </c>
      <c r="W185" s="110">
        <v>0.050799999999999998</v>
      </c>
      <c r="X185" s="110">
        <v>0.043400000000000001</v>
      </c>
      <c r="Y185" s="110">
        <v>0.041399999999999999</v>
      </c>
      <c r="Z185" s="110">
        <v>0.038800000000000001</v>
      </c>
      <c r="AA185" s="110">
        <v>0.036600000000000001</v>
      </c>
      <c r="AB185" s="110">
        <v>0.034599999999999999</v>
      </c>
      <c r="AC185" s="295">
        <f t="shared" ref="AC185:AC186" si="212">SUM(E185:AB185)</f>
        <v>0.94619999999999971</v>
      </c>
    </row>
    <row r="186" s="4" customFormat="1" ht="15" customHeight="1">
      <c r="A186" s="54"/>
      <c r="B186" s="38"/>
      <c r="C186" s="39" t="s">
        <v>17</v>
      </c>
      <c r="D186" s="39" t="s">
        <v>16</v>
      </c>
      <c r="E186" s="113">
        <v>0.038399999999999997</v>
      </c>
      <c r="F186" s="113">
        <v>0.035799999999999998</v>
      </c>
      <c r="G186" s="113">
        <v>0.037999999999999999</v>
      </c>
      <c r="H186" s="114">
        <v>0.036200000000000003</v>
      </c>
      <c r="I186" s="113">
        <v>0.036600000000000001</v>
      </c>
      <c r="J186" s="113">
        <v>0.034799999999999998</v>
      </c>
      <c r="K186" s="113">
        <v>0.039399999999999998</v>
      </c>
      <c r="L186" s="113">
        <v>0.041599999999999998</v>
      </c>
      <c r="M186" s="113">
        <v>0.041599999999999998</v>
      </c>
      <c r="N186" s="114">
        <v>0.039399999999999998</v>
      </c>
      <c r="O186" s="113">
        <v>0.041200000000000001</v>
      </c>
      <c r="P186" s="113">
        <v>0.038199999999999998</v>
      </c>
      <c r="Q186" s="113">
        <v>0.041799999999999997</v>
      </c>
      <c r="R186" s="113">
        <v>0.041200000000000001</v>
      </c>
      <c r="S186" s="113">
        <v>0.042000000000000003</v>
      </c>
      <c r="T186" s="113">
        <v>0.039600000000000003</v>
      </c>
      <c r="U186" s="113">
        <v>0.046199999999999998</v>
      </c>
      <c r="V186" s="114">
        <v>0.042200000000000001</v>
      </c>
      <c r="W186" s="113">
        <v>0.044400000000000002</v>
      </c>
      <c r="X186" s="113">
        <v>0.040000000000000001</v>
      </c>
      <c r="Y186" s="113">
        <v>0.0378</v>
      </c>
      <c r="Z186" s="113">
        <v>0.0378</v>
      </c>
      <c r="AA186" s="113">
        <v>0.036799999999999999</v>
      </c>
      <c r="AB186" s="113">
        <v>0.038600000000000002</v>
      </c>
      <c r="AC186" s="59">
        <f t="shared" si="212"/>
        <v>0.9496</v>
      </c>
    </row>
    <row r="187" s="4" customFormat="1" ht="15" customHeight="1">
      <c r="A187" s="115"/>
      <c r="B187" s="38"/>
      <c r="C187" s="39" t="s">
        <v>18</v>
      </c>
      <c r="D187" s="106" t="s">
        <v>19</v>
      </c>
      <c r="E187" s="311">
        <v>1</v>
      </c>
      <c r="F187" s="311">
        <v>1</v>
      </c>
      <c r="G187" s="311">
        <v>1</v>
      </c>
      <c r="H187" s="311">
        <v>1</v>
      </c>
      <c r="I187" s="311">
        <v>1</v>
      </c>
      <c r="J187" s="311">
        <v>1</v>
      </c>
      <c r="K187" s="311">
        <v>2</v>
      </c>
      <c r="L187" s="311">
        <v>1</v>
      </c>
      <c r="M187" s="311">
        <v>1</v>
      </c>
      <c r="N187" s="311">
        <v>2</v>
      </c>
      <c r="O187" s="311">
        <v>2</v>
      </c>
      <c r="P187" s="311">
        <v>3</v>
      </c>
      <c r="Q187" s="311">
        <v>4</v>
      </c>
      <c r="R187" s="311">
        <v>3</v>
      </c>
      <c r="S187" s="311">
        <v>3</v>
      </c>
      <c r="T187" s="311">
        <v>3</v>
      </c>
      <c r="U187" s="311">
        <v>3</v>
      </c>
      <c r="V187" s="311">
        <v>3</v>
      </c>
      <c r="W187" s="311">
        <v>2</v>
      </c>
      <c r="X187" s="311">
        <v>2</v>
      </c>
      <c r="Y187" s="311">
        <v>2</v>
      </c>
      <c r="Z187" s="311">
        <v>2</v>
      </c>
      <c r="AA187" s="311">
        <v>2</v>
      </c>
      <c r="AB187" s="312">
        <v>1</v>
      </c>
      <c r="AC187" s="47"/>
    </row>
    <row r="188" s="4" customFormat="1" ht="15" customHeight="1">
      <c r="A188" s="410"/>
      <c r="B188" s="49"/>
      <c r="C188" s="50" t="s">
        <v>20</v>
      </c>
      <c r="D188" s="50"/>
      <c r="E188" s="51">
        <f t="shared" si="211"/>
        <v>1.1779141104294479</v>
      </c>
      <c r="F188" s="51">
        <f t="shared" si="211"/>
        <v>1.1933333333333334</v>
      </c>
      <c r="G188" s="51">
        <f t="shared" si="211"/>
        <v>1.2337662337662336</v>
      </c>
      <c r="H188" s="52">
        <f t="shared" si="211"/>
        <v>1.2066666666666668</v>
      </c>
      <c r="I188" s="51">
        <f t="shared" si="211"/>
        <v>1.2281879194630874</v>
      </c>
      <c r="J188" s="51">
        <f t="shared" si="211"/>
        <v>1.2</v>
      </c>
      <c r="K188" s="51">
        <f t="shared" si="211"/>
        <v>1.165680473372781</v>
      </c>
      <c r="L188" s="51">
        <f t="shared" si="211"/>
        <v>1.1182795698924732</v>
      </c>
      <c r="M188" s="51">
        <f t="shared" si="211"/>
        <v>1.1122994652406415</v>
      </c>
      <c r="N188" s="52">
        <f t="shared" si="211"/>
        <v>0.87168141592920356</v>
      </c>
      <c r="O188" s="51">
        <f t="shared" si="211"/>
        <v>0.88793103448275867</v>
      </c>
      <c r="P188" s="51">
        <f t="shared" si="211"/>
        <v>0.86036036036036023</v>
      </c>
      <c r="Q188" s="51">
        <f t="shared" si="211"/>
        <v>0.90086206896551724</v>
      </c>
      <c r="R188" s="51">
        <f t="shared" si="211"/>
        <v>0.96713615023474186</v>
      </c>
      <c r="S188" s="51">
        <f t="shared" si="211"/>
        <v>1.0047846889952154</v>
      </c>
      <c r="T188" s="51">
        <f t="shared" si="211"/>
        <v>0.92523364485981319</v>
      </c>
      <c r="U188" s="51">
        <f t="shared" si="211"/>
        <v>0.86516853932584259</v>
      </c>
      <c r="V188" s="52">
        <f t="shared" si="211"/>
        <v>0.89787234042553199</v>
      </c>
      <c r="W188" s="51">
        <f t="shared" si="211"/>
        <v>0.87401574803149618</v>
      </c>
      <c r="X188" s="51">
        <f t="shared" si="211"/>
        <v>0.92165898617511521</v>
      </c>
      <c r="Y188" s="51">
        <f t="shared" si="211"/>
        <v>0.91304347826086962</v>
      </c>
      <c r="Z188" s="51">
        <f t="shared" si="211"/>
        <v>0.97422680412371132</v>
      </c>
      <c r="AA188" s="51">
        <f t="shared" si="211"/>
        <v>1.0054644808743169</v>
      </c>
      <c r="AB188" s="51">
        <f t="shared" si="211"/>
        <v>1.1156069364161851</v>
      </c>
      <c r="AC188" s="103">
        <f t="shared" si="211"/>
        <v>1.0035933206510255</v>
      </c>
    </row>
    <row r="189" s="4" customFormat="1" ht="15" customHeight="1">
      <c r="A189" s="54" t="s">
        <v>34</v>
      </c>
      <c r="B189" s="55" t="s">
        <v>194</v>
      </c>
      <c r="C189" s="56" t="s">
        <v>15</v>
      </c>
      <c r="D189" s="56" t="s">
        <v>16</v>
      </c>
      <c r="E189" s="110">
        <v>0.1454</v>
      </c>
      <c r="F189" s="110">
        <v>0.13139999999999999</v>
      </c>
      <c r="G189" s="110">
        <v>0.1226</v>
      </c>
      <c r="H189" s="111">
        <v>0.123</v>
      </c>
      <c r="I189" s="110">
        <v>0.12640000000000001</v>
      </c>
      <c r="J189" s="110">
        <v>0.14019999999999999</v>
      </c>
      <c r="K189" s="110">
        <v>0.16059999999999999</v>
      </c>
      <c r="L189" s="110">
        <v>0.17780000000000001</v>
      </c>
      <c r="M189" s="110">
        <v>0.1888</v>
      </c>
      <c r="N189" s="111">
        <v>0.1968</v>
      </c>
      <c r="O189" s="110">
        <v>0.2014</v>
      </c>
      <c r="P189" s="110">
        <v>0.19520000000000001</v>
      </c>
      <c r="Q189" s="110">
        <v>0.19639999999999999</v>
      </c>
      <c r="R189" s="110">
        <v>0.19139999999999999</v>
      </c>
      <c r="S189" s="110">
        <v>0.191</v>
      </c>
      <c r="T189" s="110">
        <v>0.2026</v>
      </c>
      <c r="U189" s="110">
        <v>0.19520000000000001</v>
      </c>
      <c r="V189" s="111">
        <v>0.20699999999999999</v>
      </c>
      <c r="W189" s="110">
        <v>0.21959999999999999</v>
      </c>
      <c r="X189" s="110">
        <v>0.21160000000000001</v>
      </c>
      <c r="Y189" s="110">
        <v>0.21099999999999999</v>
      </c>
      <c r="Z189" s="110">
        <v>0.21179999999999999</v>
      </c>
      <c r="AA189" s="110">
        <v>0.19320000000000001</v>
      </c>
      <c r="AB189" s="110">
        <v>0.15820000000000001</v>
      </c>
      <c r="AC189" s="59">
        <f t="shared" ref="AC189:AC190" si="213">SUM(E189:AB189)</f>
        <v>4.2985999999999986</v>
      </c>
    </row>
    <row r="190" s="4" customFormat="1" ht="15" customHeight="1">
      <c r="A190" s="37"/>
      <c r="B190" s="38"/>
      <c r="C190" s="39" t="s">
        <v>17</v>
      </c>
      <c r="D190" s="39" t="s">
        <v>16</v>
      </c>
      <c r="E190" s="113">
        <v>0.089399999999999993</v>
      </c>
      <c r="F190" s="113">
        <v>0.082799999999999999</v>
      </c>
      <c r="G190" s="113">
        <v>0.081000000000000003</v>
      </c>
      <c r="H190" s="114">
        <v>0.081000000000000003</v>
      </c>
      <c r="I190" s="113">
        <v>0.082000000000000003</v>
      </c>
      <c r="J190" s="113">
        <v>0.081799999999999998</v>
      </c>
      <c r="K190" s="113">
        <v>0.084199999999999997</v>
      </c>
      <c r="L190" s="113">
        <v>0.0848</v>
      </c>
      <c r="M190" s="113">
        <v>0.090999999999999998</v>
      </c>
      <c r="N190" s="114">
        <v>0.092799999999999994</v>
      </c>
      <c r="O190" s="113">
        <v>0.092200000000000004</v>
      </c>
      <c r="P190" s="113">
        <v>0.089999999999999997</v>
      </c>
      <c r="Q190" s="113">
        <v>0.090999999999999998</v>
      </c>
      <c r="R190" s="113">
        <v>0.085199999999999998</v>
      </c>
      <c r="S190" s="113">
        <v>0.083400000000000002</v>
      </c>
      <c r="T190" s="113">
        <v>0.092799999999999994</v>
      </c>
      <c r="U190" s="113">
        <v>0.096799999999999997</v>
      </c>
      <c r="V190" s="114">
        <v>0.097600000000000006</v>
      </c>
      <c r="W190" s="113">
        <v>0.1016</v>
      </c>
      <c r="X190" s="113">
        <v>0.099000000000000005</v>
      </c>
      <c r="Y190" s="113">
        <v>0.098400000000000001</v>
      </c>
      <c r="Z190" s="113">
        <v>0.094200000000000006</v>
      </c>
      <c r="AA190" s="113">
        <v>0.090200000000000002</v>
      </c>
      <c r="AB190" s="113">
        <v>0.084000000000000005</v>
      </c>
      <c r="AC190" s="42">
        <f t="shared" si="213"/>
        <v>2.1471999999999998</v>
      </c>
    </row>
    <row r="191" s="4" customFormat="1" ht="15" customHeight="1">
      <c r="A191" s="115"/>
      <c r="B191" s="38"/>
      <c r="C191" s="39" t="s">
        <v>18</v>
      </c>
      <c r="D191" s="106" t="s">
        <v>19</v>
      </c>
      <c r="E191" s="311">
        <v>9</v>
      </c>
      <c r="F191" s="311">
        <v>8</v>
      </c>
      <c r="G191" s="311">
        <v>7</v>
      </c>
      <c r="H191" s="311">
        <v>7</v>
      </c>
      <c r="I191" s="311">
        <v>8</v>
      </c>
      <c r="J191" s="311">
        <v>10</v>
      </c>
      <c r="K191" s="311">
        <v>10</v>
      </c>
      <c r="L191" s="311">
        <v>11</v>
      </c>
      <c r="M191" s="311">
        <v>11</v>
      </c>
      <c r="N191" s="311">
        <v>12</v>
      </c>
      <c r="O191" s="311">
        <v>12</v>
      </c>
      <c r="P191" s="311">
        <v>11</v>
      </c>
      <c r="Q191" s="311">
        <v>11</v>
      </c>
      <c r="R191" s="311">
        <v>11</v>
      </c>
      <c r="S191" s="311">
        <v>11</v>
      </c>
      <c r="T191" s="311">
        <v>12</v>
      </c>
      <c r="U191" s="311">
        <v>11</v>
      </c>
      <c r="V191" s="311">
        <v>12</v>
      </c>
      <c r="W191" s="311">
        <v>12</v>
      </c>
      <c r="X191" s="311">
        <v>12</v>
      </c>
      <c r="Y191" s="311">
        <v>12</v>
      </c>
      <c r="Z191" s="311">
        <v>13</v>
      </c>
      <c r="AA191" s="311">
        <v>10</v>
      </c>
      <c r="AB191" s="312">
        <v>10</v>
      </c>
      <c r="AC191" s="47"/>
    </row>
    <row r="192" s="4" customFormat="1" ht="15" customHeight="1">
      <c r="A192" s="410"/>
      <c r="B192" s="49"/>
      <c r="C192" s="50" t="s">
        <v>20</v>
      </c>
      <c r="D192" s="50"/>
      <c r="E192" s="51">
        <f t="shared" si="211"/>
        <v>0.61485557083906461</v>
      </c>
      <c r="F192" s="51">
        <f t="shared" si="211"/>
        <v>0.63013698630136994</v>
      </c>
      <c r="G192" s="51">
        <f t="shared" si="211"/>
        <v>0.66068515497553015</v>
      </c>
      <c r="H192" s="52">
        <f t="shared" si="211"/>
        <v>0.65853658536585369</v>
      </c>
      <c r="I192" s="51">
        <f t="shared" si="211"/>
        <v>0.64873417721518989</v>
      </c>
      <c r="J192" s="51">
        <f t="shared" si="211"/>
        <v>0.58345221112696155</v>
      </c>
      <c r="K192" s="51">
        <f t="shared" si="211"/>
        <v>0.52428393524283934</v>
      </c>
      <c r="L192" s="51">
        <f t="shared" si="211"/>
        <v>0.47694038245219345</v>
      </c>
      <c r="M192" s="51">
        <f t="shared" si="211"/>
        <v>0.48199152542372881</v>
      </c>
      <c r="N192" s="52">
        <f t="shared" si="211"/>
        <v>0.47154471544715443</v>
      </c>
      <c r="O192" s="51">
        <f t="shared" si="211"/>
        <v>0.45779543197616684</v>
      </c>
      <c r="P192" s="51">
        <f t="shared" si="211"/>
        <v>0.46106557377049173</v>
      </c>
      <c r="Q192" s="51">
        <f t="shared" si="211"/>
        <v>0.4633401221995927</v>
      </c>
      <c r="R192" s="51">
        <f t="shared" si="211"/>
        <v>0.44514106583072105</v>
      </c>
      <c r="S192" s="51">
        <f t="shared" si="211"/>
        <v>0.43664921465968587</v>
      </c>
      <c r="T192" s="51">
        <f t="shared" si="211"/>
        <v>0.4580454096742349</v>
      </c>
      <c r="U192" s="51">
        <f t="shared" si="211"/>
        <v>0.49590163934426224</v>
      </c>
      <c r="V192" s="52">
        <f t="shared" si="211"/>
        <v>0.47149758454106283</v>
      </c>
      <c r="W192" s="51">
        <f t="shared" si="211"/>
        <v>0.46265938069216755</v>
      </c>
      <c r="X192" s="51">
        <f t="shared" si="211"/>
        <v>0.4678638941398866</v>
      </c>
      <c r="Y192" s="51">
        <f t="shared" si="211"/>
        <v>0.46635071090047397</v>
      </c>
      <c r="Z192" s="51">
        <f t="shared" si="211"/>
        <v>0.44475920679886694</v>
      </c>
      <c r="AA192" s="51">
        <f t="shared" si="211"/>
        <v>0.4668737060041408</v>
      </c>
      <c r="AB192" s="51">
        <f t="shared" si="211"/>
        <v>0.53097345132743368</v>
      </c>
      <c r="AC192" s="103">
        <f t="shared" si="211"/>
        <v>0.49951146885032349</v>
      </c>
    </row>
    <row r="193" s="4" customFormat="1" ht="15" customHeight="1">
      <c r="A193" s="54" t="s">
        <v>36</v>
      </c>
      <c r="B193" s="55" t="s">
        <v>195</v>
      </c>
      <c r="C193" s="56" t="s">
        <v>15</v>
      </c>
      <c r="D193" s="56" t="s">
        <v>16</v>
      </c>
      <c r="E193" s="104">
        <v>0</v>
      </c>
      <c r="F193" s="104">
        <v>0</v>
      </c>
      <c r="G193" s="104">
        <v>0</v>
      </c>
      <c r="H193" s="105">
        <v>0</v>
      </c>
      <c r="I193" s="104">
        <v>0</v>
      </c>
      <c r="J193" s="104">
        <v>0</v>
      </c>
      <c r="K193" s="104">
        <v>0</v>
      </c>
      <c r="L193" s="104">
        <v>0</v>
      </c>
      <c r="M193" s="104">
        <v>0</v>
      </c>
      <c r="N193" s="105">
        <v>0</v>
      </c>
      <c r="O193" s="104">
        <v>0</v>
      </c>
      <c r="P193" s="104">
        <v>0</v>
      </c>
      <c r="Q193" s="104">
        <v>0</v>
      </c>
      <c r="R193" s="104">
        <v>0</v>
      </c>
      <c r="S193" s="104">
        <v>0</v>
      </c>
      <c r="T193" s="104">
        <v>0</v>
      </c>
      <c r="U193" s="104">
        <v>0</v>
      </c>
      <c r="V193" s="105">
        <v>0</v>
      </c>
      <c r="W193" s="104">
        <v>0</v>
      </c>
      <c r="X193" s="104">
        <v>0</v>
      </c>
      <c r="Y193" s="104">
        <v>0</v>
      </c>
      <c r="Z193" s="104">
        <v>0</v>
      </c>
      <c r="AA193" s="104">
        <v>0</v>
      </c>
      <c r="AB193" s="104">
        <v>0</v>
      </c>
      <c r="AC193" s="59">
        <f t="shared" ref="AC193:AC194" si="214">SUM(E193:AB193)</f>
        <v>0</v>
      </c>
    </row>
    <row r="194" s="4" customFormat="1" ht="15" customHeight="1">
      <c r="A194" s="37"/>
      <c r="B194" s="38"/>
      <c r="C194" s="39" t="s">
        <v>17</v>
      </c>
      <c r="D194" s="56" t="s">
        <v>16</v>
      </c>
      <c r="E194" s="101">
        <v>0</v>
      </c>
      <c r="F194" s="101">
        <v>0</v>
      </c>
      <c r="G194" s="101">
        <v>0</v>
      </c>
      <c r="H194" s="102">
        <v>0</v>
      </c>
      <c r="I194" s="101">
        <v>0</v>
      </c>
      <c r="J194" s="101">
        <v>0</v>
      </c>
      <c r="K194" s="101">
        <v>0</v>
      </c>
      <c r="L194" s="101">
        <v>0</v>
      </c>
      <c r="M194" s="101">
        <v>0</v>
      </c>
      <c r="N194" s="102">
        <v>0</v>
      </c>
      <c r="O194" s="101">
        <v>0</v>
      </c>
      <c r="P194" s="101">
        <v>0</v>
      </c>
      <c r="Q194" s="101">
        <v>0</v>
      </c>
      <c r="R194" s="101">
        <v>0</v>
      </c>
      <c r="S194" s="101">
        <v>0</v>
      </c>
      <c r="T194" s="101">
        <v>0</v>
      </c>
      <c r="U194" s="101">
        <v>0</v>
      </c>
      <c r="V194" s="102">
        <v>0</v>
      </c>
      <c r="W194" s="101">
        <v>0</v>
      </c>
      <c r="X194" s="101">
        <v>0</v>
      </c>
      <c r="Y194" s="101">
        <v>0</v>
      </c>
      <c r="Z194" s="101">
        <v>0</v>
      </c>
      <c r="AA194" s="101">
        <v>0</v>
      </c>
      <c r="AB194" s="101">
        <v>0</v>
      </c>
      <c r="AC194" s="59">
        <f t="shared" si="214"/>
        <v>0</v>
      </c>
    </row>
    <row r="195" s="4" customFormat="1" ht="15" customHeight="1">
      <c r="A195" s="37"/>
      <c r="B195" s="38"/>
      <c r="C195" s="39" t="s">
        <v>18</v>
      </c>
      <c r="D195" s="39" t="s">
        <v>19</v>
      </c>
      <c r="E195" s="120" t="s">
        <v>38</v>
      </c>
      <c r="F195" s="120">
        <f t="shared" ref="F195:AB195" si="215">F193*64</f>
        <v>0</v>
      </c>
      <c r="G195" s="120">
        <f t="shared" si="215"/>
        <v>0</v>
      </c>
      <c r="H195" s="172">
        <f t="shared" si="215"/>
        <v>0</v>
      </c>
      <c r="I195" s="120">
        <f t="shared" si="215"/>
        <v>0</v>
      </c>
      <c r="J195" s="120">
        <f t="shared" si="215"/>
        <v>0</v>
      </c>
      <c r="K195" s="120">
        <f t="shared" si="215"/>
        <v>0</v>
      </c>
      <c r="L195" s="120">
        <f t="shared" si="215"/>
        <v>0</v>
      </c>
      <c r="M195" s="120">
        <f t="shared" si="215"/>
        <v>0</v>
      </c>
      <c r="N195" s="172">
        <f t="shared" si="215"/>
        <v>0</v>
      </c>
      <c r="O195" s="120">
        <f t="shared" si="215"/>
        <v>0</v>
      </c>
      <c r="P195" s="120">
        <f t="shared" si="215"/>
        <v>0</v>
      </c>
      <c r="Q195" s="120">
        <f t="shared" si="215"/>
        <v>0</v>
      </c>
      <c r="R195" s="120">
        <f t="shared" si="215"/>
        <v>0</v>
      </c>
      <c r="S195" s="120">
        <f t="shared" si="215"/>
        <v>0</v>
      </c>
      <c r="T195" s="120">
        <f t="shared" si="215"/>
        <v>0</v>
      </c>
      <c r="U195" s="120">
        <f t="shared" si="215"/>
        <v>0</v>
      </c>
      <c r="V195" s="172">
        <f t="shared" si="215"/>
        <v>0</v>
      </c>
      <c r="W195" s="120">
        <f t="shared" si="215"/>
        <v>0</v>
      </c>
      <c r="X195" s="120">
        <f t="shared" si="215"/>
        <v>0</v>
      </c>
      <c r="Y195" s="120">
        <f t="shared" si="215"/>
        <v>0</v>
      </c>
      <c r="Z195" s="120">
        <f t="shared" si="215"/>
        <v>0</v>
      </c>
      <c r="AA195" s="120">
        <f t="shared" si="215"/>
        <v>0</v>
      </c>
      <c r="AB195" s="120">
        <f t="shared" si="215"/>
        <v>0</v>
      </c>
      <c r="AC195" s="63"/>
    </row>
    <row r="196" s="4" customFormat="1" ht="15" customHeight="1">
      <c r="A196" s="115"/>
      <c r="B196" s="123"/>
      <c r="C196" s="117" t="s">
        <v>20</v>
      </c>
      <c r="D196" s="50"/>
      <c r="E196" s="118" t="e">
        <f t="shared" si="211"/>
        <v>#DIV/0!</v>
      </c>
      <c r="F196" s="118" t="e">
        <f t="shared" si="211"/>
        <v>#DIV/0!</v>
      </c>
      <c r="G196" s="118" t="e">
        <f t="shared" si="211"/>
        <v>#DIV/0!</v>
      </c>
      <c r="H196" s="119" t="e">
        <f t="shared" si="211"/>
        <v>#DIV/0!</v>
      </c>
      <c r="I196" s="118" t="e">
        <f t="shared" si="211"/>
        <v>#DIV/0!</v>
      </c>
      <c r="J196" s="118" t="e">
        <f t="shared" si="211"/>
        <v>#DIV/0!</v>
      </c>
      <c r="K196" s="118" t="e">
        <f t="shared" si="211"/>
        <v>#DIV/0!</v>
      </c>
      <c r="L196" s="118" t="e">
        <f t="shared" si="211"/>
        <v>#DIV/0!</v>
      </c>
      <c r="M196" s="118" t="e">
        <f t="shared" si="211"/>
        <v>#DIV/0!</v>
      </c>
      <c r="N196" s="119" t="e">
        <f t="shared" si="211"/>
        <v>#DIV/0!</v>
      </c>
      <c r="O196" s="118" t="e">
        <f t="shared" si="211"/>
        <v>#DIV/0!</v>
      </c>
      <c r="P196" s="118" t="e">
        <f t="shared" si="211"/>
        <v>#DIV/0!</v>
      </c>
      <c r="Q196" s="118" t="e">
        <f t="shared" si="211"/>
        <v>#DIV/0!</v>
      </c>
      <c r="R196" s="118" t="e">
        <f t="shared" si="211"/>
        <v>#DIV/0!</v>
      </c>
      <c r="S196" s="118" t="e">
        <f t="shared" si="211"/>
        <v>#DIV/0!</v>
      </c>
      <c r="T196" s="118" t="e">
        <f t="shared" si="211"/>
        <v>#DIV/0!</v>
      </c>
      <c r="U196" s="118" t="e">
        <f t="shared" si="211"/>
        <v>#DIV/0!</v>
      </c>
      <c r="V196" s="119" t="e">
        <f t="shared" si="211"/>
        <v>#DIV/0!</v>
      </c>
      <c r="W196" s="118" t="e">
        <f t="shared" si="211"/>
        <v>#DIV/0!</v>
      </c>
      <c r="X196" s="118" t="e">
        <f t="shared" si="211"/>
        <v>#DIV/0!</v>
      </c>
      <c r="Y196" s="118" t="e">
        <f t="shared" si="211"/>
        <v>#DIV/0!</v>
      </c>
      <c r="Z196" s="118" t="e">
        <f t="shared" si="211"/>
        <v>#DIV/0!</v>
      </c>
      <c r="AA196" s="118" t="e">
        <f t="shared" si="211"/>
        <v>#DIV/0!</v>
      </c>
      <c r="AB196" s="118" t="e">
        <f t="shared" si="211"/>
        <v>#DIV/0!</v>
      </c>
      <c r="AC196" s="103" t="e">
        <f t="shared" si="211"/>
        <v>#DIV/0!</v>
      </c>
    </row>
    <row r="197" s="4" customFormat="1" ht="15" customHeight="1">
      <c r="A197" s="410" t="s">
        <v>39</v>
      </c>
      <c r="B197" s="32" t="s">
        <v>37</v>
      </c>
      <c r="C197" s="459" t="s">
        <v>15</v>
      </c>
      <c r="D197" s="56" t="s">
        <v>16</v>
      </c>
      <c r="E197" s="99">
        <v>0</v>
      </c>
      <c r="F197" s="99">
        <v>0</v>
      </c>
      <c r="G197" s="99">
        <v>0</v>
      </c>
      <c r="H197" s="100">
        <v>0</v>
      </c>
      <c r="I197" s="99">
        <v>0</v>
      </c>
      <c r="J197" s="99">
        <v>0</v>
      </c>
      <c r="K197" s="99">
        <v>0</v>
      </c>
      <c r="L197" s="99">
        <v>0</v>
      </c>
      <c r="M197" s="99">
        <v>0</v>
      </c>
      <c r="N197" s="100">
        <v>0</v>
      </c>
      <c r="O197" s="99">
        <v>0</v>
      </c>
      <c r="P197" s="99">
        <v>0</v>
      </c>
      <c r="Q197" s="99">
        <v>0</v>
      </c>
      <c r="R197" s="99">
        <v>0</v>
      </c>
      <c r="S197" s="99">
        <v>0</v>
      </c>
      <c r="T197" s="99">
        <v>0</v>
      </c>
      <c r="U197" s="99">
        <v>0</v>
      </c>
      <c r="V197" s="100">
        <v>0</v>
      </c>
      <c r="W197" s="99">
        <v>0</v>
      </c>
      <c r="X197" s="99">
        <v>0</v>
      </c>
      <c r="Y197" s="99">
        <v>0</v>
      </c>
      <c r="Z197" s="99">
        <v>0</v>
      </c>
      <c r="AA197" s="99">
        <v>0</v>
      </c>
      <c r="AB197" s="99">
        <v>0</v>
      </c>
      <c r="AC197" s="59">
        <f t="shared" ref="AC197:AC198" si="216">SUM(E197:AB197)</f>
        <v>0</v>
      </c>
    </row>
    <row r="198" s="4" customFormat="1" ht="15" customHeight="1">
      <c r="A198" s="54"/>
      <c r="B198" s="38"/>
      <c r="C198" s="39" t="s">
        <v>17</v>
      </c>
      <c r="D198" s="56" t="s">
        <v>16</v>
      </c>
      <c r="E198" s="101">
        <v>0</v>
      </c>
      <c r="F198" s="101">
        <v>0</v>
      </c>
      <c r="G198" s="101">
        <v>0</v>
      </c>
      <c r="H198" s="102">
        <v>0</v>
      </c>
      <c r="I198" s="101">
        <v>0</v>
      </c>
      <c r="J198" s="101">
        <v>0</v>
      </c>
      <c r="K198" s="101">
        <v>0</v>
      </c>
      <c r="L198" s="101">
        <v>0</v>
      </c>
      <c r="M198" s="101">
        <v>0</v>
      </c>
      <c r="N198" s="102">
        <v>0</v>
      </c>
      <c r="O198" s="101">
        <v>0</v>
      </c>
      <c r="P198" s="101">
        <v>0</v>
      </c>
      <c r="Q198" s="101">
        <v>0</v>
      </c>
      <c r="R198" s="101">
        <v>0</v>
      </c>
      <c r="S198" s="101">
        <v>0</v>
      </c>
      <c r="T198" s="101">
        <v>0</v>
      </c>
      <c r="U198" s="101">
        <v>0</v>
      </c>
      <c r="V198" s="102">
        <v>0</v>
      </c>
      <c r="W198" s="101">
        <v>0</v>
      </c>
      <c r="X198" s="101">
        <v>0</v>
      </c>
      <c r="Y198" s="101">
        <v>0</v>
      </c>
      <c r="Z198" s="101">
        <v>0</v>
      </c>
      <c r="AA198" s="101">
        <v>0</v>
      </c>
      <c r="AB198" s="101">
        <v>0</v>
      </c>
      <c r="AC198" s="59">
        <f t="shared" si="216"/>
        <v>0</v>
      </c>
    </row>
    <row r="199" s="4" customFormat="1" ht="15" customHeight="1">
      <c r="A199" s="37"/>
      <c r="B199" s="38"/>
      <c r="C199" s="39" t="s">
        <v>18</v>
      </c>
      <c r="D199" s="39" t="s">
        <v>19</v>
      </c>
      <c r="E199" s="120" t="s">
        <v>38</v>
      </c>
      <c r="F199" s="120">
        <f t="shared" ref="F199:AB199" si="217">F197*64</f>
        <v>0</v>
      </c>
      <c r="G199" s="120">
        <f t="shared" si="217"/>
        <v>0</v>
      </c>
      <c r="H199" s="172">
        <f t="shared" si="217"/>
        <v>0</v>
      </c>
      <c r="I199" s="120">
        <f t="shared" si="217"/>
        <v>0</v>
      </c>
      <c r="J199" s="120">
        <f t="shared" si="217"/>
        <v>0</v>
      </c>
      <c r="K199" s="120">
        <f t="shared" si="217"/>
        <v>0</v>
      </c>
      <c r="L199" s="120">
        <f t="shared" si="217"/>
        <v>0</v>
      </c>
      <c r="M199" s="120">
        <f t="shared" si="217"/>
        <v>0</v>
      </c>
      <c r="N199" s="172">
        <f t="shared" si="217"/>
        <v>0</v>
      </c>
      <c r="O199" s="120">
        <f t="shared" si="217"/>
        <v>0</v>
      </c>
      <c r="P199" s="120">
        <f t="shared" si="217"/>
        <v>0</v>
      </c>
      <c r="Q199" s="120">
        <f t="shared" si="217"/>
        <v>0</v>
      </c>
      <c r="R199" s="120">
        <f t="shared" si="217"/>
        <v>0</v>
      </c>
      <c r="S199" s="120">
        <f t="shared" si="217"/>
        <v>0</v>
      </c>
      <c r="T199" s="120">
        <f t="shared" si="217"/>
        <v>0</v>
      </c>
      <c r="U199" s="120">
        <f t="shared" si="217"/>
        <v>0</v>
      </c>
      <c r="V199" s="172">
        <f t="shared" si="217"/>
        <v>0</v>
      </c>
      <c r="W199" s="120">
        <f t="shared" si="217"/>
        <v>0</v>
      </c>
      <c r="X199" s="120">
        <f t="shared" si="217"/>
        <v>0</v>
      </c>
      <c r="Y199" s="120">
        <f t="shared" si="217"/>
        <v>0</v>
      </c>
      <c r="Z199" s="120">
        <f t="shared" si="217"/>
        <v>0</v>
      </c>
      <c r="AA199" s="120">
        <f t="shared" si="217"/>
        <v>0</v>
      </c>
      <c r="AB199" s="120">
        <f t="shared" si="217"/>
        <v>0</v>
      </c>
      <c r="AC199" s="63"/>
    </row>
    <row r="200" s="4" customFormat="1" ht="15" customHeight="1">
      <c r="A200" s="115"/>
      <c r="B200" s="123"/>
      <c r="C200" s="117" t="s">
        <v>20</v>
      </c>
      <c r="D200" s="117"/>
      <c r="E200" s="118" t="e">
        <f t="shared" si="211"/>
        <v>#DIV/0!</v>
      </c>
      <c r="F200" s="118" t="e">
        <f t="shared" si="211"/>
        <v>#DIV/0!</v>
      </c>
      <c r="G200" s="118" t="e">
        <f t="shared" si="211"/>
        <v>#DIV/0!</v>
      </c>
      <c r="H200" s="119" t="e">
        <f t="shared" si="211"/>
        <v>#DIV/0!</v>
      </c>
      <c r="I200" s="118" t="e">
        <f t="shared" si="211"/>
        <v>#DIV/0!</v>
      </c>
      <c r="J200" s="118" t="e">
        <f t="shared" si="211"/>
        <v>#DIV/0!</v>
      </c>
      <c r="K200" s="118" t="e">
        <f t="shared" si="211"/>
        <v>#DIV/0!</v>
      </c>
      <c r="L200" s="118" t="e">
        <f t="shared" si="211"/>
        <v>#DIV/0!</v>
      </c>
      <c r="M200" s="118" t="e">
        <f t="shared" si="211"/>
        <v>#DIV/0!</v>
      </c>
      <c r="N200" s="119" t="e">
        <f t="shared" si="211"/>
        <v>#DIV/0!</v>
      </c>
      <c r="O200" s="118" t="e">
        <f t="shared" si="211"/>
        <v>#DIV/0!</v>
      </c>
      <c r="P200" s="118" t="e">
        <f t="shared" si="211"/>
        <v>#DIV/0!</v>
      </c>
      <c r="Q200" s="118" t="e">
        <f t="shared" si="211"/>
        <v>#DIV/0!</v>
      </c>
      <c r="R200" s="118" t="e">
        <f t="shared" si="211"/>
        <v>#DIV/0!</v>
      </c>
      <c r="S200" s="118" t="e">
        <f t="shared" si="211"/>
        <v>#DIV/0!</v>
      </c>
      <c r="T200" s="118" t="e">
        <f t="shared" si="211"/>
        <v>#DIV/0!</v>
      </c>
      <c r="U200" s="118" t="e">
        <f t="shared" si="211"/>
        <v>#DIV/0!</v>
      </c>
      <c r="V200" s="119" t="e">
        <f t="shared" si="211"/>
        <v>#DIV/0!</v>
      </c>
      <c r="W200" s="118" t="e">
        <f t="shared" si="211"/>
        <v>#DIV/0!</v>
      </c>
      <c r="X200" s="118" t="e">
        <f t="shared" si="211"/>
        <v>#DIV/0!</v>
      </c>
      <c r="Y200" s="118" t="e">
        <f t="shared" si="211"/>
        <v>#DIV/0!</v>
      </c>
      <c r="Z200" s="118" t="e">
        <f t="shared" si="211"/>
        <v>#DIV/0!</v>
      </c>
      <c r="AA200" s="118" t="e">
        <f t="shared" si="211"/>
        <v>#DIV/0!</v>
      </c>
      <c r="AB200" s="118" t="e">
        <f t="shared" si="211"/>
        <v>#DIV/0!</v>
      </c>
      <c r="AC200" s="103" t="e">
        <f t="shared" si="211"/>
        <v>#DIV/0!</v>
      </c>
    </row>
    <row r="201" s="4" customFormat="1" ht="15" customHeight="1">
      <c r="A201" s="410" t="s">
        <v>163</v>
      </c>
      <c r="B201" s="32" t="s">
        <v>167</v>
      </c>
      <c r="C201" s="459" t="s">
        <v>15</v>
      </c>
      <c r="D201" s="459"/>
      <c r="E201" s="361"/>
      <c r="F201" s="361"/>
      <c r="G201" s="361"/>
      <c r="H201" s="460"/>
      <c r="I201" s="361"/>
      <c r="J201" s="361"/>
      <c r="K201" s="361"/>
      <c r="L201" s="361"/>
      <c r="M201" s="361"/>
      <c r="N201" s="460"/>
      <c r="O201" s="361"/>
      <c r="P201" s="361"/>
      <c r="Q201" s="361"/>
      <c r="R201" s="361"/>
      <c r="S201" s="361"/>
      <c r="T201" s="361"/>
      <c r="U201" s="361"/>
      <c r="V201" s="460"/>
      <c r="W201" s="361"/>
      <c r="X201" s="361"/>
      <c r="Y201" s="361"/>
      <c r="Z201" s="361"/>
      <c r="AA201" s="361"/>
      <c r="AB201" s="361"/>
      <c r="AC201" s="461"/>
    </row>
    <row r="202" s="4" customFormat="1" ht="15" customHeight="1">
      <c r="A202" s="54"/>
      <c r="B202" s="38"/>
      <c r="C202" s="39" t="s">
        <v>17</v>
      </c>
      <c r="D202" s="39"/>
      <c r="E202" s="121"/>
      <c r="F202" s="121"/>
      <c r="G202" s="121"/>
      <c r="H202" s="400"/>
      <c r="I202" s="121"/>
      <c r="J202" s="121"/>
      <c r="K202" s="121"/>
      <c r="L202" s="121"/>
      <c r="M202" s="121"/>
      <c r="N202" s="400"/>
      <c r="O202" s="121"/>
      <c r="P202" s="121"/>
      <c r="Q202" s="121"/>
      <c r="R202" s="121"/>
      <c r="S202" s="121"/>
      <c r="T202" s="121"/>
      <c r="U202" s="121"/>
      <c r="V202" s="400"/>
      <c r="W202" s="121"/>
      <c r="X202" s="121"/>
      <c r="Y202" s="121"/>
      <c r="Z202" s="121"/>
      <c r="AA202" s="121"/>
      <c r="AB202" s="121"/>
      <c r="AC202" s="63"/>
    </row>
    <row r="203" s="4" customFormat="1" ht="15" customHeight="1">
      <c r="A203" s="37"/>
      <c r="B203" s="38"/>
      <c r="C203" s="39" t="s">
        <v>18</v>
      </c>
      <c r="D203" s="39"/>
      <c r="E203" s="120"/>
      <c r="F203" s="120"/>
      <c r="G203" s="120"/>
      <c r="H203" s="122"/>
      <c r="I203" s="120"/>
      <c r="J203" s="120"/>
      <c r="K203" s="120"/>
      <c r="L203" s="120"/>
      <c r="M203" s="120"/>
      <c r="N203" s="122"/>
      <c r="O203" s="120"/>
      <c r="P203" s="120"/>
      <c r="Q203" s="120"/>
      <c r="R203" s="120"/>
      <c r="S203" s="120"/>
      <c r="T203" s="120"/>
      <c r="U203" s="120"/>
      <c r="V203" s="122"/>
      <c r="W203" s="120"/>
      <c r="X203" s="120"/>
      <c r="Y203" s="120"/>
      <c r="Z203" s="120"/>
      <c r="AA203" s="120"/>
      <c r="AB203" s="120"/>
      <c r="AC203" s="63"/>
    </row>
    <row r="204" s="4" customFormat="1" ht="15" customHeight="1">
      <c r="A204" s="115"/>
      <c r="B204" s="123"/>
      <c r="C204" s="117" t="s">
        <v>20</v>
      </c>
      <c r="D204" s="117"/>
      <c r="E204" s="118"/>
      <c r="F204" s="118"/>
      <c r="G204" s="118"/>
      <c r="H204" s="119"/>
      <c r="I204" s="118"/>
      <c r="J204" s="118"/>
      <c r="K204" s="118"/>
      <c r="L204" s="118"/>
      <c r="M204" s="118"/>
      <c r="N204" s="119"/>
      <c r="O204" s="118"/>
      <c r="P204" s="118"/>
      <c r="Q204" s="118"/>
      <c r="R204" s="118"/>
      <c r="S204" s="118"/>
      <c r="T204" s="118"/>
      <c r="U204" s="118"/>
      <c r="V204" s="119"/>
      <c r="W204" s="118"/>
      <c r="X204" s="118"/>
      <c r="Y204" s="118"/>
      <c r="Z204" s="118"/>
      <c r="AA204" s="118"/>
      <c r="AB204" s="118"/>
      <c r="AC204" s="196"/>
    </row>
    <row r="205" s="4" customFormat="1" ht="15" customHeight="1">
      <c r="A205" s="410" t="s">
        <v>146</v>
      </c>
      <c r="B205" s="32" t="s">
        <v>196</v>
      </c>
      <c r="C205" s="459" t="s">
        <v>15</v>
      </c>
      <c r="D205" s="459" t="s">
        <v>16</v>
      </c>
      <c r="E205" s="34">
        <v>0.049799999999999997</v>
      </c>
      <c r="F205" s="34">
        <v>0.049000000000000002</v>
      </c>
      <c r="G205" s="34">
        <v>0.048099999999999997</v>
      </c>
      <c r="H205" s="35">
        <v>0.048000000000000001</v>
      </c>
      <c r="I205" s="34">
        <v>0.047800000000000002</v>
      </c>
      <c r="J205" s="34">
        <v>0.048300000000000003</v>
      </c>
      <c r="K205" s="34">
        <v>0.048899999999999999</v>
      </c>
      <c r="L205" s="34">
        <v>0.045100000000000001</v>
      </c>
      <c r="M205" s="34">
        <v>0.045699999999999998</v>
      </c>
      <c r="N205" s="35">
        <v>0.049399999999999999</v>
      </c>
      <c r="O205" s="34">
        <v>0.043900000000000002</v>
      </c>
      <c r="P205" s="34">
        <v>0.044600000000000001</v>
      </c>
      <c r="Q205" s="34">
        <v>0.0441</v>
      </c>
      <c r="R205" s="34">
        <v>0.043299999999999998</v>
      </c>
      <c r="S205" s="34">
        <v>0.043499999999999997</v>
      </c>
      <c r="T205" s="34">
        <v>0.044200000000000003</v>
      </c>
      <c r="U205" s="34">
        <v>0.043099999999999999</v>
      </c>
      <c r="V205" s="35">
        <v>0.0424</v>
      </c>
      <c r="W205" s="34">
        <v>0.042000000000000003</v>
      </c>
      <c r="X205" s="34">
        <v>0.041599999999999998</v>
      </c>
      <c r="Y205" s="34">
        <v>0.041399999999999999</v>
      </c>
      <c r="Z205" s="34">
        <v>0.044699999999999997</v>
      </c>
      <c r="AA205" s="34">
        <v>0.047500000000000001</v>
      </c>
      <c r="AB205" s="34">
        <v>0.046899999999999997</v>
      </c>
      <c r="AC205" s="462">
        <f t="shared" ref="AC205:AC206" si="218">SUM(E205:AB205)</f>
        <v>1.0932999999999999</v>
      </c>
    </row>
    <row r="206" s="4" customFormat="1" ht="15" customHeight="1">
      <c r="A206" s="54"/>
      <c r="B206" s="38"/>
      <c r="C206" s="39" t="s">
        <v>17</v>
      </c>
      <c r="D206" s="39" t="s">
        <v>16</v>
      </c>
      <c r="E206" s="40">
        <v>0</v>
      </c>
      <c r="F206" s="40">
        <v>0</v>
      </c>
      <c r="G206" s="40">
        <v>0</v>
      </c>
      <c r="H206" s="41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1">
        <v>0</v>
      </c>
      <c r="O206" s="40">
        <v>0</v>
      </c>
      <c r="P206" s="40">
        <v>0</v>
      </c>
      <c r="Q206" s="40">
        <v>0</v>
      </c>
      <c r="R206" s="40">
        <v>0</v>
      </c>
      <c r="S206" s="40">
        <v>0</v>
      </c>
      <c r="T206" s="40">
        <v>0</v>
      </c>
      <c r="U206" s="40">
        <v>0</v>
      </c>
      <c r="V206" s="41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59">
        <f t="shared" si="218"/>
        <v>0</v>
      </c>
    </row>
    <row r="207" s="4" customFormat="1" ht="15" customHeight="1">
      <c r="A207" s="37"/>
      <c r="B207" s="38"/>
      <c r="C207" s="39" t="s">
        <v>18</v>
      </c>
      <c r="D207" s="106" t="s">
        <v>19</v>
      </c>
      <c r="E207" s="311">
        <v>5</v>
      </c>
      <c r="F207" s="311">
        <v>5</v>
      </c>
      <c r="G207" s="311">
        <v>5</v>
      </c>
      <c r="H207" s="311">
        <v>5</v>
      </c>
      <c r="I207" s="311">
        <v>5</v>
      </c>
      <c r="J207" s="311">
        <v>5</v>
      </c>
      <c r="K207" s="311">
        <v>5</v>
      </c>
      <c r="L207" s="311">
        <v>5</v>
      </c>
      <c r="M207" s="311">
        <v>5</v>
      </c>
      <c r="N207" s="311">
        <v>6</v>
      </c>
      <c r="O207" s="311">
        <v>5</v>
      </c>
      <c r="P207" s="311">
        <v>5</v>
      </c>
      <c r="Q207" s="311">
        <v>5</v>
      </c>
      <c r="R207" s="311">
        <v>5</v>
      </c>
      <c r="S207" s="311">
        <v>5</v>
      </c>
      <c r="T207" s="311">
        <v>5</v>
      </c>
      <c r="U207" s="311">
        <v>5</v>
      </c>
      <c r="V207" s="311">
        <v>5</v>
      </c>
      <c r="W207" s="311">
        <v>5</v>
      </c>
      <c r="X207" s="311">
        <v>5</v>
      </c>
      <c r="Y207" s="311">
        <v>5</v>
      </c>
      <c r="Z207" s="311">
        <v>4</v>
      </c>
      <c r="AA207" s="311">
        <v>5</v>
      </c>
      <c r="AB207" s="312">
        <v>5</v>
      </c>
      <c r="AC207" s="62"/>
    </row>
    <row r="208" s="4" customFormat="1" ht="15" customHeight="1">
      <c r="A208" s="115"/>
      <c r="B208" s="123"/>
      <c r="C208" s="117" t="s">
        <v>20</v>
      </c>
      <c r="D208" s="117"/>
      <c r="E208" s="118">
        <f t="shared" si="211"/>
        <v>0</v>
      </c>
      <c r="F208" s="118">
        <f t="shared" si="211"/>
        <v>0</v>
      </c>
      <c r="G208" s="118">
        <f t="shared" si="211"/>
        <v>0</v>
      </c>
      <c r="H208" s="119">
        <f t="shared" si="211"/>
        <v>0</v>
      </c>
      <c r="I208" s="118">
        <f t="shared" si="211"/>
        <v>0</v>
      </c>
      <c r="J208" s="118">
        <f t="shared" si="211"/>
        <v>0</v>
      </c>
      <c r="K208" s="118">
        <f t="shared" si="211"/>
        <v>0</v>
      </c>
      <c r="L208" s="118">
        <f t="shared" si="211"/>
        <v>0</v>
      </c>
      <c r="M208" s="118">
        <f t="shared" si="211"/>
        <v>0</v>
      </c>
      <c r="N208" s="119">
        <f t="shared" si="211"/>
        <v>0</v>
      </c>
      <c r="O208" s="118">
        <f t="shared" si="211"/>
        <v>0</v>
      </c>
      <c r="P208" s="118">
        <f t="shared" si="211"/>
        <v>0</v>
      </c>
      <c r="Q208" s="118">
        <f t="shared" si="211"/>
        <v>0</v>
      </c>
      <c r="R208" s="118">
        <f t="shared" si="211"/>
        <v>0</v>
      </c>
      <c r="S208" s="118">
        <f t="shared" si="211"/>
        <v>0</v>
      </c>
      <c r="T208" s="118">
        <f t="shared" si="211"/>
        <v>0</v>
      </c>
      <c r="U208" s="118">
        <f t="shared" si="211"/>
        <v>0</v>
      </c>
      <c r="V208" s="119">
        <f t="shared" si="211"/>
        <v>0</v>
      </c>
      <c r="W208" s="118">
        <f t="shared" si="211"/>
        <v>0</v>
      </c>
      <c r="X208" s="118">
        <f t="shared" si="211"/>
        <v>0</v>
      </c>
      <c r="Y208" s="118">
        <f t="shared" si="211"/>
        <v>0</v>
      </c>
      <c r="Z208" s="118">
        <f t="shared" si="211"/>
        <v>0</v>
      </c>
      <c r="AA208" s="118">
        <f t="shared" si="211"/>
        <v>0</v>
      </c>
      <c r="AB208" s="118">
        <f t="shared" si="211"/>
        <v>0</v>
      </c>
      <c r="AC208" s="128">
        <f t="shared" si="211"/>
        <v>0</v>
      </c>
    </row>
    <row r="209" s="4" customFormat="1" ht="15" customHeight="1">
      <c r="A209" s="410" t="s">
        <v>56</v>
      </c>
      <c r="B209" s="32" t="s">
        <v>193</v>
      </c>
      <c r="C209" s="459" t="s">
        <v>15</v>
      </c>
      <c r="D209" s="459" t="s">
        <v>16</v>
      </c>
      <c r="E209" s="125">
        <v>0.0528</v>
      </c>
      <c r="F209" s="125">
        <v>0.042000000000000003</v>
      </c>
      <c r="G209" s="125">
        <v>0.039</v>
      </c>
      <c r="H209" s="126">
        <v>0.035799999999999998</v>
      </c>
      <c r="I209" s="125">
        <v>0.038199999999999998</v>
      </c>
      <c r="J209" s="125">
        <v>0.039</v>
      </c>
      <c r="K209" s="125">
        <v>0.035999999999999997</v>
      </c>
      <c r="L209" s="125">
        <v>0.046800000000000001</v>
      </c>
      <c r="M209" s="125">
        <v>0.055800000000000002</v>
      </c>
      <c r="N209" s="126">
        <v>0.053400000000000003</v>
      </c>
      <c r="O209" s="125">
        <v>0.056000000000000001</v>
      </c>
      <c r="P209" s="125">
        <v>0.052999999999999999</v>
      </c>
      <c r="Q209" s="125">
        <v>0.050799999999999998</v>
      </c>
      <c r="R209" s="125">
        <v>0.053400000000000003</v>
      </c>
      <c r="S209" s="125">
        <v>0.046600000000000003</v>
      </c>
      <c r="T209" s="125">
        <v>0.047399999999999998</v>
      </c>
      <c r="U209" s="125">
        <v>0.052400000000000002</v>
      </c>
      <c r="V209" s="126">
        <v>0.053800000000000001</v>
      </c>
      <c r="W209" s="125">
        <v>0.050799999999999998</v>
      </c>
      <c r="X209" s="125">
        <v>0.048000000000000001</v>
      </c>
      <c r="Y209" s="125">
        <v>0.053999999999999999</v>
      </c>
      <c r="Z209" s="125">
        <v>0.054600000000000003</v>
      </c>
      <c r="AA209" s="125">
        <v>0.058000000000000003</v>
      </c>
      <c r="AB209" s="125">
        <v>0.054600000000000003</v>
      </c>
      <c r="AC209" s="462">
        <f t="shared" ref="AC209:AC210" si="219">SUM(E209:AB209)</f>
        <v>1.1721999999999999</v>
      </c>
    </row>
    <row r="210" s="4" customFormat="1" ht="15" customHeight="1">
      <c r="A210" s="54"/>
      <c r="B210" s="38"/>
      <c r="C210" s="39" t="s">
        <v>17</v>
      </c>
      <c r="D210" s="39" t="s">
        <v>16</v>
      </c>
      <c r="E210" s="113">
        <v>0.043400000000000001</v>
      </c>
      <c r="F210" s="113">
        <v>0.040000000000000001</v>
      </c>
      <c r="G210" s="113">
        <v>0.040000000000000001</v>
      </c>
      <c r="H210" s="114">
        <v>0.037600000000000001</v>
      </c>
      <c r="I210" s="113">
        <v>0.039199999999999999</v>
      </c>
      <c r="J210" s="113">
        <v>0.039199999999999999</v>
      </c>
      <c r="K210" s="113">
        <v>0.036999999999999998</v>
      </c>
      <c r="L210" s="113">
        <v>0.038800000000000001</v>
      </c>
      <c r="M210" s="113">
        <v>0.040599999999999997</v>
      </c>
      <c r="N210" s="114">
        <v>0.036999999999999998</v>
      </c>
      <c r="O210" s="113">
        <v>0.039399999999999998</v>
      </c>
      <c r="P210" s="113">
        <v>0.039600000000000003</v>
      </c>
      <c r="Q210" s="113">
        <v>0.0402</v>
      </c>
      <c r="R210" s="113">
        <v>0.042000000000000003</v>
      </c>
      <c r="S210" s="113">
        <v>0.043799999999999999</v>
      </c>
      <c r="T210" s="113">
        <v>0.044600000000000001</v>
      </c>
      <c r="U210" s="113">
        <v>0.044999999999999998</v>
      </c>
      <c r="V210" s="114">
        <v>0.045199999999999997</v>
      </c>
      <c r="W210" s="113">
        <v>0.045600000000000002</v>
      </c>
      <c r="X210" s="113">
        <v>0.041399999999999999</v>
      </c>
      <c r="Y210" s="113">
        <v>0.0436</v>
      </c>
      <c r="Z210" s="113">
        <v>0.044600000000000001</v>
      </c>
      <c r="AA210" s="113">
        <v>0.050599999999999999</v>
      </c>
      <c r="AB210" s="113">
        <v>0.047800000000000002</v>
      </c>
      <c r="AC210" s="59">
        <f t="shared" si="219"/>
        <v>1.0062</v>
      </c>
    </row>
    <row r="211" s="4" customFormat="1" ht="15" customHeight="1">
      <c r="A211" s="37"/>
      <c r="B211" s="38"/>
      <c r="C211" s="39" t="s">
        <v>18</v>
      </c>
      <c r="D211" s="106" t="s">
        <v>19</v>
      </c>
      <c r="E211" s="311">
        <v>3</v>
      </c>
      <c r="F211" s="311">
        <v>2</v>
      </c>
      <c r="G211" s="311">
        <v>3</v>
      </c>
      <c r="H211" s="311">
        <v>5</v>
      </c>
      <c r="I211" s="311">
        <v>3</v>
      </c>
      <c r="J211" s="311">
        <v>3</v>
      </c>
      <c r="K211" s="311">
        <v>3</v>
      </c>
      <c r="L211" s="311">
        <v>4</v>
      </c>
      <c r="M211" s="311">
        <v>3</v>
      </c>
      <c r="N211" s="311">
        <v>3</v>
      </c>
      <c r="O211" s="311">
        <v>6</v>
      </c>
      <c r="P211" s="311">
        <v>3</v>
      </c>
      <c r="Q211" s="311">
        <v>6</v>
      </c>
      <c r="R211" s="311">
        <v>3</v>
      </c>
      <c r="S211" s="311">
        <v>5</v>
      </c>
      <c r="T211" s="311">
        <v>3</v>
      </c>
      <c r="U211" s="311">
        <v>3</v>
      </c>
      <c r="V211" s="311">
        <v>4</v>
      </c>
      <c r="W211" s="311">
        <v>5</v>
      </c>
      <c r="X211" s="311">
        <v>3</v>
      </c>
      <c r="Y211" s="311">
        <v>7</v>
      </c>
      <c r="Z211" s="311">
        <v>3</v>
      </c>
      <c r="AA211" s="311">
        <v>4</v>
      </c>
      <c r="AB211" s="312">
        <v>6</v>
      </c>
      <c r="AC211" s="47"/>
    </row>
    <row r="212" s="4" customFormat="1" ht="15" customHeight="1">
      <c r="A212" s="115"/>
      <c r="B212" s="123"/>
      <c r="C212" s="117" t="s">
        <v>20</v>
      </c>
      <c r="D212" s="117"/>
      <c r="E212" s="118">
        <f t="shared" si="211"/>
        <v>0.82196969696969702</v>
      </c>
      <c r="F212" s="118">
        <f t="shared" si="211"/>
        <v>0.95238095238095233</v>
      </c>
      <c r="G212" s="118">
        <f t="shared" si="211"/>
        <v>1.0256410256410258</v>
      </c>
      <c r="H212" s="119">
        <f t="shared" si="211"/>
        <v>1.0502793296089385</v>
      </c>
      <c r="I212" s="118">
        <f t="shared" si="211"/>
        <v>1.0261780104712042</v>
      </c>
      <c r="J212" s="118">
        <f t="shared" si="211"/>
        <v>1.0051282051282051</v>
      </c>
      <c r="K212" s="118">
        <f t="shared" si="211"/>
        <v>1.0277777777777779</v>
      </c>
      <c r="L212" s="118">
        <f t="shared" si="211"/>
        <v>0.82905982905982911</v>
      </c>
      <c r="M212" s="118">
        <f t="shared" si="211"/>
        <v>0.7275985663082436</v>
      </c>
      <c r="N212" s="119">
        <f t="shared" si="211"/>
        <v>0.69288389513108606</v>
      </c>
      <c r="O212" s="118">
        <f t="shared" si="211"/>
        <v>0.70357142857142851</v>
      </c>
      <c r="P212" s="118">
        <f t="shared" si="211"/>
        <v>0.74716981132075477</v>
      </c>
      <c r="Q212" s="118">
        <f t="shared" si="211"/>
        <v>0.79133858267716539</v>
      </c>
      <c r="R212" s="118">
        <f t="shared" si="211"/>
        <v>0.7865168539325843</v>
      </c>
      <c r="S212" s="118">
        <f t="shared" si="211"/>
        <v>0.93991416309012865</v>
      </c>
      <c r="T212" s="118">
        <f t="shared" si="211"/>
        <v>0.94092827004219415</v>
      </c>
      <c r="U212" s="118">
        <f t="shared" si="211"/>
        <v>0.8587786259541984</v>
      </c>
      <c r="V212" s="119">
        <f t="shared" si="211"/>
        <v>0.84014869888475829</v>
      </c>
      <c r="W212" s="118">
        <f t="shared" si="211"/>
        <v>0.89763779527559062</v>
      </c>
      <c r="X212" s="118">
        <f t="shared" si="211"/>
        <v>0.86249999999999993</v>
      </c>
      <c r="Y212" s="118">
        <f t="shared" si="211"/>
        <v>0.80740740740740746</v>
      </c>
      <c r="Z212" s="118">
        <f t="shared" si="211"/>
        <v>0.81684981684981683</v>
      </c>
      <c r="AA212" s="118">
        <f t="shared" si="211"/>
        <v>0.87241379310344824</v>
      </c>
      <c r="AB212" s="118">
        <f t="shared" si="211"/>
        <v>0.87545787545787546</v>
      </c>
      <c r="AC212" s="128">
        <f t="shared" si="211"/>
        <v>0.85838594096570553</v>
      </c>
    </row>
    <row r="213" s="4" customFormat="1" ht="15" customHeight="1">
      <c r="A213" s="410" t="s">
        <v>42</v>
      </c>
      <c r="B213" s="32" t="s">
        <v>197</v>
      </c>
      <c r="C213" s="351" t="s">
        <v>15</v>
      </c>
      <c r="D213" s="351" t="s">
        <v>16</v>
      </c>
      <c r="E213" s="235">
        <v>0.034799999999999998</v>
      </c>
      <c r="F213" s="235">
        <v>0.034799999999999998</v>
      </c>
      <c r="G213" s="235">
        <v>0.035200000000000002</v>
      </c>
      <c r="H213" s="236">
        <v>0.0356</v>
      </c>
      <c r="I213" s="235">
        <v>0.0356</v>
      </c>
      <c r="J213" s="235">
        <v>0.0356</v>
      </c>
      <c r="K213" s="235">
        <v>0.035200000000000002</v>
      </c>
      <c r="L213" s="235">
        <v>0.035200000000000002</v>
      </c>
      <c r="M213" s="235">
        <v>0.0332</v>
      </c>
      <c r="N213" s="236">
        <v>0.058400000000000001</v>
      </c>
      <c r="O213" s="235">
        <v>0.067199999999999996</v>
      </c>
      <c r="P213" s="235">
        <v>0.055599999999999997</v>
      </c>
      <c r="Q213" s="235">
        <v>0.070000000000000007</v>
      </c>
      <c r="R213" s="235">
        <v>0.035999999999999997</v>
      </c>
      <c r="S213" s="235">
        <v>0.065600000000000006</v>
      </c>
      <c r="T213" s="235">
        <v>0.068000000000000005</v>
      </c>
      <c r="U213" s="235">
        <v>0.054800000000000001</v>
      </c>
      <c r="V213" s="236">
        <v>0.066799999999999998</v>
      </c>
      <c r="W213" s="235">
        <v>0.035999999999999997</v>
      </c>
      <c r="X213" s="235">
        <v>0.036400000000000002</v>
      </c>
      <c r="Y213" s="235">
        <v>0.035999999999999997</v>
      </c>
      <c r="Z213" s="235">
        <v>0.035999999999999997</v>
      </c>
      <c r="AA213" s="235">
        <v>0.035200000000000002</v>
      </c>
      <c r="AB213" s="235">
        <v>0.0356</v>
      </c>
      <c r="AC213" s="462">
        <f t="shared" ref="AC213:AC214" si="220">SUM(E213:AB213)</f>
        <v>1.0728</v>
      </c>
    </row>
    <row r="214" s="4" customFormat="1" ht="15" customHeight="1">
      <c r="A214" s="54"/>
      <c r="B214" s="38"/>
      <c r="C214" s="56" t="s">
        <v>17</v>
      </c>
      <c r="D214" s="56" t="s">
        <v>16</v>
      </c>
      <c r="E214" s="125">
        <v>0.014</v>
      </c>
      <c r="F214" s="125">
        <v>0.012800000000000001</v>
      </c>
      <c r="G214" s="125">
        <v>0.012</v>
      </c>
      <c r="H214" s="126">
        <v>0.0124</v>
      </c>
      <c r="I214" s="125">
        <v>0.0124</v>
      </c>
      <c r="J214" s="125">
        <v>0.013599999999999999</v>
      </c>
      <c r="K214" s="125">
        <v>0.013599999999999999</v>
      </c>
      <c r="L214" s="125">
        <v>0.012800000000000001</v>
      </c>
      <c r="M214" s="125">
        <v>0.0144</v>
      </c>
      <c r="N214" s="126">
        <v>0.053600000000000002</v>
      </c>
      <c r="O214" s="125">
        <v>0.068000000000000005</v>
      </c>
      <c r="P214" s="125">
        <v>0.049200000000000001</v>
      </c>
      <c r="Q214" s="125">
        <v>0.072800000000000004</v>
      </c>
      <c r="R214" s="125">
        <v>0.020799999999999999</v>
      </c>
      <c r="S214" s="125">
        <v>0.066000000000000003</v>
      </c>
      <c r="T214" s="125">
        <v>0.071999999999999995</v>
      </c>
      <c r="U214" s="125">
        <v>0.049200000000000001</v>
      </c>
      <c r="V214" s="126">
        <v>0.064000000000000001</v>
      </c>
      <c r="W214" s="125">
        <v>0.016799999999999999</v>
      </c>
      <c r="X214" s="125">
        <v>0.016</v>
      </c>
      <c r="Y214" s="125">
        <v>0.014800000000000001</v>
      </c>
      <c r="Z214" s="125">
        <v>0.0132</v>
      </c>
      <c r="AA214" s="125">
        <v>0.0132</v>
      </c>
      <c r="AB214" s="125">
        <v>0.012800000000000001</v>
      </c>
      <c r="AC214" s="59">
        <f t="shared" si="220"/>
        <v>0.72040000000000004</v>
      </c>
    </row>
    <row r="215" s="4" customFormat="1" ht="15" customHeight="1">
      <c r="A215" s="115"/>
      <c r="B215" s="38"/>
      <c r="C215" s="39" t="s">
        <v>18</v>
      </c>
      <c r="D215" s="106" t="s">
        <v>19</v>
      </c>
      <c r="E215" s="311">
        <v>0</v>
      </c>
      <c r="F215" s="311">
        <v>1</v>
      </c>
      <c r="G215" s="311">
        <v>1</v>
      </c>
      <c r="H215" s="311">
        <v>1</v>
      </c>
      <c r="I215" s="311">
        <v>0</v>
      </c>
      <c r="J215" s="311">
        <v>1</v>
      </c>
      <c r="K215" s="311">
        <v>1</v>
      </c>
      <c r="L215" s="311">
        <v>1</v>
      </c>
      <c r="M215" s="311">
        <v>1</v>
      </c>
      <c r="N215" s="311">
        <v>5</v>
      </c>
      <c r="O215" s="311">
        <v>1</v>
      </c>
      <c r="P215" s="311">
        <v>5</v>
      </c>
      <c r="Q215" s="311">
        <v>5</v>
      </c>
      <c r="R215" s="311">
        <v>1</v>
      </c>
      <c r="S215" s="311">
        <v>5</v>
      </c>
      <c r="T215" s="311">
        <v>1</v>
      </c>
      <c r="U215" s="311">
        <v>5</v>
      </c>
      <c r="V215" s="311">
        <v>1</v>
      </c>
      <c r="W215" s="311">
        <v>1</v>
      </c>
      <c r="X215" s="311">
        <v>1</v>
      </c>
      <c r="Y215" s="311">
        <v>1</v>
      </c>
      <c r="Z215" s="311">
        <v>1</v>
      </c>
      <c r="AA215" s="311">
        <v>0</v>
      </c>
      <c r="AB215" s="312">
        <v>1</v>
      </c>
      <c r="AC215" s="47"/>
    </row>
    <row r="216" s="4" customFormat="1" ht="15" customHeight="1">
      <c r="A216" s="410"/>
      <c r="B216" s="49"/>
      <c r="C216" s="50" t="s">
        <v>20</v>
      </c>
      <c r="D216" s="50"/>
      <c r="E216" s="51">
        <f t="shared" si="211"/>
        <v>0.40229885057471271</v>
      </c>
      <c r="F216" s="51">
        <f t="shared" si="211"/>
        <v>0.36781609195402304</v>
      </c>
      <c r="G216" s="51">
        <f t="shared" si="211"/>
        <v>0.34090909090909088</v>
      </c>
      <c r="H216" s="52">
        <f t="shared" si="211"/>
        <v>0.34831460674157305</v>
      </c>
      <c r="I216" s="51">
        <f t="shared" si="211"/>
        <v>0.34831460674157305</v>
      </c>
      <c r="J216" s="51">
        <f t="shared" si="211"/>
        <v>0.38202247191011235</v>
      </c>
      <c r="K216" s="51">
        <f t="shared" si="211"/>
        <v>0.3863636363636363</v>
      </c>
      <c r="L216" s="51">
        <f t="shared" si="211"/>
        <v>0.36363636363636365</v>
      </c>
      <c r="M216" s="51">
        <f t="shared" si="211"/>
        <v>0.43373493975903615</v>
      </c>
      <c r="N216" s="52">
        <f t="shared" si="211"/>
        <v>0.9178082191780822</v>
      </c>
      <c r="O216" s="51">
        <f t="shared" si="211"/>
        <v>1.0119047619047621</v>
      </c>
      <c r="P216" s="51">
        <f t="shared" si="211"/>
        <v>0.8848920863309353</v>
      </c>
      <c r="Q216" s="51">
        <f t="shared" si="211"/>
        <v>1.04</v>
      </c>
      <c r="R216" s="51">
        <f t="shared" si="211"/>
        <v>0.57777777777777783</v>
      </c>
      <c r="S216" s="51">
        <f t="shared" si="211"/>
        <v>1.0060975609756098</v>
      </c>
      <c r="T216" s="51">
        <f t="shared" si="211"/>
        <v>1.0588235294117645</v>
      </c>
      <c r="U216" s="51">
        <f t="shared" si="211"/>
        <v>0.8978102189781022</v>
      </c>
      <c r="V216" s="52">
        <f t="shared" si="211"/>
        <v>0.95808383233532934</v>
      </c>
      <c r="W216" s="51">
        <f t="shared" si="211"/>
        <v>0.46666666666666667</v>
      </c>
      <c r="X216" s="51">
        <f t="shared" si="211"/>
        <v>0.43956043956043955</v>
      </c>
      <c r="Y216" s="51">
        <f t="shared" si="211"/>
        <v>0.41111111111111115</v>
      </c>
      <c r="Z216" s="51">
        <f t="shared" si="211"/>
        <v>0.3666666666666667</v>
      </c>
      <c r="AA216" s="51">
        <f t="shared" si="211"/>
        <v>0.375</v>
      </c>
      <c r="AB216" s="51">
        <f t="shared" si="211"/>
        <v>0.35955056179775285</v>
      </c>
      <c r="AC216" s="103">
        <f t="shared" si="211"/>
        <v>0.67151379567486957</v>
      </c>
    </row>
    <row r="217" s="4" customFormat="1" ht="15" customHeight="1">
      <c r="A217" s="54" t="s">
        <v>71</v>
      </c>
      <c r="B217" s="55" t="s">
        <v>158</v>
      </c>
      <c r="C217" s="56" t="s">
        <v>15</v>
      </c>
      <c r="D217" s="56" t="s">
        <v>16</v>
      </c>
      <c r="E217" s="110">
        <v>0.062399999999999997</v>
      </c>
      <c r="F217" s="110">
        <v>0.052200000000000003</v>
      </c>
      <c r="G217" s="110">
        <v>0.050700000000000002</v>
      </c>
      <c r="H217" s="111">
        <v>0.057149999999999999</v>
      </c>
      <c r="I217" s="110">
        <v>0.06105</v>
      </c>
      <c r="J217" s="110">
        <v>0.091200000000000003</v>
      </c>
      <c r="K217" s="110">
        <v>0.099599999999999994</v>
      </c>
      <c r="L217" s="110">
        <v>0.098100000000000007</v>
      </c>
      <c r="M217" s="110">
        <v>0.096149999999999999</v>
      </c>
      <c r="N217" s="111">
        <v>0.089550000000000005</v>
      </c>
      <c r="O217" s="110">
        <v>0.075300000000000006</v>
      </c>
      <c r="P217" s="110">
        <v>0.077549999999999994</v>
      </c>
      <c r="Q217" s="110">
        <v>0.075600000000000001</v>
      </c>
      <c r="R217" s="110">
        <v>0.076200000000000004</v>
      </c>
      <c r="S217" s="110">
        <v>0.075600000000000001</v>
      </c>
      <c r="T217" s="110">
        <v>0.089399999999999993</v>
      </c>
      <c r="U217" s="110">
        <v>0.075300000000000006</v>
      </c>
      <c r="V217" s="111">
        <v>0.06855</v>
      </c>
      <c r="W217" s="110">
        <v>0.061800000000000001</v>
      </c>
      <c r="X217" s="110">
        <v>0.059249999999999997</v>
      </c>
      <c r="Y217" s="110">
        <v>0.052200000000000003</v>
      </c>
      <c r="Z217" s="110">
        <v>0.049200000000000001</v>
      </c>
      <c r="AA217" s="110">
        <v>0.04845</v>
      </c>
      <c r="AB217" s="110">
        <v>0.061949999999999998</v>
      </c>
      <c r="AC217" s="59">
        <f t="shared" ref="AC217:AC218" si="221">SUM(E217:AB217)</f>
        <v>1.70445</v>
      </c>
    </row>
    <row r="218" s="4" customFormat="1" ht="15" customHeight="1">
      <c r="A218" s="37"/>
      <c r="B218" s="38"/>
      <c r="C218" s="39" t="s">
        <v>17</v>
      </c>
      <c r="D218" s="56" t="s">
        <v>16</v>
      </c>
      <c r="E218" s="113">
        <v>0.034349999999999999</v>
      </c>
      <c r="F218" s="113">
        <v>0.027900000000000001</v>
      </c>
      <c r="G218" s="113">
        <v>0.0264</v>
      </c>
      <c r="H218" s="114">
        <v>0.027300000000000001</v>
      </c>
      <c r="I218" s="113">
        <v>0.027</v>
      </c>
      <c r="J218" s="113">
        <v>0.0315</v>
      </c>
      <c r="K218" s="113">
        <v>0.032099999999999997</v>
      </c>
      <c r="L218" s="113">
        <v>0.037499999999999999</v>
      </c>
      <c r="M218" s="113">
        <v>0.031800000000000002</v>
      </c>
      <c r="N218" s="114">
        <v>0.03465</v>
      </c>
      <c r="O218" s="113">
        <v>0.033599999999999998</v>
      </c>
      <c r="P218" s="113">
        <v>0.031199999999999999</v>
      </c>
      <c r="Q218" s="113">
        <v>0.02835</v>
      </c>
      <c r="R218" s="113">
        <v>0.029100000000000001</v>
      </c>
      <c r="S218" s="113">
        <v>0.030300000000000001</v>
      </c>
      <c r="T218" s="113">
        <v>0.037650000000000003</v>
      </c>
      <c r="U218" s="113">
        <v>0.031050000000000001</v>
      </c>
      <c r="V218" s="114">
        <v>0.031050000000000001</v>
      </c>
      <c r="W218" s="113">
        <v>0.0309</v>
      </c>
      <c r="X218" s="113">
        <v>0.031350000000000003</v>
      </c>
      <c r="Y218" s="113">
        <v>0.028500000000000001</v>
      </c>
      <c r="Z218" s="113">
        <v>0.0276</v>
      </c>
      <c r="AA218" s="113">
        <v>0.029100000000000001</v>
      </c>
      <c r="AB218" s="113">
        <v>0.040649999999999999</v>
      </c>
      <c r="AC218" s="59">
        <f t="shared" si="221"/>
        <v>0.75090000000000001</v>
      </c>
    </row>
    <row r="219" s="4" customFormat="1" ht="15" customHeight="1">
      <c r="A219" s="37"/>
      <c r="B219" s="38"/>
      <c r="C219" s="39" t="s">
        <v>18</v>
      </c>
      <c r="D219" s="106" t="s">
        <v>19</v>
      </c>
      <c r="E219" s="311">
        <v>4</v>
      </c>
      <c r="F219" s="311">
        <v>3</v>
      </c>
      <c r="G219" s="311">
        <v>3</v>
      </c>
      <c r="H219" s="311">
        <v>4</v>
      </c>
      <c r="I219" s="311">
        <v>4</v>
      </c>
      <c r="J219" s="311">
        <v>5</v>
      </c>
      <c r="K219" s="311">
        <v>6</v>
      </c>
      <c r="L219" s="311">
        <v>5</v>
      </c>
      <c r="M219" s="311">
        <v>6</v>
      </c>
      <c r="N219" s="311">
        <v>5</v>
      </c>
      <c r="O219" s="311">
        <v>5</v>
      </c>
      <c r="P219" s="311">
        <v>5</v>
      </c>
      <c r="Q219" s="311">
        <v>5</v>
      </c>
      <c r="R219" s="311">
        <v>5</v>
      </c>
      <c r="S219" s="311">
        <v>6</v>
      </c>
      <c r="T219" s="311">
        <v>5</v>
      </c>
      <c r="U219" s="311">
        <v>4</v>
      </c>
      <c r="V219" s="311">
        <v>5</v>
      </c>
      <c r="W219" s="311">
        <v>4</v>
      </c>
      <c r="X219" s="311">
        <v>4</v>
      </c>
      <c r="Y219" s="311">
        <v>3</v>
      </c>
      <c r="Z219" s="311">
        <v>3</v>
      </c>
      <c r="AA219" s="311">
        <v>5</v>
      </c>
      <c r="AB219" s="312">
        <v>4</v>
      </c>
      <c r="AC219" s="47"/>
    </row>
    <row r="220" s="4" customFormat="1" ht="15" customHeight="1">
      <c r="A220" s="115"/>
      <c r="B220" s="123"/>
      <c r="C220" s="117" t="s">
        <v>20</v>
      </c>
      <c r="D220" s="117"/>
      <c r="E220" s="118">
        <f t="shared" si="211"/>
        <v>0.55048076923076927</v>
      </c>
      <c r="F220" s="118">
        <f t="shared" si="211"/>
        <v>0.53448275862068961</v>
      </c>
      <c r="G220" s="118">
        <f t="shared" si="211"/>
        <v>0.52071005917159763</v>
      </c>
      <c r="H220" s="119">
        <f t="shared" si="211"/>
        <v>0.47769028871391078</v>
      </c>
      <c r="I220" s="118">
        <f t="shared" si="211"/>
        <v>0.44226044226044225</v>
      </c>
      <c r="J220" s="118">
        <f t="shared" si="211"/>
        <v>0.34539473684210525</v>
      </c>
      <c r="K220" s="118">
        <f t="shared" si="211"/>
        <v>0.32228915662650603</v>
      </c>
      <c r="L220" s="118">
        <f t="shared" si="211"/>
        <v>0.38226299694189597</v>
      </c>
      <c r="M220" s="118">
        <f t="shared" si="211"/>
        <v>0.33073322932917321</v>
      </c>
      <c r="N220" s="119">
        <f t="shared" si="211"/>
        <v>0.38693467336683418</v>
      </c>
      <c r="O220" s="118">
        <f t="shared" si="211"/>
        <v>0.44621513944223101</v>
      </c>
      <c r="P220" s="118">
        <f t="shared" si="211"/>
        <v>0.40232108317214704</v>
      </c>
      <c r="Q220" s="118">
        <f t="shared" si="211"/>
        <v>0.375</v>
      </c>
      <c r="R220" s="118">
        <f t="shared" si="211"/>
        <v>0.38188976377952755</v>
      </c>
      <c r="S220" s="118">
        <f t="shared" si="211"/>
        <v>0.40079365079365081</v>
      </c>
      <c r="T220" s="118">
        <f t="shared" si="211"/>
        <v>0.42114093959731552</v>
      </c>
      <c r="U220" s="118">
        <f t="shared" si="211"/>
        <v>0.41235059760956172</v>
      </c>
      <c r="V220" s="119">
        <f t="shared" si="211"/>
        <v>0.45295404814004381</v>
      </c>
      <c r="W220" s="118">
        <f t="shared" si="211"/>
        <v>0.5</v>
      </c>
      <c r="X220" s="118">
        <f t="shared" si="211"/>
        <v>0.52911392405063296</v>
      </c>
      <c r="Y220" s="118">
        <f t="shared" si="211"/>
        <v>0.54597701149425282</v>
      </c>
      <c r="Z220" s="118">
        <f t="shared" si="211"/>
        <v>0.5609756097560975</v>
      </c>
      <c r="AA220" s="118">
        <f t="shared" si="211"/>
        <v>0.60061919504643968</v>
      </c>
      <c r="AB220" s="118">
        <f t="shared" si="211"/>
        <v>0.6561743341404358</v>
      </c>
      <c r="AC220" s="128">
        <f t="shared" si="211"/>
        <v>0.44055267094957318</v>
      </c>
    </row>
    <row r="221" s="4" customFormat="1" ht="15" customHeight="1">
      <c r="A221" s="410" t="s">
        <v>92</v>
      </c>
      <c r="B221" s="32" t="s">
        <v>37</v>
      </c>
      <c r="C221" s="459" t="s">
        <v>15</v>
      </c>
      <c r="D221" s="459" t="s">
        <v>16</v>
      </c>
      <c r="E221" s="99">
        <v>0</v>
      </c>
      <c r="F221" s="99">
        <v>0</v>
      </c>
      <c r="G221" s="99">
        <v>0</v>
      </c>
      <c r="H221" s="100">
        <v>0</v>
      </c>
      <c r="I221" s="99">
        <v>0</v>
      </c>
      <c r="J221" s="99">
        <v>0</v>
      </c>
      <c r="K221" s="99">
        <v>0</v>
      </c>
      <c r="L221" s="99">
        <v>0</v>
      </c>
      <c r="M221" s="99">
        <v>0</v>
      </c>
      <c r="N221" s="100">
        <v>0</v>
      </c>
      <c r="O221" s="99">
        <v>0</v>
      </c>
      <c r="P221" s="99">
        <v>0</v>
      </c>
      <c r="Q221" s="99">
        <v>0</v>
      </c>
      <c r="R221" s="99">
        <v>0</v>
      </c>
      <c r="S221" s="99">
        <v>0</v>
      </c>
      <c r="T221" s="99">
        <v>0</v>
      </c>
      <c r="U221" s="99">
        <v>0</v>
      </c>
      <c r="V221" s="100">
        <v>0</v>
      </c>
      <c r="W221" s="99">
        <v>0</v>
      </c>
      <c r="X221" s="99">
        <v>0</v>
      </c>
      <c r="Y221" s="99">
        <v>0</v>
      </c>
      <c r="Z221" s="99">
        <v>0</v>
      </c>
      <c r="AA221" s="99">
        <v>0</v>
      </c>
      <c r="AB221" s="99">
        <v>0</v>
      </c>
      <c r="AC221" s="462">
        <f t="shared" ref="AC221:AC222" si="222">SUM(E221:AB221)</f>
        <v>0</v>
      </c>
    </row>
    <row r="222" s="4" customFormat="1" ht="15" customHeight="1">
      <c r="A222" s="54"/>
      <c r="B222" s="38"/>
      <c r="C222" s="39" t="s">
        <v>17</v>
      </c>
      <c r="D222" s="39" t="s">
        <v>16</v>
      </c>
      <c r="E222" s="101">
        <v>0</v>
      </c>
      <c r="F222" s="101">
        <v>0</v>
      </c>
      <c r="G222" s="101">
        <v>0</v>
      </c>
      <c r="H222" s="102">
        <v>0</v>
      </c>
      <c r="I222" s="101">
        <v>0</v>
      </c>
      <c r="J222" s="101">
        <v>0</v>
      </c>
      <c r="K222" s="101">
        <v>0</v>
      </c>
      <c r="L222" s="101">
        <v>0</v>
      </c>
      <c r="M222" s="101">
        <v>0</v>
      </c>
      <c r="N222" s="102">
        <v>0</v>
      </c>
      <c r="O222" s="101">
        <v>0</v>
      </c>
      <c r="P222" s="101">
        <v>0</v>
      </c>
      <c r="Q222" s="101">
        <v>0</v>
      </c>
      <c r="R222" s="101">
        <v>0</v>
      </c>
      <c r="S222" s="101">
        <v>0</v>
      </c>
      <c r="T222" s="101">
        <v>0</v>
      </c>
      <c r="U222" s="101">
        <v>0</v>
      </c>
      <c r="V222" s="102">
        <v>0</v>
      </c>
      <c r="W222" s="101">
        <v>0</v>
      </c>
      <c r="X222" s="101">
        <v>0</v>
      </c>
      <c r="Y222" s="101">
        <v>0</v>
      </c>
      <c r="Z222" s="101">
        <v>0</v>
      </c>
      <c r="AA222" s="101">
        <v>0</v>
      </c>
      <c r="AB222" s="101">
        <v>0</v>
      </c>
      <c r="AC222" s="59">
        <f t="shared" si="222"/>
        <v>0</v>
      </c>
    </row>
    <row r="223" s="4" customFormat="1" ht="15" customHeight="1">
      <c r="A223" s="37"/>
      <c r="B223" s="38"/>
      <c r="C223" s="39" t="s">
        <v>18</v>
      </c>
      <c r="D223" s="39" t="s">
        <v>19</v>
      </c>
      <c r="E223" s="171" t="s">
        <v>38</v>
      </c>
      <c r="F223" s="171">
        <f t="shared" ref="F223:AB223" si="223">F221*64</f>
        <v>0</v>
      </c>
      <c r="G223" s="171">
        <f t="shared" si="223"/>
        <v>0</v>
      </c>
      <c r="H223" s="172">
        <f t="shared" si="223"/>
        <v>0</v>
      </c>
      <c r="I223" s="171">
        <f t="shared" si="223"/>
        <v>0</v>
      </c>
      <c r="J223" s="171">
        <f t="shared" si="223"/>
        <v>0</v>
      </c>
      <c r="K223" s="171">
        <f t="shared" si="223"/>
        <v>0</v>
      </c>
      <c r="L223" s="171">
        <f t="shared" si="223"/>
        <v>0</v>
      </c>
      <c r="M223" s="171">
        <f t="shared" si="223"/>
        <v>0</v>
      </c>
      <c r="N223" s="172">
        <f t="shared" si="223"/>
        <v>0</v>
      </c>
      <c r="O223" s="171">
        <f t="shared" si="223"/>
        <v>0</v>
      </c>
      <c r="P223" s="171">
        <f t="shared" si="223"/>
        <v>0</v>
      </c>
      <c r="Q223" s="171">
        <f t="shared" si="223"/>
        <v>0</v>
      </c>
      <c r="R223" s="171">
        <f t="shared" si="223"/>
        <v>0</v>
      </c>
      <c r="S223" s="171">
        <f t="shared" si="223"/>
        <v>0</v>
      </c>
      <c r="T223" s="171">
        <f t="shared" si="223"/>
        <v>0</v>
      </c>
      <c r="U223" s="171">
        <f t="shared" si="223"/>
        <v>0</v>
      </c>
      <c r="V223" s="172">
        <f t="shared" si="223"/>
        <v>0</v>
      </c>
      <c r="W223" s="171">
        <f t="shared" si="223"/>
        <v>0</v>
      </c>
      <c r="X223" s="171">
        <f t="shared" si="223"/>
        <v>0</v>
      </c>
      <c r="Y223" s="171">
        <f t="shared" si="223"/>
        <v>0</v>
      </c>
      <c r="Z223" s="171">
        <f t="shared" si="223"/>
        <v>0</v>
      </c>
      <c r="AA223" s="171">
        <f t="shared" si="223"/>
        <v>0</v>
      </c>
      <c r="AB223" s="171">
        <f t="shared" si="223"/>
        <v>0</v>
      </c>
      <c r="AC223" s="63"/>
    </row>
    <row r="224" s="4" customFormat="1" ht="15" customHeight="1">
      <c r="A224" s="115"/>
      <c r="B224" s="38"/>
      <c r="C224" s="117" t="s">
        <v>20</v>
      </c>
      <c r="D224" s="117"/>
      <c r="E224" s="118" t="e">
        <f t="shared" si="211"/>
        <v>#DIV/0!</v>
      </c>
      <c r="F224" s="118" t="e">
        <f t="shared" si="211"/>
        <v>#DIV/0!</v>
      </c>
      <c r="G224" s="118" t="e">
        <f t="shared" si="211"/>
        <v>#DIV/0!</v>
      </c>
      <c r="H224" s="119" t="e">
        <f t="shared" si="211"/>
        <v>#DIV/0!</v>
      </c>
      <c r="I224" s="118" t="e">
        <f t="shared" si="211"/>
        <v>#DIV/0!</v>
      </c>
      <c r="J224" s="118" t="e">
        <f t="shared" si="211"/>
        <v>#DIV/0!</v>
      </c>
      <c r="K224" s="118" t="e">
        <f t="shared" si="211"/>
        <v>#DIV/0!</v>
      </c>
      <c r="L224" s="118" t="e">
        <f t="shared" si="211"/>
        <v>#DIV/0!</v>
      </c>
      <c r="M224" s="118" t="e">
        <f t="shared" si="211"/>
        <v>#DIV/0!</v>
      </c>
      <c r="N224" s="119" t="e">
        <f t="shared" si="211"/>
        <v>#DIV/0!</v>
      </c>
      <c r="O224" s="118" t="e">
        <f t="shared" si="211"/>
        <v>#DIV/0!</v>
      </c>
      <c r="P224" s="118" t="e">
        <f t="shared" si="211"/>
        <v>#DIV/0!</v>
      </c>
      <c r="Q224" s="118" t="e">
        <f t="shared" si="211"/>
        <v>#DIV/0!</v>
      </c>
      <c r="R224" s="118" t="e">
        <f t="shared" si="211"/>
        <v>#DIV/0!</v>
      </c>
      <c r="S224" s="118" t="e">
        <f t="shared" si="211"/>
        <v>#DIV/0!</v>
      </c>
      <c r="T224" s="118" t="e">
        <f t="shared" si="211"/>
        <v>#DIV/0!</v>
      </c>
      <c r="U224" s="118" t="e">
        <f t="shared" si="211"/>
        <v>#DIV/0!</v>
      </c>
      <c r="V224" s="119" t="e">
        <f t="shared" si="211"/>
        <v>#DIV/0!</v>
      </c>
      <c r="W224" s="118" t="e">
        <f t="shared" si="211"/>
        <v>#DIV/0!</v>
      </c>
      <c r="X224" s="118" t="e">
        <f t="shared" si="211"/>
        <v>#DIV/0!</v>
      </c>
      <c r="Y224" s="118" t="e">
        <f t="shared" si="211"/>
        <v>#DIV/0!</v>
      </c>
      <c r="Z224" s="118" t="e">
        <f t="shared" si="211"/>
        <v>#DIV/0!</v>
      </c>
      <c r="AA224" s="118" t="e">
        <f t="shared" si="211"/>
        <v>#DIV/0!</v>
      </c>
      <c r="AB224" s="118" t="e">
        <f t="shared" si="211"/>
        <v>#DIV/0!</v>
      </c>
      <c r="AC224" s="128" t="e">
        <f t="shared" si="211"/>
        <v>#DIV/0!</v>
      </c>
    </row>
    <row r="225" s="4" customFormat="1" ht="15" customHeight="1">
      <c r="A225" s="410" t="s">
        <v>43</v>
      </c>
      <c r="B225" s="55" t="s">
        <v>195</v>
      </c>
      <c r="C225" s="459" t="s">
        <v>15</v>
      </c>
      <c r="D225" s="459" t="s">
        <v>16</v>
      </c>
      <c r="E225" s="125">
        <v>0.002</v>
      </c>
      <c r="F225" s="125">
        <v>0.002</v>
      </c>
      <c r="G225" s="125">
        <v>0.002</v>
      </c>
      <c r="H225" s="126">
        <v>0.002</v>
      </c>
      <c r="I225" s="125">
        <v>0.002</v>
      </c>
      <c r="J225" s="125">
        <v>0.0018</v>
      </c>
      <c r="K225" s="125">
        <v>0.0023999999999999998</v>
      </c>
      <c r="L225" s="125">
        <v>0.0018</v>
      </c>
      <c r="M225" s="125">
        <v>0.0016000000000000001</v>
      </c>
      <c r="N225" s="126">
        <v>0.0018</v>
      </c>
      <c r="O225" s="125">
        <v>0.0023999999999999998</v>
      </c>
      <c r="P225" s="125">
        <v>0.0022000000000000001</v>
      </c>
      <c r="Q225" s="125">
        <v>0.002</v>
      </c>
      <c r="R225" s="125">
        <v>0.002</v>
      </c>
      <c r="S225" s="125">
        <v>0.002</v>
      </c>
      <c r="T225" s="125">
        <v>0.002</v>
      </c>
      <c r="U225" s="125">
        <v>0.0025999999999999999</v>
      </c>
      <c r="V225" s="126">
        <v>0.0028</v>
      </c>
      <c r="W225" s="125">
        <v>0.0025999999999999999</v>
      </c>
      <c r="X225" s="125">
        <v>0.0028</v>
      </c>
      <c r="Y225" s="125">
        <v>0.002</v>
      </c>
      <c r="Z225" s="125">
        <v>0.002</v>
      </c>
      <c r="AA225" s="125">
        <v>0.002</v>
      </c>
      <c r="AB225" s="125">
        <v>0.002</v>
      </c>
      <c r="AC225" s="462">
        <f t="shared" ref="AC225:AC226" si="224">SUM(E225:AB225)</f>
        <v>0.050800000000000005</v>
      </c>
    </row>
    <row r="226" s="4" customFormat="1" ht="15" customHeight="1">
      <c r="A226" s="54"/>
      <c r="B226" s="38"/>
      <c r="C226" s="39" t="s">
        <v>17</v>
      </c>
      <c r="D226" s="39" t="s">
        <v>16</v>
      </c>
      <c r="E226" s="113">
        <v>0.0040000000000000001</v>
      </c>
      <c r="F226" s="113">
        <v>0.0038</v>
      </c>
      <c r="G226" s="113">
        <v>0.0040000000000000001</v>
      </c>
      <c r="H226" s="114">
        <v>0.0038</v>
      </c>
      <c r="I226" s="113">
        <v>0.0040000000000000001</v>
      </c>
      <c r="J226" s="113">
        <v>0.0041999999999999997</v>
      </c>
      <c r="K226" s="113">
        <v>0.0040000000000000001</v>
      </c>
      <c r="L226" s="113">
        <v>0.0041999999999999997</v>
      </c>
      <c r="M226" s="113">
        <v>0.0038</v>
      </c>
      <c r="N226" s="114">
        <v>0.0040000000000000001</v>
      </c>
      <c r="O226" s="113">
        <v>0.0038</v>
      </c>
      <c r="P226" s="113">
        <v>0.0038</v>
      </c>
      <c r="Q226" s="113">
        <v>0.0038</v>
      </c>
      <c r="R226" s="113">
        <v>0.0038</v>
      </c>
      <c r="S226" s="113">
        <v>0.0035999999999999999</v>
      </c>
      <c r="T226" s="113">
        <v>0.0038</v>
      </c>
      <c r="U226" s="113">
        <v>0.0040000000000000001</v>
      </c>
      <c r="V226" s="114">
        <v>0.0040000000000000001</v>
      </c>
      <c r="W226" s="113">
        <v>0.0041999999999999997</v>
      </c>
      <c r="X226" s="113">
        <v>0.0040000000000000001</v>
      </c>
      <c r="Y226" s="113">
        <v>0.0041999999999999997</v>
      </c>
      <c r="Z226" s="113">
        <v>0.0040000000000000001</v>
      </c>
      <c r="AA226" s="113">
        <v>0.0040000000000000001</v>
      </c>
      <c r="AB226" s="113">
        <v>0.0040000000000000001</v>
      </c>
      <c r="AC226" s="59">
        <f t="shared" si="224"/>
        <v>0.094799999999999995</v>
      </c>
    </row>
    <row r="227" s="4" customFormat="1" ht="15" customHeight="1">
      <c r="A227" s="37"/>
      <c r="B227" s="38"/>
      <c r="C227" s="39" t="s">
        <v>18</v>
      </c>
      <c r="D227" s="106" t="s">
        <v>19</v>
      </c>
      <c r="E227" s="107">
        <v>0</v>
      </c>
      <c r="F227" s="107">
        <v>0</v>
      </c>
      <c r="G227" s="107">
        <v>0</v>
      </c>
      <c r="H227" s="108">
        <v>0</v>
      </c>
      <c r="I227" s="107">
        <v>0</v>
      </c>
      <c r="J227" s="107">
        <v>0</v>
      </c>
      <c r="K227" s="107">
        <v>0</v>
      </c>
      <c r="L227" s="107">
        <v>0</v>
      </c>
      <c r="M227" s="107">
        <v>0</v>
      </c>
      <c r="N227" s="108">
        <v>0</v>
      </c>
      <c r="O227" s="107">
        <v>0</v>
      </c>
      <c r="P227" s="107">
        <v>0</v>
      </c>
      <c r="Q227" s="107">
        <v>0</v>
      </c>
      <c r="R227" s="107">
        <v>0</v>
      </c>
      <c r="S227" s="107">
        <v>0</v>
      </c>
      <c r="T227" s="107">
        <v>0</v>
      </c>
      <c r="U227" s="107">
        <v>0</v>
      </c>
      <c r="V227" s="108">
        <v>0</v>
      </c>
      <c r="W227" s="107">
        <v>0</v>
      </c>
      <c r="X227" s="107">
        <v>1</v>
      </c>
      <c r="Y227" s="107">
        <v>1</v>
      </c>
      <c r="Z227" s="107">
        <v>1</v>
      </c>
      <c r="AA227" s="107">
        <v>0</v>
      </c>
      <c r="AB227" s="107">
        <v>0</v>
      </c>
      <c r="AC227" s="63"/>
    </row>
    <row r="228" s="4" customFormat="1" ht="15" customHeight="1">
      <c r="A228" s="115"/>
      <c r="B228" s="123"/>
      <c r="C228" s="117" t="s">
        <v>20</v>
      </c>
      <c r="D228" s="117"/>
      <c r="E228" s="118">
        <f t="shared" si="211"/>
        <v>2</v>
      </c>
      <c r="F228" s="118">
        <f t="shared" si="211"/>
        <v>1.8999999999999999</v>
      </c>
      <c r="G228" s="118">
        <f t="shared" si="211"/>
        <v>2</v>
      </c>
      <c r="H228" s="119">
        <f t="shared" si="211"/>
        <v>1.8999999999999999</v>
      </c>
      <c r="I228" s="118">
        <f t="shared" si="211"/>
        <v>2</v>
      </c>
      <c r="J228" s="118">
        <f t="shared" si="211"/>
        <v>2.333333333333333</v>
      </c>
      <c r="K228" s="118">
        <f t="shared" si="211"/>
        <v>1.6666666666666667</v>
      </c>
      <c r="L228" s="118">
        <f t="shared" si="211"/>
        <v>2.333333333333333</v>
      </c>
      <c r="M228" s="118">
        <f t="shared" si="211"/>
        <v>2.375</v>
      </c>
      <c r="N228" s="119">
        <f t="shared" si="211"/>
        <v>2.2222222222222223</v>
      </c>
      <c r="O228" s="118">
        <f t="shared" si="211"/>
        <v>1.5833333333333335</v>
      </c>
      <c r="P228" s="118">
        <f t="shared" si="211"/>
        <v>1.7272727272727271</v>
      </c>
      <c r="Q228" s="118">
        <f t="shared" si="211"/>
        <v>1.8999999999999999</v>
      </c>
      <c r="R228" s="118">
        <f t="shared" si="211"/>
        <v>1.8999999999999999</v>
      </c>
      <c r="S228" s="118">
        <f t="shared" si="211"/>
        <v>1.7999999999999998</v>
      </c>
      <c r="T228" s="118">
        <f t="shared" si="211"/>
        <v>1.8999999999999999</v>
      </c>
      <c r="U228" s="118">
        <f t="shared" si="211"/>
        <v>1.5384615384615385</v>
      </c>
      <c r="V228" s="119">
        <f t="shared" si="211"/>
        <v>1.4285714285714286</v>
      </c>
      <c r="W228" s="118">
        <f t="shared" si="211"/>
        <v>1.6153846153846154</v>
      </c>
      <c r="X228" s="118">
        <f t="shared" si="211"/>
        <v>1.4285714285714286</v>
      </c>
      <c r="Y228" s="118">
        <f t="shared" si="211"/>
        <v>2.0999999999999996</v>
      </c>
      <c r="Z228" s="118">
        <f t="shared" si="211"/>
        <v>2</v>
      </c>
      <c r="AA228" s="118">
        <f t="shared" si="211"/>
        <v>2</v>
      </c>
      <c r="AB228" s="118">
        <f t="shared" si="211"/>
        <v>2</v>
      </c>
      <c r="AC228" s="128">
        <f t="shared" si="211"/>
        <v>1.8661417322834644</v>
      </c>
    </row>
    <row r="229" s="4" customFormat="1" ht="15" customHeight="1">
      <c r="A229" s="410" t="s">
        <v>45</v>
      </c>
      <c r="B229" s="32" t="s">
        <v>158</v>
      </c>
      <c r="C229" s="459" t="s">
        <v>15</v>
      </c>
      <c r="D229" s="459" t="s">
        <v>16</v>
      </c>
      <c r="E229" s="125">
        <v>0.17560000000000001</v>
      </c>
      <c r="F229" s="125">
        <v>0.15939999999999999</v>
      </c>
      <c r="G229" s="125">
        <v>0.15160000000000001</v>
      </c>
      <c r="H229" s="126">
        <v>0.14779999999999999</v>
      </c>
      <c r="I229" s="125">
        <v>0.14879999999999999</v>
      </c>
      <c r="J229" s="125">
        <v>0.16320000000000001</v>
      </c>
      <c r="K229" s="125">
        <v>0.19639999999999999</v>
      </c>
      <c r="L229" s="125">
        <v>0.2334</v>
      </c>
      <c r="M229" s="125">
        <v>0.2316</v>
      </c>
      <c r="N229" s="126">
        <v>0.2356</v>
      </c>
      <c r="O229" s="125">
        <v>0.24060000000000001</v>
      </c>
      <c r="P229" s="125">
        <v>0.245</v>
      </c>
      <c r="Q229" s="125">
        <v>0.23580000000000001</v>
      </c>
      <c r="R229" s="125">
        <v>0.23499999999999999</v>
      </c>
      <c r="S229" s="125">
        <v>0.23599999999999999</v>
      </c>
      <c r="T229" s="125">
        <v>0.24460000000000001</v>
      </c>
      <c r="U229" s="125">
        <v>0.22500000000000001</v>
      </c>
      <c r="V229" s="126">
        <v>0.2276</v>
      </c>
      <c r="W229" s="125">
        <v>0.2296</v>
      </c>
      <c r="X229" s="125">
        <v>0.23200000000000001</v>
      </c>
      <c r="Y229" s="125">
        <v>0.23019999999999999</v>
      </c>
      <c r="Z229" s="125">
        <v>0.23100000000000001</v>
      </c>
      <c r="AA229" s="125">
        <v>0.21299999999999999</v>
      </c>
      <c r="AB229" s="125">
        <v>0.19400000000000001</v>
      </c>
      <c r="AC229" s="462">
        <f t="shared" ref="AC229:AC230" si="225">SUM(E229:AB229)</f>
        <v>5.0628000000000002</v>
      </c>
    </row>
    <row r="230" s="4" customFormat="1" ht="15" customHeight="1">
      <c r="A230" s="54"/>
      <c r="B230" s="38"/>
      <c r="C230" s="39" t="s">
        <v>17</v>
      </c>
      <c r="D230" s="39" t="s">
        <v>16</v>
      </c>
      <c r="E230" s="113">
        <v>0.063</v>
      </c>
      <c r="F230" s="113">
        <v>0.061800000000000001</v>
      </c>
      <c r="G230" s="113">
        <v>0.062199999999999998</v>
      </c>
      <c r="H230" s="114">
        <v>0.062199999999999998</v>
      </c>
      <c r="I230" s="113">
        <v>0.060600000000000001</v>
      </c>
      <c r="J230" s="113">
        <v>0.061600000000000002</v>
      </c>
      <c r="K230" s="113">
        <v>0.064000000000000001</v>
      </c>
      <c r="L230" s="113">
        <v>0.0654</v>
      </c>
      <c r="M230" s="113">
        <v>0.065600000000000006</v>
      </c>
      <c r="N230" s="114">
        <v>0.068000000000000005</v>
      </c>
      <c r="O230" s="113">
        <v>0.064000000000000001</v>
      </c>
      <c r="P230" s="113">
        <v>0.068599999999999994</v>
      </c>
      <c r="Q230" s="113">
        <v>0.065600000000000006</v>
      </c>
      <c r="R230" s="113">
        <v>0.064799999999999996</v>
      </c>
      <c r="S230" s="113">
        <v>0.063600000000000004</v>
      </c>
      <c r="T230" s="113">
        <v>0.066400000000000001</v>
      </c>
      <c r="U230" s="113">
        <v>0.067599999999999993</v>
      </c>
      <c r="V230" s="114">
        <v>0.071800000000000003</v>
      </c>
      <c r="W230" s="113">
        <v>0.0722</v>
      </c>
      <c r="X230" s="113">
        <v>0.073400000000000007</v>
      </c>
      <c r="Y230" s="113">
        <v>0.071199999999999999</v>
      </c>
      <c r="Z230" s="113">
        <v>0.069599999999999995</v>
      </c>
      <c r="AA230" s="113">
        <v>0.065799999999999997</v>
      </c>
      <c r="AB230" s="113">
        <v>0.066000000000000003</v>
      </c>
      <c r="AC230" s="59">
        <f t="shared" si="225"/>
        <v>1.5850000000000004</v>
      </c>
    </row>
    <row r="231" s="4" customFormat="1" ht="15" customHeight="1">
      <c r="A231" s="115"/>
      <c r="B231" s="38"/>
      <c r="C231" s="39" t="s">
        <v>18</v>
      </c>
      <c r="D231" s="106" t="s">
        <v>19</v>
      </c>
      <c r="E231" s="463">
        <v>10</v>
      </c>
      <c r="F231" s="463">
        <v>8</v>
      </c>
      <c r="G231" s="463">
        <v>8</v>
      </c>
      <c r="H231" s="463">
        <v>7</v>
      </c>
      <c r="I231" s="463">
        <v>9</v>
      </c>
      <c r="J231" s="463">
        <v>10</v>
      </c>
      <c r="K231" s="463">
        <v>12</v>
      </c>
      <c r="L231" s="463">
        <v>14</v>
      </c>
      <c r="M231" s="463">
        <v>12</v>
      </c>
      <c r="N231" s="463">
        <v>13</v>
      </c>
      <c r="O231" s="463">
        <v>13</v>
      </c>
      <c r="P231" s="463">
        <v>14</v>
      </c>
      <c r="Q231" s="463">
        <v>14</v>
      </c>
      <c r="R231" s="463">
        <v>13</v>
      </c>
      <c r="S231" s="463">
        <v>13</v>
      </c>
      <c r="T231" s="463">
        <v>14</v>
      </c>
      <c r="U231" s="463">
        <v>14</v>
      </c>
      <c r="V231" s="463">
        <v>13</v>
      </c>
      <c r="W231" s="463">
        <v>13</v>
      </c>
      <c r="X231" s="463">
        <v>13</v>
      </c>
      <c r="Y231" s="463">
        <v>11</v>
      </c>
      <c r="Z231" s="463">
        <v>11</v>
      </c>
      <c r="AA231" s="463">
        <v>12</v>
      </c>
      <c r="AB231" s="464">
        <v>11</v>
      </c>
      <c r="AC231" s="47"/>
    </row>
    <row r="232" s="4" customFormat="1" ht="15" customHeight="1">
      <c r="A232" s="410"/>
      <c r="B232" s="49"/>
      <c r="C232" s="50" t="s">
        <v>20</v>
      </c>
      <c r="D232" s="50"/>
      <c r="E232" s="177">
        <f t="shared" si="211"/>
        <v>0.35876993166287013</v>
      </c>
      <c r="F232" s="177">
        <f t="shared" si="211"/>
        <v>0.38770388958594731</v>
      </c>
      <c r="G232" s="177">
        <f t="shared" si="211"/>
        <v>0.41029023746701843</v>
      </c>
      <c r="H232" s="178">
        <f t="shared" si="211"/>
        <v>0.42083897158322059</v>
      </c>
      <c r="I232" s="177">
        <f t="shared" si="211"/>
        <v>0.40725806451612906</v>
      </c>
      <c r="J232" s="177">
        <f t="shared" si="211"/>
        <v>0.37745098039215685</v>
      </c>
      <c r="K232" s="177">
        <f t="shared" si="211"/>
        <v>0.32586558044806518</v>
      </c>
      <c r="L232" s="177">
        <f t="shared" si="211"/>
        <v>0.28020565552699228</v>
      </c>
      <c r="M232" s="177">
        <f t="shared" si="211"/>
        <v>0.28324697754749573</v>
      </c>
      <c r="N232" s="178">
        <f t="shared" si="211"/>
        <v>0.28862478777589134</v>
      </c>
      <c r="O232" s="177">
        <f t="shared" si="211"/>
        <v>0.2660016625103907</v>
      </c>
      <c r="P232" s="177">
        <f t="shared" si="211"/>
        <v>0.27999999999999997</v>
      </c>
      <c r="Q232" s="177">
        <f t="shared" si="211"/>
        <v>0.27820186598812552</v>
      </c>
      <c r="R232" s="177">
        <f t="shared" si="211"/>
        <v>0.27574468085106385</v>
      </c>
      <c r="S232" s="177">
        <f t="shared" si="211"/>
        <v>0.26949152542372884</v>
      </c>
      <c r="T232" s="177">
        <f t="shared" si="211"/>
        <v>0.27146361406377756</v>
      </c>
      <c r="U232" s="177">
        <f t="shared" si="211"/>
        <v>0.3004444444444444</v>
      </c>
      <c r="V232" s="178">
        <f t="shared" si="211"/>
        <v>0.31546572934973638</v>
      </c>
      <c r="W232" s="177">
        <f t="shared" si="211"/>
        <v>0.31445993031358888</v>
      </c>
      <c r="X232" s="177">
        <f t="shared" si="211"/>
        <v>0.31637931034482758</v>
      </c>
      <c r="Y232" s="177">
        <f t="shared" si="211"/>
        <v>0.30929626411815814</v>
      </c>
      <c r="Z232" s="177">
        <f t="shared" si="211"/>
        <v>0.30129870129870129</v>
      </c>
      <c r="AA232" s="177">
        <f t="shared" si="211"/>
        <v>0.30892018779342723</v>
      </c>
      <c r="AB232" s="177">
        <f t="shared" si="211"/>
        <v>0.34020618556701032</v>
      </c>
      <c r="AC232" s="103">
        <f t="shared" si="211"/>
        <v>0.31306786758315563</v>
      </c>
    </row>
    <row r="233" s="4" customFormat="1" ht="15" customHeight="1">
      <c r="A233" s="54"/>
      <c r="B233" s="55"/>
      <c r="C233" s="56" t="s">
        <v>15</v>
      </c>
      <c r="D233" s="56"/>
      <c r="E233" s="465"/>
      <c r="F233" s="465"/>
      <c r="G233" s="465"/>
      <c r="H233" s="466"/>
      <c r="I233" s="465"/>
      <c r="J233" s="465"/>
      <c r="K233" s="465"/>
      <c r="L233" s="465"/>
      <c r="M233" s="465"/>
      <c r="N233" s="466"/>
      <c r="O233" s="465"/>
      <c r="P233" s="465"/>
      <c r="Q233" s="465"/>
      <c r="R233" s="465"/>
      <c r="S233" s="465"/>
      <c r="T233" s="465"/>
      <c r="U233" s="465"/>
      <c r="V233" s="466"/>
      <c r="W233" s="465"/>
      <c r="X233" s="465"/>
      <c r="Y233" s="465"/>
      <c r="Z233" s="465"/>
      <c r="AA233" s="465"/>
      <c r="AB233" s="465"/>
      <c r="AC233" s="59">
        <f t="shared" ref="AC233:AC238" si="226">SUM(E233:AB233)</f>
        <v>0</v>
      </c>
    </row>
    <row r="234" s="4" customFormat="1" ht="15" customHeight="1">
      <c r="A234" s="37"/>
      <c r="B234" s="38"/>
      <c r="C234" s="39" t="s">
        <v>17</v>
      </c>
      <c r="D234" s="56"/>
      <c r="E234" s="110"/>
      <c r="F234" s="110"/>
      <c r="G234" s="110"/>
      <c r="H234" s="111"/>
      <c r="I234" s="110"/>
      <c r="J234" s="110"/>
      <c r="K234" s="110"/>
      <c r="L234" s="110"/>
      <c r="M234" s="110"/>
      <c r="N234" s="111"/>
      <c r="O234" s="110"/>
      <c r="P234" s="110"/>
      <c r="Q234" s="110"/>
      <c r="R234" s="110"/>
      <c r="S234" s="110"/>
      <c r="T234" s="110"/>
      <c r="U234" s="110"/>
      <c r="V234" s="111"/>
      <c r="W234" s="110"/>
      <c r="X234" s="110"/>
      <c r="Y234" s="110"/>
      <c r="Z234" s="110"/>
      <c r="AA234" s="110"/>
      <c r="AB234" s="110"/>
      <c r="AC234" s="59">
        <f t="shared" si="226"/>
        <v>0</v>
      </c>
    </row>
    <row r="235" s="4" customFormat="1" ht="15" customHeight="1">
      <c r="A235" s="37"/>
      <c r="B235" s="38"/>
      <c r="C235" s="39" t="s">
        <v>18</v>
      </c>
      <c r="D235" s="39"/>
      <c r="E235" s="120"/>
      <c r="F235" s="120"/>
      <c r="G235" s="120"/>
      <c r="H235" s="122"/>
      <c r="I235" s="120"/>
      <c r="J235" s="120"/>
      <c r="K235" s="120"/>
      <c r="L235" s="120"/>
      <c r="M235" s="120"/>
      <c r="N235" s="122"/>
      <c r="O235" s="120"/>
      <c r="P235" s="120"/>
      <c r="Q235" s="120"/>
      <c r="R235" s="120"/>
      <c r="S235" s="120"/>
      <c r="T235" s="120"/>
      <c r="U235" s="120"/>
      <c r="V235" s="122"/>
      <c r="W235" s="120"/>
      <c r="X235" s="120"/>
      <c r="Y235" s="120"/>
      <c r="Z235" s="120"/>
      <c r="AA235" s="120"/>
      <c r="AB235" s="120"/>
      <c r="AC235" s="63"/>
    </row>
    <row r="236" s="4" customFormat="1" ht="15" customHeight="1">
      <c r="A236" s="115"/>
      <c r="B236" s="123"/>
      <c r="C236" s="117" t="s">
        <v>20</v>
      </c>
      <c r="D236" s="117"/>
      <c r="E236" s="118"/>
      <c r="F236" s="118"/>
      <c r="G236" s="118"/>
      <c r="H236" s="119"/>
      <c r="I236" s="118"/>
      <c r="J236" s="118"/>
      <c r="K236" s="118"/>
      <c r="L236" s="118"/>
      <c r="M236" s="118"/>
      <c r="N236" s="119"/>
      <c r="O236" s="118"/>
      <c r="P236" s="118"/>
      <c r="Q236" s="118"/>
      <c r="R236" s="118"/>
      <c r="S236" s="118"/>
      <c r="T236" s="118"/>
      <c r="U236" s="118"/>
      <c r="V236" s="119"/>
      <c r="W236" s="118"/>
      <c r="X236" s="118"/>
      <c r="Y236" s="118"/>
      <c r="Z236" s="118"/>
      <c r="AA236" s="118"/>
      <c r="AB236" s="118"/>
      <c r="AC236" s="128"/>
    </row>
    <row r="237" s="4" customFormat="1" ht="15" customHeight="1">
      <c r="A237" s="467"/>
      <c r="B237" s="468" t="s">
        <v>50</v>
      </c>
      <c r="C237" s="351" t="s">
        <v>15</v>
      </c>
      <c r="D237" s="351" t="s">
        <v>16</v>
      </c>
      <c r="E237" s="469"/>
      <c r="F237" s="469"/>
      <c r="G237" s="469"/>
      <c r="H237" s="470"/>
      <c r="I237" s="469"/>
      <c r="J237" s="469"/>
      <c r="K237" s="469"/>
      <c r="L237" s="469"/>
      <c r="M237" s="469"/>
      <c r="N237" s="470"/>
      <c r="O237" s="469"/>
      <c r="P237" s="469"/>
      <c r="Q237" s="469"/>
      <c r="R237" s="469"/>
      <c r="S237" s="469"/>
      <c r="T237" s="469"/>
      <c r="U237" s="469"/>
      <c r="V237" s="470"/>
      <c r="W237" s="469"/>
      <c r="X237" s="469"/>
      <c r="Y237" s="469"/>
      <c r="Z237" s="469"/>
      <c r="AA237" s="469"/>
      <c r="AB237" s="469"/>
      <c r="AC237" s="218">
        <f t="shared" si="226"/>
        <v>0</v>
      </c>
      <c r="AD237" s="132">
        <f t="shared" ref="AD237:AD300" si="227">MAX(E237:AB237)</f>
        <v>0</v>
      </c>
    </row>
    <row r="238" s="4" customFormat="1" ht="15" customHeight="1">
      <c r="A238" s="471"/>
      <c r="B238" s="472" t="s">
        <v>51</v>
      </c>
      <c r="C238" s="294" t="s">
        <v>15</v>
      </c>
      <c r="D238" s="294" t="s">
        <v>16</v>
      </c>
      <c r="E238" s="473"/>
      <c r="F238" s="473"/>
      <c r="G238" s="473"/>
      <c r="H238" s="474"/>
      <c r="I238" s="473"/>
      <c r="J238" s="473"/>
      <c r="K238" s="473"/>
      <c r="L238" s="473"/>
      <c r="M238" s="473"/>
      <c r="N238" s="474"/>
      <c r="O238" s="473"/>
      <c r="P238" s="473"/>
      <c r="Q238" s="473"/>
      <c r="R238" s="473"/>
      <c r="S238" s="473"/>
      <c r="T238" s="473"/>
      <c r="U238" s="473"/>
      <c r="V238" s="474"/>
      <c r="W238" s="473"/>
      <c r="X238" s="473"/>
      <c r="Y238" s="473"/>
      <c r="Z238" s="473"/>
      <c r="AA238" s="473"/>
      <c r="AB238" s="473"/>
      <c r="AC238" s="135">
        <f t="shared" si="226"/>
        <v>0</v>
      </c>
      <c r="AD238" s="132">
        <f t="shared" si="227"/>
        <v>0</v>
      </c>
    </row>
    <row r="239" s="4" customFormat="1" ht="15" customHeight="1">
      <c r="A239" s="136" t="s">
        <v>52</v>
      </c>
      <c r="B239" s="137"/>
      <c r="C239" s="138" t="s">
        <v>15</v>
      </c>
      <c r="D239" s="138"/>
      <c r="E239" s="57">
        <f t="shared" ref="E239:AC240" si="228">E181+E185+E189+E193+E197+E201+E205+E209+E213+E217+E221+E225+E229+E233</f>
        <v>0.61440000000000006</v>
      </c>
      <c r="F239" s="57">
        <f t="shared" si="228"/>
        <v>0.55779999999999996</v>
      </c>
      <c r="G239" s="57">
        <f t="shared" si="228"/>
        <v>0.52879999999999994</v>
      </c>
      <c r="H239" s="58">
        <f t="shared" si="228"/>
        <v>0.52454999999999996</v>
      </c>
      <c r="I239" s="57">
        <f t="shared" si="228"/>
        <v>0.53944999999999999</v>
      </c>
      <c r="J239" s="57">
        <f t="shared" si="228"/>
        <v>0.59650000000000003</v>
      </c>
      <c r="K239" s="57">
        <f t="shared" si="228"/>
        <v>0.66930000000000001</v>
      </c>
      <c r="L239" s="57">
        <f t="shared" si="228"/>
        <v>0.73440000000000016</v>
      </c>
      <c r="M239" s="57">
        <f t="shared" si="228"/>
        <v>0.75265000000000004</v>
      </c>
      <c r="N239" s="58">
        <f t="shared" si="228"/>
        <v>0.79315000000000002</v>
      </c>
      <c r="O239" s="57">
        <f t="shared" si="228"/>
        <v>0.79399999999999993</v>
      </c>
      <c r="P239" s="57">
        <f t="shared" si="228"/>
        <v>0.78874999999999995</v>
      </c>
      <c r="Q239" s="57">
        <f t="shared" si="228"/>
        <v>0.79749999999999999</v>
      </c>
      <c r="R239" s="57">
        <f t="shared" si="228"/>
        <v>0.74690000000000001</v>
      </c>
      <c r="S239" s="57">
        <f t="shared" si="228"/>
        <v>0.76949999999999996</v>
      </c>
      <c r="T239" s="57">
        <f t="shared" si="228"/>
        <v>0.80520000000000003</v>
      </c>
      <c r="U239" s="57">
        <f t="shared" si="228"/>
        <v>0.76840000000000008</v>
      </c>
      <c r="V239" s="58">
        <f t="shared" si="228"/>
        <v>0.77975000000000005</v>
      </c>
      <c r="W239" s="57">
        <f t="shared" si="228"/>
        <v>0.76419999999999999</v>
      </c>
      <c r="X239" s="57">
        <f t="shared" si="228"/>
        <v>0.74444999999999995</v>
      </c>
      <c r="Y239" s="57">
        <f t="shared" si="228"/>
        <v>0.73799999999999988</v>
      </c>
      <c r="Z239" s="57">
        <f t="shared" si="228"/>
        <v>0.74069999999999991</v>
      </c>
      <c r="AA239" s="57">
        <f t="shared" si="228"/>
        <v>0.70594999999999997</v>
      </c>
      <c r="AB239" s="57">
        <f t="shared" si="228"/>
        <v>0.64905000000000002</v>
      </c>
      <c r="AC239" s="57">
        <f t="shared" si="228"/>
        <v>16.903349999999996</v>
      </c>
    </row>
    <row r="240" s="4" customFormat="1" ht="15" customHeight="1">
      <c r="A240" s="140"/>
      <c r="B240" s="50"/>
      <c r="C240" s="142" t="s">
        <v>17</v>
      </c>
      <c r="D240" s="142"/>
      <c r="E240" s="145">
        <f t="shared" si="228"/>
        <v>0.34215000000000001</v>
      </c>
      <c r="F240" s="145">
        <f t="shared" si="228"/>
        <v>0.31670000000000004</v>
      </c>
      <c r="G240" s="145">
        <f t="shared" si="228"/>
        <v>0.31020000000000003</v>
      </c>
      <c r="H240" s="146">
        <f t="shared" si="228"/>
        <v>0.30629999999999996</v>
      </c>
      <c r="I240" s="145">
        <f t="shared" si="228"/>
        <v>0.31</v>
      </c>
      <c r="J240" s="145">
        <f t="shared" si="228"/>
        <v>0.31309999999999999</v>
      </c>
      <c r="K240" s="145">
        <f t="shared" si="228"/>
        <v>0.32430000000000003</v>
      </c>
      <c r="L240" s="145">
        <f t="shared" si="228"/>
        <v>0.3367</v>
      </c>
      <c r="M240" s="145">
        <f t="shared" si="228"/>
        <v>0.33460000000000001</v>
      </c>
      <c r="N240" s="146">
        <f t="shared" si="228"/>
        <v>0.37565000000000004</v>
      </c>
      <c r="O240" s="145">
        <f t="shared" si="228"/>
        <v>0.38640000000000008</v>
      </c>
      <c r="P240" s="145">
        <f t="shared" si="228"/>
        <v>0.37180000000000002</v>
      </c>
      <c r="Q240" s="145">
        <f t="shared" si="228"/>
        <v>0.39915</v>
      </c>
      <c r="R240" s="145">
        <f t="shared" si="228"/>
        <v>0.33650000000000002</v>
      </c>
      <c r="S240" s="145">
        <f t="shared" si="228"/>
        <v>0.3851</v>
      </c>
      <c r="T240" s="145">
        <f t="shared" si="228"/>
        <v>0.40525000000000005</v>
      </c>
      <c r="U240" s="145">
        <f t="shared" si="228"/>
        <v>0.39205000000000001</v>
      </c>
      <c r="V240" s="146">
        <f t="shared" si="228"/>
        <v>0.40805000000000002</v>
      </c>
      <c r="W240" s="145">
        <f t="shared" si="228"/>
        <v>0.36949999999999994</v>
      </c>
      <c r="X240" s="145">
        <f t="shared" si="228"/>
        <v>0.35935</v>
      </c>
      <c r="Y240" s="145">
        <f t="shared" si="228"/>
        <v>0.34910000000000002</v>
      </c>
      <c r="Z240" s="145">
        <f t="shared" si="228"/>
        <v>0.34179999999999999</v>
      </c>
      <c r="AA240" s="145">
        <f t="shared" si="228"/>
        <v>0.3427</v>
      </c>
      <c r="AB240" s="145">
        <f t="shared" si="228"/>
        <v>0.34345000000000003</v>
      </c>
      <c r="AC240" s="145">
        <f t="shared" si="228"/>
        <v>8.4598999999999993</v>
      </c>
    </row>
    <row r="241" s="4" customFormat="1" ht="15" customHeight="1">
      <c r="A241" s="148" t="s">
        <v>53</v>
      </c>
      <c r="B241" s="149"/>
      <c r="C241" s="150" t="s">
        <v>15</v>
      </c>
      <c r="D241" s="150"/>
      <c r="E241" s="34">
        <f t="shared" ref="E241:AC242" si="229">E165+E170-E239</f>
        <v>-0.030000000000000027</v>
      </c>
      <c r="F241" s="34">
        <f t="shared" si="229"/>
        <v>-0.033399999999999985</v>
      </c>
      <c r="G241" s="34">
        <f t="shared" si="229"/>
        <v>-0.035599999999999965</v>
      </c>
      <c r="H241" s="35">
        <f t="shared" si="229"/>
        <v>-0.034949999999999926</v>
      </c>
      <c r="I241" s="34">
        <f t="shared" si="229"/>
        <v>-0.034250000000000003</v>
      </c>
      <c r="J241" s="34">
        <f t="shared" si="229"/>
        <v>-0.032499999999999973</v>
      </c>
      <c r="K241" s="34">
        <f t="shared" si="229"/>
        <v>-0.034499999999999975</v>
      </c>
      <c r="L241" s="34">
        <f t="shared" si="229"/>
        <v>-0.036000000000000143</v>
      </c>
      <c r="M241" s="34">
        <f t="shared" si="229"/>
        <v>-0.032650000000000068</v>
      </c>
      <c r="N241" s="35">
        <f t="shared" si="229"/>
        <v>-0.010750000000000037</v>
      </c>
      <c r="O241" s="34">
        <f t="shared" si="229"/>
        <v>-0.0079999999999998961</v>
      </c>
      <c r="P241" s="34">
        <f t="shared" si="229"/>
        <v>-0.012349999999999972</v>
      </c>
      <c r="Q241" s="34">
        <f t="shared" si="229"/>
        <v>-0.0030999999999999917</v>
      </c>
      <c r="R241" s="34">
        <f t="shared" si="229"/>
        <v>-0.024500000000000077</v>
      </c>
      <c r="S241" s="34">
        <f t="shared" si="229"/>
        <v>-0.00869999999999993</v>
      </c>
      <c r="T241" s="34">
        <f t="shared" si="229"/>
        <v>-0.0024000000000000687</v>
      </c>
      <c r="U241" s="34">
        <f t="shared" si="229"/>
        <v>-0.00880000000000003</v>
      </c>
      <c r="V241" s="35">
        <f t="shared" si="229"/>
        <v>-0.0081499999999999906</v>
      </c>
      <c r="W241" s="34">
        <f t="shared" si="229"/>
        <v>-0.023800000000000043</v>
      </c>
      <c r="X241" s="34">
        <f t="shared" si="229"/>
        <v>-0.028050000000000019</v>
      </c>
      <c r="Y241" s="34">
        <f t="shared" si="229"/>
        <v>-0.027599999999999958</v>
      </c>
      <c r="Z241" s="34">
        <f t="shared" si="229"/>
        <v>-0.031499999999999861</v>
      </c>
      <c r="AA241" s="34">
        <f t="shared" si="229"/>
        <v>-0.031549999999999967</v>
      </c>
      <c r="AB241" s="34">
        <f t="shared" si="229"/>
        <v>-0.034649999999999959</v>
      </c>
      <c r="AC241" s="34">
        <f t="shared" si="229"/>
        <v>-0.56774999999999665</v>
      </c>
    </row>
    <row r="242" s="4" customFormat="1" ht="15" customHeight="1">
      <c r="A242" s="140"/>
      <c r="B242" s="50"/>
      <c r="C242" s="142" t="s">
        <v>17</v>
      </c>
      <c r="D242" s="142"/>
      <c r="E242" s="145">
        <f t="shared" si="229"/>
        <v>-0.073350000000000026</v>
      </c>
      <c r="F242" s="145">
        <f t="shared" si="229"/>
        <v>-0.068300000000000027</v>
      </c>
      <c r="G242" s="145">
        <f t="shared" si="229"/>
        <v>-0.071400000000000019</v>
      </c>
      <c r="H242" s="146">
        <f t="shared" si="229"/>
        <v>-0.068699999999999956</v>
      </c>
      <c r="I242" s="145">
        <f t="shared" si="229"/>
        <v>-0.068799999999999972</v>
      </c>
      <c r="J242" s="145">
        <f t="shared" si="229"/>
        <v>-0.069500000000000006</v>
      </c>
      <c r="K242" s="145">
        <f t="shared" si="229"/>
        <v>-0.072300000000000031</v>
      </c>
      <c r="L242" s="145">
        <f t="shared" si="229"/>
        <v>-0.082299999999999984</v>
      </c>
      <c r="M242" s="145">
        <f t="shared" si="229"/>
        <v>-0.086199999999999999</v>
      </c>
      <c r="N242" s="146">
        <f t="shared" si="229"/>
        <v>-0.096050000000000024</v>
      </c>
      <c r="O242" s="145">
        <f t="shared" si="229"/>
        <v>-0.1080000000000001</v>
      </c>
      <c r="P242" s="145">
        <f t="shared" si="229"/>
        <v>-0.094600000000000017</v>
      </c>
      <c r="Q242" s="145">
        <f t="shared" si="229"/>
        <v>-0.099150000000000016</v>
      </c>
      <c r="R242" s="145">
        <f t="shared" si="229"/>
        <v>-0.090500000000000025</v>
      </c>
      <c r="S242" s="145">
        <f t="shared" si="229"/>
        <v>-0.10549999999999998</v>
      </c>
      <c r="T242" s="145">
        <f t="shared" si="229"/>
        <v>-0.10765000000000002</v>
      </c>
      <c r="U242" s="145">
        <f t="shared" si="229"/>
        <v>-0.087249999999999994</v>
      </c>
      <c r="V242" s="146">
        <f t="shared" si="229"/>
        <v>-0.098450000000000037</v>
      </c>
      <c r="W242" s="145">
        <f t="shared" si="229"/>
        <v>-0.079099999999999948</v>
      </c>
      <c r="X242" s="145">
        <f t="shared" si="229"/>
        <v>-0.08334999999999998</v>
      </c>
      <c r="Y242" s="145">
        <f t="shared" si="229"/>
        <v>-0.08390000000000003</v>
      </c>
      <c r="Z242" s="145">
        <f t="shared" si="229"/>
        <v>-0.075400000000000023</v>
      </c>
      <c r="AA242" s="145">
        <f t="shared" si="229"/>
        <v>-0.067900000000000016</v>
      </c>
      <c r="AB242" s="145">
        <f t="shared" si="229"/>
        <v>-0.069850000000000023</v>
      </c>
      <c r="AC242" s="145">
        <f t="shared" si="229"/>
        <v>-2.0074999999999985</v>
      </c>
    </row>
    <row r="243" s="79" customFormat="1" ht="15" customHeight="1">
      <c r="A243" s="433" t="s">
        <v>187</v>
      </c>
      <c r="B243" s="475"/>
      <c r="C243" s="476" t="s">
        <v>15</v>
      </c>
      <c r="D243" s="476"/>
      <c r="E243" s="477"/>
      <c r="F243" s="477"/>
      <c r="G243" s="477"/>
      <c r="H243" s="477"/>
      <c r="I243" s="477"/>
      <c r="J243" s="477"/>
      <c r="K243" s="477"/>
      <c r="L243" s="477"/>
      <c r="M243" s="477"/>
      <c r="N243" s="477"/>
      <c r="O243" s="477"/>
      <c r="P243" s="477"/>
      <c r="Q243" s="477"/>
      <c r="R243" s="477"/>
      <c r="S243" s="477"/>
      <c r="T243" s="477"/>
      <c r="U243" s="477"/>
      <c r="V243" s="477"/>
      <c r="W243" s="477"/>
      <c r="X243" s="477"/>
      <c r="Y243" s="477"/>
      <c r="Z243" s="477"/>
      <c r="AA243" s="477"/>
      <c r="AB243" s="477"/>
      <c r="AC243" s="478"/>
    </row>
    <row r="244" s="79" customFormat="1" ht="15" customHeight="1">
      <c r="A244" s="437"/>
      <c r="B244" s="479"/>
      <c r="C244" s="480" t="s">
        <v>17</v>
      </c>
      <c r="D244" s="480"/>
      <c r="E244" s="481"/>
      <c r="F244" s="481"/>
      <c r="G244" s="481"/>
      <c r="H244" s="481"/>
      <c r="I244" s="481"/>
      <c r="J244" s="481"/>
      <c r="K244" s="481"/>
      <c r="L244" s="481"/>
      <c r="M244" s="481"/>
      <c r="N244" s="481"/>
      <c r="O244" s="481"/>
      <c r="P244" s="481"/>
      <c r="Q244" s="481"/>
      <c r="R244" s="481"/>
      <c r="S244" s="481"/>
      <c r="T244" s="481"/>
      <c r="U244" s="481"/>
      <c r="V244" s="481"/>
      <c r="W244" s="481"/>
      <c r="X244" s="481"/>
      <c r="Y244" s="481"/>
      <c r="Z244" s="481"/>
      <c r="AA244" s="481"/>
      <c r="AB244" s="481"/>
      <c r="AC244" s="482"/>
    </row>
    <row r="245" s="4" customFormat="1" ht="29.25" customHeight="1">
      <c r="C245" s="483"/>
      <c r="D245" s="48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="4" customFormat="1" ht="33.75" customHeight="1">
      <c r="A246" s="154" t="s">
        <v>5</v>
      </c>
      <c r="B246" s="155" t="s">
        <v>6</v>
      </c>
      <c r="C246" s="17" t="s">
        <v>7</v>
      </c>
      <c r="D246" s="441" t="s">
        <v>8</v>
      </c>
      <c r="E246" s="361" t="s">
        <v>9</v>
      </c>
      <c r="F246" s="361"/>
      <c r="G246" s="361"/>
      <c r="H246" s="361"/>
      <c r="I246" s="361"/>
      <c r="J246" s="361"/>
      <c r="K246" s="361"/>
      <c r="L246" s="361"/>
      <c r="M246" s="361"/>
      <c r="N246" s="361"/>
      <c r="O246" s="361"/>
      <c r="P246" s="361"/>
      <c r="Q246" s="361"/>
      <c r="R246" s="361"/>
      <c r="S246" s="361"/>
      <c r="T246" s="361"/>
      <c r="U246" s="361"/>
      <c r="V246" s="361"/>
      <c r="W246" s="361"/>
      <c r="X246" s="361"/>
      <c r="Y246" s="361"/>
      <c r="Z246" s="361"/>
      <c r="AA246" s="361"/>
      <c r="AB246" s="361"/>
      <c r="AC246" s="21" t="s">
        <v>10</v>
      </c>
    </row>
    <row r="247" s="79" customFormat="1" ht="15" customHeight="1">
      <c r="A247" s="216" t="s">
        <v>198</v>
      </c>
      <c r="B247" s="156"/>
      <c r="C247" s="156"/>
      <c r="D247" s="156"/>
      <c r="E247" s="26">
        <v>1</v>
      </c>
      <c r="F247" s="26">
        <v>2</v>
      </c>
      <c r="G247" s="26">
        <v>3</v>
      </c>
      <c r="H247" s="26">
        <v>4</v>
      </c>
      <c r="I247" s="26">
        <v>5</v>
      </c>
      <c r="J247" s="26">
        <v>6</v>
      </c>
      <c r="K247" s="26">
        <v>7</v>
      </c>
      <c r="L247" s="26">
        <v>8</v>
      </c>
      <c r="M247" s="26">
        <v>9</v>
      </c>
      <c r="N247" s="26">
        <v>10</v>
      </c>
      <c r="O247" s="26">
        <v>11</v>
      </c>
      <c r="P247" s="26">
        <v>12</v>
      </c>
      <c r="Q247" s="26">
        <v>13</v>
      </c>
      <c r="R247" s="26">
        <v>14</v>
      </c>
      <c r="S247" s="26">
        <v>15</v>
      </c>
      <c r="T247" s="26">
        <v>16</v>
      </c>
      <c r="U247" s="26">
        <v>17</v>
      </c>
      <c r="V247" s="26">
        <v>18</v>
      </c>
      <c r="W247" s="26">
        <v>19</v>
      </c>
      <c r="X247" s="26">
        <v>20</v>
      </c>
      <c r="Y247" s="26">
        <v>21</v>
      </c>
      <c r="Z247" s="26">
        <v>22</v>
      </c>
      <c r="AA247" s="26">
        <v>23</v>
      </c>
      <c r="AB247" s="26">
        <v>24</v>
      </c>
      <c r="AC247" s="362"/>
    </row>
    <row r="248" s="79" customFormat="1" ht="15" customHeight="1">
      <c r="A248" s="363" t="s">
        <v>199</v>
      </c>
      <c r="B248" s="364"/>
      <c r="C248" s="365"/>
      <c r="D248" s="365"/>
      <c r="E248" s="364">
        <v>2</v>
      </c>
      <c r="F248" s="364">
        <v>2</v>
      </c>
      <c r="G248" s="364">
        <v>2</v>
      </c>
      <c r="H248" s="364">
        <v>2</v>
      </c>
      <c r="I248" s="364">
        <v>2</v>
      </c>
      <c r="J248" s="364">
        <v>2</v>
      </c>
      <c r="K248" s="364">
        <v>2</v>
      </c>
      <c r="L248" s="364">
        <v>2</v>
      </c>
      <c r="M248" s="364">
        <v>2</v>
      </c>
      <c r="N248" s="364">
        <v>2</v>
      </c>
      <c r="O248" s="364">
        <v>2</v>
      </c>
      <c r="P248" s="364">
        <v>2</v>
      </c>
      <c r="Q248" s="364">
        <v>2</v>
      </c>
      <c r="R248" s="364">
        <v>2</v>
      </c>
      <c r="S248" s="364">
        <v>2</v>
      </c>
      <c r="T248" s="364">
        <v>2</v>
      </c>
      <c r="U248" s="364">
        <v>2</v>
      </c>
      <c r="V248" s="364">
        <v>2</v>
      </c>
      <c r="W248" s="364">
        <v>2</v>
      </c>
      <c r="X248" s="364">
        <v>2</v>
      </c>
      <c r="Y248" s="364">
        <v>2</v>
      </c>
      <c r="Z248" s="364">
        <v>2</v>
      </c>
      <c r="AA248" s="364">
        <v>2</v>
      </c>
      <c r="AB248" s="364">
        <v>2</v>
      </c>
      <c r="AC248" s="367"/>
    </row>
    <row r="249" s="79" customFormat="1" ht="15" customHeight="1">
      <c r="A249" s="373" t="s">
        <v>200</v>
      </c>
      <c r="B249" s="374"/>
      <c r="C249" s="375"/>
      <c r="D249" s="375"/>
      <c r="E249" s="374">
        <v>1</v>
      </c>
      <c r="F249" s="374">
        <v>1</v>
      </c>
      <c r="G249" s="374">
        <v>1</v>
      </c>
      <c r="H249" s="374">
        <v>1</v>
      </c>
      <c r="I249" s="374">
        <v>1</v>
      </c>
      <c r="J249" s="374">
        <v>1</v>
      </c>
      <c r="K249" s="374">
        <v>1</v>
      </c>
      <c r="L249" s="374">
        <v>1</v>
      </c>
      <c r="M249" s="374">
        <v>1</v>
      </c>
      <c r="N249" s="374">
        <v>1</v>
      </c>
      <c r="O249" s="374">
        <v>1</v>
      </c>
      <c r="P249" s="374">
        <v>1</v>
      </c>
      <c r="Q249" s="374">
        <v>1</v>
      </c>
      <c r="R249" s="374">
        <v>1</v>
      </c>
      <c r="S249" s="374">
        <v>1</v>
      </c>
      <c r="T249" s="374">
        <v>1</v>
      </c>
      <c r="U249" s="374">
        <v>1</v>
      </c>
      <c r="V249" s="374">
        <v>1</v>
      </c>
      <c r="W249" s="374">
        <v>1</v>
      </c>
      <c r="X249" s="374">
        <v>1</v>
      </c>
      <c r="Y249" s="374">
        <v>1</v>
      </c>
      <c r="Z249" s="374">
        <v>1</v>
      </c>
      <c r="AA249" s="374">
        <v>1</v>
      </c>
      <c r="AB249" s="374">
        <v>1</v>
      </c>
      <c r="AC249" s="377"/>
    </row>
    <row r="250" s="4" customFormat="1" ht="15" customHeight="1">
      <c r="A250" s="54" t="s">
        <v>114</v>
      </c>
      <c r="B250" s="55" t="s">
        <v>189</v>
      </c>
      <c r="C250" s="56" t="s">
        <v>15</v>
      </c>
      <c r="D250" s="56" t="s">
        <v>16</v>
      </c>
      <c r="E250" s="110">
        <v>0.20024400000000001</v>
      </c>
      <c r="F250" s="110">
        <v>0.17496239999999999</v>
      </c>
      <c r="G250" s="110">
        <v>0.15943679999999999</v>
      </c>
      <c r="H250" s="111">
        <v>0.15640319999999999</v>
      </c>
      <c r="I250" s="110">
        <v>0.15762000000000001</v>
      </c>
      <c r="J250" s="110">
        <v>0.16361999999999999</v>
      </c>
      <c r="K250" s="110">
        <v>0.19270399999999999</v>
      </c>
      <c r="L250" s="110">
        <v>0.22635440000000001</v>
      </c>
      <c r="M250" s="110">
        <v>0.22403999999999999</v>
      </c>
      <c r="N250" s="111">
        <v>0.22099279999999999</v>
      </c>
      <c r="O250" s="110">
        <v>0.20523359999999999</v>
      </c>
      <c r="P250" s="110">
        <v>0.20049040000000001</v>
      </c>
      <c r="Q250" s="110">
        <v>0.19005520000000001</v>
      </c>
      <c r="R250" s="110">
        <v>0.19190960000000001</v>
      </c>
      <c r="S250" s="110">
        <v>0.1919584</v>
      </c>
      <c r="T250" s="110">
        <v>0.18779599999999999</v>
      </c>
      <c r="U250" s="110">
        <v>0.1935016</v>
      </c>
      <c r="V250" s="111">
        <v>0.19649440000000001</v>
      </c>
      <c r="W250" s="110">
        <v>0.201212</v>
      </c>
      <c r="X250" s="110">
        <v>0.19734640000000001</v>
      </c>
      <c r="Y250" s="110">
        <v>0.1854768</v>
      </c>
      <c r="Z250" s="110">
        <v>0.1845416</v>
      </c>
      <c r="AA250" s="110">
        <v>0.16853760000000001</v>
      </c>
      <c r="AB250" s="110">
        <v>0.16808400000000001</v>
      </c>
      <c r="AC250" s="59">
        <f t="shared" ref="AC250:AC251" si="230">SUM(E250:AB250)</f>
        <v>4.5390151999999997</v>
      </c>
    </row>
    <row r="251" s="4" customFormat="1" ht="15" customHeight="1">
      <c r="A251" s="37"/>
      <c r="B251" s="38"/>
      <c r="C251" s="39" t="s">
        <v>17</v>
      </c>
      <c r="D251" s="39" t="s">
        <v>16</v>
      </c>
      <c r="E251" s="113">
        <v>0.15205279999999999</v>
      </c>
      <c r="F251" s="113">
        <v>0.1444232</v>
      </c>
      <c r="G251" s="113">
        <v>0.12704080000000001</v>
      </c>
      <c r="H251" s="114">
        <v>0.1233744</v>
      </c>
      <c r="I251" s="113">
        <v>0.1247152</v>
      </c>
      <c r="J251" s="113">
        <v>0.1241488</v>
      </c>
      <c r="K251" s="113">
        <v>0.129192</v>
      </c>
      <c r="L251" s="113">
        <v>0.13482479999999999</v>
      </c>
      <c r="M251" s="113">
        <v>0.131492</v>
      </c>
      <c r="N251" s="114">
        <v>0.12672559999999999</v>
      </c>
      <c r="O251" s="113">
        <v>0.1240136</v>
      </c>
      <c r="P251" s="113">
        <v>0.1232352</v>
      </c>
      <c r="Q251" s="113">
        <v>0.12829679999999999</v>
      </c>
      <c r="R251" s="113">
        <v>0.13465199999999999</v>
      </c>
      <c r="S251" s="113">
        <v>0.12972400000000001</v>
      </c>
      <c r="T251" s="113">
        <v>0.1218704</v>
      </c>
      <c r="U251" s="113">
        <v>0.1221544</v>
      </c>
      <c r="V251" s="114">
        <v>0.1235088</v>
      </c>
      <c r="W251" s="113">
        <v>0.1325296</v>
      </c>
      <c r="X251" s="113">
        <v>0.1355944</v>
      </c>
      <c r="Y251" s="113">
        <v>0.12095839999999999</v>
      </c>
      <c r="Z251" s="113">
        <v>0.1160336</v>
      </c>
      <c r="AA251" s="113">
        <v>0.1141832</v>
      </c>
      <c r="AB251" s="113">
        <v>0.122368</v>
      </c>
      <c r="AC251" s="42">
        <f t="shared" si="230"/>
        <v>3.0671119999999998</v>
      </c>
    </row>
    <row r="252" s="4" customFormat="1" ht="15" customHeight="1">
      <c r="A252" s="37"/>
      <c r="B252" s="38"/>
      <c r="C252" s="39" t="s">
        <v>18</v>
      </c>
      <c r="D252" s="106" t="s">
        <v>19</v>
      </c>
      <c r="E252" s="484">
        <v>15</v>
      </c>
      <c r="F252" s="484">
        <v>12</v>
      </c>
      <c r="G252" s="484">
        <v>12</v>
      </c>
      <c r="H252" s="484">
        <v>11</v>
      </c>
      <c r="I252" s="484">
        <v>12</v>
      </c>
      <c r="J252" s="484">
        <v>13</v>
      </c>
      <c r="K252" s="484">
        <v>15</v>
      </c>
      <c r="L252" s="484">
        <v>15</v>
      </c>
      <c r="M252" s="484">
        <v>14</v>
      </c>
      <c r="N252" s="484">
        <v>14</v>
      </c>
      <c r="O252" s="484">
        <v>13</v>
      </c>
      <c r="P252" s="484">
        <v>14</v>
      </c>
      <c r="Q252" s="484">
        <v>14</v>
      </c>
      <c r="R252" s="484">
        <v>13</v>
      </c>
      <c r="S252" s="484">
        <v>14</v>
      </c>
      <c r="T252" s="484">
        <v>14</v>
      </c>
      <c r="U252" s="484">
        <v>13</v>
      </c>
      <c r="V252" s="484">
        <v>14</v>
      </c>
      <c r="W252" s="484">
        <v>15</v>
      </c>
      <c r="X252" s="484">
        <v>14</v>
      </c>
      <c r="Y252" s="484">
        <v>13</v>
      </c>
      <c r="Z252" s="484">
        <v>14</v>
      </c>
      <c r="AA252" s="484">
        <v>12</v>
      </c>
      <c r="AB252" s="485">
        <v>12</v>
      </c>
      <c r="AC252" s="42"/>
    </row>
    <row r="253" s="4" customFormat="1" ht="15" customHeight="1">
      <c r="A253" s="115"/>
      <c r="B253" s="123"/>
      <c r="C253" s="117" t="s">
        <v>20</v>
      </c>
      <c r="D253" s="117"/>
      <c r="E253" s="118">
        <f t="shared" ref="E253:AC257" si="231">E251/E250</f>
        <v>0.75933760811809581</v>
      </c>
      <c r="F253" s="118">
        <f t="shared" si="231"/>
        <v>0.825452782997947</v>
      </c>
      <c r="G253" s="118">
        <f t="shared" si="231"/>
        <v>0.79680977039177914</v>
      </c>
      <c r="H253" s="119">
        <f t="shared" si="231"/>
        <v>0.78882273508470413</v>
      </c>
      <c r="I253" s="118">
        <f t="shared" si="231"/>
        <v>0.79123969039461994</v>
      </c>
      <c r="J253" s="118">
        <f t="shared" si="231"/>
        <v>0.75876298740985215</v>
      </c>
      <c r="K253" s="118">
        <f t="shared" si="231"/>
        <v>0.67041680504815682</v>
      </c>
      <c r="L253" s="118">
        <f t="shared" si="231"/>
        <v>0.59563587012225072</v>
      </c>
      <c r="M253" s="118">
        <f t="shared" si="231"/>
        <v>0.58691305124084991</v>
      </c>
      <c r="N253" s="119">
        <f t="shared" si="231"/>
        <v>0.57343768665766481</v>
      </c>
      <c r="O253" s="118">
        <f t="shared" si="231"/>
        <v>0.6042558333528234</v>
      </c>
      <c r="P253" s="118">
        <f t="shared" si="231"/>
        <v>0.61466883202387745</v>
      </c>
      <c r="Q253" s="118">
        <f t="shared" si="231"/>
        <v>0.67505019594307325</v>
      </c>
      <c r="R253" s="118">
        <f t="shared" si="231"/>
        <v>0.70164285684509786</v>
      </c>
      <c r="S253" s="118">
        <f t="shared" si="231"/>
        <v>0.67579225498858086</v>
      </c>
      <c r="T253" s="118">
        <f t="shared" si="231"/>
        <v>0.64895098937144569</v>
      </c>
      <c r="U253" s="118">
        <f t="shared" si="231"/>
        <v>0.63128366897224619</v>
      </c>
      <c r="V253" s="119">
        <f t="shared" si="231"/>
        <v>0.62856142465128773</v>
      </c>
      <c r="W253" s="118">
        <f t="shared" si="231"/>
        <v>0.65865654135936225</v>
      </c>
      <c r="X253" s="118">
        <f t="shared" si="231"/>
        <v>0.68708828739718586</v>
      </c>
      <c r="Y253" s="118">
        <f t="shared" si="231"/>
        <v>0.65214840885760372</v>
      </c>
      <c r="Z253" s="118">
        <f t="shared" si="231"/>
        <v>0.62876663039661518</v>
      </c>
      <c r="AA253" s="118">
        <f t="shared" si="231"/>
        <v>0.67749392420445043</v>
      </c>
      <c r="AB253" s="118">
        <f t="shared" si="231"/>
        <v>0.72801694390899785</v>
      </c>
      <c r="AC253" s="128">
        <f t="shared" si="231"/>
        <v>0.67572190549174638</v>
      </c>
    </row>
    <row r="254" s="4" customFormat="1" ht="15" customHeight="1">
      <c r="A254" s="31" t="s">
        <v>69</v>
      </c>
      <c r="B254" s="32" t="s">
        <v>191</v>
      </c>
      <c r="C254" s="33" t="s">
        <v>15</v>
      </c>
      <c r="D254" s="33" t="s">
        <v>16</v>
      </c>
      <c r="E254" s="125">
        <v>0.010526000000000001</v>
      </c>
      <c r="F254" s="125">
        <v>0.0088912000000000001</v>
      </c>
      <c r="G254" s="125">
        <v>0.0067283999999999998</v>
      </c>
      <c r="H254" s="126">
        <v>0.0076324000000000001</v>
      </c>
      <c r="I254" s="125">
        <v>0.0070851999999999998</v>
      </c>
      <c r="J254" s="125">
        <v>0.0077939999999999997</v>
      </c>
      <c r="K254" s="125">
        <v>0.0079684000000000005</v>
      </c>
      <c r="L254" s="125">
        <v>0.0092204000000000001</v>
      </c>
      <c r="M254" s="125">
        <v>0.013863199999999999</v>
      </c>
      <c r="N254" s="126">
        <v>0.0112888</v>
      </c>
      <c r="O254" s="125">
        <v>0.0120868</v>
      </c>
      <c r="P254" s="125">
        <v>0.0108284</v>
      </c>
      <c r="Q254" s="125">
        <v>0.012648400000000001</v>
      </c>
      <c r="R254" s="125">
        <v>0.0098767999999999998</v>
      </c>
      <c r="S254" s="125">
        <v>0.0096811999999999992</v>
      </c>
      <c r="T254" s="125">
        <v>0.011062799999999999</v>
      </c>
      <c r="U254" s="125">
        <v>0.010806400000000001</v>
      </c>
      <c r="V254" s="126">
        <v>0.0097967999999999996</v>
      </c>
      <c r="W254" s="125">
        <v>0.011118400000000001</v>
      </c>
      <c r="X254" s="125">
        <v>0.0134144</v>
      </c>
      <c r="Y254" s="125">
        <v>0.012574800000000001</v>
      </c>
      <c r="Z254" s="125">
        <v>0.010143599999999999</v>
      </c>
      <c r="AA254" s="125">
        <v>0.0092568000000000008</v>
      </c>
      <c r="AB254" s="125">
        <v>0.0106236</v>
      </c>
      <c r="AC254" s="36">
        <f t="shared" ref="AC254:AC255" si="232">SUM(E254:AB254)</f>
        <v>0.2449172</v>
      </c>
    </row>
    <row r="255" s="4" customFormat="1" ht="15" customHeight="1">
      <c r="A255" s="60"/>
      <c r="B255" s="61"/>
      <c r="C255" s="39" t="s">
        <v>17</v>
      </c>
      <c r="D255" s="39" t="s">
        <v>16</v>
      </c>
      <c r="E255" s="113">
        <v>0.0042731999999999996</v>
      </c>
      <c r="F255" s="113">
        <v>0.0030647999999999999</v>
      </c>
      <c r="G255" s="113">
        <v>0.0012292</v>
      </c>
      <c r="H255" s="114">
        <v>0.0013468</v>
      </c>
      <c r="I255" s="113">
        <v>0.0013684000000000001</v>
      </c>
      <c r="J255" s="113">
        <v>0.0012216</v>
      </c>
      <c r="K255" s="113">
        <v>0.0015168</v>
      </c>
      <c r="L255" s="113">
        <v>0.0016184000000000001</v>
      </c>
      <c r="M255" s="113">
        <v>0.0028011999999999998</v>
      </c>
      <c r="N255" s="114">
        <v>0.0013668</v>
      </c>
      <c r="O255" s="113">
        <v>0.00081680000000000001</v>
      </c>
      <c r="P255" s="113">
        <v>0.00066040000000000001</v>
      </c>
      <c r="Q255" s="113">
        <v>0.0011616</v>
      </c>
      <c r="R255" s="113">
        <v>0.0016684</v>
      </c>
      <c r="S255" s="113">
        <v>0.001358</v>
      </c>
      <c r="T255" s="113">
        <v>0.0011488</v>
      </c>
      <c r="U255" s="113">
        <v>0.0013715999999999999</v>
      </c>
      <c r="V255" s="114">
        <v>0.0011111999999999999</v>
      </c>
      <c r="W255" s="113">
        <v>0.0016752</v>
      </c>
      <c r="X255" s="113">
        <v>0.0020975999999999998</v>
      </c>
      <c r="Y255" s="113">
        <v>0.0010036000000000001</v>
      </c>
      <c r="Z255" s="113">
        <v>0.00091520000000000002</v>
      </c>
      <c r="AA255" s="113">
        <v>0.00166</v>
      </c>
      <c r="AB255" s="113">
        <v>0.0031511999999999998</v>
      </c>
      <c r="AC255" s="42">
        <f t="shared" si="232"/>
        <v>0.039606799999999998</v>
      </c>
    </row>
    <row r="256" s="4" customFormat="1" ht="15" customHeight="1">
      <c r="A256" s="60"/>
      <c r="B256" s="61"/>
      <c r="C256" s="39" t="s">
        <v>18</v>
      </c>
      <c r="D256" s="106" t="s">
        <v>19</v>
      </c>
      <c r="E256" s="107">
        <v>1</v>
      </c>
      <c r="F256" s="107">
        <v>1</v>
      </c>
      <c r="G256" s="107">
        <v>1</v>
      </c>
      <c r="H256" s="108">
        <v>2</v>
      </c>
      <c r="I256" s="107">
        <v>2</v>
      </c>
      <c r="J256" s="107">
        <v>3</v>
      </c>
      <c r="K256" s="107">
        <v>2</v>
      </c>
      <c r="L256" s="107">
        <v>3</v>
      </c>
      <c r="M256" s="107">
        <v>2</v>
      </c>
      <c r="N256" s="108">
        <v>3</v>
      </c>
      <c r="O256" s="107">
        <v>3</v>
      </c>
      <c r="P256" s="107">
        <v>1</v>
      </c>
      <c r="Q256" s="107">
        <v>0</v>
      </c>
      <c r="R256" s="107">
        <v>1</v>
      </c>
      <c r="S256" s="107">
        <v>1</v>
      </c>
      <c r="T256" s="107">
        <v>3</v>
      </c>
      <c r="U256" s="107">
        <v>2</v>
      </c>
      <c r="V256" s="108">
        <v>3</v>
      </c>
      <c r="W256" s="107">
        <v>1</v>
      </c>
      <c r="X256" s="107">
        <v>1</v>
      </c>
      <c r="Y256" s="107">
        <v>3</v>
      </c>
      <c r="Z256" s="107">
        <v>3</v>
      </c>
      <c r="AA256" s="107">
        <v>1</v>
      </c>
      <c r="AB256" s="107">
        <v>1</v>
      </c>
      <c r="AC256" s="42"/>
    </row>
    <row r="257" s="4" customFormat="1" ht="15" customHeight="1">
      <c r="A257" s="197"/>
      <c r="B257" s="198"/>
      <c r="C257" s="50" t="s">
        <v>20</v>
      </c>
      <c r="D257" s="50"/>
      <c r="E257" s="51">
        <f t="shared" si="231"/>
        <v>0.40596617898536952</v>
      </c>
      <c r="F257" s="51">
        <f t="shared" si="231"/>
        <v>0.34470037790174551</v>
      </c>
      <c r="G257" s="51">
        <f t="shared" si="231"/>
        <v>0.18268830628381191</v>
      </c>
      <c r="H257" s="52">
        <f t="shared" si="231"/>
        <v>0.17645825690477437</v>
      </c>
      <c r="I257" s="51">
        <f t="shared" si="231"/>
        <v>0.19313498560379383</v>
      </c>
      <c r="J257" s="51">
        <f t="shared" si="231"/>
        <v>0.15673595073133179</v>
      </c>
      <c r="K257" s="51">
        <f t="shared" si="231"/>
        <v>0.19035188996536317</v>
      </c>
      <c r="L257" s="51">
        <f t="shared" si="231"/>
        <v>0.17552383844518676</v>
      </c>
      <c r="M257" s="51">
        <f t="shared" si="231"/>
        <v>0.20206013041721968</v>
      </c>
      <c r="N257" s="52">
        <f t="shared" si="231"/>
        <v>0.12107575650201971</v>
      </c>
      <c r="O257" s="51">
        <f t="shared" si="231"/>
        <v>0.067577853526160775</v>
      </c>
      <c r="P257" s="51">
        <f t="shared" si="231"/>
        <v>0.060987772893502275</v>
      </c>
      <c r="Q257" s="51">
        <f t="shared" si="231"/>
        <v>0.091837702792448059</v>
      </c>
      <c r="R257" s="51">
        <f t="shared" si="231"/>
        <v>0.16892110805119068</v>
      </c>
      <c r="S257" s="51">
        <f t="shared" si="231"/>
        <v>0.14027186712391027</v>
      </c>
      <c r="T257" s="51">
        <f t="shared" si="231"/>
        <v>0.10384351158838631</v>
      </c>
      <c r="U257" s="51">
        <f t="shared" si="231"/>
        <v>0.12692478531240745</v>
      </c>
      <c r="V257" s="52">
        <f t="shared" si="231"/>
        <v>0.1134247917687408</v>
      </c>
      <c r="W257" s="51">
        <f t="shared" si="231"/>
        <v>0.15066916103036407</v>
      </c>
      <c r="X257" s="51">
        <f t="shared" si="231"/>
        <v>0.1563692748091603</v>
      </c>
      <c r="Y257" s="51">
        <f t="shared" si="231"/>
        <v>0.079810414479753164</v>
      </c>
      <c r="Z257" s="51">
        <f t="shared" si="231"/>
        <v>0.090224377932883792</v>
      </c>
      <c r="AA257" s="51">
        <f t="shared" si="231"/>
        <v>0.17932762941837352</v>
      </c>
      <c r="AB257" s="51">
        <f t="shared" si="231"/>
        <v>0.29662261380323052</v>
      </c>
      <c r="AC257" s="103">
        <f t="shared" si="231"/>
        <v>0.16171506125335419</v>
      </c>
    </row>
    <row r="258" s="4" customFormat="1" ht="15" customHeight="1">
      <c r="A258" s="64" t="s">
        <v>154</v>
      </c>
      <c r="B258" s="65"/>
      <c r="C258" s="66"/>
      <c r="D258" s="66"/>
      <c r="E258" s="67">
        <f t="shared" ref="E258:AB259" si="233">E250+E254</f>
        <v>0.21077000000000001</v>
      </c>
      <c r="F258" s="67">
        <f t="shared" si="233"/>
        <v>0.18385359999999998</v>
      </c>
      <c r="G258" s="67">
        <f t="shared" si="233"/>
        <v>0.16616519999999999</v>
      </c>
      <c r="H258" s="67">
        <f t="shared" si="233"/>
        <v>0.1640356</v>
      </c>
      <c r="I258" s="67">
        <f t="shared" si="233"/>
        <v>0.1647052</v>
      </c>
      <c r="J258" s="67">
        <f t="shared" si="233"/>
        <v>0.17141399999999998</v>
      </c>
      <c r="K258" s="67">
        <f t="shared" si="233"/>
        <v>0.20067239999999997</v>
      </c>
      <c r="L258" s="67">
        <f t="shared" si="233"/>
        <v>0.2355748</v>
      </c>
      <c r="M258" s="67">
        <f t="shared" si="233"/>
        <v>0.23790319999999998</v>
      </c>
      <c r="N258" s="67">
        <f t="shared" si="233"/>
        <v>0.23228159999999998</v>
      </c>
      <c r="O258" s="67">
        <f t="shared" si="233"/>
        <v>0.2173204</v>
      </c>
      <c r="P258" s="67">
        <f t="shared" si="233"/>
        <v>0.2113188</v>
      </c>
      <c r="Q258" s="67">
        <f t="shared" si="233"/>
        <v>0.20270360000000001</v>
      </c>
      <c r="R258" s="67">
        <f t="shared" si="233"/>
        <v>0.2017864</v>
      </c>
      <c r="S258" s="67">
        <f t="shared" si="233"/>
        <v>0.2016396</v>
      </c>
      <c r="T258" s="67">
        <f t="shared" si="233"/>
        <v>0.1988588</v>
      </c>
      <c r="U258" s="67">
        <f t="shared" si="233"/>
        <v>0.20430799999999999</v>
      </c>
      <c r="V258" s="67">
        <f t="shared" si="233"/>
        <v>0.20629120000000001</v>
      </c>
      <c r="W258" s="67">
        <f t="shared" si="233"/>
        <v>0.2123304</v>
      </c>
      <c r="X258" s="67">
        <f t="shared" si="233"/>
        <v>0.2107608</v>
      </c>
      <c r="Y258" s="67">
        <f t="shared" si="233"/>
        <v>0.19805159999999999</v>
      </c>
      <c r="Z258" s="67">
        <f t="shared" si="233"/>
        <v>0.1946852</v>
      </c>
      <c r="AA258" s="67">
        <f t="shared" si="233"/>
        <v>0.17779440000000002</v>
      </c>
      <c r="AB258" s="67">
        <f t="shared" si="233"/>
        <v>0.17870760000000002</v>
      </c>
      <c r="AC258" s="67"/>
    </row>
    <row r="259" s="4" customFormat="1" ht="15" customHeight="1">
      <c r="A259" s="69" t="s">
        <v>155</v>
      </c>
      <c r="B259" s="70"/>
      <c r="C259" s="71"/>
      <c r="D259" s="71"/>
      <c r="E259" s="67">
        <f t="shared" si="233"/>
        <v>0.15632599999999999</v>
      </c>
      <c r="F259" s="67">
        <f t="shared" si="233"/>
        <v>0.14748800000000001</v>
      </c>
      <c r="G259" s="67">
        <f t="shared" si="233"/>
        <v>0.12827000000000002</v>
      </c>
      <c r="H259" s="67">
        <f t="shared" si="233"/>
        <v>0.12472119999999999</v>
      </c>
      <c r="I259" s="67">
        <f t="shared" si="233"/>
        <v>0.12608359999999999</v>
      </c>
      <c r="J259" s="67">
        <f t="shared" si="233"/>
        <v>0.12537039999999999</v>
      </c>
      <c r="K259" s="67">
        <f t="shared" si="233"/>
        <v>0.13070880000000001</v>
      </c>
      <c r="L259" s="67">
        <f t="shared" si="233"/>
        <v>0.13644319999999999</v>
      </c>
      <c r="M259" s="67">
        <f t="shared" si="233"/>
        <v>0.1342932</v>
      </c>
      <c r="N259" s="67">
        <f t="shared" si="233"/>
        <v>0.1280924</v>
      </c>
      <c r="O259" s="67">
        <f t="shared" si="233"/>
        <v>0.12483040000000001</v>
      </c>
      <c r="P259" s="67">
        <f t="shared" si="233"/>
        <v>0.12389560000000001</v>
      </c>
      <c r="Q259" s="67">
        <f t="shared" si="233"/>
        <v>0.1294584</v>
      </c>
      <c r="R259" s="67">
        <f t="shared" si="233"/>
        <v>0.13632039999999998</v>
      </c>
      <c r="S259" s="67">
        <f t="shared" si="233"/>
        <v>0.131082</v>
      </c>
      <c r="T259" s="67">
        <f t="shared" si="233"/>
        <v>0.12301920000000001</v>
      </c>
      <c r="U259" s="67">
        <f t="shared" si="233"/>
        <v>0.123526</v>
      </c>
      <c r="V259" s="67">
        <f t="shared" si="233"/>
        <v>0.12462000000000001</v>
      </c>
      <c r="W259" s="67">
        <f t="shared" si="233"/>
        <v>0.13420479999999999</v>
      </c>
      <c r="X259" s="67">
        <f t="shared" si="233"/>
        <v>0.13769200000000001</v>
      </c>
      <c r="Y259" s="67">
        <f t="shared" si="233"/>
        <v>0.12196199999999999</v>
      </c>
      <c r="Z259" s="67">
        <f t="shared" si="233"/>
        <v>0.11694880000000001</v>
      </c>
      <c r="AA259" s="67">
        <f t="shared" si="233"/>
        <v>0.11584319999999999</v>
      </c>
      <c r="AB259" s="67">
        <f t="shared" si="233"/>
        <v>0.1255192</v>
      </c>
      <c r="AC259" s="67"/>
    </row>
    <row r="260" s="4" customFormat="1" ht="15" customHeight="1">
      <c r="A260" s="74" t="s">
        <v>156</v>
      </c>
      <c r="B260" s="75"/>
      <c r="C260" s="76"/>
      <c r="D260" s="76"/>
      <c r="E260" s="77">
        <f t="shared" ref="E260:AB260" si="234">SQRT(E258*E258+E259*E259)</f>
        <v>0.26241534096923524</v>
      </c>
      <c r="F260" s="77">
        <f t="shared" si="234"/>
        <v>0.23570077720907071</v>
      </c>
      <c r="G260" s="77">
        <f t="shared" si="234"/>
        <v>0.2099144268292201</v>
      </c>
      <c r="H260" s="77">
        <f t="shared" si="234"/>
        <v>0.20606565894588064</v>
      </c>
      <c r="I260" s="77">
        <f t="shared" si="234"/>
        <v>0.20742438886495482</v>
      </c>
      <c r="J260" s="77">
        <f t="shared" si="234"/>
        <v>0.21236877499331203</v>
      </c>
      <c r="K260" s="77">
        <f t="shared" si="234"/>
        <v>0.23948737444633694</v>
      </c>
      <c r="L260" s="77">
        <f t="shared" si="234"/>
        <v>0.27223562077964741</v>
      </c>
      <c r="M260" s="77">
        <f t="shared" si="234"/>
        <v>0.2731896706255198</v>
      </c>
      <c r="N260" s="77">
        <f t="shared" si="234"/>
        <v>0.26525912733838203</v>
      </c>
      <c r="O260" s="77">
        <f t="shared" si="234"/>
        <v>0.25062079925720454</v>
      </c>
      <c r="P260" s="77">
        <f t="shared" si="234"/>
        <v>0.24496072120403303</v>
      </c>
      <c r="Q260" s="77">
        <f t="shared" si="234"/>
        <v>0.24051658317779254</v>
      </c>
      <c r="R260" s="77">
        <f t="shared" si="234"/>
        <v>0.24351797198794176</v>
      </c>
      <c r="S260" s="77">
        <f t="shared" si="234"/>
        <v>0.24050159877256533</v>
      </c>
      <c r="T260" s="77">
        <f t="shared" si="234"/>
        <v>0.2338344412315688</v>
      </c>
      <c r="U260" s="77">
        <f t="shared" si="234"/>
        <v>0.2387476314856338</v>
      </c>
      <c r="V260" s="77">
        <f t="shared" si="234"/>
        <v>0.24101079560351649</v>
      </c>
      <c r="W260" s="77">
        <f t="shared" si="234"/>
        <v>0.25118743421437306</v>
      </c>
      <c r="X260" s="77">
        <f t="shared" si="234"/>
        <v>0.25175226251344796</v>
      </c>
      <c r="Y260" s="77">
        <f t="shared" si="234"/>
        <v>0.23259227353151693</v>
      </c>
      <c r="Z260" s="77">
        <f t="shared" si="234"/>
        <v>0.2271108736288952</v>
      </c>
      <c r="AA260" s="77">
        <f t="shared" si="234"/>
        <v>0.21220390113661908</v>
      </c>
      <c r="AB260" s="77">
        <f t="shared" si="234"/>
        <v>0.21838378114319754</v>
      </c>
      <c r="AC260" s="78"/>
      <c r="AD260" s="224">
        <f t="shared" si="227"/>
        <v>0.2731896706255198</v>
      </c>
    </row>
    <row r="261" s="79" customFormat="1" ht="15" customHeight="1">
      <c r="A261" s="166" t="s">
        <v>26</v>
      </c>
      <c r="B261" s="167"/>
      <c r="C261" s="168"/>
      <c r="D261" s="168"/>
      <c r="E261" s="199">
        <v>1</v>
      </c>
      <c r="F261" s="199">
        <v>2</v>
      </c>
      <c r="G261" s="199">
        <v>3</v>
      </c>
      <c r="H261" s="199">
        <v>4</v>
      </c>
      <c r="I261" s="199">
        <v>5</v>
      </c>
      <c r="J261" s="199">
        <v>6</v>
      </c>
      <c r="K261" s="199">
        <v>7</v>
      </c>
      <c r="L261" s="199">
        <v>8</v>
      </c>
      <c r="M261" s="199">
        <v>9</v>
      </c>
      <c r="N261" s="199">
        <v>10</v>
      </c>
      <c r="O261" s="199">
        <v>11</v>
      </c>
      <c r="P261" s="199">
        <v>12</v>
      </c>
      <c r="Q261" s="199">
        <v>13</v>
      </c>
      <c r="R261" s="199">
        <v>14</v>
      </c>
      <c r="S261" s="199">
        <v>15</v>
      </c>
      <c r="T261" s="199">
        <v>16</v>
      </c>
      <c r="U261" s="199">
        <v>17</v>
      </c>
      <c r="V261" s="199">
        <v>18</v>
      </c>
      <c r="W261" s="199">
        <v>19</v>
      </c>
      <c r="X261" s="199">
        <v>20</v>
      </c>
      <c r="Y261" s="199">
        <v>21</v>
      </c>
      <c r="Z261" s="199">
        <v>22</v>
      </c>
      <c r="AA261" s="199">
        <v>23</v>
      </c>
      <c r="AB261" s="199">
        <v>24</v>
      </c>
      <c r="AC261" s="200"/>
    </row>
    <row r="262" s="79" customFormat="1" ht="15" customHeight="1">
      <c r="A262" s="85" t="s">
        <v>27</v>
      </c>
      <c r="B262" s="86"/>
      <c r="C262" s="87" t="s">
        <v>28</v>
      </c>
      <c r="D262" s="88" t="s">
        <v>19</v>
      </c>
      <c r="E262" s="486">
        <v>10.75</v>
      </c>
      <c r="F262" s="486">
        <v>10.779999732971191</v>
      </c>
      <c r="G262" s="486">
        <v>10.710000038146973</v>
      </c>
      <c r="H262" s="486">
        <v>10.680000305175781</v>
      </c>
      <c r="I262" s="486">
        <v>10.680000305175781</v>
      </c>
      <c r="J262" s="486">
        <v>10.729999542236328</v>
      </c>
      <c r="K262" s="486">
        <v>10.789999961853027</v>
      </c>
      <c r="L262" s="486">
        <v>10.770000457763672</v>
      </c>
      <c r="M262" s="486">
        <v>10.739999771118164</v>
      </c>
      <c r="N262" s="486">
        <v>10.609999656677246</v>
      </c>
      <c r="O262" s="486">
        <v>10.569999694824219</v>
      </c>
      <c r="P262" s="486">
        <v>10.569999694824219</v>
      </c>
      <c r="Q262" s="486">
        <v>10.770000457763672</v>
      </c>
      <c r="R262" s="486">
        <v>10.760000228881836</v>
      </c>
      <c r="S262" s="486">
        <v>10.630000114440918</v>
      </c>
      <c r="T262" s="486">
        <v>10.569999694824219</v>
      </c>
      <c r="U262" s="486">
        <v>10.640000343322754</v>
      </c>
      <c r="V262" s="486">
        <v>10.649999618530273</v>
      </c>
      <c r="W262" s="486">
        <v>10.819999694824219</v>
      </c>
      <c r="X262" s="486">
        <v>10.680000305175781</v>
      </c>
      <c r="Y262" s="486">
        <v>10.550000190734863</v>
      </c>
      <c r="Z262" s="486">
        <v>10.560000419616699</v>
      </c>
      <c r="AA262" s="486">
        <v>10.529999732971191</v>
      </c>
      <c r="AB262" s="487">
        <v>10.510000228881836</v>
      </c>
      <c r="AC262" s="87"/>
    </row>
    <row r="263" s="79" customFormat="1" ht="15" customHeight="1">
      <c r="A263" s="92" t="s">
        <v>29</v>
      </c>
      <c r="B263" s="93"/>
      <c r="C263" s="94" t="s">
        <v>28</v>
      </c>
      <c r="D263" s="95" t="s">
        <v>19</v>
      </c>
      <c r="E263" s="486">
        <v>10.779999732971191</v>
      </c>
      <c r="F263" s="486">
        <v>10.789999961853027</v>
      </c>
      <c r="G263" s="486">
        <v>10.710000038146973</v>
      </c>
      <c r="H263" s="486">
        <v>10.689999580383301</v>
      </c>
      <c r="I263" s="486">
        <v>10.689999580383301</v>
      </c>
      <c r="J263" s="486">
        <v>10.739999771118164</v>
      </c>
      <c r="K263" s="486">
        <v>10.800000190734863</v>
      </c>
      <c r="L263" s="486">
        <v>10.779999732971191</v>
      </c>
      <c r="M263" s="486">
        <v>10.75</v>
      </c>
      <c r="N263" s="486">
        <v>10.630000114440918</v>
      </c>
      <c r="O263" s="486">
        <v>10.590000152587891</v>
      </c>
      <c r="P263" s="486">
        <v>10.590000152587891</v>
      </c>
      <c r="Q263" s="486">
        <v>10.789999961853027</v>
      </c>
      <c r="R263" s="486">
        <v>10.779999732971191</v>
      </c>
      <c r="S263" s="486">
        <v>10.640000343322754</v>
      </c>
      <c r="T263" s="486">
        <v>10.590000152587891</v>
      </c>
      <c r="U263" s="486">
        <v>10.640000343322754</v>
      </c>
      <c r="V263" s="486">
        <v>10.659999847412109</v>
      </c>
      <c r="W263" s="486">
        <v>10.829999923706055</v>
      </c>
      <c r="X263" s="486">
        <v>10.680000305175781</v>
      </c>
      <c r="Y263" s="486">
        <v>10.560000419616699</v>
      </c>
      <c r="Z263" s="486">
        <v>10.579999923706055</v>
      </c>
      <c r="AA263" s="486">
        <v>10.550000190734863</v>
      </c>
      <c r="AB263" s="487">
        <v>10.529999732971191</v>
      </c>
      <c r="AC263" s="94"/>
    </row>
    <row r="264" s="4" customFormat="1" ht="15" customHeight="1">
      <c r="A264" s="31" t="s">
        <v>201</v>
      </c>
      <c r="B264" s="32" t="s">
        <v>202</v>
      </c>
      <c r="C264" s="33" t="s">
        <v>15</v>
      </c>
      <c r="D264" s="33" t="s">
        <v>16</v>
      </c>
      <c r="E264" s="125">
        <v>0.060907500000000003</v>
      </c>
      <c r="F264" s="125">
        <v>0.046190250000000002</v>
      </c>
      <c r="G264" s="125">
        <v>0.031714649999999997</v>
      </c>
      <c r="H264" s="126">
        <v>0.0324546</v>
      </c>
      <c r="I264" s="125">
        <v>0.032385749999999998</v>
      </c>
      <c r="J264" s="125">
        <v>0.031826100000000003</v>
      </c>
      <c r="K264" s="125">
        <v>0.031881</v>
      </c>
      <c r="L264" s="125">
        <v>0.032195099999999997</v>
      </c>
      <c r="M264" s="125">
        <v>0.031796100000000001</v>
      </c>
      <c r="N264" s="126">
        <v>0.031409399999999997</v>
      </c>
      <c r="O264" s="125">
        <v>0.024929550000000002</v>
      </c>
      <c r="P264" s="125">
        <v>0.022678050000000002</v>
      </c>
      <c r="Q264" s="125">
        <v>0.022024200000000001</v>
      </c>
      <c r="R264" s="125">
        <v>0.021751199999999998</v>
      </c>
      <c r="S264" s="125">
        <v>0.018277950000000001</v>
      </c>
      <c r="T264" s="125">
        <v>0.018072749999999999</v>
      </c>
      <c r="U264" s="125">
        <v>0.018059849999999999</v>
      </c>
      <c r="V264" s="126">
        <v>0.016838849999999999</v>
      </c>
      <c r="W264" s="125">
        <v>0.016959450000000001</v>
      </c>
      <c r="X264" s="125">
        <v>0.016905750000000001</v>
      </c>
      <c r="Y264" s="125">
        <v>0.017091599999999998</v>
      </c>
      <c r="Z264" s="125">
        <v>0.016627650000000001</v>
      </c>
      <c r="AA264" s="125">
        <v>0.017724</v>
      </c>
      <c r="AB264" s="125">
        <v>0.025865550000000001</v>
      </c>
      <c r="AC264" s="36">
        <f t="shared" ref="AC264:AC265" si="235">SUM(E264:AB264)</f>
        <v>0.63656684999999991</v>
      </c>
    </row>
    <row r="265" s="4" customFormat="1" ht="15" customHeight="1">
      <c r="A265" s="37"/>
      <c r="B265" s="38"/>
      <c r="C265" s="39" t="s">
        <v>17</v>
      </c>
      <c r="D265" s="39" t="s">
        <v>16</v>
      </c>
      <c r="E265" s="113">
        <v>0.020834249999999999</v>
      </c>
      <c r="F265" s="113">
        <v>0.0094279499999999992</v>
      </c>
      <c r="G265" s="113">
        <v>0</v>
      </c>
      <c r="H265" s="114">
        <v>0</v>
      </c>
      <c r="I265" s="113">
        <v>0</v>
      </c>
      <c r="J265" s="113">
        <v>0</v>
      </c>
      <c r="K265" s="113">
        <v>3.3000000000000002e-06</v>
      </c>
      <c r="L265" s="113">
        <v>6.4200000000000002e-05</v>
      </c>
      <c r="M265" s="113">
        <v>0</v>
      </c>
      <c r="N265" s="114">
        <v>0.00017249999999999999</v>
      </c>
      <c r="O265" s="113">
        <v>0.00010725</v>
      </c>
      <c r="P265" s="113">
        <v>2.7e-06</v>
      </c>
      <c r="Q265" s="113">
        <v>0</v>
      </c>
      <c r="R265" s="113">
        <v>1.1999999999999999e-06</v>
      </c>
      <c r="S265" s="113">
        <v>0</v>
      </c>
      <c r="T265" s="113">
        <v>0.00048495</v>
      </c>
      <c r="U265" s="113">
        <v>0</v>
      </c>
      <c r="V265" s="114">
        <v>0</v>
      </c>
      <c r="W265" s="113">
        <v>0</v>
      </c>
      <c r="X265" s="113">
        <v>0</v>
      </c>
      <c r="Y265" s="113">
        <v>0</v>
      </c>
      <c r="Z265" s="113">
        <v>0</v>
      </c>
      <c r="AA265" s="113">
        <v>0.00037605000000000001</v>
      </c>
      <c r="AB265" s="113">
        <v>0.003846</v>
      </c>
      <c r="AC265" s="42">
        <f t="shared" si="235"/>
        <v>0.03532035</v>
      </c>
    </row>
    <row r="266" s="4" customFormat="1" ht="15" customHeight="1">
      <c r="A266" s="37"/>
      <c r="B266" s="38"/>
      <c r="C266" s="39" t="s">
        <v>18</v>
      </c>
      <c r="D266" s="106" t="s">
        <v>19</v>
      </c>
      <c r="E266" s="484">
        <v>3</v>
      </c>
      <c r="F266" s="484">
        <v>2</v>
      </c>
      <c r="G266" s="484">
        <v>2</v>
      </c>
      <c r="H266" s="484">
        <v>2</v>
      </c>
      <c r="I266" s="484">
        <v>2</v>
      </c>
      <c r="J266" s="484">
        <v>2</v>
      </c>
      <c r="K266" s="484">
        <v>2</v>
      </c>
      <c r="L266" s="484">
        <v>2</v>
      </c>
      <c r="M266" s="484">
        <v>2</v>
      </c>
      <c r="N266" s="484">
        <v>2</v>
      </c>
      <c r="O266" s="484">
        <v>1</v>
      </c>
      <c r="P266" s="484">
        <v>1</v>
      </c>
      <c r="Q266" s="484">
        <v>1</v>
      </c>
      <c r="R266" s="484">
        <v>1</v>
      </c>
      <c r="S266" s="484">
        <v>1</v>
      </c>
      <c r="T266" s="484">
        <v>1</v>
      </c>
      <c r="U266" s="484">
        <v>1</v>
      </c>
      <c r="V266" s="484">
        <v>1</v>
      </c>
      <c r="W266" s="484">
        <v>1</v>
      </c>
      <c r="X266" s="484">
        <v>1</v>
      </c>
      <c r="Y266" s="484">
        <v>1</v>
      </c>
      <c r="Z266" s="484">
        <v>1</v>
      </c>
      <c r="AA266" s="484">
        <v>1</v>
      </c>
      <c r="AB266" s="485">
        <v>1</v>
      </c>
      <c r="AC266" s="42"/>
    </row>
    <row r="267" s="4" customFormat="1" ht="15" customHeight="1">
      <c r="A267" s="115"/>
      <c r="B267" s="123"/>
      <c r="C267" s="117" t="s">
        <v>20</v>
      </c>
      <c r="D267" s="117"/>
      <c r="E267" s="118">
        <f t="shared" ref="E267:AC287" si="236">E265/E264</f>
        <v>0.34206378524812209</v>
      </c>
      <c r="F267" s="118">
        <f t="shared" si="236"/>
        <v>0.20411125724584731</v>
      </c>
      <c r="G267" s="118">
        <f t="shared" si="236"/>
        <v>0</v>
      </c>
      <c r="H267" s="119">
        <f t="shared" si="236"/>
        <v>0</v>
      </c>
      <c r="I267" s="118">
        <f t="shared" si="236"/>
        <v>0</v>
      </c>
      <c r="J267" s="118">
        <f t="shared" si="236"/>
        <v>0</v>
      </c>
      <c r="K267" s="118">
        <f t="shared" si="236"/>
        <v>0.00010350992754305072</v>
      </c>
      <c r="L267" s="118">
        <f t="shared" si="236"/>
        <v>0.0019940922686992745</v>
      </c>
      <c r="M267" s="118">
        <f t="shared" si="236"/>
        <v>0</v>
      </c>
      <c r="N267" s="119">
        <f t="shared" si="236"/>
        <v>0.00549198647538635</v>
      </c>
      <c r="O267" s="118">
        <f t="shared" si="236"/>
        <v>0.0043021233836952532</v>
      </c>
      <c r="P267" s="118">
        <f t="shared" si="236"/>
        <v>0.00011905785550344937</v>
      </c>
      <c r="Q267" s="118">
        <f t="shared" si="236"/>
        <v>0</v>
      </c>
      <c r="R267" s="118">
        <f t="shared" si="236"/>
        <v>5.5169369965794992e-05</v>
      </c>
      <c r="S267" s="118">
        <f t="shared" si="236"/>
        <v>0</v>
      </c>
      <c r="T267" s="118">
        <f t="shared" si="236"/>
        <v>0.0268332157529983</v>
      </c>
      <c r="U267" s="118">
        <f t="shared" si="236"/>
        <v>0</v>
      </c>
      <c r="V267" s="119">
        <f t="shared" si="236"/>
        <v>0</v>
      </c>
      <c r="W267" s="118">
        <f t="shared" si="236"/>
        <v>0</v>
      </c>
      <c r="X267" s="118">
        <f t="shared" si="236"/>
        <v>0</v>
      </c>
      <c r="Y267" s="118">
        <f t="shared" si="236"/>
        <v>0</v>
      </c>
      <c r="Z267" s="118">
        <f t="shared" si="236"/>
        <v>0</v>
      </c>
      <c r="AA267" s="118">
        <f t="shared" si="236"/>
        <v>0.021216993906567366</v>
      </c>
      <c r="AB267" s="118">
        <f t="shared" si="236"/>
        <v>0.14869198605867651</v>
      </c>
      <c r="AC267" s="128">
        <f t="shared" si="236"/>
        <v>0.055485688580861545</v>
      </c>
    </row>
    <row r="268" s="4" customFormat="1" ht="15" customHeight="1">
      <c r="A268" s="31" t="s">
        <v>21</v>
      </c>
      <c r="B268" s="32" t="s">
        <v>203</v>
      </c>
      <c r="C268" s="33" t="s">
        <v>15</v>
      </c>
      <c r="D268" s="33" t="s">
        <v>16</v>
      </c>
      <c r="E268" s="125">
        <v>0.0060356000000000003</v>
      </c>
      <c r="F268" s="125">
        <v>0.0047768000000000003</v>
      </c>
      <c r="G268" s="125">
        <v>0.0044672000000000002</v>
      </c>
      <c r="H268" s="126">
        <v>0.0045463999999999999</v>
      </c>
      <c r="I268" s="125">
        <v>0.0046308</v>
      </c>
      <c r="J268" s="125">
        <v>0.0046075999999999999</v>
      </c>
      <c r="K268" s="125">
        <v>0.0057716</v>
      </c>
      <c r="L268" s="125">
        <v>0.0051127999999999998</v>
      </c>
      <c r="M268" s="125">
        <v>0.0050480000000000004</v>
      </c>
      <c r="N268" s="126">
        <v>0.0051031999999999996</v>
      </c>
      <c r="O268" s="125">
        <v>0.0053628</v>
      </c>
      <c r="P268" s="125">
        <v>0.0054936000000000004</v>
      </c>
      <c r="Q268" s="125">
        <v>0.0053547999999999998</v>
      </c>
      <c r="R268" s="125">
        <v>0.0061544</v>
      </c>
      <c r="S268" s="125">
        <v>0.0065364000000000004</v>
      </c>
      <c r="T268" s="125">
        <v>0.0060867999999999998</v>
      </c>
      <c r="U268" s="125">
        <v>0.0051592000000000001</v>
      </c>
      <c r="V268" s="126">
        <v>0.0051203999999999998</v>
      </c>
      <c r="W268" s="125">
        <v>0.0065104000000000004</v>
      </c>
      <c r="X268" s="125">
        <v>0.0066184</v>
      </c>
      <c r="Y268" s="125">
        <v>0.0055719999999999997</v>
      </c>
      <c r="Z268" s="125">
        <v>0.0048604</v>
      </c>
      <c r="AA268" s="125">
        <v>0.0045799999999999999</v>
      </c>
      <c r="AB268" s="125">
        <v>0.0046032</v>
      </c>
      <c r="AC268" s="36">
        <f t="shared" ref="AC268:AC269" si="237">SUM(E268:AB268)</f>
        <v>0.1281128</v>
      </c>
    </row>
    <row r="269" s="4" customFormat="1" ht="15" customHeight="1">
      <c r="A269" s="37"/>
      <c r="B269" s="38"/>
      <c r="C269" s="39" t="s">
        <v>17</v>
      </c>
      <c r="D269" s="39" t="s">
        <v>16</v>
      </c>
      <c r="E269" s="113">
        <v>0.001258</v>
      </c>
      <c r="F269" s="113">
        <v>0.001542</v>
      </c>
      <c r="G269" s="113">
        <v>0.0012983999999999999</v>
      </c>
      <c r="H269" s="114">
        <v>0.0010663999999999999</v>
      </c>
      <c r="I269" s="113">
        <v>0.0014339999999999999</v>
      </c>
      <c r="J269" s="113">
        <v>0.0012924</v>
      </c>
      <c r="K269" s="113">
        <v>0.0012620000000000001</v>
      </c>
      <c r="L269" s="113">
        <v>0.0014415999999999999</v>
      </c>
      <c r="M269" s="113">
        <v>0.0014760000000000001</v>
      </c>
      <c r="N269" s="114">
        <v>0.0010311999999999999</v>
      </c>
      <c r="O269" s="113">
        <v>8.0799999999999999e-05</v>
      </c>
      <c r="P269" s="113">
        <v>0.0001796</v>
      </c>
      <c r="Q269" s="113">
        <v>0.00093199999999999999</v>
      </c>
      <c r="R269" s="113">
        <v>0.0034548000000000001</v>
      </c>
      <c r="S269" s="113">
        <v>0.0035975999999999998</v>
      </c>
      <c r="T269" s="113">
        <v>0.0012823999999999999</v>
      </c>
      <c r="U269" s="113">
        <v>0.00085599999999999999</v>
      </c>
      <c r="V269" s="114">
        <v>0.0011016000000000001</v>
      </c>
      <c r="W269" s="113">
        <v>0.0012304</v>
      </c>
      <c r="X269" s="113">
        <v>0.0016412</v>
      </c>
      <c r="Y269" s="113">
        <v>0.00084520000000000005</v>
      </c>
      <c r="Z269" s="113">
        <v>0.00030959999999999999</v>
      </c>
      <c r="AA269" s="113">
        <v>3.2400000000000001e-05</v>
      </c>
      <c r="AB269" s="113">
        <v>1.5999999999999999e-06</v>
      </c>
      <c r="AC269" s="42">
        <f t="shared" si="237"/>
        <v>0.028647199999999998</v>
      </c>
    </row>
    <row r="270" s="4" customFormat="1" ht="15" customHeight="1">
      <c r="A270" s="37"/>
      <c r="B270" s="38"/>
      <c r="C270" s="39" t="s">
        <v>18</v>
      </c>
      <c r="D270" s="106" t="s">
        <v>19</v>
      </c>
      <c r="E270" s="107">
        <v>0</v>
      </c>
      <c r="F270" s="107">
        <v>0</v>
      </c>
      <c r="G270" s="107">
        <v>1</v>
      </c>
      <c r="H270" s="108">
        <v>0</v>
      </c>
      <c r="I270" s="107">
        <v>0</v>
      </c>
      <c r="J270" s="107">
        <v>1</v>
      </c>
      <c r="K270" s="107">
        <v>1</v>
      </c>
      <c r="L270" s="107">
        <v>1</v>
      </c>
      <c r="M270" s="107">
        <v>1</v>
      </c>
      <c r="N270" s="108">
        <v>1</v>
      </c>
      <c r="O270" s="107">
        <v>1</v>
      </c>
      <c r="P270" s="107">
        <v>1</v>
      </c>
      <c r="Q270" s="107">
        <v>1</v>
      </c>
      <c r="R270" s="107">
        <v>1</v>
      </c>
      <c r="S270" s="107">
        <v>1</v>
      </c>
      <c r="T270" s="107">
        <v>1</v>
      </c>
      <c r="U270" s="107">
        <v>0</v>
      </c>
      <c r="V270" s="108">
        <v>0</v>
      </c>
      <c r="W270" s="107">
        <v>1</v>
      </c>
      <c r="X270" s="107">
        <v>0</v>
      </c>
      <c r="Y270" s="107">
        <v>1</v>
      </c>
      <c r="Z270" s="107">
        <v>0</v>
      </c>
      <c r="AA270" s="107">
        <v>0</v>
      </c>
      <c r="AB270" s="107">
        <v>0</v>
      </c>
      <c r="AC270" s="42"/>
    </row>
    <row r="271" s="4" customFormat="1" ht="15" customHeight="1">
      <c r="A271" s="115"/>
      <c r="B271" s="123"/>
      <c r="C271" s="117" t="s">
        <v>20</v>
      </c>
      <c r="D271" s="117"/>
      <c r="E271" s="118">
        <f t="shared" si="236"/>
        <v>0.20842998210617006</v>
      </c>
      <c r="F271" s="118">
        <f t="shared" si="236"/>
        <v>0.3228102495394406</v>
      </c>
      <c r="G271" s="118">
        <f t="shared" si="236"/>
        <v>0.29065186246418334</v>
      </c>
      <c r="H271" s="119">
        <f t="shared" si="236"/>
        <v>0.2345592116839697</v>
      </c>
      <c r="I271" s="118">
        <f t="shared" si="236"/>
        <v>0.30966571650686703</v>
      </c>
      <c r="J271" s="118">
        <f t="shared" si="236"/>
        <v>0.28049309835923258</v>
      </c>
      <c r="K271" s="118">
        <f t="shared" si="236"/>
        <v>0.21865687157807195</v>
      </c>
      <c r="L271" s="118">
        <f t="shared" si="236"/>
        <v>0.28195900485057113</v>
      </c>
      <c r="M271" s="118">
        <f t="shared" si="236"/>
        <v>0.29239302694136293</v>
      </c>
      <c r="N271" s="119">
        <f t="shared" si="236"/>
        <v>0.2020692898573444</v>
      </c>
      <c r="O271" s="118">
        <f t="shared" si="236"/>
        <v>0.015066756172148877</v>
      </c>
      <c r="P271" s="118">
        <f t="shared" si="236"/>
        <v>0.032692587738459296</v>
      </c>
      <c r="Q271" s="118">
        <f t="shared" si="236"/>
        <v>0.17404945095988647</v>
      </c>
      <c r="R271" s="118">
        <f t="shared" si="236"/>
        <v>0.56135447809697125</v>
      </c>
      <c r="S271" s="118">
        <f t="shared" si="236"/>
        <v>0.55039471268588214</v>
      </c>
      <c r="T271" s="118">
        <f t="shared" si="236"/>
        <v>0.21068541762502463</v>
      </c>
      <c r="U271" s="118">
        <f t="shared" si="236"/>
        <v>0.16591719646456815</v>
      </c>
      <c r="V271" s="119">
        <f t="shared" si="236"/>
        <v>0.21513944223107573</v>
      </c>
      <c r="W271" s="118">
        <f t="shared" si="236"/>
        <v>0.18898992381420496</v>
      </c>
      <c r="X271" s="118">
        <f t="shared" si="236"/>
        <v>0.24797534147225916</v>
      </c>
      <c r="Y271" s="118">
        <f t="shared" si="236"/>
        <v>0.15168700646087582</v>
      </c>
      <c r="Z271" s="118">
        <f t="shared" si="236"/>
        <v>0.06369846103201382</v>
      </c>
      <c r="AA271" s="118">
        <f t="shared" si="236"/>
        <v>0.007074235807860263</v>
      </c>
      <c r="AB271" s="118">
        <f t="shared" si="236"/>
        <v>0.00034758428919012862</v>
      </c>
      <c r="AC271" s="128">
        <f t="shared" si="236"/>
        <v>0.22360919439743723</v>
      </c>
    </row>
    <row r="272" s="4" customFormat="1" ht="15" customHeight="1">
      <c r="A272" s="31" t="s">
        <v>13</v>
      </c>
      <c r="B272" s="32" t="s">
        <v>204</v>
      </c>
      <c r="C272" s="33" t="s">
        <v>15</v>
      </c>
      <c r="D272" s="33" t="s">
        <v>16</v>
      </c>
      <c r="E272" s="125">
        <v>0.20523089999999999</v>
      </c>
      <c r="F272" s="125">
        <v>0.1902462</v>
      </c>
      <c r="G272" s="125">
        <v>0.1887933</v>
      </c>
      <c r="H272" s="126">
        <v>0.1832076</v>
      </c>
      <c r="I272" s="125">
        <v>0.18501090000000001</v>
      </c>
      <c r="J272" s="125">
        <v>0.1951242</v>
      </c>
      <c r="K272" s="125">
        <v>0.23777580000000001</v>
      </c>
      <c r="L272" s="125">
        <v>0.28938570000000002</v>
      </c>
      <c r="M272" s="125">
        <v>0.28648319999999999</v>
      </c>
      <c r="N272" s="126">
        <v>0.28257599999999999</v>
      </c>
      <c r="O272" s="125">
        <v>0.26817029999999997</v>
      </c>
      <c r="P272" s="125">
        <v>0.26388270000000003</v>
      </c>
      <c r="Q272" s="125">
        <v>0.24900359999999999</v>
      </c>
      <c r="R272" s="125">
        <v>0.25139790000000001</v>
      </c>
      <c r="S272" s="125">
        <v>0.25617329999999999</v>
      </c>
      <c r="T272" s="125">
        <v>0.2507298</v>
      </c>
      <c r="U272" s="125">
        <v>0.26085000000000003</v>
      </c>
      <c r="V272" s="126">
        <v>0.2673741</v>
      </c>
      <c r="W272" s="125">
        <v>0.2725458</v>
      </c>
      <c r="X272" s="125">
        <v>0.26647500000000002</v>
      </c>
      <c r="Y272" s="125">
        <v>0.2495415</v>
      </c>
      <c r="Z272" s="125">
        <v>0.24947040000000001</v>
      </c>
      <c r="AA272" s="125">
        <v>0.22359329999999999</v>
      </c>
      <c r="AB272" s="125">
        <v>0.210642</v>
      </c>
      <c r="AC272" s="36">
        <f t="shared" ref="AC272:AC273" si="238">SUM(E272:AB272)</f>
        <v>5.7836834999999986</v>
      </c>
    </row>
    <row r="273" s="4" customFormat="1" ht="15" customHeight="1">
      <c r="A273" s="37"/>
      <c r="B273" s="38"/>
      <c r="C273" s="39" t="s">
        <v>17</v>
      </c>
      <c r="D273" s="39" t="s">
        <v>16</v>
      </c>
      <c r="E273" s="113">
        <v>0.2002188</v>
      </c>
      <c r="F273" s="113">
        <v>0.20773710000000001</v>
      </c>
      <c r="G273" s="113">
        <v>0.20157149999999999</v>
      </c>
      <c r="H273" s="114">
        <v>0.1964658</v>
      </c>
      <c r="I273" s="113">
        <v>0.1974909</v>
      </c>
      <c r="J273" s="113">
        <v>0.19650690000000001</v>
      </c>
      <c r="K273" s="113">
        <v>0.20280629999999999</v>
      </c>
      <c r="L273" s="113">
        <v>0.21017640000000001</v>
      </c>
      <c r="M273" s="113">
        <v>0.2068479</v>
      </c>
      <c r="N273" s="114">
        <v>0.2014524</v>
      </c>
      <c r="O273" s="113">
        <v>0.19913159999999999</v>
      </c>
      <c r="P273" s="113">
        <v>0.19942679999999999</v>
      </c>
      <c r="Q273" s="113">
        <v>0.2054937</v>
      </c>
      <c r="R273" s="113">
        <v>0.210618</v>
      </c>
      <c r="S273" s="113">
        <v>0.20594519999999999</v>
      </c>
      <c r="T273" s="113">
        <v>0.19839270000000001</v>
      </c>
      <c r="U273" s="113">
        <v>0.20003309999999999</v>
      </c>
      <c r="V273" s="114">
        <v>0.20169090000000001</v>
      </c>
      <c r="W273" s="113">
        <v>0.2132484</v>
      </c>
      <c r="X273" s="113">
        <v>0.21654509999999999</v>
      </c>
      <c r="Y273" s="113">
        <v>0.19779840000000001</v>
      </c>
      <c r="Z273" s="113">
        <v>0.1914981</v>
      </c>
      <c r="AA273" s="113">
        <v>0.1875243</v>
      </c>
      <c r="AB273" s="113">
        <v>0.18654809999999999</v>
      </c>
      <c r="AC273" s="42">
        <f t="shared" si="238"/>
        <v>4.8351683999999988</v>
      </c>
    </row>
    <row r="274" s="4" customFormat="1" ht="15" customHeight="1">
      <c r="A274" s="37"/>
      <c r="B274" s="38"/>
      <c r="C274" s="39" t="s">
        <v>18</v>
      </c>
      <c r="D274" s="106" t="s">
        <v>19</v>
      </c>
      <c r="E274" s="484">
        <v>15</v>
      </c>
      <c r="F274" s="484">
        <v>14</v>
      </c>
      <c r="G274" s="484">
        <v>14</v>
      </c>
      <c r="H274" s="484">
        <v>13</v>
      </c>
      <c r="I274" s="484">
        <v>14</v>
      </c>
      <c r="J274" s="484">
        <v>15</v>
      </c>
      <c r="K274" s="484">
        <v>18</v>
      </c>
      <c r="L274" s="484">
        <v>18</v>
      </c>
      <c r="M274" s="484">
        <v>17</v>
      </c>
      <c r="N274" s="484">
        <v>17</v>
      </c>
      <c r="O274" s="484">
        <v>16</v>
      </c>
      <c r="P274" s="484">
        <v>18</v>
      </c>
      <c r="Q274" s="484">
        <v>17</v>
      </c>
      <c r="R274" s="484">
        <v>16</v>
      </c>
      <c r="S274" s="484">
        <v>16</v>
      </c>
      <c r="T274" s="484">
        <v>17</v>
      </c>
      <c r="U274" s="484">
        <v>18</v>
      </c>
      <c r="V274" s="484">
        <v>18</v>
      </c>
      <c r="W274" s="484">
        <v>19</v>
      </c>
      <c r="X274" s="484">
        <v>17</v>
      </c>
      <c r="Y274" s="484">
        <v>17</v>
      </c>
      <c r="Z274" s="484">
        <v>16</v>
      </c>
      <c r="AA274" s="484">
        <v>15</v>
      </c>
      <c r="AB274" s="485">
        <v>15</v>
      </c>
      <c r="AC274" s="42"/>
    </row>
    <row r="275" s="4" customFormat="1" ht="15" customHeight="1">
      <c r="A275" s="48"/>
      <c r="B275" s="49"/>
      <c r="C275" s="50" t="s">
        <v>20</v>
      </c>
      <c r="D275" s="50"/>
      <c r="E275" s="51">
        <f t="shared" si="236"/>
        <v>0.97557823894939799</v>
      </c>
      <c r="F275" s="51">
        <f t="shared" si="236"/>
        <v>1.0919382358228442</v>
      </c>
      <c r="G275" s="51">
        <f t="shared" si="236"/>
        <v>1.0676835459732945</v>
      </c>
      <c r="H275" s="52">
        <f t="shared" si="236"/>
        <v>1.0723670852082556</v>
      </c>
      <c r="I275" s="51">
        <f t="shared" si="236"/>
        <v>1.0674554850552047</v>
      </c>
      <c r="J275" s="51">
        <f t="shared" si="236"/>
        <v>1.0070862558309017</v>
      </c>
      <c r="K275" s="51">
        <f t="shared" si="236"/>
        <v>0.85293078605980921</v>
      </c>
      <c r="L275" s="51">
        <f t="shared" si="236"/>
        <v>0.72628467819937192</v>
      </c>
      <c r="M275" s="51">
        <f t="shared" si="236"/>
        <v>0.72202453756450646</v>
      </c>
      <c r="N275" s="52">
        <f t="shared" si="236"/>
        <v>0.71291404790215729</v>
      </c>
      <c r="O275" s="51">
        <f t="shared" si="236"/>
        <v>0.74255650234198201</v>
      </c>
      <c r="P275" s="51">
        <f t="shared" si="236"/>
        <v>0.75574033462595303</v>
      </c>
      <c r="Q275" s="51">
        <f t="shared" si="236"/>
        <v>0.82526397208715063</v>
      </c>
      <c r="R275" s="51">
        <f t="shared" si="236"/>
        <v>0.83778742781860949</v>
      </c>
      <c r="S275" s="51">
        <f t="shared" si="236"/>
        <v>0.80392921510555548</v>
      </c>
      <c r="T275" s="51">
        <f t="shared" si="236"/>
        <v>0.79126095103174809</v>
      </c>
      <c r="U275" s="51">
        <f t="shared" si="236"/>
        <v>0.76685106382978707</v>
      </c>
      <c r="V275" s="52">
        <f t="shared" si="236"/>
        <v>0.75433970605230649</v>
      </c>
      <c r="W275" s="51">
        <f t="shared" si="236"/>
        <v>0.78243142987343783</v>
      </c>
      <c r="X275" s="51">
        <f t="shared" si="236"/>
        <v>0.81262820151984227</v>
      </c>
      <c r="Y275" s="51">
        <f t="shared" si="236"/>
        <v>0.79264731517603293</v>
      </c>
      <c r="Z275" s="51">
        <f t="shared" si="236"/>
        <v>0.76761852307929113</v>
      </c>
      <c r="AA275" s="51">
        <f t="shared" si="236"/>
        <v>0.83868479064444246</v>
      </c>
      <c r="AB275" s="51">
        <f t="shared" si="236"/>
        <v>0.88561682855271029</v>
      </c>
      <c r="AC275" s="103">
        <f t="shared" si="236"/>
        <v>0.83600155506434615</v>
      </c>
    </row>
    <row r="276" s="4" customFormat="1" ht="15" customHeight="1">
      <c r="A276" s="54" t="s">
        <v>41</v>
      </c>
      <c r="B276" s="55" t="s">
        <v>205</v>
      </c>
      <c r="C276" s="56" t="s">
        <v>15</v>
      </c>
      <c r="D276" s="56" t="s">
        <v>16</v>
      </c>
      <c r="E276" s="398"/>
      <c r="F276" s="398"/>
      <c r="G276" s="398"/>
      <c r="H276" s="58"/>
      <c r="I276" s="398"/>
      <c r="J276" s="398"/>
      <c r="K276" s="398"/>
      <c r="L276" s="398"/>
      <c r="M276" s="398"/>
      <c r="N276" s="58"/>
      <c r="O276" s="398"/>
      <c r="P276" s="398"/>
      <c r="Q276" s="398"/>
      <c r="R276" s="398"/>
      <c r="S276" s="398"/>
      <c r="T276" s="398"/>
      <c r="U276" s="398"/>
      <c r="V276" s="58"/>
      <c r="W276" s="398"/>
      <c r="X276" s="398"/>
      <c r="Y276" s="398"/>
      <c r="Z276" s="398"/>
      <c r="AA276" s="398"/>
      <c r="AB276" s="398"/>
      <c r="AC276" s="59">
        <f t="shared" ref="AC276:AC277" si="239">SUM(E276:AB276)</f>
        <v>0</v>
      </c>
    </row>
    <row r="277" s="4" customFormat="1" ht="15" customHeight="1">
      <c r="A277" s="60"/>
      <c r="B277" s="38"/>
      <c r="C277" s="39" t="s">
        <v>17</v>
      </c>
      <c r="D277" s="39" t="s">
        <v>16</v>
      </c>
      <c r="E277" s="121"/>
      <c r="F277" s="121"/>
      <c r="G277" s="121"/>
      <c r="H277" s="41"/>
      <c r="I277" s="121"/>
      <c r="J277" s="121"/>
      <c r="K277" s="121"/>
      <c r="L277" s="121"/>
      <c r="M277" s="121"/>
      <c r="N277" s="41"/>
      <c r="O277" s="121"/>
      <c r="P277" s="121"/>
      <c r="Q277" s="121"/>
      <c r="R277" s="121"/>
      <c r="S277" s="121"/>
      <c r="T277" s="121"/>
      <c r="U277" s="121"/>
      <c r="V277" s="41"/>
      <c r="W277" s="121"/>
      <c r="X277" s="121"/>
      <c r="Y277" s="121"/>
      <c r="Z277" s="121"/>
      <c r="AA277" s="121"/>
      <c r="AB277" s="121"/>
      <c r="AC277" s="59">
        <f t="shared" si="239"/>
        <v>0</v>
      </c>
    </row>
    <row r="278" s="4" customFormat="1" ht="15" customHeight="1">
      <c r="A278" s="60"/>
      <c r="B278" s="38"/>
      <c r="C278" s="39" t="s">
        <v>18</v>
      </c>
      <c r="D278" s="39" t="s">
        <v>68</v>
      </c>
      <c r="E278" s="120" t="s">
        <v>38</v>
      </c>
      <c r="F278" s="120">
        <f t="shared" ref="F278:AB278" si="240">F276*64</f>
        <v>0</v>
      </c>
      <c r="G278" s="120">
        <f t="shared" si="240"/>
        <v>0</v>
      </c>
      <c r="H278" s="172">
        <f t="shared" si="240"/>
        <v>0</v>
      </c>
      <c r="I278" s="120">
        <f t="shared" si="240"/>
        <v>0</v>
      </c>
      <c r="J278" s="120">
        <f t="shared" si="240"/>
        <v>0</v>
      </c>
      <c r="K278" s="120">
        <f t="shared" si="240"/>
        <v>0</v>
      </c>
      <c r="L278" s="120">
        <f t="shared" si="240"/>
        <v>0</v>
      </c>
      <c r="M278" s="120">
        <f t="shared" si="240"/>
        <v>0</v>
      </c>
      <c r="N278" s="172">
        <f t="shared" si="240"/>
        <v>0</v>
      </c>
      <c r="O278" s="120">
        <f t="shared" si="240"/>
        <v>0</v>
      </c>
      <c r="P278" s="120">
        <f t="shared" si="240"/>
        <v>0</v>
      </c>
      <c r="Q278" s="120">
        <f t="shared" si="240"/>
        <v>0</v>
      </c>
      <c r="R278" s="120">
        <f t="shared" si="240"/>
        <v>0</v>
      </c>
      <c r="S278" s="120">
        <f t="shared" si="240"/>
        <v>0</v>
      </c>
      <c r="T278" s="120">
        <f t="shared" si="240"/>
        <v>0</v>
      </c>
      <c r="U278" s="120">
        <f t="shared" si="240"/>
        <v>0</v>
      </c>
      <c r="V278" s="172">
        <f t="shared" si="240"/>
        <v>0</v>
      </c>
      <c r="W278" s="120">
        <f t="shared" si="240"/>
        <v>0</v>
      </c>
      <c r="X278" s="120">
        <f t="shared" si="240"/>
        <v>0</v>
      </c>
      <c r="Y278" s="120">
        <f t="shared" si="240"/>
        <v>0</v>
      </c>
      <c r="Z278" s="120">
        <f t="shared" si="240"/>
        <v>0</v>
      </c>
      <c r="AA278" s="120">
        <f t="shared" si="240"/>
        <v>0</v>
      </c>
      <c r="AB278" s="120">
        <f t="shared" si="240"/>
        <v>0</v>
      </c>
      <c r="AC278" s="59"/>
    </row>
    <row r="279" s="4" customFormat="1" ht="15" customHeight="1">
      <c r="A279" s="159"/>
      <c r="B279" s="123"/>
      <c r="C279" s="117" t="s">
        <v>20</v>
      </c>
      <c r="D279" s="117"/>
      <c r="E279" s="118" t="e">
        <f t="shared" si="236"/>
        <v>#DIV/0!</v>
      </c>
      <c r="F279" s="118" t="e">
        <f t="shared" si="236"/>
        <v>#DIV/0!</v>
      </c>
      <c r="G279" s="118" t="e">
        <f t="shared" si="236"/>
        <v>#DIV/0!</v>
      </c>
      <c r="H279" s="119" t="e">
        <f t="shared" si="236"/>
        <v>#DIV/0!</v>
      </c>
      <c r="I279" s="118" t="e">
        <f t="shared" si="236"/>
        <v>#DIV/0!</v>
      </c>
      <c r="J279" s="118" t="e">
        <f t="shared" si="236"/>
        <v>#DIV/0!</v>
      </c>
      <c r="K279" s="118" t="e">
        <f t="shared" si="236"/>
        <v>#DIV/0!</v>
      </c>
      <c r="L279" s="118" t="e">
        <f t="shared" si="236"/>
        <v>#DIV/0!</v>
      </c>
      <c r="M279" s="118" t="e">
        <f t="shared" si="236"/>
        <v>#DIV/0!</v>
      </c>
      <c r="N279" s="119" t="e">
        <f t="shared" si="236"/>
        <v>#DIV/0!</v>
      </c>
      <c r="O279" s="118" t="e">
        <f t="shared" si="236"/>
        <v>#DIV/0!</v>
      </c>
      <c r="P279" s="118" t="e">
        <f t="shared" si="236"/>
        <v>#DIV/0!</v>
      </c>
      <c r="Q279" s="118" t="e">
        <f t="shared" si="236"/>
        <v>#DIV/0!</v>
      </c>
      <c r="R279" s="118" t="e">
        <f t="shared" si="236"/>
        <v>#DIV/0!</v>
      </c>
      <c r="S279" s="118" t="e">
        <f t="shared" si="236"/>
        <v>#DIV/0!</v>
      </c>
      <c r="T279" s="118" t="e">
        <f t="shared" si="236"/>
        <v>#DIV/0!</v>
      </c>
      <c r="U279" s="118" t="e">
        <f t="shared" si="236"/>
        <v>#DIV/0!</v>
      </c>
      <c r="V279" s="119" t="e">
        <f t="shared" si="236"/>
        <v>#DIV/0!</v>
      </c>
      <c r="W279" s="118" t="e">
        <f t="shared" si="236"/>
        <v>#DIV/0!</v>
      </c>
      <c r="X279" s="118" t="e">
        <f t="shared" si="236"/>
        <v>#DIV/0!</v>
      </c>
      <c r="Y279" s="118" t="e">
        <f t="shared" si="236"/>
        <v>#DIV/0!</v>
      </c>
      <c r="Z279" s="118" t="e">
        <f t="shared" si="236"/>
        <v>#DIV/0!</v>
      </c>
      <c r="AA279" s="118" t="e">
        <f t="shared" si="236"/>
        <v>#DIV/0!</v>
      </c>
      <c r="AB279" s="118" t="e">
        <f t="shared" si="236"/>
        <v>#DIV/0!</v>
      </c>
      <c r="AC279" s="128" t="e">
        <f t="shared" si="236"/>
        <v>#DIV/0!</v>
      </c>
    </row>
    <row r="280" s="4" customFormat="1" ht="15" customHeight="1">
      <c r="A280" s="410" t="s">
        <v>59</v>
      </c>
      <c r="B280" s="32" t="s">
        <v>206</v>
      </c>
      <c r="C280" s="33" t="s">
        <v>15</v>
      </c>
      <c r="D280" s="33" t="s">
        <v>16</v>
      </c>
      <c r="E280" s="125">
        <v>0</v>
      </c>
      <c r="F280" s="125">
        <v>0</v>
      </c>
      <c r="G280" s="125">
        <v>0</v>
      </c>
      <c r="H280" s="126">
        <v>0</v>
      </c>
      <c r="I280" s="125">
        <v>0</v>
      </c>
      <c r="J280" s="125">
        <v>0</v>
      </c>
      <c r="K280" s="125">
        <v>0</v>
      </c>
      <c r="L280" s="125">
        <v>0</v>
      </c>
      <c r="M280" s="125">
        <v>0</v>
      </c>
      <c r="N280" s="126">
        <v>0</v>
      </c>
      <c r="O280" s="125">
        <v>0</v>
      </c>
      <c r="P280" s="125">
        <v>0</v>
      </c>
      <c r="Q280" s="125">
        <v>0</v>
      </c>
      <c r="R280" s="125">
        <v>0</v>
      </c>
      <c r="S280" s="125">
        <v>0</v>
      </c>
      <c r="T280" s="125">
        <v>0</v>
      </c>
      <c r="U280" s="125">
        <v>0</v>
      </c>
      <c r="V280" s="126">
        <v>0</v>
      </c>
      <c r="W280" s="125">
        <v>0</v>
      </c>
      <c r="X280" s="125">
        <v>0</v>
      </c>
      <c r="Y280" s="125">
        <v>0</v>
      </c>
      <c r="Z280" s="125">
        <v>0</v>
      </c>
      <c r="AA280" s="125">
        <v>0</v>
      </c>
      <c r="AB280" s="125">
        <v>0</v>
      </c>
      <c r="AC280" s="36">
        <f t="shared" ref="AC280:AC281" si="241">SUM(E280:AB280)</f>
        <v>0</v>
      </c>
    </row>
    <row r="281" s="4" customFormat="1" ht="15" customHeight="1">
      <c r="A281" s="243"/>
      <c r="B281" s="38"/>
      <c r="C281" s="56" t="s">
        <v>17</v>
      </c>
      <c r="D281" s="56" t="s">
        <v>16</v>
      </c>
      <c r="E281" s="110">
        <v>0</v>
      </c>
      <c r="F281" s="110">
        <v>0</v>
      </c>
      <c r="G281" s="110">
        <v>0</v>
      </c>
      <c r="H281" s="111">
        <v>0</v>
      </c>
      <c r="I281" s="110">
        <v>0</v>
      </c>
      <c r="J281" s="110">
        <v>0</v>
      </c>
      <c r="K281" s="110">
        <v>0</v>
      </c>
      <c r="L281" s="110">
        <v>0</v>
      </c>
      <c r="M281" s="110">
        <v>0</v>
      </c>
      <c r="N281" s="111">
        <v>0</v>
      </c>
      <c r="O281" s="110">
        <v>0</v>
      </c>
      <c r="P281" s="110">
        <v>0</v>
      </c>
      <c r="Q281" s="110">
        <v>0</v>
      </c>
      <c r="R281" s="110">
        <v>0</v>
      </c>
      <c r="S281" s="110">
        <v>0</v>
      </c>
      <c r="T281" s="110">
        <v>0</v>
      </c>
      <c r="U281" s="110">
        <v>0</v>
      </c>
      <c r="V281" s="111">
        <v>0</v>
      </c>
      <c r="W281" s="110">
        <v>0</v>
      </c>
      <c r="X281" s="110">
        <v>0</v>
      </c>
      <c r="Y281" s="110">
        <v>0</v>
      </c>
      <c r="Z281" s="110">
        <v>0</v>
      </c>
      <c r="AA281" s="110">
        <v>0</v>
      </c>
      <c r="AB281" s="110">
        <v>0</v>
      </c>
      <c r="AC281" s="59">
        <f t="shared" si="241"/>
        <v>0</v>
      </c>
    </row>
    <row r="282" s="4" customFormat="1" ht="15" customHeight="1">
      <c r="A282" s="60"/>
      <c r="B282" s="38"/>
      <c r="C282" s="39" t="s">
        <v>18</v>
      </c>
      <c r="D282" s="43" t="s">
        <v>19</v>
      </c>
      <c r="E282" s="107">
        <v>0</v>
      </c>
      <c r="F282" s="107">
        <v>0</v>
      </c>
      <c r="G282" s="107">
        <v>1</v>
      </c>
      <c r="H282" s="108">
        <v>0</v>
      </c>
      <c r="I282" s="107">
        <v>1</v>
      </c>
      <c r="J282" s="107">
        <v>1</v>
      </c>
      <c r="K282" s="107">
        <v>0</v>
      </c>
      <c r="L282" s="107">
        <v>1</v>
      </c>
      <c r="M282" s="107">
        <v>1</v>
      </c>
      <c r="N282" s="108">
        <v>0</v>
      </c>
      <c r="O282" s="107">
        <v>2</v>
      </c>
      <c r="P282" s="107">
        <v>1</v>
      </c>
      <c r="Q282" s="107">
        <v>0</v>
      </c>
      <c r="R282" s="107">
        <v>1</v>
      </c>
      <c r="S282" s="107">
        <v>1</v>
      </c>
      <c r="T282" s="107">
        <v>0</v>
      </c>
      <c r="U282" s="107">
        <v>1</v>
      </c>
      <c r="V282" s="108">
        <v>1</v>
      </c>
      <c r="W282" s="107">
        <v>0</v>
      </c>
      <c r="X282" s="107">
        <v>1</v>
      </c>
      <c r="Y282" s="107">
        <v>0</v>
      </c>
      <c r="Z282" s="107">
        <v>0</v>
      </c>
      <c r="AA282" s="107">
        <v>1</v>
      </c>
      <c r="AB282" s="488">
        <v>1</v>
      </c>
      <c r="AC282" s="489"/>
    </row>
    <row r="283" s="4" customFormat="1" ht="15" customHeight="1">
      <c r="A283" s="159"/>
      <c r="B283" s="123"/>
      <c r="C283" s="117" t="s">
        <v>20</v>
      </c>
      <c r="D283" s="117"/>
      <c r="E283" s="118" t="e">
        <f t="shared" si="236"/>
        <v>#DIV/0!</v>
      </c>
      <c r="F283" s="118" t="e">
        <f t="shared" si="236"/>
        <v>#DIV/0!</v>
      </c>
      <c r="G283" s="118" t="e">
        <f t="shared" si="236"/>
        <v>#DIV/0!</v>
      </c>
      <c r="H283" s="119" t="e">
        <f t="shared" si="236"/>
        <v>#DIV/0!</v>
      </c>
      <c r="I283" s="118" t="e">
        <f t="shared" si="236"/>
        <v>#DIV/0!</v>
      </c>
      <c r="J283" s="118" t="e">
        <f t="shared" si="236"/>
        <v>#DIV/0!</v>
      </c>
      <c r="K283" s="118" t="e">
        <f t="shared" si="236"/>
        <v>#DIV/0!</v>
      </c>
      <c r="L283" s="118" t="e">
        <f t="shared" si="236"/>
        <v>#DIV/0!</v>
      </c>
      <c r="M283" s="118" t="e">
        <f t="shared" si="236"/>
        <v>#DIV/0!</v>
      </c>
      <c r="N283" s="119" t="e">
        <f t="shared" si="236"/>
        <v>#DIV/0!</v>
      </c>
      <c r="O283" s="118" t="e">
        <f t="shared" si="236"/>
        <v>#DIV/0!</v>
      </c>
      <c r="P283" s="118" t="e">
        <f t="shared" si="236"/>
        <v>#DIV/0!</v>
      </c>
      <c r="Q283" s="118" t="e">
        <f t="shared" si="236"/>
        <v>#DIV/0!</v>
      </c>
      <c r="R283" s="118" t="e">
        <f t="shared" si="236"/>
        <v>#DIV/0!</v>
      </c>
      <c r="S283" s="118" t="e">
        <f t="shared" si="236"/>
        <v>#DIV/0!</v>
      </c>
      <c r="T283" s="118" t="e">
        <f t="shared" si="236"/>
        <v>#DIV/0!</v>
      </c>
      <c r="U283" s="118" t="e">
        <f t="shared" si="236"/>
        <v>#DIV/0!</v>
      </c>
      <c r="V283" s="119" t="e">
        <f t="shared" si="236"/>
        <v>#DIV/0!</v>
      </c>
      <c r="W283" s="118" t="e">
        <f t="shared" si="236"/>
        <v>#DIV/0!</v>
      </c>
      <c r="X283" s="118" t="e">
        <f t="shared" si="236"/>
        <v>#DIV/0!</v>
      </c>
      <c r="Y283" s="118" t="e">
        <f t="shared" si="236"/>
        <v>#DIV/0!</v>
      </c>
      <c r="Z283" s="118" t="e">
        <f t="shared" si="236"/>
        <v>#DIV/0!</v>
      </c>
      <c r="AA283" s="118" t="e">
        <f t="shared" si="236"/>
        <v>#DIV/0!</v>
      </c>
      <c r="AB283" s="118" t="e">
        <f t="shared" si="236"/>
        <v>#DIV/0!</v>
      </c>
      <c r="AC283" s="128" t="e">
        <f t="shared" si="236"/>
        <v>#DIV/0!</v>
      </c>
    </row>
    <row r="284" s="4" customFormat="1" ht="15" customHeight="1">
      <c r="A284" s="31" t="s">
        <v>87</v>
      </c>
      <c r="B284" s="124" t="s">
        <v>207</v>
      </c>
      <c r="C284" s="33" t="s">
        <v>15</v>
      </c>
      <c r="D284" s="33" t="s">
        <v>16</v>
      </c>
      <c r="E284" s="125">
        <v>0.010444200000000001</v>
      </c>
      <c r="F284" s="125">
        <v>0.0089154999999999998</v>
      </c>
      <c r="G284" s="125">
        <v>0.0066968000000000001</v>
      </c>
      <c r="H284" s="126">
        <v>0.0076921999999999997</v>
      </c>
      <c r="I284" s="125">
        <v>0.0071092999999999998</v>
      </c>
      <c r="J284" s="125">
        <v>0.0077324999999999998</v>
      </c>
      <c r="K284" s="125">
        <v>0.0079825999999999994</v>
      </c>
      <c r="L284" s="125">
        <v>0.0092464999999999995</v>
      </c>
      <c r="M284" s="125">
        <v>0.013969199999999999</v>
      </c>
      <c r="N284" s="126">
        <v>0.011396699999999999</v>
      </c>
      <c r="O284" s="125">
        <v>0.0122782</v>
      </c>
      <c r="P284" s="125">
        <v>0.0110025</v>
      </c>
      <c r="Q284" s="125">
        <v>0.012877100000000001</v>
      </c>
      <c r="R284" s="125">
        <v>0.0098907999999999999</v>
      </c>
      <c r="S284" s="125">
        <v>0.0097687</v>
      </c>
      <c r="T284" s="125">
        <v>0.011155999999999999</v>
      </c>
      <c r="U284" s="125">
        <v>0.0109225</v>
      </c>
      <c r="V284" s="126">
        <v>0.0099510999999999992</v>
      </c>
      <c r="W284" s="125">
        <v>0.011276400000000001</v>
      </c>
      <c r="X284" s="125">
        <v>0.013524400000000001</v>
      </c>
      <c r="Y284" s="125">
        <v>0.0128378</v>
      </c>
      <c r="Z284" s="125">
        <v>0.0102966</v>
      </c>
      <c r="AA284" s="125">
        <v>0.0094205999999999995</v>
      </c>
      <c r="AB284" s="125">
        <v>0.010574699999999999</v>
      </c>
      <c r="AC284" s="36">
        <f t="shared" ref="AC284:AC285" si="242">SUM(E284:AB284)</f>
        <v>0.24696289999999996</v>
      </c>
    </row>
    <row r="285" s="4" customFormat="1" ht="15" customHeight="1">
      <c r="A285" s="60"/>
      <c r="B285" s="61"/>
      <c r="C285" s="39" t="s">
        <v>17</v>
      </c>
      <c r="D285" s="39" t="s">
        <v>16</v>
      </c>
      <c r="E285" s="113">
        <v>0.0038738000000000002</v>
      </c>
      <c r="F285" s="113">
        <v>0.0028481000000000001</v>
      </c>
      <c r="G285" s="113">
        <v>0.00083670000000000001</v>
      </c>
      <c r="H285" s="114">
        <v>0.00089150000000000004</v>
      </c>
      <c r="I285" s="113">
        <v>0.0010417</v>
      </c>
      <c r="J285" s="113">
        <v>0.00090859999999999997</v>
      </c>
      <c r="K285" s="113">
        <v>0.0012392</v>
      </c>
      <c r="L285" s="113">
        <v>0.0013810000000000001</v>
      </c>
      <c r="M285" s="113">
        <v>0.0026316</v>
      </c>
      <c r="N285" s="114">
        <v>0.0012176999999999999</v>
      </c>
      <c r="O285" s="113">
        <v>0.00080570000000000001</v>
      </c>
      <c r="P285" s="113">
        <v>0.00066710000000000001</v>
      </c>
      <c r="Q285" s="113">
        <v>0.00106</v>
      </c>
      <c r="R285" s="113">
        <v>0.0015724000000000001</v>
      </c>
      <c r="S285" s="113">
        <v>0.0011404</v>
      </c>
      <c r="T285" s="113">
        <v>0.0010686999999999999</v>
      </c>
      <c r="U285" s="113">
        <v>0.0012258</v>
      </c>
      <c r="V285" s="114">
        <v>0.0010344</v>
      </c>
      <c r="W285" s="113">
        <v>0.0014147999999999999</v>
      </c>
      <c r="X285" s="113">
        <v>0.0018745999999999999</v>
      </c>
      <c r="Y285" s="113">
        <v>0.00096820000000000001</v>
      </c>
      <c r="Z285" s="113">
        <v>0.00082010000000000004</v>
      </c>
      <c r="AA285" s="113">
        <v>0.0015918</v>
      </c>
      <c r="AB285" s="113">
        <v>0.0029291999999999999</v>
      </c>
      <c r="AC285" s="42">
        <f t="shared" si="242"/>
        <v>0.035043100000000001</v>
      </c>
    </row>
    <row r="286" s="4" customFormat="1" ht="15" customHeight="1">
      <c r="A286" s="60"/>
      <c r="B286" s="61"/>
      <c r="C286" s="39" t="s">
        <v>18</v>
      </c>
      <c r="D286" s="106" t="s">
        <v>19</v>
      </c>
      <c r="E286" s="484">
        <v>1</v>
      </c>
      <c r="F286" s="484">
        <v>1</v>
      </c>
      <c r="G286" s="484">
        <v>1</v>
      </c>
      <c r="H286" s="484">
        <v>0</v>
      </c>
      <c r="I286" s="484">
        <v>1</v>
      </c>
      <c r="J286" s="484">
        <v>0</v>
      </c>
      <c r="K286" s="484">
        <v>1</v>
      </c>
      <c r="L286" s="484">
        <v>0</v>
      </c>
      <c r="M286" s="484">
        <v>1</v>
      </c>
      <c r="N286" s="484">
        <v>1</v>
      </c>
      <c r="O286" s="484">
        <v>1</v>
      </c>
      <c r="P286" s="484">
        <v>1</v>
      </c>
      <c r="Q286" s="484">
        <v>1</v>
      </c>
      <c r="R286" s="484">
        <v>1</v>
      </c>
      <c r="S286" s="484">
        <v>1</v>
      </c>
      <c r="T286" s="484">
        <v>1</v>
      </c>
      <c r="U286" s="484">
        <v>1</v>
      </c>
      <c r="V286" s="484">
        <v>1</v>
      </c>
      <c r="W286" s="484">
        <v>1</v>
      </c>
      <c r="X286" s="484">
        <v>1</v>
      </c>
      <c r="Y286" s="484">
        <v>1</v>
      </c>
      <c r="Z286" s="484">
        <v>0</v>
      </c>
      <c r="AA286" s="484">
        <v>1</v>
      </c>
      <c r="AB286" s="485">
        <v>1</v>
      </c>
      <c r="AC286" s="42"/>
    </row>
    <row r="287" s="4" customFormat="1" ht="15" customHeight="1">
      <c r="A287" s="197"/>
      <c r="B287" s="198"/>
      <c r="C287" s="50" t="s">
        <v>20</v>
      </c>
      <c r="D287" s="50"/>
      <c r="E287" s="51">
        <f t="shared" si="236"/>
        <v>0.37090442542272267</v>
      </c>
      <c r="F287" s="51">
        <f t="shared" si="236"/>
        <v>0.3194548819471707</v>
      </c>
      <c r="G287" s="51">
        <f t="shared" si="236"/>
        <v>0.12494026997969179</v>
      </c>
      <c r="H287" s="52">
        <f t="shared" si="236"/>
        <v>0.11589662255271575</v>
      </c>
      <c r="I287" s="51">
        <f t="shared" si="236"/>
        <v>0.14652638093764506</v>
      </c>
      <c r="J287" s="51">
        <f t="shared" si="236"/>
        <v>0.1175040413837698</v>
      </c>
      <c r="K287" s="51">
        <f t="shared" si="236"/>
        <v>0.15523764187106959</v>
      </c>
      <c r="L287" s="51">
        <f t="shared" si="236"/>
        <v>0.14935380954955932</v>
      </c>
      <c r="M287" s="51">
        <f t="shared" si="236"/>
        <v>0.18838587750193284</v>
      </c>
      <c r="N287" s="52">
        <f t="shared" si="236"/>
        <v>0.10684671878701729</v>
      </c>
      <c r="O287" s="51">
        <f t="shared" si="236"/>
        <v>0.065620367806355981</v>
      </c>
      <c r="P287" s="51">
        <f t="shared" si="236"/>
        <v>0.060631674619404684</v>
      </c>
      <c r="Q287" s="51">
        <f t="shared" si="236"/>
        <v>0.082316670678957204</v>
      </c>
      <c r="R287" s="51">
        <f t="shared" si="236"/>
        <v>0.1589760181178469</v>
      </c>
      <c r="S287" s="51">
        <f t="shared" si="236"/>
        <v>0.11674020084555775</v>
      </c>
      <c r="T287" s="51">
        <f t="shared" si="236"/>
        <v>0.0957959842237361</v>
      </c>
      <c r="U287" s="51">
        <f t="shared" si="236"/>
        <v>0.11222705424582284</v>
      </c>
      <c r="V287" s="52">
        <f t="shared" si="236"/>
        <v>0.10394830722231714</v>
      </c>
      <c r="W287" s="51">
        <f t="shared" si="236"/>
        <v>0.12546557411939979</v>
      </c>
      <c r="X287" s="51">
        <f t="shared" si="236"/>
        <v>0.1386087368016326</v>
      </c>
      <c r="Y287" s="51">
        <f t="shared" si="236"/>
        <v>0.075417906494882309</v>
      </c>
      <c r="Z287" s="51">
        <f t="shared" si="236"/>
        <v>0.079647650680807258</v>
      </c>
      <c r="AA287" s="51">
        <f t="shared" si="236"/>
        <v>0.16897012929112795</v>
      </c>
      <c r="AB287" s="51">
        <f t="shared" si="236"/>
        <v>0.27700076597917672</v>
      </c>
      <c r="AC287" s="103">
        <f t="shared" si="236"/>
        <v>0.14189621194114585</v>
      </c>
    </row>
    <row r="288" s="4" customFormat="1" ht="15" customHeight="1">
      <c r="A288" s="490"/>
      <c r="B288" s="491" t="s">
        <v>50</v>
      </c>
      <c r="C288" s="56" t="s">
        <v>15</v>
      </c>
      <c r="D288" s="56" t="s">
        <v>16</v>
      </c>
      <c r="E288" s="181">
        <v>0.00027076619999999999</v>
      </c>
      <c r="F288" s="181">
        <v>0.0002713789</v>
      </c>
      <c r="G288" s="181">
        <v>0.00027096949999999998</v>
      </c>
      <c r="H288" s="212">
        <v>0.00027048810000000002</v>
      </c>
      <c r="I288" s="181">
        <v>0.00027043050000000001</v>
      </c>
      <c r="J288" s="181">
        <v>0.00027042469999999998</v>
      </c>
      <c r="K288" s="181">
        <v>0.00027106020000000001</v>
      </c>
      <c r="L288" s="181">
        <v>0.00027108230000000001</v>
      </c>
      <c r="M288" s="181">
        <v>0.00027111220000000002</v>
      </c>
      <c r="N288" s="212">
        <v>0.00027072430000000001</v>
      </c>
      <c r="O288" s="181">
        <v>0.00027080650000000002</v>
      </c>
      <c r="P288" s="181">
        <v>0.00027068140000000002</v>
      </c>
      <c r="Q288" s="181">
        <v>0.0002716377</v>
      </c>
      <c r="R288" s="181">
        <v>0.00027211189999999999</v>
      </c>
      <c r="S288" s="181">
        <v>0.00027209000000000001</v>
      </c>
      <c r="T288" s="181">
        <v>0.00027190899999999997</v>
      </c>
      <c r="U288" s="181">
        <v>0.00027212569999999998</v>
      </c>
      <c r="V288" s="212">
        <v>0.0002722375</v>
      </c>
      <c r="W288" s="181">
        <v>0.00027271549999999999</v>
      </c>
      <c r="X288" s="181">
        <v>0.00027307729999999998</v>
      </c>
      <c r="Y288" s="181">
        <v>0.00027179750000000001</v>
      </c>
      <c r="Z288" s="181">
        <v>0.000271239</v>
      </c>
      <c r="AA288" s="181">
        <v>0.00027078399999999999</v>
      </c>
      <c r="AB288" s="181">
        <v>0.00027016559999999999</v>
      </c>
      <c r="AC288" s="131">
        <f t="shared" ref="AC288:AC289" si="243">SUM(E288:AB288)</f>
        <v>0.0065118155000000013</v>
      </c>
      <c r="AD288" s="132">
        <f t="shared" si="227"/>
        <v>0.00027307729999999998</v>
      </c>
    </row>
    <row r="289" s="4" customFormat="1" ht="15" customHeight="1">
      <c r="A289" s="471"/>
      <c r="B289" s="472" t="s">
        <v>51</v>
      </c>
      <c r="C289" s="50" t="s">
        <v>15</v>
      </c>
      <c r="D289" s="50" t="s">
        <v>16</v>
      </c>
      <c r="E289" s="286">
        <v>0</v>
      </c>
      <c r="F289" s="286">
        <v>0</v>
      </c>
      <c r="G289" s="286">
        <v>0</v>
      </c>
      <c r="H289" s="287">
        <v>0</v>
      </c>
      <c r="I289" s="286">
        <v>0</v>
      </c>
      <c r="J289" s="286">
        <v>0</v>
      </c>
      <c r="K289" s="286">
        <v>0</v>
      </c>
      <c r="L289" s="286">
        <v>0</v>
      </c>
      <c r="M289" s="286">
        <v>0</v>
      </c>
      <c r="N289" s="287">
        <v>0</v>
      </c>
      <c r="O289" s="286">
        <v>0</v>
      </c>
      <c r="P289" s="286">
        <v>0</v>
      </c>
      <c r="Q289" s="286">
        <v>0</v>
      </c>
      <c r="R289" s="286">
        <v>0</v>
      </c>
      <c r="S289" s="286">
        <v>0</v>
      </c>
      <c r="T289" s="286">
        <v>0</v>
      </c>
      <c r="U289" s="286">
        <v>0</v>
      </c>
      <c r="V289" s="287">
        <v>0</v>
      </c>
      <c r="W289" s="286">
        <v>0</v>
      </c>
      <c r="X289" s="286">
        <v>0</v>
      </c>
      <c r="Y289" s="286">
        <v>0</v>
      </c>
      <c r="Z289" s="286">
        <v>0</v>
      </c>
      <c r="AA289" s="286">
        <v>0</v>
      </c>
      <c r="AB289" s="286">
        <v>0</v>
      </c>
      <c r="AC289" s="135">
        <f t="shared" si="243"/>
        <v>0</v>
      </c>
    </row>
    <row r="290" s="4" customFormat="1" ht="15" customHeight="1">
      <c r="A290" s="136" t="s">
        <v>52</v>
      </c>
      <c r="B290" s="137"/>
      <c r="C290" s="138" t="s">
        <v>15</v>
      </c>
      <c r="D290" s="138"/>
      <c r="E290" s="57">
        <f t="shared" ref="E290:AC291" si="244">E264+E268+E272+E276+E280+E284</f>
        <v>0.28261820000000004</v>
      </c>
      <c r="F290" s="57">
        <f t="shared" si="244"/>
        <v>0.25012875000000001</v>
      </c>
      <c r="G290" s="57">
        <f t="shared" si="244"/>
        <v>0.23167194999999999</v>
      </c>
      <c r="H290" s="58">
        <f t="shared" si="244"/>
        <v>0.22790080000000001</v>
      </c>
      <c r="I290" s="57">
        <f t="shared" si="244"/>
        <v>0.22913675000000003</v>
      </c>
      <c r="J290" s="57">
        <f t="shared" si="244"/>
        <v>0.23929039999999999</v>
      </c>
      <c r="K290" s="57">
        <f t="shared" si="244"/>
        <v>0.28341100000000002</v>
      </c>
      <c r="L290" s="57">
        <f t="shared" si="244"/>
        <v>0.33594010000000002</v>
      </c>
      <c r="M290" s="57">
        <f t="shared" si="244"/>
        <v>0.3372965</v>
      </c>
      <c r="N290" s="58">
        <f t="shared" si="244"/>
        <v>0.33048529999999998</v>
      </c>
      <c r="O290" s="57">
        <f t="shared" si="244"/>
        <v>0.31074085000000001</v>
      </c>
      <c r="P290" s="57">
        <f t="shared" si="244"/>
        <v>0.30305685000000004</v>
      </c>
      <c r="Q290" s="57">
        <f t="shared" si="244"/>
        <v>0.28925969999999995</v>
      </c>
      <c r="R290" s="57">
        <f t="shared" si="244"/>
        <v>0.28919429999999996</v>
      </c>
      <c r="S290" s="57">
        <f t="shared" si="244"/>
        <v>0.29075635</v>
      </c>
      <c r="T290" s="57">
        <f t="shared" si="244"/>
        <v>0.28604534999999998</v>
      </c>
      <c r="U290" s="57">
        <f t="shared" si="244"/>
        <v>0.29499155000000005</v>
      </c>
      <c r="V290" s="58">
        <f t="shared" si="244"/>
        <v>0.29928444999999998</v>
      </c>
      <c r="W290" s="57">
        <f t="shared" si="244"/>
        <v>0.30729205000000004</v>
      </c>
      <c r="X290" s="57">
        <f t="shared" si="244"/>
        <v>0.30352355000000003</v>
      </c>
      <c r="Y290" s="57">
        <f t="shared" si="244"/>
        <v>0.28504289999999999</v>
      </c>
      <c r="Z290" s="57">
        <f t="shared" si="244"/>
        <v>0.28125505000000001</v>
      </c>
      <c r="AA290" s="57">
        <f t="shared" si="244"/>
        <v>0.25531789999999999</v>
      </c>
      <c r="AB290" s="57">
        <f t="shared" si="244"/>
        <v>0.25168544999999998</v>
      </c>
      <c r="AC290" s="57">
        <f t="shared" si="244"/>
        <v>6.7953260499999981</v>
      </c>
    </row>
    <row r="291" s="4" customFormat="1" ht="15" customHeight="1">
      <c r="A291" s="140"/>
      <c r="B291" s="50"/>
      <c r="C291" s="142" t="s">
        <v>17</v>
      </c>
      <c r="D291" s="492"/>
      <c r="E291" s="145">
        <f t="shared" si="244"/>
        <v>0.22618485000000002</v>
      </c>
      <c r="F291" s="145">
        <f t="shared" si="244"/>
        <v>0.22155515000000001</v>
      </c>
      <c r="G291" s="145">
        <f t="shared" si="244"/>
        <v>0.20370659999999999</v>
      </c>
      <c r="H291" s="146">
        <f t="shared" si="244"/>
        <v>0.19842369999999998</v>
      </c>
      <c r="I291" s="145">
        <f t="shared" si="244"/>
        <v>0.19996659999999999</v>
      </c>
      <c r="J291" s="145">
        <f t="shared" si="244"/>
        <v>0.19870790000000002</v>
      </c>
      <c r="K291" s="145">
        <f t="shared" si="244"/>
        <v>0.20531079999999999</v>
      </c>
      <c r="L291" s="145">
        <f t="shared" si="244"/>
        <v>0.21306320000000001</v>
      </c>
      <c r="M291" s="145">
        <f t="shared" si="244"/>
        <v>0.21095550000000002</v>
      </c>
      <c r="N291" s="146">
        <f t="shared" si="244"/>
        <v>0.20387379999999999</v>
      </c>
      <c r="O291" s="145">
        <f t="shared" si="244"/>
        <v>0.20012534999999998</v>
      </c>
      <c r="P291" s="145">
        <f t="shared" si="244"/>
        <v>0.20027619999999999</v>
      </c>
      <c r="Q291" s="145">
        <f t="shared" si="244"/>
        <v>0.2074857</v>
      </c>
      <c r="R291" s="145">
        <f t="shared" si="244"/>
        <v>0.21564639999999999</v>
      </c>
      <c r="S291" s="145">
        <f t="shared" si="244"/>
        <v>0.21068320000000001</v>
      </c>
      <c r="T291" s="145">
        <f t="shared" si="244"/>
        <v>0.20122875000000001</v>
      </c>
      <c r="U291" s="145">
        <f t="shared" si="244"/>
        <v>0.20211489999999999</v>
      </c>
      <c r="V291" s="146">
        <f t="shared" si="244"/>
        <v>0.20382690000000001</v>
      </c>
      <c r="W291" s="145">
        <f t="shared" si="244"/>
        <v>0.21589359999999999</v>
      </c>
      <c r="X291" s="145">
        <f t="shared" si="244"/>
        <v>0.2200609</v>
      </c>
      <c r="Y291" s="145">
        <f t="shared" si="244"/>
        <v>0.19961180000000001</v>
      </c>
      <c r="Z291" s="145">
        <f t="shared" si="244"/>
        <v>0.19262779999999999</v>
      </c>
      <c r="AA291" s="145">
        <f t="shared" si="244"/>
        <v>0.18952455000000001</v>
      </c>
      <c r="AB291" s="145">
        <f t="shared" si="244"/>
        <v>0.19332489999999999</v>
      </c>
      <c r="AC291" s="145">
        <f t="shared" si="244"/>
        <v>4.9341790499999991</v>
      </c>
    </row>
    <row r="292" s="4" customFormat="1" ht="15" customHeight="1">
      <c r="A292" s="148" t="s">
        <v>53</v>
      </c>
      <c r="B292" s="149"/>
      <c r="C292" s="150" t="s">
        <v>15</v>
      </c>
      <c r="D292" s="150"/>
      <c r="E292" s="34">
        <f t="shared" ref="E292:AC293" si="245">E250+E254-E290</f>
        <v>-0.071848200000000029</v>
      </c>
      <c r="F292" s="34">
        <f t="shared" si="245"/>
        <v>-0.066275150000000033</v>
      </c>
      <c r="G292" s="34">
        <f t="shared" si="245"/>
        <v>-0.065506750000000002</v>
      </c>
      <c r="H292" s="35">
        <f t="shared" si="245"/>
        <v>-0.063865200000000011</v>
      </c>
      <c r="I292" s="34">
        <f t="shared" si="245"/>
        <v>-0.064431550000000032</v>
      </c>
      <c r="J292" s="34">
        <f t="shared" si="245"/>
        <v>-0.067876400000000003</v>
      </c>
      <c r="K292" s="34">
        <f t="shared" si="245"/>
        <v>-0.082738600000000051</v>
      </c>
      <c r="L292" s="34">
        <f t="shared" si="245"/>
        <v>-0.10036530000000002</v>
      </c>
      <c r="M292" s="34">
        <f t="shared" si="245"/>
        <v>-0.099393300000000018</v>
      </c>
      <c r="N292" s="35">
        <f t="shared" si="245"/>
        <v>-0.098203700000000005</v>
      </c>
      <c r="O292" s="34">
        <f t="shared" si="245"/>
        <v>-0.093420450000000016</v>
      </c>
      <c r="P292" s="34">
        <f t="shared" si="245"/>
        <v>-0.091738050000000043</v>
      </c>
      <c r="Q292" s="34">
        <f t="shared" si="245"/>
        <v>-0.086556099999999941</v>
      </c>
      <c r="R292" s="34">
        <f t="shared" si="245"/>
        <v>-0.087407899999999955</v>
      </c>
      <c r="S292" s="34">
        <f t="shared" si="245"/>
        <v>-0.089116749999999995</v>
      </c>
      <c r="T292" s="34">
        <f t="shared" si="245"/>
        <v>-0.087186549999999974</v>
      </c>
      <c r="U292" s="34">
        <f t="shared" si="245"/>
        <v>-0.090683550000000057</v>
      </c>
      <c r="V292" s="35">
        <f t="shared" si="245"/>
        <v>-0.092993249999999972</v>
      </c>
      <c r="W292" s="34">
        <f t="shared" si="245"/>
        <v>-0.094961650000000036</v>
      </c>
      <c r="X292" s="34">
        <f t="shared" si="245"/>
        <v>-0.092762750000000033</v>
      </c>
      <c r="Y292" s="34">
        <f t="shared" si="245"/>
        <v>-0.086991299999999994</v>
      </c>
      <c r="Z292" s="34">
        <f t="shared" si="245"/>
        <v>-0.086569850000000004</v>
      </c>
      <c r="AA292" s="34">
        <f t="shared" si="245"/>
        <v>-0.077523499999999967</v>
      </c>
      <c r="AB292" s="34">
        <f t="shared" si="245"/>
        <v>-0.072977849999999955</v>
      </c>
      <c r="AC292" s="34">
        <f t="shared" si="245"/>
        <v>-2.0113936499999987</v>
      </c>
    </row>
    <row r="293" s="4" customFormat="1" ht="15" customHeight="1">
      <c r="A293" s="421"/>
      <c r="B293" s="117"/>
      <c r="C293" s="422" t="s">
        <v>17</v>
      </c>
      <c r="D293" s="492"/>
      <c r="E293" s="145">
        <f t="shared" si="245"/>
        <v>-0.069858850000000028</v>
      </c>
      <c r="F293" s="145">
        <f t="shared" si="245"/>
        <v>-0.074067149999999998</v>
      </c>
      <c r="G293" s="145">
        <f t="shared" si="245"/>
        <v>-0.075436599999999965</v>
      </c>
      <c r="H293" s="146">
        <f t="shared" si="245"/>
        <v>-0.07370249999999999</v>
      </c>
      <c r="I293" s="145">
        <f t="shared" si="245"/>
        <v>-0.073883000000000004</v>
      </c>
      <c r="J293" s="145">
        <f t="shared" si="245"/>
        <v>-0.073337500000000028</v>
      </c>
      <c r="K293" s="145">
        <f t="shared" si="245"/>
        <v>-0.074601999999999974</v>
      </c>
      <c r="L293" s="145">
        <f t="shared" si="245"/>
        <v>-0.076620000000000021</v>
      </c>
      <c r="M293" s="145">
        <f t="shared" si="245"/>
        <v>-0.076662300000000017</v>
      </c>
      <c r="N293" s="146">
        <f t="shared" si="245"/>
        <v>-0.075781399999999999</v>
      </c>
      <c r="O293" s="145">
        <f t="shared" si="245"/>
        <v>-0.075294949999999972</v>
      </c>
      <c r="P293" s="145">
        <f t="shared" si="245"/>
        <v>-0.076380599999999979</v>
      </c>
      <c r="Q293" s="145">
        <f t="shared" si="245"/>
        <v>-0.078027299999999994</v>
      </c>
      <c r="R293" s="145">
        <f t="shared" si="245"/>
        <v>-0.079326000000000008</v>
      </c>
      <c r="S293" s="145">
        <f t="shared" si="245"/>
        <v>-0.079601200000000011</v>
      </c>
      <c r="T293" s="145">
        <f t="shared" si="245"/>
        <v>-0.078209550000000003</v>
      </c>
      <c r="U293" s="145">
        <f t="shared" si="245"/>
        <v>-0.078588899999999989</v>
      </c>
      <c r="V293" s="146">
        <f t="shared" si="245"/>
        <v>-0.079206899999999997</v>
      </c>
      <c r="W293" s="145">
        <f t="shared" si="245"/>
        <v>-0.081688800000000006</v>
      </c>
      <c r="X293" s="145">
        <f t="shared" si="245"/>
        <v>-0.082368899999999995</v>
      </c>
      <c r="Y293" s="145">
        <f t="shared" si="245"/>
        <v>-0.077649800000000019</v>
      </c>
      <c r="Z293" s="145">
        <f t="shared" si="245"/>
        <v>-0.075678999999999982</v>
      </c>
      <c r="AA293" s="145">
        <f t="shared" si="245"/>
        <v>-0.07368135000000002</v>
      </c>
      <c r="AB293" s="145">
        <f t="shared" si="245"/>
        <v>-0.067805699999999997</v>
      </c>
      <c r="AC293" s="145">
        <f t="shared" si="245"/>
        <v>-1.8274602499999992</v>
      </c>
    </row>
    <row r="294" s="79" customFormat="1" ht="15" customHeight="1">
      <c r="A294" s="433" t="s">
        <v>187</v>
      </c>
      <c r="B294" s="434"/>
      <c r="C294" s="435" t="s">
        <v>15</v>
      </c>
      <c r="D294" s="435"/>
      <c r="E294" s="493">
        <f t="shared" ref="E294:AB294" si="246">E258-E264-E268-E272-E276-E280-E284-E288</f>
        <v>-0.072118966199999981</v>
      </c>
      <c r="F294" s="493">
        <f t="shared" si="246"/>
        <v>-0.066546528900000027</v>
      </c>
      <c r="G294" s="493">
        <f t="shared" si="246"/>
        <v>-0.065777719499999998</v>
      </c>
      <c r="H294" s="493">
        <f t="shared" si="246"/>
        <v>-0.064135688099999991</v>
      </c>
      <c r="I294" s="493">
        <f t="shared" si="246"/>
        <v>-0.064701980499999992</v>
      </c>
      <c r="J294" s="493">
        <f t="shared" si="246"/>
        <v>-0.068146824699999997</v>
      </c>
      <c r="K294" s="493">
        <f t="shared" si="246"/>
        <v>-0.083009660200000029</v>
      </c>
      <c r="L294" s="493">
        <f t="shared" si="246"/>
        <v>-0.10063638230000004</v>
      </c>
      <c r="M294" s="493">
        <f t="shared" si="246"/>
        <v>-0.09966441220000001</v>
      </c>
      <c r="N294" s="493">
        <f t="shared" si="246"/>
        <v>-0.098474424300000016</v>
      </c>
      <c r="O294" s="493">
        <f t="shared" si="246"/>
        <v>-0.093691256499999973</v>
      </c>
      <c r="P294" s="493">
        <f t="shared" si="246"/>
        <v>-0.092008731400000016</v>
      </c>
      <c r="Q294" s="493">
        <f t="shared" si="246"/>
        <v>-0.086827737699999963</v>
      </c>
      <c r="R294" s="493">
        <f t="shared" si="246"/>
        <v>-0.087680011900000007</v>
      </c>
      <c r="S294" s="493">
        <f t="shared" si="246"/>
        <v>-0.089388840000000011</v>
      </c>
      <c r="T294" s="493">
        <f t="shared" si="246"/>
        <v>-0.087458459000000002</v>
      </c>
      <c r="U294" s="493">
        <f t="shared" si="246"/>
        <v>-0.09095567570000003</v>
      </c>
      <c r="V294" s="493">
        <f t="shared" si="246"/>
        <v>-0.09326548749999998</v>
      </c>
      <c r="W294" s="493">
        <f t="shared" si="246"/>
        <v>-0.095234365500000029</v>
      </c>
      <c r="X294" s="493">
        <f t="shared" si="246"/>
        <v>-0.093035827300000012</v>
      </c>
      <c r="Y294" s="493">
        <f t="shared" si="246"/>
        <v>-0.087263097499999984</v>
      </c>
      <c r="Z294" s="493">
        <f t="shared" si="246"/>
        <v>-0.086841088999999996</v>
      </c>
      <c r="AA294" s="493">
        <f t="shared" si="246"/>
        <v>-0.077794283999999964</v>
      </c>
      <c r="AB294" s="493">
        <f t="shared" si="246"/>
        <v>-0.07324801559999998</v>
      </c>
      <c r="AC294" s="436"/>
    </row>
    <row r="295" s="79" customFormat="1" ht="15" customHeight="1">
      <c r="A295" s="437"/>
      <c r="B295" s="438"/>
      <c r="C295" s="439" t="s">
        <v>17</v>
      </c>
      <c r="D295" s="439"/>
      <c r="E295" s="374"/>
      <c r="F295" s="374"/>
      <c r="G295" s="374"/>
      <c r="H295" s="374"/>
      <c r="I295" s="374"/>
      <c r="J295" s="374"/>
      <c r="K295" s="374"/>
      <c r="L295" s="374"/>
      <c r="M295" s="374"/>
      <c r="N295" s="374"/>
      <c r="O295" s="374"/>
      <c r="P295" s="374"/>
      <c r="Q295" s="374"/>
      <c r="R295" s="374"/>
      <c r="S295" s="374"/>
      <c r="T295" s="374"/>
      <c r="U295" s="374"/>
      <c r="V295" s="374"/>
      <c r="W295" s="374"/>
      <c r="X295" s="374"/>
      <c r="Y295" s="374"/>
      <c r="Z295" s="374"/>
      <c r="AA295" s="374"/>
      <c r="AB295" s="374"/>
      <c r="AC295" s="440"/>
    </row>
    <row r="296" s="1" customFormat="1" ht="25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="1" customFormat="1" ht="28.5" customHeight="1">
      <c r="A297" s="154" t="s">
        <v>5</v>
      </c>
      <c r="B297" s="155" t="s">
        <v>6</v>
      </c>
      <c r="C297" s="17" t="s">
        <v>7</v>
      </c>
      <c r="D297" s="17" t="s">
        <v>8</v>
      </c>
      <c r="E297" s="361" t="s">
        <v>9</v>
      </c>
      <c r="F297" s="361"/>
      <c r="G297" s="361"/>
      <c r="H297" s="361"/>
      <c r="I297" s="361"/>
      <c r="J297" s="361"/>
      <c r="K297" s="361"/>
      <c r="L297" s="361"/>
      <c r="M297" s="361"/>
      <c r="N297" s="361"/>
      <c r="O297" s="361"/>
      <c r="P297" s="361"/>
      <c r="Q297" s="361"/>
      <c r="R297" s="361"/>
      <c r="S297" s="361"/>
      <c r="T297" s="361"/>
      <c r="U297" s="361"/>
      <c r="V297" s="361"/>
      <c r="W297" s="361"/>
      <c r="X297" s="361"/>
      <c r="Y297" s="361"/>
      <c r="Z297" s="361"/>
      <c r="AA297" s="361"/>
      <c r="AB297" s="361"/>
      <c r="AC297" s="21" t="s">
        <v>10</v>
      </c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="79" customFormat="1" ht="15" customHeight="1">
      <c r="A298" s="23" t="s">
        <v>208</v>
      </c>
      <c r="B298" s="156"/>
      <c r="C298" s="156"/>
      <c r="D298" s="156"/>
      <c r="E298" s="26">
        <v>1</v>
      </c>
      <c r="F298" s="26">
        <v>2</v>
      </c>
      <c r="G298" s="26">
        <v>3</v>
      </c>
      <c r="H298" s="26">
        <v>4</v>
      </c>
      <c r="I298" s="26">
        <v>5</v>
      </c>
      <c r="J298" s="26">
        <v>6</v>
      </c>
      <c r="K298" s="26">
        <v>7</v>
      </c>
      <c r="L298" s="26">
        <v>8</v>
      </c>
      <c r="M298" s="26">
        <v>9</v>
      </c>
      <c r="N298" s="26">
        <v>10</v>
      </c>
      <c r="O298" s="26">
        <v>11</v>
      </c>
      <c r="P298" s="26">
        <v>12</v>
      </c>
      <c r="Q298" s="26">
        <v>13</v>
      </c>
      <c r="R298" s="26">
        <v>14</v>
      </c>
      <c r="S298" s="26">
        <v>15</v>
      </c>
      <c r="T298" s="26">
        <v>16</v>
      </c>
      <c r="U298" s="26">
        <v>17</v>
      </c>
      <c r="V298" s="26">
        <v>18</v>
      </c>
      <c r="W298" s="26">
        <v>19</v>
      </c>
      <c r="X298" s="26">
        <v>20</v>
      </c>
      <c r="Y298" s="26">
        <v>21</v>
      </c>
      <c r="Z298" s="26">
        <v>22</v>
      </c>
      <c r="AA298" s="26">
        <v>23</v>
      </c>
      <c r="AB298" s="26">
        <v>24</v>
      </c>
      <c r="AC298" s="362"/>
    </row>
    <row r="299" s="79" customFormat="1" ht="15" customHeight="1">
      <c r="A299" s="363" t="s">
        <v>143</v>
      </c>
      <c r="B299" s="364"/>
      <c r="C299" s="365"/>
      <c r="D299" s="366"/>
      <c r="E299" s="364">
        <v>2</v>
      </c>
      <c r="F299" s="364">
        <v>2</v>
      </c>
      <c r="G299" s="364">
        <v>2</v>
      </c>
      <c r="H299" s="364">
        <v>2</v>
      </c>
      <c r="I299" s="364">
        <v>2</v>
      </c>
      <c r="J299" s="364">
        <v>2</v>
      </c>
      <c r="K299" s="364">
        <v>2</v>
      </c>
      <c r="L299" s="364">
        <v>2</v>
      </c>
      <c r="M299" s="364">
        <v>2</v>
      </c>
      <c r="N299" s="364">
        <v>2</v>
      </c>
      <c r="O299" s="364">
        <v>2</v>
      </c>
      <c r="P299" s="364">
        <v>2</v>
      </c>
      <c r="Q299" s="364">
        <v>2</v>
      </c>
      <c r="R299" s="364">
        <v>2</v>
      </c>
      <c r="S299" s="364">
        <v>2</v>
      </c>
      <c r="T299" s="364">
        <v>2</v>
      </c>
      <c r="U299" s="364">
        <v>2</v>
      </c>
      <c r="V299" s="364">
        <v>2</v>
      </c>
      <c r="W299" s="364">
        <v>2</v>
      </c>
      <c r="X299" s="364">
        <v>2</v>
      </c>
      <c r="Y299" s="364">
        <v>2</v>
      </c>
      <c r="Z299" s="364">
        <v>2</v>
      </c>
      <c r="AA299" s="364">
        <v>2</v>
      </c>
      <c r="AB299" s="364">
        <v>2</v>
      </c>
      <c r="AC299" s="367"/>
    </row>
    <row r="300" s="79" customFormat="1" ht="15" customHeight="1">
      <c r="A300" s="373" t="s">
        <v>144</v>
      </c>
      <c r="B300" s="374"/>
      <c r="C300" s="375"/>
      <c r="D300" s="376"/>
      <c r="E300" s="374">
        <v>4</v>
      </c>
      <c r="F300" s="374">
        <v>4</v>
      </c>
      <c r="G300" s="374">
        <v>4</v>
      </c>
      <c r="H300" s="374">
        <v>4</v>
      </c>
      <c r="I300" s="374">
        <v>4</v>
      </c>
      <c r="J300" s="374">
        <v>4</v>
      </c>
      <c r="K300" s="374">
        <v>4</v>
      </c>
      <c r="L300" s="374">
        <v>4</v>
      </c>
      <c r="M300" s="374">
        <v>4</v>
      </c>
      <c r="N300" s="374">
        <v>4</v>
      </c>
      <c r="O300" s="374">
        <v>4</v>
      </c>
      <c r="P300" s="374">
        <v>4</v>
      </c>
      <c r="Q300" s="374">
        <v>4</v>
      </c>
      <c r="R300" s="374">
        <v>4</v>
      </c>
      <c r="S300" s="374">
        <v>4</v>
      </c>
      <c r="T300" s="374">
        <v>4</v>
      </c>
      <c r="U300" s="374">
        <v>4</v>
      </c>
      <c r="V300" s="374">
        <v>4</v>
      </c>
      <c r="W300" s="374">
        <v>4</v>
      </c>
      <c r="X300" s="374">
        <v>4</v>
      </c>
      <c r="Y300" s="374">
        <v>4</v>
      </c>
      <c r="Z300" s="374">
        <v>4</v>
      </c>
      <c r="AA300" s="374">
        <v>4</v>
      </c>
      <c r="AB300" s="374">
        <v>4</v>
      </c>
      <c r="AC300" s="377"/>
    </row>
    <row r="301" s="4" customFormat="1" ht="15" customHeight="1">
      <c r="A301" s="54" t="s">
        <v>34</v>
      </c>
      <c r="B301" s="55" t="s">
        <v>189</v>
      </c>
      <c r="C301" s="56" t="s">
        <v>15</v>
      </c>
      <c r="D301" s="56" t="s">
        <v>16</v>
      </c>
      <c r="E301" s="110">
        <v>0.58199999999999996</v>
      </c>
      <c r="F301" s="110">
        <v>0.53520000000000001</v>
      </c>
      <c r="G301" s="110">
        <v>0.51480000000000004</v>
      </c>
      <c r="H301" s="111">
        <v>0.51959999999999995</v>
      </c>
      <c r="I301" s="110">
        <v>0.53159999999999996</v>
      </c>
      <c r="J301" s="110">
        <v>0.53159999999999996</v>
      </c>
      <c r="K301" s="110">
        <v>0.59999999999999998</v>
      </c>
      <c r="L301" s="110">
        <v>0.66839999999999999</v>
      </c>
      <c r="M301" s="110">
        <v>0.8508</v>
      </c>
      <c r="N301" s="111">
        <v>1.1435999999999999</v>
      </c>
      <c r="O301" s="110">
        <v>1.0788</v>
      </c>
      <c r="P301" s="110">
        <v>1.0944</v>
      </c>
      <c r="Q301" s="110">
        <v>0.97919999999999996</v>
      </c>
      <c r="R301" s="110">
        <v>0.97799999999999998</v>
      </c>
      <c r="S301" s="110">
        <v>0.98280000000000001</v>
      </c>
      <c r="T301" s="110">
        <v>0.95279999999999998</v>
      </c>
      <c r="U301" s="110">
        <v>0.88319999999999999</v>
      </c>
      <c r="V301" s="111">
        <v>0.61560000000000004</v>
      </c>
      <c r="W301" s="110">
        <v>0.51480000000000004</v>
      </c>
      <c r="X301" s="110">
        <v>0.47999999999999998</v>
      </c>
      <c r="Y301" s="110">
        <v>0.46439999999999998</v>
      </c>
      <c r="Z301" s="110">
        <v>0.4572</v>
      </c>
      <c r="AA301" s="110">
        <v>0.44280000000000003</v>
      </c>
      <c r="AB301" s="110">
        <v>0.42359999999999998</v>
      </c>
      <c r="AC301" s="59">
        <f t="shared" ref="AC301:AC302" si="247">SUM(E301:AB301)</f>
        <v>16.825199999999999</v>
      </c>
    </row>
    <row r="302" s="4" customFormat="1" ht="15" customHeight="1">
      <c r="A302" s="37"/>
      <c r="B302" s="38"/>
      <c r="C302" s="39" t="s">
        <v>17</v>
      </c>
      <c r="D302" s="39" t="s">
        <v>16</v>
      </c>
      <c r="E302" s="113">
        <v>0.32519999999999999</v>
      </c>
      <c r="F302" s="113">
        <v>0.33000000000000002</v>
      </c>
      <c r="G302" s="113">
        <v>0.33239999999999997</v>
      </c>
      <c r="H302" s="114">
        <v>0.33600000000000002</v>
      </c>
      <c r="I302" s="113">
        <v>0.3468</v>
      </c>
      <c r="J302" s="113">
        <v>0.35639999999999999</v>
      </c>
      <c r="K302" s="113">
        <v>0.36480000000000001</v>
      </c>
      <c r="L302" s="113">
        <v>0.37559999999999999</v>
      </c>
      <c r="M302" s="113">
        <v>0.4884</v>
      </c>
      <c r="N302" s="114">
        <v>0.88439999999999996</v>
      </c>
      <c r="O302" s="113">
        <v>0.79200000000000004</v>
      </c>
      <c r="P302" s="113">
        <v>0.77759999999999996</v>
      </c>
      <c r="Q302" s="113">
        <v>0.54359999999999997</v>
      </c>
      <c r="R302" s="113">
        <v>0.52680000000000005</v>
      </c>
      <c r="S302" s="113">
        <v>0.51359999999999995</v>
      </c>
      <c r="T302" s="113">
        <v>0.50639999999999996</v>
      </c>
      <c r="U302" s="113">
        <v>0.46679999999999999</v>
      </c>
      <c r="V302" s="114">
        <v>0.35160000000000002</v>
      </c>
      <c r="W302" s="113">
        <v>0.3216</v>
      </c>
      <c r="X302" s="113">
        <v>0.29520000000000002</v>
      </c>
      <c r="Y302" s="113">
        <v>0.2712</v>
      </c>
      <c r="Z302" s="113">
        <v>0.26400000000000001</v>
      </c>
      <c r="AA302" s="113">
        <v>0.26040000000000002</v>
      </c>
      <c r="AB302" s="113">
        <v>0.25440000000000002</v>
      </c>
      <c r="AC302" s="42">
        <f t="shared" si="247"/>
        <v>10.2852</v>
      </c>
    </row>
    <row r="303" s="4" customFormat="1" ht="15" customHeight="1">
      <c r="A303" s="37"/>
      <c r="B303" s="38"/>
      <c r="C303" s="39" t="s">
        <v>18</v>
      </c>
      <c r="D303" s="106" t="s">
        <v>19</v>
      </c>
      <c r="E303" s="45">
        <v>38</v>
      </c>
      <c r="F303" s="311">
        <v>37</v>
      </c>
      <c r="G303" s="311">
        <v>35</v>
      </c>
      <c r="H303" s="311">
        <v>31</v>
      </c>
      <c r="I303" s="311">
        <v>35</v>
      </c>
      <c r="J303" s="311">
        <v>35</v>
      </c>
      <c r="K303" s="311">
        <v>38</v>
      </c>
      <c r="L303" s="311">
        <v>42</v>
      </c>
      <c r="M303" s="311">
        <v>44</v>
      </c>
      <c r="N303" s="311">
        <v>72</v>
      </c>
      <c r="O303" s="311">
        <v>76</v>
      </c>
      <c r="P303" s="311">
        <v>75</v>
      </c>
      <c r="Q303" s="311">
        <v>61</v>
      </c>
      <c r="R303" s="311">
        <v>63</v>
      </c>
      <c r="S303" s="311">
        <v>62</v>
      </c>
      <c r="T303" s="311">
        <v>63</v>
      </c>
      <c r="U303" s="311">
        <v>58</v>
      </c>
      <c r="V303" s="311">
        <v>49</v>
      </c>
      <c r="W303" s="311">
        <v>33</v>
      </c>
      <c r="X303" s="311">
        <v>33</v>
      </c>
      <c r="Y303" s="311">
        <v>31</v>
      </c>
      <c r="Z303" s="311">
        <v>31</v>
      </c>
      <c r="AA303" s="311">
        <v>30</v>
      </c>
      <c r="AB303" s="312">
        <v>30</v>
      </c>
      <c r="AC303" s="42"/>
    </row>
    <row r="304" s="4" customFormat="1" ht="15" customHeight="1">
      <c r="A304" s="115"/>
      <c r="B304" s="123"/>
      <c r="C304" s="117" t="s">
        <v>20</v>
      </c>
      <c r="D304" s="117"/>
      <c r="E304" s="118">
        <f t="shared" ref="E304:AC308" si="248">E302/E301</f>
        <v>0.55876288659793816</v>
      </c>
      <c r="F304" s="118">
        <f t="shared" si="248"/>
        <v>0.61659192825112108</v>
      </c>
      <c r="G304" s="118">
        <f t="shared" si="248"/>
        <v>0.64568764568764558</v>
      </c>
      <c r="H304" s="119">
        <f t="shared" si="248"/>
        <v>0.64665127020785229</v>
      </c>
      <c r="I304" s="118">
        <f t="shared" si="248"/>
        <v>0.65237020316027095</v>
      </c>
      <c r="J304" s="118">
        <f t="shared" si="248"/>
        <v>0.67042889390519189</v>
      </c>
      <c r="K304" s="118">
        <f t="shared" si="248"/>
        <v>0.6080000000000001</v>
      </c>
      <c r="L304" s="118">
        <f t="shared" si="248"/>
        <v>0.56193895870736088</v>
      </c>
      <c r="M304" s="118">
        <f t="shared" si="248"/>
        <v>0.57404795486600846</v>
      </c>
      <c r="N304" s="119">
        <f t="shared" si="248"/>
        <v>0.77334732423924446</v>
      </c>
      <c r="O304" s="118">
        <f t="shared" si="248"/>
        <v>0.73414905450500556</v>
      </c>
      <c r="P304" s="118">
        <f t="shared" si="248"/>
        <v>0.71052631578947367</v>
      </c>
      <c r="Q304" s="118">
        <f t="shared" si="248"/>
        <v>0.55514705882352944</v>
      </c>
      <c r="R304" s="118">
        <f t="shared" si="248"/>
        <v>0.53865030674846637</v>
      </c>
      <c r="S304" s="118">
        <f t="shared" si="248"/>
        <v>0.52258852258852251</v>
      </c>
      <c r="T304" s="118">
        <f t="shared" si="248"/>
        <v>0.53148614609571787</v>
      </c>
      <c r="U304" s="118">
        <f t="shared" si="248"/>
        <v>0.52853260869565222</v>
      </c>
      <c r="V304" s="119">
        <f t="shared" si="248"/>
        <v>0.57115009746588696</v>
      </c>
      <c r="W304" s="118">
        <f t="shared" si="248"/>
        <v>0.62470862470862465</v>
      </c>
      <c r="X304" s="118">
        <f t="shared" si="248"/>
        <v>0.6150000000000001</v>
      </c>
      <c r="Y304" s="118">
        <f t="shared" si="248"/>
        <v>0.58397932816537468</v>
      </c>
      <c r="Z304" s="118">
        <f t="shared" si="248"/>
        <v>0.57742782152230976</v>
      </c>
      <c r="AA304" s="118">
        <f t="shared" si="248"/>
        <v>0.58807588075880757</v>
      </c>
      <c r="AB304" s="118">
        <f t="shared" si="248"/>
        <v>0.60056657223796039</v>
      </c>
      <c r="AC304" s="128">
        <f t="shared" si="248"/>
        <v>0.61129733970472866</v>
      </c>
    </row>
    <row r="305" s="4" customFormat="1" ht="15" customHeight="1">
      <c r="A305" s="31" t="s">
        <v>172</v>
      </c>
      <c r="B305" s="32" t="s">
        <v>191</v>
      </c>
      <c r="C305" s="33" t="s">
        <v>15</v>
      </c>
      <c r="D305" s="33" t="s">
        <v>16</v>
      </c>
      <c r="E305" s="125">
        <v>0.27479999999999999</v>
      </c>
      <c r="F305" s="125">
        <v>0.25319999999999998</v>
      </c>
      <c r="G305" s="125">
        <v>0.23760000000000001</v>
      </c>
      <c r="H305" s="126">
        <v>0.2364</v>
      </c>
      <c r="I305" s="125">
        <v>0.25319999999999998</v>
      </c>
      <c r="J305" s="125">
        <v>0.27360000000000001</v>
      </c>
      <c r="K305" s="125">
        <v>0.28199999999999997</v>
      </c>
      <c r="L305" s="125">
        <v>0.31680000000000003</v>
      </c>
      <c r="M305" s="125">
        <v>0.61080000000000001</v>
      </c>
      <c r="N305" s="126">
        <v>0.82799999999999996</v>
      </c>
      <c r="O305" s="125">
        <v>0.77639999999999998</v>
      </c>
      <c r="P305" s="125">
        <v>0.7944</v>
      </c>
      <c r="Q305" s="125">
        <v>0.83999999999999997</v>
      </c>
      <c r="R305" s="125">
        <v>0.9516</v>
      </c>
      <c r="S305" s="125">
        <v>0.81120000000000003</v>
      </c>
      <c r="T305" s="125">
        <v>0.8004</v>
      </c>
      <c r="U305" s="125">
        <v>0.6552</v>
      </c>
      <c r="V305" s="126">
        <v>0.31559999999999999</v>
      </c>
      <c r="W305" s="125">
        <v>0.29160000000000003</v>
      </c>
      <c r="X305" s="125">
        <v>0.27239999999999998</v>
      </c>
      <c r="Y305" s="125">
        <v>0.25440000000000002</v>
      </c>
      <c r="Z305" s="125">
        <v>0.26400000000000001</v>
      </c>
      <c r="AA305" s="125">
        <v>0.2616</v>
      </c>
      <c r="AB305" s="125">
        <v>0.26640000000000003</v>
      </c>
      <c r="AC305" s="36">
        <f t="shared" ref="AC305:AC306" si="249">SUM(E305:AB305)</f>
        <v>11.121600000000001</v>
      </c>
    </row>
    <row r="306" s="4" customFormat="1" ht="15" customHeight="1">
      <c r="A306" s="60"/>
      <c r="B306" s="61"/>
      <c r="C306" s="39" t="s">
        <v>17</v>
      </c>
      <c r="D306" s="39" t="s">
        <v>16</v>
      </c>
      <c r="E306" s="113">
        <v>0.1416</v>
      </c>
      <c r="F306" s="113">
        <v>0.14879999999999999</v>
      </c>
      <c r="G306" s="113">
        <v>0.1464</v>
      </c>
      <c r="H306" s="114">
        <v>0.14879999999999999</v>
      </c>
      <c r="I306" s="113">
        <v>0.14999999999999999</v>
      </c>
      <c r="J306" s="113">
        <v>0.14999999999999999</v>
      </c>
      <c r="K306" s="113">
        <v>0.1512</v>
      </c>
      <c r="L306" s="113">
        <v>0.15959999999999999</v>
      </c>
      <c r="M306" s="113">
        <v>0.36840000000000001</v>
      </c>
      <c r="N306" s="114">
        <v>0.52439999999999998</v>
      </c>
      <c r="O306" s="113">
        <v>0.50280000000000002</v>
      </c>
      <c r="P306" s="113">
        <v>0.504</v>
      </c>
      <c r="Q306" s="113">
        <v>0.53639999999999999</v>
      </c>
      <c r="R306" s="113">
        <v>0.60840000000000005</v>
      </c>
      <c r="S306" s="113">
        <v>0.52800000000000002</v>
      </c>
      <c r="T306" s="113">
        <v>0.51000000000000001</v>
      </c>
      <c r="U306" s="113">
        <v>0.44640000000000002</v>
      </c>
      <c r="V306" s="114">
        <v>0.1464</v>
      </c>
      <c r="W306" s="113">
        <v>0.14280000000000001</v>
      </c>
      <c r="X306" s="113">
        <v>0.14760000000000001</v>
      </c>
      <c r="Y306" s="113">
        <v>0.1452</v>
      </c>
      <c r="Z306" s="113">
        <v>0.14280000000000001</v>
      </c>
      <c r="AA306" s="113">
        <v>0.13919999999999999</v>
      </c>
      <c r="AB306" s="113">
        <v>0.14399999999999999</v>
      </c>
      <c r="AC306" s="42">
        <f t="shared" si="249"/>
        <v>6.7332000000000001</v>
      </c>
    </row>
    <row r="307" s="4" customFormat="1" ht="15" customHeight="1">
      <c r="A307" s="60"/>
      <c r="B307" s="61"/>
      <c r="C307" s="39" t="s">
        <v>18</v>
      </c>
      <c r="D307" s="106" t="s">
        <v>19</v>
      </c>
      <c r="E307" s="45">
        <v>16</v>
      </c>
      <c r="F307" s="311">
        <v>16</v>
      </c>
      <c r="G307" s="311">
        <v>15</v>
      </c>
      <c r="H307" s="311">
        <v>15</v>
      </c>
      <c r="I307" s="311">
        <v>15</v>
      </c>
      <c r="J307" s="311">
        <v>16</v>
      </c>
      <c r="K307" s="311">
        <v>17</v>
      </c>
      <c r="L307" s="311">
        <v>18</v>
      </c>
      <c r="M307" s="311">
        <v>26</v>
      </c>
      <c r="N307" s="311">
        <v>81</v>
      </c>
      <c r="O307" s="311">
        <v>39</v>
      </c>
      <c r="P307" s="311">
        <v>31</v>
      </c>
      <c r="Q307" s="311">
        <v>68</v>
      </c>
      <c r="R307" s="311">
        <v>72</v>
      </c>
      <c r="S307" s="311">
        <v>33</v>
      </c>
      <c r="T307" s="311">
        <v>64</v>
      </c>
      <c r="U307" s="311">
        <v>65</v>
      </c>
      <c r="V307" s="311">
        <v>24</v>
      </c>
      <c r="W307" s="311">
        <v>19</v>
      </c>
      <c r="X307" s="311">
        <v>17</v>
      </c>
      <c r="Y307" s="311">
        <v>15</v>
      </c>
      <c r="Z307" s="311">
        <v>16</v>
      </c>
      <c r="AA307" s="311">
        <v>16</v>
      </c>
      <c r="AB307" s="312">
        <v>16</v>
      </c>
      <c r="AC307" s="42"/>
    </row>
    <row r="308" s="4" customFormat="1" ht="15" customHeight="1">
      <c r="A308" s="197"/>
      <c r="B308" s="198"/>
      <c r="C308" s="50" t="s">
        <v>20</v>
      </c>
      <c r="D308" s="50"/>
      <c r="E308" s="51">
        <f t="shared" si="248"/>
        <v>0.51528384279475981</v>
      </c>
      <c r="F308" s="51">
        <f t="shared" si="248"/>
        <v>0.58767772511848337</v>
      </c>
      <c r="G308" s="51">
        <f t="shared" si="248"/>
        <v>0.61616161616161613</v>
      </c>
      <c r="H308" s="52">
        <f t="shared" si="248"/>
        <v>0.62944162436548223</v>
      </c>
      <c r="I308" s="51">
        <f t="shared" si="248"/>
        <v>0.59241706161137442</v>
      </c>
      <c r="J308" s="51">
        <f t="shared" si="248"/>
        <v>0.54824561403508765</v>
      </c>
      <c r="K308" s="51">
        <f t="shared" si="248"/>
        <v>0.53617021276595755</v>
      </c>
      <c r="L308" s="51">
        <f t="shared" si="248"/>
        <v>0.50378787878787867</v>
      </c>
      <c r="M308" s="51">
        <f t="shared" si="248"/>
        <v>0.60314341846758346</v>
      </c>
      <c r="N308" s="52">
        <f t="shared" si="248"/>
        <v>0.6333333333333333</v>
      </c>
      <c r="O308" s="51">
        <f t="shared" si="248"/>
        <v>0.6476043276661515</v>
      </c>
      <c r="P308" s="51">
        <f t="shared" si="248"/>
        <v>0.6344410876132931</v>
      </c>
      <c r="Q308" s="51">
        <f t="shared" si="248"/>
        <v>0.63857142857142857</v>
      </c>
      <c r="R308" s="51">
        <f t="shared" si="248"/>
        <v>0.63934426229508201</v>
      </c>
      <c r="S308" s="51">
        <f t="shared" si="248"/>
        <v>0.65088757396449703</v>
      </c>
      <c r="T308" s="51">
        <f t="shared" si="248"/>
        <v>0.63718140929535239</v>
      </c>
      <c r="U308" s="51">
        <f t="shared" si="248"/>
        <v>0.68131868131868134</v>
      </c>
      <c r="V308" s="52">
        <f t="shared" si="248"/>
        <v>0.46387832699619774</v>
      </c>
      <c r="W308" s="51">
        <f t="shared" si="248"/>
        <v>0.48971193415637859</v>
      </c>
      <c r="X308" s="51">
        <f t="shared" si="248"/>
        <v>0.54185022026431728</v>
      </c>
      <c r="Y308" s="51">
        <f t="shared" si="248"/>
        <v>0.570754716981132</v>
      </c>
      <c r="Z308" s="51">
        <f t="shared" si="248"/>
        <v>0.54090909090909089</v>
      </c>
      <c r="AA308" s="51">
        <f t="shared" si="248"/>
        <v>0.53211009174311918</v>
      </c>
      <c r="AB308" s="51">
        <f t="shared" si="248"/>
        <v>0.54054054054054046</v>
      </c>
      <c r="AC308" s="103">
        <f t="shared" si="248"/>
        <v>0.60541648683642635</v>
      </c>
    </row>
    <row r="309" s="4" customFormat="1" ht="15" customHeight="1">
      <c r="A309" s="64" t="s">
        <v>154</v>
      </c>
      <c r="B309" s="65"/>
      <c r="C309" s="66"/>
      <c r="D309" s="66"/>
      <c r="E309" s="67">
        <f t="shared" ref="E309:AB310" si="250">E301+E305</f>
        <v>0.85680000000000001</v>
      </c>
      <c r="F309" s="67">
        <f t="shared" si="250"/>
        <v>0.78839999999999999</v>
      </c>
      <c r="G309" s="67">
        <f t="shared" si="250"/>
        <v>0.75240000000000007</v>
      </c>
      <c r="H309" s="67">
        <f t="shared" si="250"/>
        <v>0.75600000000000001</v>
      </c>
      <c r="I309" s="67">
        <f t="shared" si="250"/>
        <v>0.78479999999999994</v>
      </c>
      <c r="J309" s="67">
        <f t="shared" si="250"/>
        <v>0.80519999999999992</v>
      </c>
      <c r="K309" s="67">
        <f t="shared" si="250"/>
        <v>0.8819999999999999</v>
      </c>
      <c r="L309" s="67">
        <f t="shared" si="250"/>
        <v>0.98520000000000008</v>
      </c>
      <c r="M309" s="67">
        <f t="shared" si="250"/>
        <v>1.4616</v>
      </c>
      <c r="N309" s="67">
        <f t="shared" si="250"/>
        <v>1.9716</v>
      </c>
      <c r="O309" s="67">
        <f t="shared" si="250"/>
        <v>1.8552</v>
      </c>
      <c r="P309" s="67">
        <f t="shared" si="250"/>
        <v>1.8888</v>
      </c>
      <c r="Q309" s="67">
        <f t="shared" si="250"/>
        <v>1.8191999999999999</v>
      </c>
      <c r="R309" s="67">
        <f t="shared" si="250"/>
        <v>1.9296</v>
      </c>
      <c r="S309" s="67">
        <f t="shared" si="250"/>
        <v>1.794</v>
      </c>
      <c r="T309" s="67">
        <f t="shared" si="250"/>
        <v>1.7532000000000001</v>
      </c>
      <c r="U309" s="67">
        <f t="shared" si="250"/>
        <v>1.5384</v>
      </c>
      <c r="V309" s="67">
        <f t="shared" si="250"/>
        <v>0.93120000000000003</v>
      </c>
      <c r="W309" s="67">
        <f t="shared" si="250"/>
        <v>0.80640000000000001</v>
      </c>
      <c r="X309" s="67">
        <f t="shared" si="250"/>
        <v>0.75239999999999996</v>
      </c>
      <c r="Y309" s="67">
        <f t="shared" si="250"/>
        <v>0.71879999999999999</v>
      </c>
      <c r="Z309" s="67">
        <f t="shared" si="250"/>
        <v>0.72120000000000006</v>
      </c>
      <c r="AA309" s="67">
        <f t="shared" si="250"/>
        <v>0.70440000000000003</v>
      </c>
      <c r="AB309" s="67">
        <f t="shared" si="250"/>
        <v>0.68999999999999995</v>
      </c>
      <c r="AC309" s="67"/>
    </row>
    <row r="310" s="4" customFormat="1" ht="15" customHeight="1">
      <c r="A310" s="69" t="s">
        <v>155</v>
      </c>
      <c r="B310" s="70"/>
      <c r="C310" s="71"/>
      <c r="D310" s="71"/>
      <c r="E310" s="67">
        <f t="shared" si="250"/>
        <v>0.46679999999999999</v>
      </c>
      <c r="F310" s="67">
        <f t="shared" si="250"/>
        <v>0.4788</v>
      </c>
      <c r="G310" s="67">
        <f t="shared" si="250"/>
        <v>0.4788</v>
      </c>
      <c r="H310" s="67">
        <f t="shared" si="250"/>
        <v>0.48480000000000001</v>
      </c>
      <c r="I310" s="67">
        <f t="shared" si="250"/>
        <v>0.49680000000000002</v>
      </c>
      <c r="J310" s="67">
        <f t="shared" si="250"/>
        <v>0.50639999999999996</v>
      </c>
      <c r="K310" s="67">
        <f t="shared" si="250"/>
        <v>0.51600000000000001</v>
      </c>
      <c r="L310" s="67">
        <f t="shared" si="250"/>
        <v>0.53520000000000001</v>
      </c>
      <c r="M310" s="67">
        <f t="shared" si="250"/>
        <v>0.85680000000000001</v>
      </c>
      <c r="N310" s="67">
        <f t="shared" si="250"/>
        <v>1.4087999999999998</v>
      </c>
      <c r="O310" s="67">
        <f t="shared" si="250"/>
        <v>1.2948</v>
      </c>
      <c r="P310" s="67">
        <f t="shared" si="250"/>
        <v>1.2816000000000001</v>
      </c>
      <c r="Q310" s="67">
        <f t="shared" si="250"/>
        <v>1.0800000000000001</v>
      </c>
      <c r="R310" s="67">
        <f t="shared" si="250"/>
        <v>1.1352000000000002</v>
      </c>
      <c r="S310" s="67">
        <f t="shared" si="250"/>
        <v>1.0415999999999999</v>
      </c>
      <c r="T310" s="67">
        <f t="shared" si="250"/>
        <v>1.0164</v>
      </c>
      <c r="U310" s="67">
        <f t="shared" si="250"/>
        <v>0.91320000000000001</v>
      </c>
      <c r="V310" s="67">
        <f t="shared" si="250"/>
        <v>0.498</v>
      </c>
      <c r="W310" s="67">
        <f t="shared" si="250"/>
        <v>0.46440000000000003</v>
      </c>
      <c r="X310" s="67">
        <f t="shared" si="250"/>
        <v>0.44280000000000003</v>
      </c>
      <c r="Y310" s="67">
        <f t="shared" si="250"/>
        <v>0.41639999999999999</v>
      </c>
      <c r="Z310" s="67">
        <f t="shared" si="250"/>
        <v>0.40680000000000005</v>
      </c>
      <c r="AA310" s="67">
        <f t="shared" si="250"/>
        <v>0.39960000000000001</v>
      </c>
      <c r="AB310" s="67">
        <f t="shared" si="250"/>
        <v>0.39839999999999998</v>
      </c>
      <c r="AC310" s="67"/>
    </row>
    <row r="311" s="4" customFormat="1" ht="15" customHeight="1">
      <c r="A311" s="74" t="s">
        <v>156</v>
      </c>
      <c r="B311" s="75"/>
      <c r="C311" s="76"/>
      <c r="D311" s="76"/>
      <c r="E311" s="77">
        <f t="shared" ref="E311:AB311" si="251">SQRT(E309*E309+E310*E310)</f>
        <v>0.97570921897868734</v>
      </c>
      <c r="F311" s="77">
        <f t="shared" si="251"/>
        <v>0.92240121422296495</v>
      </c>
      <c r="G311" s="77">
        <f t="shared" si="251"/>
        <v>0.89182688903172247</v>
      </c>
      <c r="H311" s="77">
        <f t="shared" si="251"/>
        <v>0.89809077492200085</v>
      </c>
      <c r="I311" s="77">
        <f t="shared" si="251"/>
        <v>0.92882790655750647</v>
      </c>
      <c r="J311" s="77">
        <f t="shared" si="251"/>
        <v>0.95120344826961167</v>
      </c>
      <c r="K311" s="77">
        <f t="shared" si="251"/>
        <v>1.021851261192156</v>
      </c>
      <c r="L311" s="77">
        <f t="shared" si="251"/>
        <v>1.1211860148967254</v>
      </c>
      <c r="M311" s="77">
        <f t="shared" si="251"/>
        <v>1.6942198204483383</v>
      </c>
      <c r="N311" s="77">
        <f t="shared" si="251"/>
        <v>2.4232053152797435</v>
      </c>
      <c r="O311" s="77">
        <f t="shared" si="251"/>
        <v>2.2623602896090622</v>
      </c>
      <c r="P311" s="77">
        <f t="shared" si="251"/>
        <v>2.2825564615141505</v>
      </c>
      <c r="Q311" s="77">
        <f t="shared" si="251"/>
        <v>2.1156296084144786</v>
      </c>
      <c r="R311" s="77">
        <f t="shared" si="251"/>
        <v>2.2387575125502095</v>
      </c>
      <c r="S311" s="77">
        <f t="shared" si="251"/>
        <v>2.0744557262086842</v>
      </c>
      <c r="T311" s="77">
        <f t="shared" si="251"/>
        <v>2.0265189858474062</v>
      </c>
      <c r="U311" s="77">
        <f t="shared" si="251"/>
        <v>1.7890245386802273</v>
      </c>
      <c r="V311" s="77">
        <f t="shared" si="251"/>
        <v>1.0560006818179617</v>
      </c>
      <c r="W311" s="77">
        <f t="shared" si="251"/>
        <v>0.93056344222196907</v>
      </c>
      <c r="X311" s="77">
        <f t="shared" si="251"/>
        <v>0.87302783460780897</v>
      </c>
      <c r="Y311" s="77">
        <f t="shared" si="251"/>
        <v>0.83069994582881723</v>
      </c>
      <c r="Z311" s="77">
        <f t="shared" si="251"/>
        <v>0.82801913021378926</v>
      </c>
      <c r="AA311" s="77">
        <f t="shared" si="251"/>
        <v>0.80985154195074549</v>
      </c>
      <c r="AB311" s="77">
        <f t="shared" si="251"/>
        <v>0.79675752898858754</v>
      </c>
      <c r="AC311" s="78"/>
      <c r="AD311" s="224">
        <f t="shared" ref="AD301:AD364" si="252">MAX(E311:AB311)</f>
        <v>2.4232053152797435</v>
      </c>
    </row>
    <row r="312" s="79" customFormat="1" ht="15" customHeight="1">
      <c r="A312" s="166" t="s">
        <v>26</v>
      </c>
      <c r="B312" s="167"/>
      <c r="C312" s="168"/>
      <c r="D312" s="168"/>
      <c r="E312" s="83">
        <v>1</v>
      </c>
      <c r="F312" s="83">
        <v>2</v>
      </c>
      <c r="G312" s="83">
        <v>3</v>
      </c>
      <c r="H312" s="83">
        <v>4</v>
      </c>
      <c r="I312" s="83">
        <v>5</v>
      </c>
      <c r="J312" s="83">
        <v>6</v>
      </c>
      <c r="K312" s="83">
        <v>7</v>
      </c>
      <c r="L312" s="83">
        <v>8</v>
      </c>
      <c r="M312" s="83">
        <v>9</v>
      </c>
      <c r="N312" s="83">
        <v>10</v>
      </c>
      <c r="O312" s="83">
        <v>11</v>
      </c>
      <c r="P312" s="83">
        <v>12</v>
      </c>
      <c r="Q312" s="83">
        <v>13</v>
      </c>
      <c r="R312" s="83">
        <v>14</v>
      </c>
      <c r="S312" s="83">
        <v>15</v>
      </c>
      <c r="T312" s="83">
        <v>16</v>
      </c>
      <c r="U312" s="83">
        <v>17</v>
      </c>
      <c r="V312" s="83">
        <v>18</v>
      </c>
      <c r="W312" s="83">
        <v>19</v>
      </c>
      <c r="X312" s="83">
        <v>20</v>
      </c>
      <c r="Y312" s="83">
        <v>21</v>
      </c>
      <c r="Z312" s="83">
        <v>22</v>
      </c>
      <c r="AA312" s="83">
        <v>23</v>
      </c>
      <c r="AB312" s="83">
        <v>24</v>
      </c>
      <c r="AC312" s="84"/>
    </row>
    <row r="313" s="79" customFormat="1" ht="15" customHeight="1">
      <c r="A313" s="85" t="s">
        <v>27</v>
      </c>
      <c r="B313" s="86"/>
      <c r="C313" s="87" t="s">
        <v>28</v>
      </c>
      <c r="D313" s="88" t="s">
        <v>19</v>
      </c>
      <c r="E313" s="90">
        <v>10.680000305175781</v>
      </c>
      <c r="F313" s="318">
        <v>10.649999618530273</v>
      </c>
      <c r="G313" s="318">
        <v>10.649999618530273</v>
      </c>
      <c r="H313" s="318">
        <v>10.680000305175781</v>
      </c>
      <c r="I313" s="318">
        <v>10.670000076293945</v>
      </c>
      <c r="J313" s="318">
        <v>10.659999847412109</v>
      </c>
      <c r="K313" s="318">
        <v>10.680000305175781</v>
      </c>
      <c r="L313" s="318">
        <v>10.670000076293945</v>
      </c>
      <c r="M313" s="318">
        <v>10.640000343322754</v>
      </c>
      <c r="N313" s="318">
        <v>10.539999961853027</v>
      </c>
      <c r="O313" s="318">
        <v>10.529999732971191</v>
      </c>
      <c r="P313" s="318">
        <v>10.529999732971191</v>
      </c>
      <c r="Q313" s="318">
        <v>10.609999656677246</v>
      </c>
      <c r="R313" s="318">
        <v>10.609999656677246</v>
      </c>
      <c r="S313" s="318">
        <v>10.600000381469727</v>
      </c>
      <c r="T313" s="318">
        <v>10.600000381469727</v>
      </c>
      <c r="U313" s="318">
        <v>10.590000152587891</v>
      </c>
      <c r="V313" s="318">
        <v>10.680000305175781</v>
      </c>
      <c r="W313" s="318">
        <v>10.720000267028809</v>
      </c>
      <c r="X313" s="318">
        <v>10.569999694824219</v>
      </c>
      <c r="Y313" s="318">
        <v>10.590000152587891</v>
      </c>
      <c r="Z313" s="318">
        <v>10.569999694824219</v>
      </c>
      <c r="AA313" s="318">
        <v>10.590000152587891</v>
      </c>
      <c r="AB313" s="319">
        <v>10.539999961853027</v>
      </c>
      <c r="AC313" s="494"/>
    </row>
    <row r="314" s="79" customFormat="1" ht="15" customHeight="1">
      <c r="A314" s="92" t="s">
        <v>29</v>
      </c>
      <c r="B314" s="93"/>
      <c r="C314" s="94" t="s">
        <v>28</v>
      </c>
      <c r="D314" s="95" t="s">
        <v>19</v>
      </c>
      <c r="E314" s="97">
        <v>10.5</v>
      </c>
      <c r="F314" s="446">
        <v>10.479999542236328</v>
      </c>
      <c r="G314" s="446">
        <v>10.470000267028809</v>
      </c>
      <c r="H314" s="446">
        <v>10.5</v>
      </c>
      <c r="I314" s="446">
        <v>10.5</v>
      </c>
      <c r="J314" s="446">
        <v>10.489999771118164</v>
      </c>
      <c r="K314" s="446">
        <v>10.520000457763672</v>
      </c>
      <c r="L314" s="446">
        <v>10.5</v>
      </c>
      <c r="M314" s="446">
        <v>10.470000267028809</v>
      </c>
      <c r="N314" s="446">
        <v>10.289999961853027</v>
      </c>
      <c r="O314" s="446">
        <v>10.399999618530273</v>
      </c>
      <c r="P314" s="446">
        <v>10.420000076293945</v>
      </c>
      <c r="Q314" s="446">
        <v>10.329999923706055</v>
      </c>
      <c r="R314" s="446">
        <v>10.329999923706055</v>
      </c>
      <c r="S314" s="446">
        <v>10.430000305175781</v>
      </c>
      <c r="T314" s="446">
        <v>10.319999694824219</v>
      </c>
      <c r="U314" s="446">
        <v>10.319999694824219</v>
      </c>
      <c r="V314" s="446">
        <v>10.510000228881836</v>
      </c>
      <c r="W314" s="446">
        <v>10.539999961853027</v>
      </c>
      <c r="X314" s="446">
        <v>10.529999732971191</v>
      </c>
      <c r="Y314" s="446">
        <v>10.550000190734863</v>
      </c>
      <c r="Z314" s="446">
        <v>10.510000228881836</v>
      </c>
      <c r="AA314" s="446">
        <v>10.550000190734863</v>
      </c>
      <c r="AB314" s="447">
        <v>10.489999771118164</v>
      </c>
      <c r="AC314" s="458"/>
    </row>
    <row r="315" s="4" customFormat="1" ht="15" customHeight="1">
      <c r="A315" s="31" t="s">
        <v>65</v>
      </c>
      <c r="B315" s="32" t="s">
        <v>209</v>
      </c>
      <c r="C315" s="33" t="s">
        <v>15</v>
      </c>
      <c r="D315" s="33" t="s">
        <v>16</v>
      </c>
      <c r="E315" s="125">
        <v>0.012999999999999999</v>
      </c>
      <c r="F315" s="125">
        <v>0.0106</v>
      </c>
      <c r="G315" s="125">
        <v>0.0086</v>
      </c>
      <c r="H315" s="126">
        <v>0.0086</v>
      </c>
      <c r="I315" s="125">
        <v>0.0089999999999999993</v>
      </c>
      <c r="J315" s="125">
        <v>0.0088000000000000005</v>
      </c>
      <c r="K315" s="125">
        <v>0.0091999999999999998</v>
      </c>
      <c r="L315" s="125">
        <v>0.01</v>
      </c>
      <c r="M315" s="125">
        <v>0.014999999999999999</v>
      </c>
      <c r="N315" s="126">
        <v>0.018200000000000001</v>
      </c>
      <c r="O315" s="125">
        <v>0.019599999999999999</v>
      </c>
      <c r="P315" s="125">
        <v>0.019800000000000002</v>
      </c>
      <c r="Q315" s="125">
        <v>0.0166</v>
      </c>
      <c r="R315" s="125">
        <v>0.015800000000000002</v>
      </c>
      <c r="S315" s="125">
        <v>0.0184</v>
      </c>
      <c r="T315" s="125">
        <v>0.018200000000000001</v>
      </c>
      <c r="U315" s="125">
        <v>0.016199999999999999</v>
      </c>
      <c r="V315" s="126">
        <v>0.0106</v>
      </c>
      <c r="W315" s="125">
        <v>0.0088000000000000005</v>
      </c>
      <c r="X315" s="125">
        <v>0.0088000000000000005</v>
      </c>
      <c r="Y315" s="125">
        <v>0.0083999999999999995</v>
      </c>
      <c r="Z315" s="125">
        <v>0.0083999999999999995</v>
      </c>
      <c r="AA315" s="125">
        <v>0.01</v>
      </c>
      <c r="AB315" s="125">
        <v>0.0124</v>
      </c>
      <c r="AC315" s="36">
        <f t="shared" ref="AC315:AC316" si="253">SUM(E315:AB315)</f>
        <v>0.30300000000000005</v>
      </c>
    </row>
    <row r="316" s="4" customFormat="1" ht="15" customHeight="1">
      <c r="A316" s="60"/>
      <c r="B316" s="61"/>
      <c r="C316" s="39" t="s">
        <v>17</v>
      </c>
      <c r="D316" s="39" t="s">
        <v>16</v>
      </c>
      <c r="E316" s="113">
        <v>0.0023999999999999998</v>
      </c>
      <c r="F316" s="113">
        <v>0.0025999999999999999</v>
      </c>
      <c r="G316" s="113">
        <v>0.0025999999999999999</v>
      </c>
      <c r="H316" s="114">
        <v>0.0025999999999999999</v>
      </c>
      <c r="I316" s="113">
        <v>0.0025999999999999999</v>
      </c>
      <c r="J316" s="113">
        <v>0.0025999999999999999</v>
      </c>
      <c r="K316" s="113">
        <v>0.0025999999999999999</v>
      </c>
      <c r="L316" s="113">
        <v>0.002</v>
      </c>
      <c r="M316" s="113">
        <v>0.00080000000000000004</v>
      </c>
      <c r="N316" s="114">
        <v>0.002</v>
      </c>
      <c r="O316" s="113">
        <v>0.0023999999999999998</v>
      </c>
      <c r="P316" s="113">
        <v>0.0023999999999999998</v>
      </c>
      <c r="Q316" s="113">
        <v>0.0023999999999999998</v>
      </c>
      <c r="R316" s="113">
        <v>0.002</v>
      </c>
      <c r="S316" s="113">
        <v>0.0028</v>
      </c>
      <c r="T316" s="113">
        <v>0.0022000000000000001</v>
      </c>
      <c r="U316" s="113">
        <v>0.002</v>
      </c>
      <c r="V316" s="114">
        <v>0.0028</v>
      </c>
      <c r="W316" s="113">
        <v>0.0028</v>
      </c>
      <c r="X316" s="113">
        <v>0.0028</v>
      </c>
      <c r="Y316" s="113">
        <v>0.0028</v>
      </c>
      <c r="Z316" s="113">
        <v>0.0028</v>
      </c>
      <c r="AA316" s="113">
        <v>0.0025999999999999999</v>
      </c>
      <c r="AB316" s="113">
        <v>0.0025999999999999999</v>
      </c>
      <c r="AC316" s="42">
        <f t="shared" si="253"/>
        <v>0.058199999999999974</v>
      </c>
    </row>
    <row r="317" s="4" customFormat="1" ht="15" customHeight="1">
      <c r="A317" s="60"/>
      <c r="B317" s="61"/>
      <c r="C317" s="39" t="s">
        <v>18</v>
      </c>
      <c r="D317" s="106" t="s">
        <v>19</v>
      </c>
      <c r="E317" s="107">
        <v>1</v>
      </c>
      <c r="F317" s="107">
        <v>2</v>
      </c>
      <c r="G317" s="107">
        <v>2</v>
      </c>
      <c r="H317" s="108">
        <v>2</v>
      </c>
      <c r="I317" s="107">
        <v>1</v>
      </c>
      <c r="J317" s="107">
        <v>1</v>
      </c>
      <c r="K317" s="107">
        <v>2</v>
      </c>
      <c r="L317" s="107">
        <v>2</v>
      </c>
      <c r="M317" s="107">
        <v>2</v>
      </c>
      <c r="N317" s="108">
        <v>3</v>
      </c>
      <c r="O317" s="107">
        <v>3</v>
      </c>
      <c r="P317" s="107">
        <v>3</v>
      </c>
      <c r="Q317" s="107">
        <v>3</v>
      </c>
      <c r="R317" s="107">
        <v>2</v>
      </c>
      <c r="S317" s="107">
        <v>2</v>
      </c>
      <c r="T317" s="107">
        <v>2</v>
      </c>
      <c r="U317" s="107">
        <v>2</v>
      </c>
      <c r="V317" s="108">
        <v>2</v>
      </c>
      <c r="W317" s="107">
        <v>2</v>
      </c>
      <c r="X317" s="107">
        <v>1</v>
      </c>
      <c r="Y317" s="107">
        <v>2</v>
      </c>
      <c r="Z317" s="107">
        <v>1</v>
      </c>
      <c r="AA317" s="107">
        <v>2</v>
      </c>
      <c r="AB317" s="107">
        <v>2</v>
      </c>
      <c r="AC317" s="223"/>
    </row>
    <row r="318" s="4" customFormat="1" ht="15" customHeight="1">
      <c r="A318" s="159"/>
      <c r="B318" s="160"/>
      <c r="C318" s="117" t="s">
        <v>20</v>
      </c>
      <c r="D318" s="117"/>
      <c r="E318" s="118">
        <f t="shared" ref="E318:AC354" si="254">E316/E315</f>
        <v>0.1846153846153846</v>
      </c>
      <c r="F318" s="118">
        <f t="shared" si="254"/>
        <v>0.24528301886792453</v>
      </c>
      <c r="G318" s="118">
        <f t="shared" si="254"/>
        <v>0.30232558139534882</v>
      </c>
      <c r="H318" s="119">
        <f t="shared" si="254"/>
        <v>0.30232558139534882</v>
      </c>
      <c r="I318" s="118">
        <f t="shared" si="254"/>
        <v>0.28888888888888892</v>
      </c>
      <c r="J318" s="118">
        <f t="shared" si="254"/>
        <v>0.29545454545454541</v>
      </c>
      <c r="K318" s="118">
        <f t="shared" si="254"/>
        <v>0.28260869565217389</v>
      </c>
      <c r="L318" s="118">
        <f t="shared" si="254"/>
        <v>0.20000000000000001</v>
      </c>
      <c r="M318" s="118">
        <f t="shared" si="254"/>
        <v>0.053333333333333337</v>
      </c>
      <c r="N318" s="119">
        <f t="shared" si="254"/>
        <v>0.10989010989010989</v>
      </c>
      <c r="O318" s="118">
        <f t="shared" si="254"/>
        <v>0.12244897959183673</v>
      </c>
      <c r="P318" s="118">
        <f t="shared" si="254"/>
        <v>0.12121212121212119</v>
      </c>
      <c r="Q318" s="118">
        <f t="shared" si="254"/>
        <v>0.14457831325301204</v>
      </c>
      <c r="R318" s="118">
        <f t="shared" si="254"/>
        <v>0.12658227848101264</v>
      </c>
      <c r="S318" s="118">
        <f t="shared" si="254"/>
        <v>0.15217391304347827</v>
      </c>
      <c r="T318" s="118">
        <f t="shared" si="254"/>
        <v>0.12087912087912088</v>
      </c>
      <c r="U318" s="118">
        <f t="shared" si="254"/>
        <v>0.1234567901234568</v>
      </c>
      <c r="V318" s="119">
        <f t="shared" si="254"/>
        <v>0.26415094339622641</v>
      </c>
      <c r="W318" s="118">
        <f t="shared" si="254"/>
        <v>0.31818181818181818</v>
      </c>
      <c r="X318" s="118">
        <f t="shared" si="254"/>
        <v>0.31818181818181818</v>
      </c>
      <c r="Y318" s="118">
        <f t="shared" si="254"/>
        <v>0.33333333333333337</v>
      </c>
      <c r="Z318" s="118">
        <f t="shared" si="254"/>
        <v>0.33333333333333337</v>
      </c>
      <c r="AA318" s="118">
        <f t="shared" si="254"/>
        <v>0.26000000000000001</v>
      </c>
      <c r="AB318" s="118">
        <f t="shared" si="254"/>
        <v>0.20967741935483872</v>
      </c>
      <c r="AC318" s="128">
        <f t="shared" si="254"/>
        <v>0.19207920792079197</v>
      </c>
    </row>
    <row r="319" s="4" customFormat="1" ht="15" customHeight="1">
      <c r="A319" s="31" t="s">
        <v>56</v>
      </c>
      <c r="B319" s="124" t="s">
        <v>210</v>
      </c>
      <c r="C319" s="33" t="s">
        <v>15</v>
      </c>
      <c r="D319" s="33" t="s">
        <v>16</v>
      </c>
      <c r="E319" s="125">
        <v>0.0057000000000000002</v>
      </c>
      <c r="F319" s="125">
        <v>0.0054000000000000003</v>
      </c>
      <c r="G319" s="125">
        <v>0.0051999999999999998</v>
      </c>
      <c r="H319" s="126">
        <v>0.0051999999999999998</v>
      </c>
      <c r="I319" s="125">
        <v>0.0053</v>
      </c>
      <c r="J319" s="125">
        <v>0.0053</v>
      </c>
      <c r="K319" s="125">
        <v>0.0051999999999999998</v>
      </c>
      <c r="L319" s="125">
        <v>0.0054000000000000003</v>
      </c>
      <c r="M319" s="125">
        <v>0.0051999999999999998</v>
      </c>
      <c r="N319" s="126">
        <v>0.0047999999999999996</v>
      </c>
      <c r="O319" s="125">
        <v>0.0038</v>
      </c>
      <c r="P319" s="125">
        <v>0.0038999999999999998</v>
      </c>
      <c r="Q319" s="125">
        <v>0.0037000000000000002</v>
      </c>
      <c r="R319" s="125">
        <v>0.0038</v>
      </c>
      <c r="S319" s="125">
        <v>0.0038999999999999998</v>
      </c>
      <c r="T319" s="125">
        <v>0.0041000000000000003</v>
      </c>
      <c r="U319" s="125">
        <v>0.0051999999999999998</v>
      </c>
      <c r="V319" s="126">
        <v>0.0054999999999999997</v>
      </c>
      <c r="W319" s="125">
        <v>0.0053</v>
      </c>
      <c r="X319" s="125">
        <v>0.0055999999999999999</v>
      </c>
      <c r="Y319" s="125">
        <v>0.0060000000000000001</v>
      </c>
      <c r="Z319" s="125">
        <v>0.0060000000000000001</v>
      </c>
      <c r="AA319" s="125">
        <v>0.0051000000000000004</v>
      </c>
      <c r="AB319" s="125">
        <v>0.0037000000000000002</v>
      </c>
      <c r="AC319" s="36">
        <f t="shared" ref="AC319:AC320" si="255">SUM(E319:AB319)</f>
        <v>0.1183</v>
      </c>
    </row>
    <row r="320" s="4" customFormat="1" ht="15" customHeight="1">
      <c r="A320" s="60"/>
      <c r="B320" s="61"/>
      <c r="C320" s="39" t="s">
        <v>17</v>
      </c>
      <c r="D320" s="39" t="s">
        <v>16</v>
      </c>
      <c r="E320" s="113">
        <v>0</v>
      </c>
      <c r="F320" s="113">
        <v>0</v>
      </c>
      <c r="G320" s="113">
        <v>0</v>
      </c>
      <c r="H320" s="114">
        <v>0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4">
        <v>0</v>
      </c>
      <c r="O320" s="113">
        <v>0</v>
      </c>
      <c r="P320" s="113">
        <v>0</v>
      </c>
      <c r="Q320" s="113">
        <v>0</v>
      </c>
      <c r="R320" s="113">
        <v>0</v>
      </c>
      <c r="S320" s="113">
        <v>0</v>
      </c>
      <c r="T320" s="113">
        <v>0</v>
      </c>
      <c r="U320" s="113">
        <v>0</v>
      </c>
      <c r="V320" s="114">
        <v>0</v>
      </c>
      <c r="W320" s="113">
        <v>0</v>
      </c>
      <c r="X320" s="113">
        <v>0</v>
      </c>
      <c r="Y320" s="113">
        <v>0</v>
      </c>
      <c r="Z320" s="113">
        <v>0</v>
      </c>
      <c r="AA320" s="113">
        <v>0</v>
      </c>
      <c r="AB320" s="113">
        <v>0</v>
      </c>
      <c r="AC320" s="42">
        <f t="shared" si="255"/>
        <v>0</v>
      </c>
    </row>
    <row r="321" s="4" customFormat="1" ht="15" customHeight="1">
      <c r="A321" s="60"/>
      <c r="B321" s="61"/>
      <c r="C321" s="39" t="s">
        <v>18</v>
      </c>
      <c r="D321" s="106" t="s">
        <v>19</v>
      </c>
      <c r="E321" s="107">
        <v>1</v>
      </c>
      <c r="F321" s="107">
        <v>1</v>
      </c>
      <c r="G321" s="107">
        <v>1</v>
      </c>
      <c r="H321" s="108">
        <v>1</v>
      </c>
      <c r="I321" s="107">
        <v>1</v>
      </c>
      <c r="J321" s="107">
        <v>1</v>
      </c>
      <c r="K321" s="107">
        <v>1</v>
      </c>
      <c r="L321" s="107">
        <v>1</v>
      </c>
      <c r="M321" s="107">
        <v>1</v>
      </c>
      <c r="N321" s="108">
        <v>1</v>
      </c>
      <c r="O321" s="107">
        <v>1</v>
      </c>
      <c r="P321" s="107">
        <v>1</v>
      </c>
      <c r="Q321" s="107">
        <v>1</v>
      </c>
      <c r="R321" s="107">
        <v>1</v>
      </c>
      <c r="S321" s="107">
        <v>1</v>
      </c>
      <c r="T321" s="107">
        <v>1</v>
      </c>
      <c r="U321" s="107">
        <v>1</v>
      </c>
      <c r="V321" s="108">
        <v>1</v>
      </c>
      <c r="W321" s="107">
        <v>1</v>
      </c>
      <c r="X321" s="107">
        <v>1</v>
      </c>
      <c r="Y321" s="107">
        <v>1</v>
      </c>
      <c r="Z321" s="107">
        <v>1</v>
      </c>
      <c r="AA321" s="107">
        <v>1</v>
      </c>
      <c r="AB321" s="107">
        <v>1</v>
      </c>
      <c r="AC321" s="42"/>
    </row>
    <row r="322" s="4" customFormat="1" ht="15" customHeight="1">
      <c r="A322" s="159"/>
      <c r="B322" s="160"/>
      <c r="C322" s="117" t="s">
        <v>20</v>
      </c>
      <c r="D322" s="117"/>
      <c r="E322" s="118">
        <f t="shared" si="254"/>
        <v>0</v>
      </c>
      <c r="F322" s="118">
        <f t="shared" si="254"/>
        <v>0</v>
      </c>
      <c r="G322" s="118">
        <f t="shared" si="254"/>
        <v>0</v>
      </c>
      <c r="H322" s="119">
        <f t="shared" si="254"/>
        <v>0</v>
      </c>
      <c r="I322" s="118">
        <f t="shared" si="254"/>
        <v>0</v>
      </c>
      <c r="J322" s="118">
        <f t="shared" si="254"/>
        <v>0</v>
      </c>
      <c r="K322" s="118">
        <f t="shared" si="254"/>
        <v>0</v>
      </c>
      <c r="L322" s="118">
        <f t="shared" si="254"/>
        <v>0</v>
      </c>
      <c r="M322" s="118">
        <f t="shared" si="254"/>
        <v>0</v>
      </c>
      <c r="N322" s="119">
        <f t="shared" si="254"/>
        <v>0</v>
      </c>
      <c r="O322" s="118">
        <f t="shared" si="254"/>
        <v>0</v>
      </c>
      <c r="P322" s="118">
        <f t="shared" si="254"/>
        <v>0</v>
      </c>
      <c r="Q322" s="118">
        <f t="shared" si="254"/>
        <v>0</v>
      </c>
      <c r="R322" s="118">
        <f t="shared" si="254"/>
        <v>0</v>
      </c>
      <c r="S322" s="118">
        <f t="shared" si="254"/>
        <v>0</v>
      </c>
      <c r="T322" s="118">
        <f t="shared" si="254"/>
        <v>0</v>
      </c>
      <c r="U322" s="118">
        <f t="shared" si="254"/>
        <v>0</v>
      </c>
      <c r="V322" s="119">
        <f t="shared" si="254"/>
        <v>0</v>
      </c>
      <c r="W322" s="118">
        <f t="shared" si="254"/>
        <v>0</v>
      </c>
      <c r="X322" s="118">
        <f t="shared" si="254"/>
        <v>0</v>
      </c>
      <c r="Y322" s="118">
        <f t="shared" si="254"/>
        <v>0</v>
      </c>
      <c r="Z322" s="118">
        <f t="shared" si="254"/>
        <v>0</v>
      </c>
      <c r="AA322" s="118">
        <f t="shared" si="254"/>
        <v>0</v>
      </c>
      <c r="AB322" s="118">
        <f t="shared" si="254"/>
        <v>0</v>
      </c>
      <c r="AC322" s="128">
        <f t="shared" si="254"/>
        <v>0</v>
      </c>
    </row>
    <row r="323" s="4" customFormat="1" ht="15" customHeight="1">
      <c r="A323" s="31" t="s">
        <v>41</v>
      </c>
      <c r="B323" s="124" t="s">
        <v>211</v>
      </c>
      <c r="C323" s="33" t="s">
        <v>15</v>
      </c>
      <c r="D323" s="33" t="s">
        <v>16</v>
      </c>
      <c r="E323" s="125">
        <v>0.038800000000000001</v>
      </c>
      <c r="F323" s="125">
        <v>0.029600000000000001</v>
      </c>
      <c r="G323" s="125">
        <v>0.028000000000000001</v>
      </c>
      <c r="H323" s="126">
        <v>0.028400000000000002</v>
      </c>
      <c r="I323" s="125">
        <v>0.028000000000000001</v>
      </c>
      <c r="J323" s="125">
        <v>0.032000000000000001</v>
      </c>
      <c r="K323" s="125">
        <v>0.034000000000000002</v>
      </c>
      <c r="L323" s="125">
        <v>0.038399999999999997</v>
      </c>
      <c r="M323" s="125">
        <v>0.039600000000000003</v>
      </c>
      <c r="N323" s="126">
        <v>0.061600000000000002</v>
      </c>
      <c r="O323" s="125">
        <v>0.068400000000000002</v>
      </c>
      <c r="P323" s="125">
        <v>0.070800000000000002</v>
      </c>
      <c r="Q323" s="125">
        <v>0.071999999999999995</v>
      </c>
      <c r="R323" s="125">
        <v>0.066000000000000003</v>
      </c>
      <c r="S323" s="125">
        <v>0.047199999999999999</v>
      </c>
      <c r="T323" s="125">
        <v>0.047199999999999999</v>
      </c>
      <c r="U323" s="125">
        <v>0.046800000000000001</v>
      </c>
      <c r="V323" s="126">
        <v>0.040800000000000003</v>
      </c>
      <c r="W323" s="125">
        <v>0.039600000000000003</v>
      </c>
      <c r="X323" s="125">
        <v>0.0356</v>
      </c>
      <c r="Y323" s="125">
        <v>0.032800000000000003</v>
      </c>
      <c r="Z323" s="125">
        <v>0.0344</v>
      </c>
      <c r="AA323" s="125">
        <v>0.0304</v>
      </c>
      <c r="AB323" s="125">
        <v>0.029600000000000001</v>
      </c>
      <c r="AC323" s="36">
        <f t="shared" ref="AC323:AC324" si="256">SUM(E323:AB323)</f>
        <v>1.0199999999999998</v>
      </c>
    </row>
    <row r="324" s="4" customFormat="1" ht="15" customHeight="1">
      <c r="A324" s="60"/>
      <c r="B324" s="495"/>
      <c r="C324" s="39" t="s">
        <v>17</v>
      </c>
      <c r="D324" s="39" t="s">
        <v>16</v>
      </c>
      <c r="E324" s="113">
        <v>0.0095999999999999992</v>
      </c>
      <c r="F324" s="113">
        <v>0.0112</v>
      </c>
      <c r="G324" s="113">
        <v>0.0112</v>
      </c>
      <c r="H324" s="114">
        <v>0.012</v>
      </c>
      <c r="I324" s="113">
        <v>0.0112</v>
      </c>
      <c r="J324" s="113">
        <v>0.0112</v>
      </c>
      <c r="K324" s="113">
        <v>0.012</v>
      </c>
      <c r="L324" s="113">
        <v>0.011599999999999999</v>
      </c>
      <c r="M324" s="113">
        <v>0.0091999999999999998</v>
      </c>
      <c r="N324" s="114">
        <v>0.0091999999999999998</v>
      </c>
      <c r="O324" s="113">
        <v>0.0088000000000000005</v>
      </c>
      <c r="P324" s="113">
        <v>0.0091999999999999998</v>
      </c>
      <c r="Q324" s="113">
        <v>0.0124</v>
      </c>
      <c r="R324" s="113">
        <v>0.0132</v>
      </c>
      <c r="S324" s="113">
        <v>0.0104</v>
      </c>
      <c r="T324" s="113">
        <v>0.010800000000000001</v>
      </c>
      <c r="U324" s="113">
        <v>0.011599999999999999</v>
      </c>
      <c r="V324" s="114">
        <v>0.0124</v>
      </c>
      <c r="W324" s="113">
        <v>0.0124</v>
      </c>
      <c r="X324" s="113">
        <v>0.011599999999999999</v>
      </c>
      <c r="Y324" s="113">
        <v>0.0112</v>
      </c>
      <c r="Z324" s="113">
        <v>0.012</v>
      </c>
      <c r="AA324" s="113">
        <v>0.010800000000000001</v>
      </c>
      <c r="AB324" s="113">
        <v>0.0124</v>
      </c>
      <c r="AC324" s="42">
        <f t="shared" si="256"/>
        <v>0.2676</v>
      </c>
    </row>
    <row r="325" s="4" customFormat="1" ht="15" customHeight="1">
      <c r="A325" s="60"/>
      <c r="B325" s="495"/>
      <c r="C325" s="39" t="s">
        <v>18</v>
      </c>
      <c r="D325" s="106" t="s">
        <v>19</v>
      </c>
      <c r="E325" s="45">
        <v>1</v>
      </c>
      <c r="F325" s="311">
        <v>1</v>
      </c>
      <c r="G325" s="311">
        <v>1</v>
      </c>
      <c r="H325" s="311">
        <v>1</v>
      </c>
      <c r="I325" s="311">
        <v>1</v>
      </c>
      <c r="J325" s="311">
        <v>1</v>
      </c>
      <c r="K325" s="311">
        <v>1</v>
      </c>
      <c r="L325" s="311">
        <v>1</v>
      </c>
      <c r="M325" s="311">
        <v>2</v>
      </c>
      <c r="N325" s="311">
        <v>1</v>
      </c>
      <c r="O325" s="311">
        <v>4</v>
      </c>
      <c r="P325" s="311">
        <v>4</v>
      </c>
      <c r="Q325" s="311">
        <v>4</v>
      </c>
      <c r="R325" s="311">
        <v>4</v>
      </c>
      <c r="S325" s="311">
        <v>3</v>
      </c>
      <c r="T325" s="311">
        <v>3</v>
      </c>
      <c r="U325" s="311">
        <v>1</v>
      </c>
      <c r="V325" s="311">
        <v>1</v>
      </c>
      <c r="W325" s="311">
        <v>1</v>
      </c>
      <c r="X325" s="311">
        <v>1</v>
      </c>
      <c r="Y325" s="311">
        <v>1</v>
      </c>
      <c r="Z325" s="311">
        <v>1</v>
      </c>
      <c r="AA325" s="311">
        <v>1</v>
      </c>
      <c r="AB325" s="312">
        <v>0</v>
      </c>
      <c r="AC325" s="278"/>
    </row>
    <row r="326" s="4" customFormat="1" ht="15" customHeight="1">
      <c r="A326" s="159"/>
      <c r="B326" s="496"/>
      <c r="C326" s="117" t="s">
        <v>20</v>
      </c>
      <c r="D326" s="117"/>
      <c r="E326" s="120">
        <f t="shared" si="254"/>
        <v>0.24742268041237112</v>
      </c>
      <c r="F326" s="120">
        <f t="shared" si="254"/>
        <v>0.37837837837837834</v>
      </c>
      <c r="G326" s="120">
        <f t="shared" si="254"/>
        <v>0.39999999999999997</v>
      </c>
      <c r="H326" s="119">
        <f t="shared" si="254"/>
        <v>0.42253521126760563</v>
      </c>
      <c r="I326" s="120">
        <f t="shared" si="254"/>
        <v>0.39999999999999997</v>
      </c>
      <c r="J326" s="120">
        <f t="shared" si="254"/>
        <v>0.34999999999999998</v>
      </c>
      <c r="K326" s="120">
        <f t="shared" si="254"/>
        <v>0.3529411764705882</v>
      </c>
      <c r="L326" s="120">
        <f t="shared" si="254"/>
        <v>0.30208333333333331</v>
      </c>
      <c r="M326" s="120">
        <f t="shared" si="254"/>
        <v>0.23232323232323229</v>
      </c>
      <c r="N326" s="119">
        <f t="shared" si="254"/>
        <v>0.14935064935064934</v>
      </c>
      <c r="O326" s="120">
        <f t="shared" si="254"/>
        <v>0.12865497076023391</v>
      </c>
      <c r="P326" s="120">
        <f t="shared" si="254"/>
        <v>0.12994350282485875</v>
      </c>
      <c r="Q326" s="120">
        <f t="shared" si="254"/>
        <v>0.17222222222222222</v>
      </c>
      <c r="R326" s="120">
        <f t="shared" si="254"/>
        <v>0.19999999999999998</v>
      </c>
      <c r="S326" s="120">
        <f t="shared" si="254"/>
        <v>0.22033898305084745</v>
      </c>
      <c r="T326" s="120">
        <f t="shared" si="254"/>
        <v>0.22881355932203393</v>
      </c>
      <c r="U326" s="120">
        <f t="shared" si="254"/>
        <v>0.24786324786324784</v>
      </c>
      <c r="V326" s="119">
        <f t="shared" si="254"/>
        <v>0.30392156862745096</v>
      </c>
      <c r="W326" s="120">
        <f t="shared" si="254"/>
        <v>0.31313131313131309</v>
      </c>
      <c r="X326" s="120">
        <f t="shared" si="254"/>
        <v>0.32584269662921345</v>
      </c>
      <c r="Y326" s="120">
        <f t="shared" si="254"/>
        <v>0.34146341463414631</v>
      </c>
      <c r="Z326" s="120">
        <f t="shared" si="254"/>
        <v>0.34883720930232559</v>
      </c>
      <c r="AA326" s="120">
        <f t="shared" si="254"/>
        <v>0.35526315789473684</v>
      </c>
      <c r="AB326" s="120">
        <f t="shared" si="254"/>
        <v>0.41891891891891886</v>
      </c>
      <c r="AC326" s="497">
        <f t="shared" si="254"/>
        <v>0.26235294117647062</v>
      </c>
    </row>
    <row r="327" s="4" customFormat="1" ht="15" customHeight="1">
      <c r="A327" s="31" t="s">
        <v>42</v>
      </c>
      <c r="B327" s="32" t="s">
        <v>212</v>
      </c>
      <c r="C327" s="33" t="s">
        <v>15</v>
      </c>
      <c r="D327" s="33" t="s">
        <v>16</v>
      </c>
      <c r="E327" s="125">
        <v>0.039449999999999999</v>
      </c>
      <c r="F327" s="125">
        <v>0.040800000000000003</v>
      </c>
      <c r="G327" s="125">
        <v>0.0402</v>
      </c>
      <c r="H327" s="126">
        <v>0.039449999999999999</v>
      </c>
      <c r="I327" s="125">
        <v>0.041099999999999998</v>
      </c>
      <c r="J327" s="125">
        <v>0.041250000000000002</v>
      </c>
      <c r="K327" s="125">
        <v>0.04095</v>
      </c>
      <c r="L327" s="125">
        <v>0.052200000000000003</v>
      </c>
      <c r="M327" s="125">
        <v>0.10034999999999999</v>
      </c>
      <c r="N327" s="126">
        <v>0.11625000000000001</v>
      </c>
      <c r="O327" s="125">
        <v>0.05355</v>
      </c>
      <c r="P327" s="125">
        <v>0.049799999999999997</v>
      </c>
      <c r="Q327" s="125">
        <v>0.049349999999999998</v>
      </c>
      <c r="R327" s="125">
        <v>0.047849999999999997</v>
      </c>
      <c r="S327" s="125">
        <v>0.046949999999999999</v>
      </c>
      <c r="T327" s="125">
        <v>0.047849999999999997</v>
      </c>
      <c r="U327" s="125">
        <v>0.049349999999999998</v>
      </c>
      <c r="V327" s="126">
        <v>0.046350000000000002</v>
      </c>
      <c r="W327" s="125">
        <v>0.046050000000000001</v>
      </c>
      <c r="X327" s="125">
        <v>0.045600000000000002</v>
      </c>
      <c r="Y327" s="125">
        <v>0.043950000000000003</v>
      </c>
      <c r="Z327" s="125">
        <v>0.045449999999999997</v>
      </c>
      <c r="AA327" s="125">
        <v>0.044699999999999997</v>
      </c>
      <c r="AB327" s="125">
        <v>0.044549999999999999</v>
      </c>
      <c r="AC327" s="36">
        <f t="shared" ref="AC327:AC328" si="257">SUM(E327:AB327)</f>
        <v>1.2133499999999999</v>
      </c>
    </row>
    <row r="328" s="4" customFormat="1" ht="15" customHeight="1">
      <c r="A328" s="60"/>
      <c r="B328" s="61"/>
      <c r="C328" s="39" t="s">
        <v>17</v>
      </c>
      <c r="D328" s="39" t="s">
        <v>16</v>
      </c>
      <c r="E328" s="113">
        <v>0.0114</v>
      </c>
      <c r="F328" s="113">
        <v>0.0114</v>
      </c>
      <c r="G328" s="113">
        <v>0.01125</v>
      </c>
      <c r="H328" s="114">
        <v>0.01155</v>
      </c>
      <c r="I328" s="113">
        <v>0.01155</v>
      </c>
      <c r="J328" s="113">
        <v>0.0114</v>
      </c>
      <c r="K328" s="113">
        <v>0.01155</v>
      </c>
      <c r="L328" s="113">
        <v>0.013050000000000001</v>
      </c>
      <c r="M328" s="113">
        <v>0.043499999999999997</v>
      </c>
      <c r="N328" s="114">
        <v>0.078899999999999998</v>
      </c>
      <c r="O328" s="113">
        <v>0.028049999999999999</v>
      </c>
      <c r="P328" s="113">
        <v>0.021000000000000001</v>
      </c>
      <c r="Q328" s="113">
        <v>0.021000000000000001</v>
      </c>
      <c r="R328" s="113">
        <v>0.017100000000000001</v>
      </c>
      <c r="S328" s="113">
        <v>0.0138</v>
      </c>
      <c r="T328" s="113">
        <v>0.0135</v>
      </c>
      <c r="U328" s="113">
        <v>0.0138</v>
      </c>
      <c r="V328" s="114">
        <v>0.0117</v>
      </c>
      <c r="W328" s="113">
        <v>0.0114</v>
      </c>
      <c r="X328" s="113">
        <v>0.0117</v>
      </c>
      <c r="Y328" s="113">
        <v>0.01155</v>
      </c>
      <c r="Z328" s="113">
        <v>0.0117</v>
      </c>
      <c r="AA328" s="113">
        <v>0.0114</v>
      </c>
      <c r="AB328" s="113">
        <v>0.01155</v>
      </c>
      <c r="AC328" s="42">
        <f t="shared" si="257"/>
        <v>0.42480000000000001</v>
      </c>
    </row>
    <row r="329" s="4" customFormat="1" ht="15" customHeight="1">
      <c r="A329" s="60"/>
      <c r="B329" s="61"/>
      <c r="C329" s="39" t="s">
        <v>18</v>
      </c>
      <c r="D329" s="106" t="s">
        <v>19</v>
      </c>
      <c r="E329" s="45">
        <v>1</v>
      </c>
      <c r="F329" s="311">
        <v>2</v>
      </c>
      <c r="G329" s="311">
        <v>2</v>
      </c>
      <c r="H329" s="311">
        <v>2</v>
      </c>
      <c r="I329" s="311">
        <v>2</v>
      </c>
      <c r="J329" s="311">
        <v>2</v>
      </c>
      <c r="K329" s="311">
        <v>1</v>
      </c>
      <c r="L329" s="311">
        <v>2</v>
      </c>
      <c r="M329" s="311">
        <v>3</v>
      </c>
      <c r="N329" s="311">
        <v>8</v>
      </c>
      <c r="O329" s="311">
        <v>7</v>
      </c>
      <c r="P329" s="311">
        <v>2</v>
      </c>
      <c r="Q329" s="311">
        <v>2</v>
      </c>
      <c r="R329" s="311">
        <v>2</v>
      </c>
      <c r="S329" s="311">
        <v>2</v>
      </c>
      <c r="T329" s="311">
        <v>2</v>
      </c>
      <c r="U329" s="311">
        <v>2</v>
      </c>
      <c r="V329" s="311">
        <v>2</v>
      </c>
      <c r="W329" s="311">
        <v>2</v>
      </c>
      <c r="X329" s="311">
        <v>2</v>
      </c>
      <c r="Y329" s="311">
        <v>2</v>
      </c>
      <c r="Z329" s="311">
        <v>2</v>
      </c>
      <c r="AA329" s="311">
        <v>2</v>
      </c>
      <c r="AB329" s="312">
        <v>2</v>
      </c>
      <c r="AC329" s="42"/>
    </row>
    <row r="330" s="4" customFormat="1" ht="15" customHeight="1">
      <c r="A330" s="159"/>
      <c r="B330" s="160"/>
      <c r="C330" s="117" t="s">
        <v>20</v>
      </c>
      <c r="D330" s="117"/>
      <c r="E330" s="118">
        <f t="shared" si="254"/>
        <v>0.28897338403041828</v>
      </c>
      <c r="F330" s="118">
        <f t="shared" si="254"/>
        <v>0.27941176470588236</v>
      </c>
      <c r="G330" s="118">
        <f t="shared" si="254"/>
        <v>0.27985074626865669</v>
      </c>
      <c r="H330" s="119">
        <f t="shared" si="254"/>
        <v>0.29277566539923955</v>
      </c>
      <c r="I330" s="118">
        <f t="shared" si="254"/>
        <v>0.28102189781021897</v>
      </c>
      <c r="J330" s="118">
        <f t="shared" si="254"/>
        <v>0.27636363636363637</v>
      </c>
      <c r="K330" s="118">
        <f t="shared" si="254"/>
        <v>0.28205128205128205</v>
      </c>
      <c r="L330" s="118">
        <f t="shared" si="254"/>
        <v>0.25</v>
      </c>
      <c r="M330" s="118">
        <f t="shared" si="254"/>
        <v>0.43348281016442453</v>
      </c>
      <c r="N330" s="119">
        <f t="shared" si="254"/>
        <v>0.67870967741935484</v>
      </c>
      <c r="O330" s="118">
        <f t="shared" si="254"/>
        <v>0.52380952380952372</v>
      </c>
      <c r="P330" s="118">
        <f t="shared" si="254"/>
        <v>0.42168674698795183</v>
      </c>
      <c r="Q330" s="118">
        <f t="shared" si="254"/>
        <v>0.42553191489361708</v>
      </c>
      <c r="R330" s="118">
        <f t="shared" si="254"/>
        <v>0.35736677115987464</v>
      </c>
      <c r="S330" s="118">
        <f t="shared" si="254"/>
        <v>0.29392971246006389</v>
      </c>
      <c r="T330" s="118">
        <f t="shared" si="254"/>
        <v>0.2821316614420063</v>
      </c>
      <c r="U330" s="118">
        <f t="shared" si="254"/>
        <v>0.2796352583586626</v>
      </c>
      <c r="V330" s="119">
        <f t="shared" si="254"/>
        <v>0.25242718446601942</v>
      </c>
      <c r="W330" s="118">
        <f t="shared" si="254"/>
        <v>0.24755700325732899</v>
      </c>
      <c r="X330" s="118">
        <f t="shared" si="254"/>
        <v>0.25657894736842107</v>
      </c>
      <c r="Y330" s="118">
        <f t="shared" si="254"/>
        <v>0.26279863481228666</v>
      </c>
      <c r="Z330" s="118">
        <f t="shared" si="254"/>
        <v>0.25742574257425743</v>
      </c>
      <c r="AA330" s="118">
        <f t="shared" si="254"/>
        <v>0.25503355704697989</v>
      </c>
      <c r="AB330" s="118">
        <f t="shared" si="254"/>
        <v>0.25925925925925924</v>
      </c>
      <c r="AC330" s="128">
        <f t="shared" si="254"/>
        <v>0.35010508097416249</v>
      </c>
    </row>
    <row r="331" s="4" customFormat="1" ht="15" customHeight="1">
      <c r="A331" s="31" t="s">
        <v>13</v>
      </c>
      <c r="B331" s="32" t="s">
        <v>213</v>
      </c>
      <c r="C331" s="33" t="s">
        <v>15</v>
      </c>
      <c r="D331" s="33" t="s">
        <v>16</v>
      </c>
      <c r="E331" s="125">
        <v>0.080399999999999999</v>
      </c>
      <c r="F331" s="125">
        <v>0.068400000000000002</v>
      </c>
      <c r="G331" s="125">
        <v>0.057200000000000001</v>
      </c>
      <c r="H331" s="126">
        <v>0.062399999999999997</v>
      </c>
      <c r="I331" s="125">
        <v>0.058000000000000003</v>
      </c>
      <c r="J331" s="125">
        <v>0.056399999999999999</v>
      </c>
      <c r="K331" s="125">
        <v>0.064000000000000001</v>
      </c>
      <c r="L331" s="125">
        <v>0.076799999999999993</v>
      </c>
      <c r="M331" s="125">
        <v>0.1464</v>
      </c>
      <c r="N331" s="126">
        <v>0.20799999999999999</v>
      </c>
      <c r="O331" s="125">
        <v>0.2064</v>
      </c>
      <c r="P331" s="125">
        <v>0.20280000000000001</v>
      </c>
      <c r="Q331" s="125">
        <v>0.1772</v>
      </c>
      <c r="R331" s="125">
        <v>0.19639999999999999</v>
      </c>
      <c r="S331" s="125">
        <v>0.20399999999999999</v>
      </c>
      <c r="T331" s="125">
        <v>0.18959999999999999</v>
      </c>
      <c r="U331" s="125">
        <v>0.1244</v>
      </c>
      <c r="V331" s="126">
        <v>0.067199999999999996</v>
      </c>
      <c r="W331" s="125">
        <v>0.075999999999999998</v>
      </c>
      <c r="X331" s="125">
        <v>0.069199999999999998</v>
      </c>
      <c r="Y331" s="125">
        <v>0.066000000000000003</v>
      </c>
      <c r="Z331" s="125">
        <v>0.064000000000000001</v>
      </c>
      <c r="AA331" s="125">
        <v>0.067199999999999996</v>
      </c>
      <c r="AB331" s="125">
        <v>0.070000000000000007</v>
      </c>
      <c r="AC331" s="36">
        <f t="shared" ref="AC331:AC332" si="258">SUM(E331:AB331)</f>
        <v>2.6583999999999999</v>
      </c>
    </row>
    <row r="332" s="4" customFormat="1" ht="15" customHeight="1">
      <c r="A332" s="60"/>
      <c r="B332" s="61"/>
      <c r="C332" s="39" t="s">
        <v>17</v>
      </c>
      <c r="D332" s="39" t="s">
        <v>16</v>
      </c>
      <c r="E332" s="113">
        <v>0</v>
      </c>
      <c r="F332" s="113">
        <v>0.0028</v>
      </c>
      <c r="G332" s="113">
        <v>0.0040000000000000001</v>
      </c>
      <c r="H332" s="114">
        <v>0.0080000000000000002</v>
      </c>
      <c r="I332" s="113">
        <v>0.0055999999999999999</v>
      </c>
      <c r="J332" s="113">
        <v>0.0067999999999999996</v>
      </c>
      <c r="K332" s="113">
        <v>0.0071999999999999998</v>
      </c>
      <c r="L332" s="113">
        <v>0.014800000000000001</v>
      </c>
      <c r="M332" s="113">
        <v>0.0356</v>
      </c>
      <c r="N332" s="114">
        <v>0.091200000000000003</v>
      </c>
      <c r="O332" s="113">
        <v>0.080000000000000002</v>
      </c>
      <c r="P332" s="113">
        <v>0.080799999999999997</v>
      </c>
      <c r="Q332" s="113">
        <v>0.054800000000000001</v>
      </c>
      <c r="R332" s="113">
        <v>0.084000000000000005</v>
      </c>
      <c r="S332" s="113">
        <v>0.0872</v>
      </c>
      <c r="T332" s="113">
        <v>0.078399999999999997</v>
      </c>
      <c r="U332" s="113">
        <v>0.046800000000000001</v>
      </c>
      <c r="V332" s="114">
        <v>0.0104</v>
      </c>
      <c r="W332" s="113">
        <v>0.0104</v>
      </c>
      <c r="X332" s="113">
        <v>0.0047999999999999996</v>
      </c>
      <c r="Y332" s="113">
        <v>0.002</v>
      </c>
      <c r="Z332" s="113">
        <v>0.0016000000000000001</v>
      </c>
      <c r="AA332" s="113">
        <v>0.0032000000000000002</v>
      </c>
      <c r="AB332" s="113">
        <v>0</v>
      </c>
      <c r="AC332" s="42">
        <f t="shared" si="258"/>
        <v>0.72039999999999993</v>
      </c>
    </row>
    <row r="333" s="4" customFormat="1" ht="15" customHeight="1">
      <c r="A333" s="60"/>
      <c r="B333" s="61"/>
      <c r="C333" s="39" t="s">
        <v>18</v>
      </c>
      <c r="D333" s="106" t="s">
        <v>19</v>
      </c>
      <c r="E333" s="45">
        <v>5</v>
      </c>
      <c r="F333" s="311">
        <v>4</v>
      </c>
      <c r="G333" s="311">
        <v>3</v>
      </c>
      <c r="H333" s="311">
        <v>3</v>
      </c>
      <c r="I333" s="311">
        <v>3</v>
      </c>
      <c r="J333" s="311">
        <v>2</v>
      </c>
      <c r="K333" s="311">
        <v>3</v>
      </c>
      <c r="L333" s="311">
        <v>4</v>
      </c>
      <c r="M333" s="311">
        <v>6</v>
      </c>
      <c r="N333" s="311">
        <v>11</v>
      </c>
      <c r="O333" s="311">
        <v>11</v>
      </c>
      <c r="P333" s="311">
        <v>11</v>
      </c>
      <c r="Q333" s="311">
        <v>12</v>
      </c>
      <c r="R333" s="311">
        <v>10</v>
      </c>
      <c r="S333" s="311">
        <v>11</v>
      </c>
      <c r="T333" s="311">
        <v>11</v>
      </c>
      <c r="U333" s="311">
        <v>9</v>
      </c>
      <c r="V333" s="311">
        <v>4</v>
      </c>
      <c r="W333" s="311">
        <v>4</v>
      </c>
      <c r="X333" s="311">
        <v>3</v>
      </c>
      <c r="Y333" s="311">
        <v>3</v>
      </c>
      <c r="Z333" s="311">
        <v>3</v>
      </c>
      <c r="AA333" s="311">
        <v>3</v>
      </c>
      <c r="AB333" s="312">
        <v>3</v>
      </c>
      <c r="AC333" s="42"/>
    </row>
    <row r="334" s="4" customFormat="1" ht="15" customHeight="1">
      <c r="A334" s="159"/>
      <c r="B334" s="160"/>
      <c r="C334" s="117" t="s">
        <v>20</v>
      </c>
      <c r="D334" s="117"/>
      <c r="E334" s="118">
        <f t="shared" si="254"/>
        <v>0</v>
      </c>
      <c r="F334" s="118">
        <f t="shared" si="254"/>
        <v>0.040935672514619881</v>
      </c>
      <c r="G334" s="118">
        <f t="shared" si="254"/>
        <v>0.069930069930069935</v>
      </c>
      <c r="H334" s="119">
        <f t="shared" si="254"/>
        <v>0.12820512820512822</v>
      </c>
      <c r="I334" s="118">
        <f t="shared" si="254"/>
        <v>0.096551724137931033</v>
      </c>
      <c r="J334" s="118">
        <f t="shared" si="254"/>
        <v>0.12056737588652482</v>
      </c>
      <c r="K334" s="118">
        <f t="shared" si="254"/>
        <v>0.11249999999999999</v>
      </c>
      <c r="L334" s="118">
        <f t="shared" si="254"/>
        <v>0.19270833333333337</v>
      </c>
      <c r="M334" s="118">
        <f t="shared" si="254"/>
        <v>0.24316939890710382</v>
      </c>
      <c r="N334" s="119">
        <f t="shared" si="254"/>
        <v>0.43846153846153851</v>
      </c>
      <c r="O334" s="118">
        <f t="shared" si="254"/>
        <v>0.38759689922480622</v>
      </c>
      <c r="P334" s="118">
        <f t="shared" si="254"/>
        <v>0.39842209072978302</v>
      </c>
      <c r="Q334" s="118">
        <f t="shared" si="254"/>
        <v>0.30925507900677202</v>
      </c>
      <c r="R334" s="118">
        <f t="shared" si="254"/>
        <v>0.42769857433808561</v>
      </c>
      <c r="S334" s="118">
        <f t="shared" si="254"/>
        <v>0.4274509803921569</v>
      </c>
      <c r="T334" s="118">
        <f t="shared" si="254"/>
        <v>0.41350210970464135</v>
      </c>
      <c r="U334" s="118">
        <f t="shared" si="254"/>
        <v>0.3762057877813505</v>
      </c>
      <c r="V334" s="119">
        <f t="shared" si="254"/>
        <v>0.15476190476190477</v>
      </c>
      <c r="W334" s="118">
        <f t="shared" si="254"/>
        <v>0.1368421052631579</v>
      </c>
      <c r="X334" s="118">
        <f t="shared" si="254"/>
        <v>0.069364161849710976</v>
      </c>
      <c r="Y334" s="118">
        <f t="shared" si="254"/>
        <v>0.030303030303030304</v>
      </c>
      <c r="Z334" s="118">
        <f t="shared" si="254"/>
        <v>0.025000000000000001</v>
      </c>
      <c r="AA334" s="118">
        <f t="shared" si="254"/>
        <v>0.047619047619047623</v>
      </c>
      <c r="AB334" s="118">
        <f t="shared" si="254"/>
        <v>0</v>
      </c>
      <c r="AC334" s="128">
        <f t="shared" si="254"/>
        <v>0.27099006921456514</v>
      </c>
    </row>
    <row r="335" s="4" customFormat="1" ht="15" customHeight="1">
      <c r="A335" s="31" t="s">
        <v>114</v>
      </c>
      <c r="B335" s="32" t="s">
        <v>214</v>
      </c>
      <c r="C335" s="33" t="s">
        <v>15</v>
      </c>
      <c r="D335" s="33" t="s">
        <v>16</v>
      </c>
      <c r="E335" s="125">
        <v>0.0071999999999999998</v>
      </c>
      <c r="F335" s="125">
        <v>0.0064000000000000003</v>
      </c>
      <c r="G335" s="125">
        <v>0.0063</v>
      </c>
      <c r="H335" s="126">
        <v>0.0063</v>
      </c>
      <c r="I335" s="125">
        <v>0.0064999999999999997</v>
      </c>
      <c r="J335" s="125">
        <v>0.0071999999999999998</v>
      </c>
      <c r="K335" s="125">
        <v>0.0091999999999999998</v>
      </c>
      <c r="L335" s="125">
        <v>0.0097999999999999997</v>
      </c>
      <c r="M335" s="125">
        <v>0.0085000000000000006</v>
      </c>
      <c r="N335" s="126">
        <v>0.0088999999999999999</v>
      </c>
      <c r="O335" s="125">
        <v>0.0101</v>
      </c>
      <c r="P335" s="125">
        <v>0.0103</v>
      </c>
      <c r="Q335" s="125">
        <v>0.0091999999999999998</v>
      </c>
      <c r="R335" s="125">
        <v>0.0103</v>
      </c>
      <c r="S335" s="125">
        <v>0.0095999999999999992</v>
      </c>
      <c r="T335" s="125">
        <v>0.0094000000000000004</v>
      </c>
      <c r="U335" s="125">
        <v>0.0083999999999999995</v>
      </c>
      <c r="V335" s="126">
        <v>0.0088000000000000005</v>
      </c>
      <c r="W335" s="125">
        <v>0.0095999999999999992</v>
      </c>
      <c r="X335" s="125">
        <v>0.010200000000000001</v>
      </c>
      <c r="Y335" s="125">
        <v>0.0091999999999999998</v>
      </c>
      <c r="Z335" s="125">
        <v>0.0094000000000000004</v>
      </c>
      <c r="AA335" s="125">
        <v>0.0083999999999999995</v>
      </c>
      <c r="AB335" s="125">
        <v>0.0074999999999999997</v>
      </c>
      <c r="AC335" s="36">
        <f t="shared" ref="AC335:AC336" si="259">SUM(E335:AB335)</f>
        <v>0.20669999999999994</v>
      </c>
    </row>
    <row r="336" s="4" customFormat="1" ht="15" customHeight="1">
      <c r="A336" s="60"/>
      <c r="B336" s="61"/>
      <c r="C336" s="39" t="s">
        <v>17</v>
      </c>
      <c r="D336" s="39" t="s">
        <v>16</v>
      </c>
      <c r="E336" s="113">
        <v>0.0014</v>
      </c>
      <c r="F336" s="113">
        <v>0.0012999999999999999</v>
      </c>
      <c r="G336" s="113">
        <v>0.0011999999999999999</v>
      </c>
      <c r="H336" s="114">
        <v>0.0012999999999999999</v>
      </c>
      <c r="I336" s="113">
        <v>0.0012999999999999999</v>
      </c>
      <c r="J336" s="113">
        <v>0.0014</v>
      </c>
      <c r="K336" s="113">
        <v>0.0016000000000000001</v>
      </c>
      <c r="L336" s="113">
        <v>0.0016000000000000001</v>
      </c>
      <c r="M336" s="113">
        <v>0.0014</v>
      </c>
      <c r="N336" s="114">
        <v>0.0012999999999999999</v>
      </c>
      <c r="O336" s="113">
        <v>0.0012999999999999999</v>
      </c>
      <c r="P336" s="113">
        <v>0.0012999999999999999</v>
      </c>
      <c r="Q336" s="113">
        <v>0.0015</v>
      </c>
      <c r="R336" s="113">
        <v>0.0014</v>
      </c>
      <c r="S336" s="113">
        <v>0.0015</v>
      </c>
      <c r="T336" s="113">
        <v>0.0015</v>
      </c>
      <c r="U336" s="113">
        <v>0.0015</v>
      </c>
      <c r="V336" s="114">
        <v>0.0016000000000000001</v>
      </c>
      <c r="W336" s="113">
        <v>0.0016000000000000001</v>
      </c>
      <c r="X336" s="113">
        <v>0.0014</v>
      </c>
      <c r="Y336" s="113">
        <v>0.0014</v>
      </c>
      <c r="Z336" s="113">
        <v>0.0014</v>
      </c>
      <c r="AA336" s="113">
        <v>0.0012999999999999999</v>
      </c>
      <c r="AB336" s="113">
        <v>0.0012999999999999999</v>
      </c>
      <c r="AC336" s="42">
        <f t="shared" si="259"/>
        <v>0.033800000000000004</v>
      </c>
    </row>
    <row r="337" s="4" customFormat="1" ht="15" customHeight="1">
      <c r="A337" s="60"/>
      <c r="B337" s="61"/>
      <c r="C337" s="39" t="s">
        <v>18</v>
      </c>
      <c r="D337" s="106" t="s">
        <v>19</v>
      </c>
      <c r="E337" s="107">
        <v>1</v>
      </c>
      <c r="F337" s="107">
        <v>1</v>
      </c>
      <c r="G337" s="107">
        <v>1</v>
      </c>
      <c r="H337" s="108">
        <v>2</v>
      </c>
      <c r="I337" s="107">
        <v>1</v>
      </c>
      <c r="J337" s="107">
        <v>1</v>
      </c>
      <c r="K337" s="107">
        <v>1</v>
      </c>
      <c r="L337" s="107">
        <v>2</v>
      </c>
      <c r="M337" s="107">
        <v>1</v>
      </c>
      <c r="N337" s="108">
        <v>1</v>
      </c>
      <c r="O337" s="107">
        <v>2</v>
      </c>
      <c r="P337" s="107">
        <v>2</v>
      </c>
      <c r="Q337" s="107">
        <v>1</v>
      </c>
      <c r="R337" s="107">
        <v>2</v>
      </c>
      <c r="S337" s="107">
        <v>2</v>
      </c>
      <c r="T337" s="107">
        <v>1</v>
      </c>
      <c r="U337" s="107">
        <v>2</v>
      </c>
      <c r="V337" s="108">
        <v>2</v>
      </c>
      <c r="W337" s="107">
        <v>1</v>
      </c>
      <c r="X337" s="107">
        <v>2</v>
      </c>
      <c r="Y337" s="107">
        <v>1</v>
      </c>
      <c r="Z337" s="107">
        <v>1</v>
      </c>
      <c r="AA337" s="107">
        <v>2</v>
      </c>
      <c r="AB337" s="107">
        <v>1</v>
      </c>
      <c r="AC337" s="42"/>
    </row>
    <row r="338" s="4" customFormat="1" ht="15" customHeight="1">
      <c r="A338" s="159"/>
      <c r="B338" s="160"/>
      <c r="C338" s="117" t="s">
        <v>20</v>
      </c>
      <c r="D338" s="117"/>
      <c r="E338" s="118">
        <f t="shared" si="254"/>
        <v>0.19444444444444445</v>
      </c>
      <c r="F338" s="118">
        <f t="shared" si="254"/>
        <v>0.20312499999999997</v>
      </c>
      <c r="G338" s="118">
        <f t="shared" si="254"/>
        <v>0.19047619047619047</v>
      </c>
      <c r="H338" s="119">
        <f t="shared" si="254"/>
        <v>0.20634920634920634</v>
      </c>
      <c r="I338" s="118">
        <f t="shared" si="254"/>
        <v>0.20000000000000001</v>
      </c>
      <c r="J338" s="118">
        <f t="shared" si="254"/>
        <v>0.19444444444444445</v>
      </c>
      <c r="K338" s="118">
        <f t="shared" si="254"/>
        <v>0.17391304347826089</v>
      </c>
      <c r="L338" s="118">
        <f t="shared" si="254"/>
        <v>0.16326530612244899</v>
      </c>
      <c r="M338" s="118">
        <f t="shared" si="254"/>
        <v>0.16470588235294117</v>
      </c>
      <c r="N338" s="119">
        <f t="shared" si="254"/>
        <v>0.14606741573033707</v>
      </c>
      <c r="O338" s="118">
        <f t="shared" si="254"/>
        <v>0.12871287128712872</v>
      </c>
      <c r="P338" s="118">
        <f t="shared" si="254"/>
        <v>0.12621359223300971</v>
      </c>
      <c r="Q338" s="118">
        <f t="shared" si="254"/>
        <v>0.16304347826086957</v>
      </c>
      <c r="R338" s="118">
        <f t="shared" si="254"/>
        <v>0.13592233009708737</v>
      </c>
      <c r="S338" s="118">
        <f t="shared" si="254"/>
        <v>0.15625000000000003</v>
      </c>
      <c r="T338" s="118">
        <f t="shared" si="254"/>
        <v>0.15957446808510639</v>
      </c>
      <c r="U338" s="118">
        <f t="shared" si="254"/>
        <v>0.17857142857142858</v>
      </c>
      <c r="V338" s="119">
        <f t="shared" si="254"/>
        <v>0.18181818181818182</v>
      </c>
      <c r="W338" s="118">
        <f t="shared" si="254"/>
        <v>0.16666666666666669</v>
      </c>
      <c r="X338" s="118">
        <f t="shared" si="254"/>
        <v>0.1372549019607843</v>
      </c>
      <c r="Y338" s="118">
        <f t="shared" si="254"/>
        <v>0.15217391304347827</v>
      </c>
      <c r="Z338" s="118">
        <f t="shared" si="254"/>
        <v>0.14893617021276595</v>
      </c>
      <c r="AA338" s="118">
        <f t="shared" si="254"/>
        <v>0.15476190476190477</v>
      </c>
      <c r="AB338" s="118">
        <f t="shared" si="254"/>
        <v>0.17333333333333334</v>
      </c>
      <c r="AC338" s="128">
        <f t="shared" si="254"/>
        <v>0.16352201257861643</v>
      </c>
    </row>
    <row r="339" s="4" customFormat="1" ht="15" customHeight="1">
      <c r="A339" s="31" t="s">
        <v>30</v>
      </c>
      <c r="B339" s="124" t="s">
        <v>215</v>
      </c>
      <c r="C339" s="33" t="s">
        <v>15</v>
      </c>
      <c r="D339" s="33" t="s">
        <v>16</v>
      </c>
      <c r="E339" s="125">
        <v>0.037199999999999997</v>
      </c>
      <c r="F339" s="125">
        <v>0.025600000000000001</v>
      </c>
      <c r="G339" s="125">
        <v>0.025600000000000001</v>
      </c>
      <c r="H339" s="126">
        <v>0.026800000000000001</v>
      </c>
      <c r="I339" s="125">
        <v>0.026800000000000001</v>
      </c>
      <c r="J339" s="125">
        <v>0.0276</v>
      </c>
      <c r="K339" s="125">
        <v>0.041200000000000001</v>
      </c>
      <c r="L339" s="125">
        <v>0.042799999999999998</v>
      </c>
      <c r="M339" s="125">
        <v>0.063600000000000004</v>
      </c>
      <c r="N339" s="126">
        <v>0.1084</v>
      </c>
      <c r="O339" s="125">
        <v>0.050799999999999998</v>
      </c>
      <c r="P339" s="125">
        <v>0.072800000000000004</v>
      </c>
      <c r="Q339" s="125">
        <v>0.108</v>
      </c>
      <c r="R339" s="125">
        <v>0.057200000000000001</v>
      </c>
      <c r="S339" s="125">
        <v>0.054399999999999997</v>
      </c>
      <c r="T339" s="125">
        <v>0.041599999999999998</v>
      </c>
      <c r="U339" s="125">
        <v>0.058400000000000001</v>
      </c>
      <c r="V339" s="126">
        <v>0.042799999999999998</v>
      </c>
      <c r="W339" s="125">
        <v>0.036400000000000002</v>
      </c>
      <c r="X339" s="125">
        <v>0.032800000000000003</v>
      </c>
      <c r="Y339" s="125">
        <v>0.0332</v>
      </c>
      <c r="Z339" s="125">
        <v>0.035200000000000002</v>
      </c>
      <c r="AA339" s="125">
        <v>0.028400000000000002</v>
      </c>
      <c r="AB339" s="125">
        <v>0.0276</v>
      </c>
      <c r="AC339" s="36">
        <f t="shared" ref="AC339:AC340" si="260">SUM(E339:AB339)</f>
        <v>1.1052</v>
      </c>
    </row>
    <row r="340" s="4" customFormat="1" ht="15" customHeight="1">
      <c r="A340" s="60"/>
      <c r="B340" s="495"/>
      <c r="C340" s="39" t="s">
        <v>17</v>
      </c>
      <c r="D340" s="39" t="s">
        <v>16</v>
      </c>
      <c r="E340" s="113">
        <v>0.020799999999999999</v>
      </c>
      <c r="F340" s="113">
        <v>0.020799999999999999</v>
      </c>
      <c r="G340" s="113">
        <v>0.020799999999999999</v>
      </c>
      <c r="H340" s="114">
        <v>0.020799999999999999</v>
      </c>
      <c r="I340" s="113">
        <v>0.0212</v>
      </c>
      <c r="J340" s="113">
        <v>0.020799999999999999</v>
      </c>
      <c r="K340" s="113">
        <v>0.021600000000000001</v>
      </c>
      <c r="L340" s="113">
        <v>0.026800000000000001</v>
      </c>
      <c r="M340" s="113">
        <v>0.065199999999999994</v>
      </c>
      <c r="N340" s="114">
        <v>0.093200000000000005</v>
      </c>
      <c r="O340" s="113">
        <v>0.0212</v>
      </c>
      <c r="P340" s="113">
        <v>0.020799999999999999</v>
      </c>
      <c r="Q340" s="113">
        <v>0.098799999999999999</v>
      </c>
      <c r="R340" s="113">
        <v>0.0224</v>
      </c>
      <c r="S340" s="113">
        <v>0.020400000000000001</v>
      </c>
      <c r="T340" s="113">
        <v>0.020400000000000001</v>
      </c>
      <c r="U340" s="113">
        <v>0.0224</v>
      </c>
      <c r="V340" s="114">
        <v>0.022800000000000001</v>
      </c>
      <c r="W340" s="113">
        <v>0.021999999999999999</v>
      </c>
      <c r="X340" s="113">
        <v>0.018800000000000001</v>
      </c>
      <c r="Y340" s="113">
        <v>0.018800000000000001</v>
      </c>
      <c r="Z340" s="113">
        <v>0.017999999999999999</v>
      </c>
      <c r="AA340" s="113">
        <v>0.017600000000000001</v>
      </c>
      <c r="AB340" s="113">
        <v>0.017999999999999999</v>
      </c>
      <c r="AC340" s="42">
        <f t="shared" si="260"/>
        <v>0.69440000000000002</v>
      </c>
    </row>
    <row r="341" s="4" customFormat="1" ht="15" customHeight="1">
      <c r="A341" s="60"/>
      <c r="B341" s="495"/>
      <c r="C341" s="39" t="s">
        <v>18</v>
      </c>
      <c r="D341" s="106" t="s">
        <v>19</v>
      </c>
      <c r="E341" s="45">
        <v>2</v>
      </c>
      <c r="F341" s="311">
        <v>2</v>
      </c>
      <c r="G341" s="311">
        <v>2</v>
      </c>
      <c r="H341" s="311">
        <v>2</v>
      </c>
      <c r="I341" s="311">
        <v>2</v>
      </c>
      <c r="J341" s="311">
        <v>2</v>
      </c>
      <c r="K341" s="311">
        <v>2</v>
      </c>
      <c r="L341" s="311">
        <v>2</v>
      </c>
      <c r="M341" s="311">
        <v>2</v>
      </c>
      <c r="N341" s="311">
        <v>13</v>
      </c>
      <c r="O341" s="311">
        <v>6</v>
      </c>
      <c r="P341" s="311">
        <v>3</v>
      </c>
      <c r="Q341" s="311">
        <v>5</v>
      </c>
      <c r="R341" s="311">
        <v>4</v>
      </c>
      <c r="S341" s="311">
        <v>3</v>
      </c>
      <c r="T341" s="311">
        <v>3</v>
      </c>
      <c r="U341" s="311">
        <v>2</v>
      </c>
      <c r="V341" s="311">
        <v>4</v>
      </c>
      <c r="W341" s="311">
        <v>3</v>
      </c>
      <c r="X341" s="311">
        <v>2</v>
      </c>
      <c r="Y341" s="311">
        <v>2</v>
      </c>
      <c r="Z341" s="311">
        <v>2</v>
      </c>
      <c r="AA341" s="311">
        <v>3</v>
      </c>
      <c r="AB341" s="312">
        <v>2</v>
      </c>
      <c r="AC341" s="42"/>
    </row>
    <row r="342" s="4" customFormat="1" ht="15" customHeight="1">
      <c r="A342" s="159"/>
      <c r="B342" s="496"/>
      <c r="C342" s="117" t="s">
        <v>20</v>
      </c>
      <c r="D342" s="117"/>
      <c r="E342" s="118">
        <f t="shared" si="254"/>
        <v>0.55913978494623662</v>
      </c>
      <c r="F342" s="118">
        <f t="shared" si="254"/>
        <v>0.81249999999999989</v>
      </c>
      <c r="G342" s="118">
        <f t="shared" si="254"/>
        <v>0.81249999999999989</v>
      </c>
      <c r="H342" s="119">
        <f t="shared" si="254"/>
        <v>0.77611940298507454</v>
      </c>
      <c r="I342" s="118">
        <f t="shared" si="254"/>
        <v>0.79104477611940294</v>
      </c>
      <c r="J342" s="118">
        <f t="shared" si="254"/>
        <v>0.75362318840579712</v>
      </c>
      <c r="K342" s="118">
        <f t="shared" si="254"/>
        <v>0.52427184466019416</v>
      </c>
      <c r="L342" s="118">
        <f t="shared" si="254"/>
        <v>0.62616822429906549</v>
      </c>
      <c r="M342" s="118">
        <f t="shared" si="254"/>
        <v>1.0251572327044023</v>
      </c>
      <c r="N342" s="119">
        <f t="shared" si="254"/>
        <v>0.85977859778597798</v>
      </c>
      <c r="O342" s="118">
        <f t="shared" si="254"/>
        <v>0.41732283464566933</v>
      </c>
      <c r="P342" s="118">
        <f t="shared" si="254"/>
        <v>0.2857142857142857</v>
      </c>
      <c r="Q342" s="118">
        <f t="shared" si="254"/>
        <v>0.91481481481481486</v>
      </c>
      <c r="R342" s="118">
        <f t="shared" si="254"/>
        <v>0.39160839160839161</v>
      </c>
      <c r="S342" s="118">
        <f t="shared" si="254"/>
        <v>0.37500000000000006</v>
      </c>
      <c r="T342" s="118">
        <f t="shared" si="254"/>
        <v>0.49038461538461542</v>
      </c>
      <c r="U342" s="118">
        <f t="shared" si="254"/>
        <v>0.38356164383561642</v>
      </c>
      <c r="V342" s="119">
        <f t="shared" si="254"/>
        <v>0.53271028037383183</v>
      </c>
      <c r="W342" s="118">
        <f t="shared" si="254"/>
        <v>0.60439560439560436</v>
      </c>
      <c r="X342" s="118">
        <f t="shared" si="254"/>
        <v>0.57317073170731703</v>
      </c>
      <c r="Y342" s="118">
        <f t="shared" si="254"/>
        <v>0.5662650602409639</v>
      </c>
      <c r="Z342" s="118">
        <f t="shared" si="254"/>
        <v>0.51136363636363624</v>
      </c>
      <c r="AA342" s="118">
        <f t="shared" si="254"/>
        <v>0.61971830985915488</v>
      </c>
      <c r="AB342" s="118">
        <f t="shared" si="254"/>
        <v>0.65217391304347827</v>
      </c>
      <c r="AC342" s="128">
        <f t="shared" si="254"/>
        <v>0.6283025696706479</v>
      </c>
    </row>
    <row r="343" s="4" customFormat="1" ht="15" customHeight="1">
      <c r="A343" s="31" t="s">
        <v>59</v>
      </c>
      <c r="B343" s="32" t="s">
        <v>158</v>
      </c>
      <c r="C343" s="33" t="s">
        <v>15</v>
      </c>
      <c r="D343" s="33" t="s">
        <v>16</v>
      </c>
      <c r="E343" s="125">
        <v>0.28860000000000002</v>
      </c>
      <c r="F343" s="125">
        <v>0.27060000000000001</v>
      </c>
      <c r="G343" s="125">
        <v>0.2616</v>
      </c>
      <c r="H343" s="126">
        <v>0.2616</v>
      </c>
      <c r="I343" s="125">
        <v>0.27539999999999998</v>
      </c>
      <c r="J343" s="125">
        <v>0.27779999999999999</v>
      </c>
      <c r="K343" s="125">
        <v>0.31919999999999998</v>
      </c>
      <c r="L343" s="125">
        <v>0.37140000000000001</v>
      </c>
      <c r="M343" s="125">
        <v>0.43440000000000001</v>
      </c>
      <c r="N343" s="126">
        <v>0.4446</v>
      </c>
      <c r="O343" s="125">
        <v>0.45900000000000002</v>
      </c>
      <c r="P343" s="125">
        <v>0.4536</v>
      </c>
      <c r="Q343" s="125">
        <v>0.4572</v>
      </c>
      <c r="R343" s="125">
        <v>0.47160000000000002</v>
      </c>
      <c r="S343" s="125">
        <v>0.47939999999999999</v>
      </c>
      <c r="T343" s="125">
        <v>0.48060000000000003</v>
      </c>
      <c r="U343" s="125">
        <v>0.47339999999999999</v>
      </c>
      <c r="V343" s="126">
        <v>0.29160000000000003</v>
      </c>
      <c r="W343" s="125">
        <v>0.19620000000000001</v>
      </c>
      <c r="X343" s="125">
        <v>0.19620000000000001</v>
      </c>
      <c r="Y343" s="125">
        <v>0.1842</v>
      </c>
      <c r="Z343" s="125">
        <v>0.17879999999999999</v>
      </c>
      <c r="AA343" s="125">
        <v>0.1704</v>
      </c>
      <c r="AB343" s="125">
        <v>0.15359999999999999</v>
      </c>
      <c r="AC343" s="36">
        <f t="shared" ref="AC343:AC344" si="261">SUM(E343:AB343)</f>
        <v>7.8509999999999991</v>
      </c>
    </row>
    <row r="344" s="4" customFormat="1" ht="15" customHeight="1">
      <c r="A344" s="60"/>
      <c r="B344" s="61"/>
      <c r="C344" s="39" t="s">
        <v>17</v>
      </c>
      <c r="D344" s="39" t="s">
        <v>16</v>
      </c>
      <c r="E344" s="113">
        <v>0.13919999999999999</v>
      </c>
      <c r="F344" s="113">
        <v>0.13919999999999999</v>
      </c>
      <c r="G344" s="113">
        <v>0.1404</v>
      </c>
      <c r="H344" s="114">
        <v>0.14280000000000001</v>
      </c>
      <c r="I344" s="113">
        <v>0.153</v>
      </c>
      <c r="J344" s="113">
        <v>0.16200000000000001</v>
      </c>
      <c r="K344" s="113">
        <v>0.17100000000000001</v>
      </c>
      <c r="L344" s="113">
        <v>0.17460000000000001</v>
      </c>
      <c r="M344" s="113">
        <v>0.1968</v>
      </c>
      <c r="N344" s="114">
        <v>0.18720000000000001</v>
      </c>
      <c r="O344" s="113">
        <v>0.18540000000000001</v>
      </c>
      <c r="P344" s="113">
        <v>0.183</v>
      </c>
      <c r="Q344" s="113">
        <v>0.1968</v>
      </c>
      <c r="R344" s="113">
        <v>0.2064</v>
      </c>
      <c r="S344" s="113">
        <v>0.20039999999999999</v>
      </c>
      <c r="T344" s="113">
        <v>0.20760000000000001</v>
      </c>
      <c r="U344" s="113">
        <v>0.21479999999999999</v>
      </c>
      <c r="V344" s="114">
        <v>0.14940000000000001</v>
      </c>
      <c r="W344" s="113">
        <v>0.123</v>
      </c>
      <c r="X344" s="113">
        <v>0.1116</v>
      </c>
      <c r="Y344" s="113">
        <v>0.088200000000000001</v>
      </c>
      <c r="Z344" s="113">
        <v>0.081000000000000003</v>
      </c>
      <c r="AA344" s="113">
        <v>0.081000000000000003</v>
      </c>
      <c r="AB344" s="113">
        <v>0.078600000000000003</v>
      </c>
      <c r="AC344" s="42">
        <f t="shared" si="261"/>
        <v>3.7134</v>
      </c>
    </row>
    <row r="345" s="4" customFormat="1" ht="15" customHeight="1">
      <c r="A345" s="60"/>
      <c r="B345" s="61"/>
      <c r="C345" s="39" t="s">
        <v>18</v>
      </c>
      <c r="D345" s="106" t="s">
        <v>19</v>
      </c>
      <c r="E345" s="45">
        <v>17</v>
      </c>
      <c r="F345" s="311">
        <v>19</v>
      </c>
      <c r="G345" s="311">
        <v>16</v>
      </c>
      <c r="H345" s="311">
        <v>14</v>
      </c>
      <c r="I345" s="311">
        <v>16</v>
      </c>
      <c r="J345" s="311">
        <v>17</v>
      </c>
      <c r="K345" s="311">
        <v>19</v>
      </c>
      <c r="L345" s="311">
        <v>21</v>
      </c>
      <c r="M345" s="311">
        <v>22</v>
      </c>
      <c r="N345" s="311">
        <v>25</v>
      </c>
      <c r="O345" s="311">
        <v>24</v>
      </c>
      <c r="P345" s="311">
        <v>27</v>
      </c>
      <c r="Q345" s="311">
        <v>26</v>
      </c>
      <c r="R345" s="311">
        <v>27</v>
      </c>
      <c r="S345" s="311">
        <v>29</v>
      </c>
      <c r="T345" s="311">
        <v>28</v>
      </c>
      <c r="U345" s="311">
        <v>27</v>
      </c>
      <c r="V345" s="311">
        <v>26</v>
      </c>
      <c r="W345" s="311">
        <v>11</v>
      </c>
      <c r="X345" s="311">
        <v>12</v>
      </c>
      <c r="Y345" s="311">
        <v>11</v>
      </c>
      <c r="Z345" s="311">
        <v>11</v>
      </c>
      <c r="AA345" s="311">
        <v>10</v>
      </c>
      <c r="AB345" s="312">
        <v>10</v>
      </c>
      <c r="AC345" s="42"/>
    </row>
    <row r="346" s="4" customFormat="1" ht="15" customHeight="1">
      <c r="A346" s="159"/>
      <c r="B346" s="160"/>
      <c r="C346" s="117" t="s">
        <v>20</v>
      </c>
      <c r="D346" s="117"/>
      <c r="E346" s="118">
        <f t="shared" si="254"/>
        <v>0.48232848232848224</v>
      </c>
      <c r="F346" s="118">
        <f t="shared" si="254"/>
        <v>0.51441241685144123</v>
      </c>
      <c r="G346" s="118">
        <f t="shared" si="254"/>
        <v>0.53669724770642202</v>
      </c>
      <c r="H346" s="119">
        <f t="shared" si="254"/>
        <v>0.54587155963302758</v>
      </c>
      <c r="I346" s="118">
        <f t="shared" si="254"/>
        <v>0.55555555555555558</v>
      </c>
      <c r="J346" s="118">
        <f t="shared" si="254"/>
        <v>0.58315334773218142</v>
      </c>
      <c r="K346" s="118">
        <f t="shared" si="254"/>
        <v>0.53571428571428581</v>
      </c>
      <c r="L346" s="118">
        <f t="shared" si="254"/>
        <v>0.47011308562197091</v>
      </c>
      <c r="M346" s="118">
        <f t="shared" si="254"/>
        <v>0.45303867403314918</v>
      </c>
      <c r="N346" s="119">
        <f t="shared" si="254"/>
        <v>0.4210526315789474</v>
      </c>
      <c r="O346" s="118">
        <f t="shared" si="254"/>
        <v>0.40392156862745099</v>
      </c>
      <c r="P346" s="118">
        <f t="shared" si="254"/>
        <v>0.40343915343915343</v>
      </c>
      <c r="Q346" s="118">
        <f t="shared" si="254"/>
        <v>0.43044619422572178</v>
      </c>
      <c r="R346" s="118">
        <f t="shared" si="254"/>
        <v>0.43765903307888038</v>
      </c>
      <c r="S346" s="118">
        <f t="shared" si="254"/>
        <v>0.41802252816020025</v>
      </c>
      <c r="T346" s="118">
        <f t="shared" si="254"/>
        <v>0.43196004993757803</v>
      </c>
      <c r="U346" s="118">
        <f t="shared" si="254"/>
        <v>0.45373891001267425</v>
      </c>
      <c r="V346" s="119">
        <f t="shared" si="254"/>
        <v>0.51234567901234562</v>
      </c>
      <c r="W346" s="118">
        <f t="shared" si="254"/>
        <v>0.62691131498470942</v>
      </c>
      <c r="X346" s="118">
        <f t="shared" si="254"/>
        <v>0.56880733944954132</v>
      </c>
      <c r="Y346" s="118">
        <f t="shared" si="254"/>
        <v>0.47882736156351791</v>
      </c>
      <c r="Z346" s="118">
        <f t="shared" si="254"/>
        <v>0.45302013422818799</v>
      </c>
      <c r="AA346" s="118">
        <f t="shared" si="254"/>
        <v>0.47535211267605637</v>
      </c>
      <c r="AB346" s="118">
        <f t="shared" si="254"/>
        <v>0.51171875000000011</v>
      </c>
      <c r="AC346" s="128">
        <f t="shared" si="254"/>
        <v>0.47298433320596106</v>
      </c>
    </row>
    <row r="347" s="4" customFormat="1" ht="15" customHeight="1">
      <c r="A347" s="31" t="s">
        <v>90</v>
      </c>
      <c r="B347" s="32" t="s">
        <v>216</v>
      </c>
      <c r="C347" s="33" t="s">
        <v>15</v>
      </c>
      <c r="D347" s="33" t="s">
        <v>16</v>
      </c>
      <c r="E347" s="125">
        <v>0.1668</v>
      </c>
      <c r="F347" s="125">
        <v>0.16320000000000001</v>
      </c>
      <c r="G347" s="125">
        <v>0.16239999999999999</v>
      </c>
      <c r="H347" s="126">
        <v>0.16239999999999999</v>
      </c>
      <c r="I347" s="125">
        <v>0.1628</v>
      </c>
      <c r="J347" s="125">
        <v>0.1628</v>
      </c>
      <c r="K347" s="125">
        <v>0.16439999999999999</v>
      </c>
      <c r="L347" s="125">
        <v>0.1668</v>
      </c>
      <c r="M347" s="125">
        <v>0.19719999999999999</v>
      </c>
      <c r="N347" s="126">
        <v>0.37319999999999998</v>
      </c>
      <c r="O347" s="125">
        <v>0.35199999999999998</v>
      </c>
      <c r="P347" s="125">
        <v>0.35399999999999998</v>
      </c>
      <c r="Q347" s="125">
        <v>0.2276</v>
      </c>
      <c r="R347" s="125">
        <v>0.2424</v>
      </c>
      <c r="S347" s="125">
        <v>0.23519999999999999</v>
      </c>
      <c r="T347" s="125">
        <v>0.23080000000000001</v>
      </c>
      <c r="U347" s="125">
        <v>0.21840000000000001</v>
      </c>
      <c r="V347" s="126">
        <v>0.20399999999999999</v>
      </c>
      <c r="W347" s="125">
        <v>0.1956</v>
      </c>
      <c r="X347" s="125">
        <v>0.17119999999999999</v>
      </c>
      <c r="Y347" s="125">
        <v>0.1704</v>
      </c>
      <c r="Z347" s="125">
        <v>0.16839999999999999</v>
      </c>
      <c r="AA347" s="125">
        <v>0.1668</v>
      </c>
      <c r="AB347" s="125">
        <v>0.16400000000000001</v>
      </c>
      <c r="AC347" s="36">
        <f t="shared" ref="AC347:AC348" si="262">SUM(E347:AB347)</f>
        <v>4.9827999999999992</v>
      </c>
    </row>
    <row r="348" s="4" customFormat="1" ht="15" customHeight="1">
      <c r="A348" s="60"/>
      <c r="B348" s="61"/>
      <c r="C348" s="39" t="s">
        <v>17</v>
      </c>
      <c r="D348" s="39" t="s">
        <v>16</v>
      </c>
      <c r="E348" s="113">
        <v>0.16159999999999999</v>
      </c>
      <c r="F348" s="113">
        <v>0.1608</v>
      </c>
      <c r="G348" s="113">
        <v>0.16159999999999999</v>
      </c>
      <c r="H348" s="114">
        <v>0.16200000000000001</v>
      </c>
      <c r="I348" s="113">
        <v>0.16320000000000001</v>
      </c>
      <c r="J348" s="113">
        <v>0.1628</v>
      </c>
      <c r="K348" s="113">
        <v>0.16200000000000001</v>
      </c>
      <c r="L348" s="113">
        <v>0.1608</v>
      </c>
      <c r="M348" s="113">
        <v>0.1948</v>
      </c>
      <c r="N348" s="114">
        <v>0.51839999999999997</v>
      </c>
      <c r="O348" s="113">
        <v>0.51119999999999999</v>
      </c>
      <c r="P348" s="113">
        <v>0.49840000000000001</v>
      </c>
      <c r="Q348" s="113">
        <v>0.1996</v>
      </c>
      <c r="R348" s="113">
        <v>0.21920000000000001</v>
      </c>
      <c r="S348" s="113">
        <v>0.20999999999999999</v>
      </c>
      <c r="T348" s="113">
        <v>0.2044</v>
      </c>
      <c r="U348" s="113">
        <v>0.1908</v>
      </c>
      <c r="V348" s="114">
        <v>0.17119999999999999</v>
      </c>
      <c r="W348" s="113">
        <v>0.1648</v>
      </c>
      <c r="X348" s="113">
        <v>0.15679999999999999</v>
      </c>
      <c r="Y348" s="113">
        <v>0.158</v>
      </c>
      <c r="Z348" s="113">
        <v>0.15759999999999999</v>
      </c>
      <c r="AA348" s="113">
        <v>0.15479999999999999</v>
      </c>
      <c r="AB348" s="113">
        <v>0.15279999999999999</v>
      </c>
      <c r="AC348" s="42">
        <f t="shared" si="262"/>
        <v>5.1575999999999995</v>
      </c>
    </row>
    <row r="349" s="4" customFormat="1" ht="15" customHeight="1">
      <c r="A349" s="60"/>
      <c r="B349" s="61"/>
      <c r="C349" s="39" t="s">
        <v>18</v>
      </c>
      <c r="D349" s="106" t="s">
        <v>19</v>
      </c>
      <c r="E349" s="45">
        <v>13</v>
      </c>
      <c r="F349" s="311">
        <v>13</v>
      </c>
      <c r="G349" s="311">
        <v>13</v>
      </c>
      <c r="H349" s="311">
        <v>12</v>
      </c>
      <c r="I349" s="311">
        <v>13</v>
      </c>
      <c r="J349" s="311">
        <v>13</v>
      </c>
      <c r="K349" s="311">
        <v>13</v>
      </c>
      <c r="L349" s="311">
        <v>14</v>
      </c>
      <c r="M349" s="311">
        <v>14</v>
      </c>
      <c r="N349" s="311">
        <v>24</v>
      </c>
      <c r="O349" s="311">
        <v>37</v>
      </c>
      <c r="P349" s="311">
        <v>34</v>
      </c>
      <c r="Q349" s="311">
        <v>17</v>
      </c>
      <c r="R349" s="311">
        <v>19</v>
      </c>
      <c r="S349" s="311">
        <v>18</v>
      </c>
      <c r="T349" s="311">
        <v>17</v>
      </c>
      <c r="U349" s="311">
        <v>19</v>
      </c>
      <c r="V349" s="311">
        <v>16</v>
      </c>
      <c r="W349" s="311">
        <v>15</v>
      </c>
      <c r="X349" s="311">
        <v>13</v>
      </c>
      <c r="Y349" s="311">
        <v>13</v>
      </c>
      <c r="Z349" s="311">
        <v>13</v>
      </c>
      <c r="AA349" s="311">
        <v>13</v>
      </c>
      <c r="AB349" s="312">
        <v>12</v>
      </c>
      <c r="AC349" s="42"/>
    </row>
    <row r="350" s="4" customFormat="1" ht="15" customHeight="1">
      <c r="A350" s="159"/>
      <c r="B350" s="160"/>
      <c r="C350" s="117" t="s">
        <v>20</v>
      </c>
      <c r="D350" s="117"/>
      <c r="E350" s="118">
        <f t="shared" si="254"/>
        <v>0.9688249400479616</v>
      </c>
      <c r="F350" s="118">
        <f t="shared" si="254"/>
        <v>0.98529411764705876</v>
      </c>
      <c r="G350" s="118">
        <f t="shared" si="254"/>
        <v>0.99507389162561577</v>
      </c>
      <c r="H350" s="119">
        <f t="shared" si="254"/>
        <v>0.99753694581280794</v>
      </c>
      <c r="I350" s="118">
        <f t="shared" si="254"/>
        <v>1.0024570024570025</v>
      </c>
      <c r="J350" s="118">
        <f t="shared" si="254"/>
        <v>1</v>
      </c>
      <c r="K350" s="118">
        <f t="shared" si="254"/>
        <v>0.98540145985401473</v>
      </c>
      <c r="L350" s="118">
        <f t="shared" si="254"/>
        <v>0.96402877697841727</v>
      </c>
      <c r="M350" s="118">
        <f t="shared" si="254"/>
        <v>0.9878296146044625</v>
      </c>
      <c r="N350" s="119">
        <f t="shared" si="254"/>
        <v>1.3890675241157557</v>
      </c>
      <c r="O350" s="118">
        <f t="shared" si="254"/>
        <v>1.4522727272727274</v>
      </c>
      <c r="P350" s="118">
        <f t="shared" si="254"/>
        <v>1.4079096045197741</v>
      </c>
      <c r="Q350" s="118">
        <f t="shared" si="254"/>
        <v>0.87697715289982425</v>
      </c>
      <c r="R350" s="118">
        <f t="shared" si="254"/>
        <v>0.90429042904290435</v>
      </c>
      <c r="S350" s="118">
        <f t="shared" si="254"/>
        <v>0.8928571428571429</v>
      </c>
      <c r="T350" s="118">
        <f t="shared" si="254"/>
        <v>0.88561525129982666</v>
      </c>
      <c r="U350" s="118">
        <f t="shared" si="254"/>
        <v>0.87362637362637352</v>
      </c>
      <c r="V350" s="119">
        <f t="shared" si="254"/>
        <v>0.83921568627450982</v>
      </c>
      <c r="W350" s="118">
        <f t="shared" si="254"/>
        <v>0.84253578732106338</v>
      </c>
      <c r="X350" s="118">
        <f t="shared" si="254"/>
        <v>0.91588785046728971</v>
      </c>
      <c r="Y350" s="118">
        <f t="shared" si="254"/>
        <v>0.92723004694835687</v>
      </c>
      <c r="Z350" s="118">
        <f t="shared" si="254"/>
        <v>0.93586698337292162</v>
      </c>
      <c r="AA350" s="118">
        <f t="shared" si="254"/>
        <v>0.92805755395683442</v>
      </c>
      <c r="AB350" s="118">
        <f t="shared" si="254"/>
        <v>0.93170731707317067</v>
      </c>
      <c r="AC350" s="128">
        <f t="shared" si="254"/>
        <v>1.0350806775307058</v>
      </c>
    </row>
    <row r="351" s="4" customFormat="1" ht="15" customHeight="1">
      <c r="A351" s="31" t="s">
        <v>217</v>
      </c>
      <c r="B351" s="32" t="s">
        <v>218</v>
      </c>
      <c r="C351" s="33" t="s">
        <v>15</v>
      </c>
      <c r="D351" s="33" t="s">
        <v>16</v>
      </c>
      <c r="E351" s="125">
        <v>0.17680000000000001</v>
      </c>
      <c r="F351" s="125">
        <v>0.1668</v>
      </c>
      <c r="G351" s="125">
        <v>0.156</v>
      </c>
      <c r="H351" s="126">
        <v>0.15479999999999999</v>
      </c>
      <c r="I351" s="125">
        <v>0.16839999999999999</v>
      </c>
      <c r="J351" s="125">
        <v>0.18640000000000001</v>
      </c>
      <c r="K351" s="125">
        <v>0.19239999999999999</v>
      </c>
      <c r="L351" s="125">
        <v>0.2104</v>
      </c>
      <c r="M351" s="125">
        <v>0.45079999999999998</v>
      </c>
      <c r="N351" s="126">
        <v>0.62960000000000005</v>
      </c>
      <c r="O351" s="125">
        <v>0.63160000000000005</v>
      </c>
      <c r="P351" s="125">
        <v>0.65080000000000005</v>
      </c>
      <c r="Q351" s="125">
        <v>0.69879999999999998</v>
      </c>
      <c r="R351" s="125">
        <v>0.82079999999999997</v>
      </c>
      <c r="S351" s="125">
        <v>0.69479999999999997</v>
      </c>
      <c r="T351" s="125">
        <v>0.68440000000000001</v>
      </c>
      <c r="U351" s="125">
        <v>0.53879999999999995</v>
      </c>
      <c r="V351" s="126">
        <v>0.2132</v>
      </c>
      <c r="W351" s="125">
        <v>0.19239999999999999</v>
      </c>
      <c r="X351" s="125">
        <v>0.1764</v>
      </c>
      <c r="Y351" s="125">
        <v>0.16320000000000001</v>
      </c>
      <c r="Z351" s="125">
        <v>0.1704</v>
      </c>
      <c r="AA351" s="125">
        <v>0.17119999999999999</v>
      </c>
      <c r="AB351" s="125">
        <v>0.17519999999999999</v>
      </c>
      <c r="AC351" s="36">
        <f t="shared" ref="AC351:AC352" si="263">SUM(E351:AB351)</f>
        <v>8.474400000000001</v>
      </c>
    </row>
    <row r="352" s="4" customFormat="1" ht="15" customHeight="1">
      <c r="A352" s="60"/>
      <c r="B352" s="61"/>
      <c r="C352" s="39" t="s">
        <v>17</v>
      </c>
      <c r="D352" s="39" t="s">
        <v>16</v>
      </c>
      <c r="E352" s="113">
        <v>0.126</v>
      </c>
      <c r="F352" s="113">
        <v>0.13120000000000001</v>
      </c>
      <c r="G352" s="113">
        <v>0.12959999999999999</v>
      </c>
      <c r="H352" s="114">
        <v>0.13039999999999999</v>
      </c>
      <c r="I352" s="113">
        <v>0.1328</v>
      </c>
      <c r="J352" s="113">
        <v>0.13239999999999999</v>
      </c>
      <c r="K352" s="113">
        <v>0.1336</v>
      </c>
      <c r="L352" s="113">
        <v>0.14199999999999999</v>
      </c>
      <c r="M352" s="113">
        <v>0.32719999999999999</v>
      </c>
      <c r="N352" s="114">
        <v>0.44640000000000002</v>
      </c>
      <c r="O352" s="113">
        <v>0.47599999999999998</v>
      </c>
      <c r="P352" s="113">
        <v>0.48199999999999998</v>
      </c>
      <c r="Q352" s="113">
        <v>0.51359999999999995</v>
      </c>
      <c r="R352" s="113">
        <v>0.58999999999999997</v>
      </c>
      <c r="S352" s="113">
        <v>0.51280000000000003</v>
      </c>
      <c r="T352" s="113">
        <v>0.49640000000000001</v>
      </c>
      <c r="U352" s="113">
        <v>0.43159999999999998</v>
      </c>
      <c r="V352" s="114">
        <v>0.1288</v>
      </c>
      <c r="W352" s="113">
        <v>0.1244</v>
      </c>
      <c r="X352" s="113">
        <v>0.13</v>
      </c>
      <c r="Y352" s="113">
        <v>0.12759999999999999</v>
      </c>
      <c r="Z352" s="113">
        <v>0.1244</v>
      </c>
      <c r="AA352" s="113">
        <v>0.122</v>
      </c>
      <c r="AB352" s="113">
        <v>0.12520000000000001</v>
      </c>
      <c r="AC352" s="42">
        <f t="shared" si="263"/>
        <v>6.2163999999999993</v>
      </c>
    </row>
    <row r="353" s="4" customFormat="1" ht="15" customHeight="1">
      <c r="A353" s="60"/>
      <c r="B353" s="61"/>
      <c r="C353" s="39" t="s">
        <v>18</v>
      </c>
      <c r="D353" s="106" t="s">
        <v>19</v>
      </c>
      <c r="E353" s="45">
        <v>13</v>
      </c>
      <c r="F353" s="311">
        <v>12</v>
      </c>
      <c r="G353" s="311">
        <v>11</v>
      </c>
      <c r="H353" s="311">
        <v>11</v>
      </c>
      <c r="I353" s="311">
        <v>11</v>
      </c>
      <c r="J353" s="311">
        <v>12</v>
      </c>
      <c r="K353" s="311">
        <v>13</v>
      </c>
      <c r="L353" s="311">
        <v>14</v>
      </c>
      <c r="M353" s="311">
        <v>19</v>
      </c>
      <c r="N353" s="311">
        <v>70</v>
      </c>
      <c r="O353" s="311">
        <v>27</v>
      </c>
      <c r="P353" s="311">
        <v>24</v>
      </c>
      <c r="Q353" s="311">
        <v>64</v>
      </c>
      <c r="R353" s="311">
        <v>68</v>
      </c>
      <c r="S353" s="311">
        <v>27</v>
      </c>
      <c r="T353" s="311">
        <v>59</v>
      </c>
      <c r="U353" s="311">
        <v>62</v>
      </c>
      <c r="V353" s="311">
        <v>18</v>
      </c>
      <c r="W353" s="311">
        <v>13</v>
      </c>
      <c r="X353" s="311">
        <v>12</v>
      </c>
      <c r="Y353" s="311">
        <v>11</v>
      </c>
      <c r="Z353" s="311">
        <v>13</v>
      </c>
      <c r="AA353" s="311">
        <v>12</v>
      </c>
      <c r="AB353" s="312">
        <v>12</v>
      </c>
      <c r="AC353" s="42"/>
    </row>
    <row r="354" s="4" customFormat="1" ht="15" customHeight="1">
      <c r="A354" s="197"/>
      <c r="B354" s="198"/>
      <c r="C354" s="50" t="s">
        <v>20</v>
      </c>
      <c r="D354" s="50"/>
      <c r="E354" s="51">
        <f t="shared" si="254"/>
        <v>0.71266968325791846</v>
      </c>
      <c r="F354" s="51">
        <f t="shared" si="254"/>
        <v>0.78657074340527577</v>
      </c>
      <c r="G354" s="51">
        <f t="shared" si="254"/>
        <v>0.8307692307692307</v>
      </c>
      <c r="H354" s="52">
        <f t="shared" si="254"/>
        <v>0.84237726098191212</v>
      </c>
      <c r="I354" s="51">
        <f t="shared" si="254"/>
        <v>0.7885985748218528</v>
      </c>
      <c r="J354" s="51">
        <f t="shared" si="254"/>
        <v>0.71030042918454928</v>
      </c>
      <c r="K354" s="51">
        <f t="shared" si="254"/>
        <v>0.69438669438669443</v>
      </c>
      <c r="L354" s="51">
        <f t="shared" si="254"/>
        <v>0.67490494296577941</v>
      </c>
      <c r="M354" s="51">
        <f t="shared" si="254"/>
        <v>0.72582076308784382</v>
      </c>
      <c r="N354" s="52">
        <f t="shared" si="254"/>
        <v>0.70902160101651845</v>
      </c>
      <c r="O354" s="51">
        <f t="shared" si="254"/>
        <v>0.75364154528182381</v>
      </c>
      <c r="P354" s="51">
        <f t="shared" si="254"/>
        <v>0.74062692071296854</v>
      </c>
      <c r="Q354" s="51">
        <f t="shared" si="254"/>
        <v>0.73497424155695468</v>
      </c>
      <c r="R354" s="51">
        <f t="shared" si="254"/>
        <v>0.71881091617933723</v>
      </c>
      <c r="S354" s="51">
        <f t="shared" si="254"/>
        <v>0.73805411629245832</v>
      </c>
      <c r="T354" s="51">
        <f t="shared" si="254"/>
        <v>0.72530683810637053</v>
      </c>
      <c r="U354" s="51">
        <f t="shared" si="254"/>
        <v>0.80103934669636234</v>
      </c>
      <c r="V354" s="52">
        <f t="shared" si="254"/>
        <v>0.60412757973733577</v>
      </c>
      <c r="W354" s="51">
        <f t="shared" si="254"/>
        <v>0.64656964656964655</v>
      </c>
      <c r="X354" s="51">
        <f t="shared" si="254"/>
        <v>0.7369614512471655</v>
      </c>
      <c r="Y354" s="51">
        <f t="shared" si="254"/>
        <v>0.7818627450980391</v>
      </c>
      <c r="Z354" s="51">
        <f t="shared" si="254"/>
        <v>0.7300469483568075</v>
      </c>
      <c r="AA354" s="51">
        <f t="shared" si="254"/>
        <v>0.71261682242990654</v>
      </c>
      <c r="AB354" s="51">
        <f t="shared" si="254"/>
        <v>0.71461187214611877</v>
      </c>
      <c r="AC354" s="103">
        <f t="shared" si="254"/>
        <v>0.73355045784952311</v>
      </c>
    </row>
    <row r="355" s="4" customFormat="1" ht="15" customHeight="1">
      <c r="A355" s="467"/>
      <c r="B355" s="468" t="s">
        <v>50</v>
      </c>
      <c r="C355" s="33" t="s">
        <v>15</v>
      </c>
      <c r="D355" s="33" t="s">
        <v>16</v>
      </c>
      <c r="E355" s="125">
        <v>1.0000000000000001e-05</v>
      </c>
      <c r="F355" s="125">
        <v>1.5e-05</v>
      </c>
      <c r="G355" s="125">
        <v>1.0000000000000001e-05</v>
      </c>
      <c r="H355" s="126">
        <v>1.5e-05</v>
      </c>
      <c r="I355" s="125">
        <v>1.0000000000000001e-05</v>
      </c>
      <c r="J355" s="125">
        <v>1.0000000000000001e-05</v>
      </c>
      <c r="K355" s="125">
        <v>1.5e-05</v>
      </c>
      <c r="L355" s="125">
        <v>1.0000000000000001e-05</v>
      </c>
      <c r="M355" s="125">
        <v>1.5e-05</v>
      </c>
      <c r="N355" s="126">
        <v>1.0000000000000001e-05</v>
      </c>
      <c r="O355" s="125">
        <v>1.0000000000000001e-05</v>
      </c>
      <c r="P355" s="125">
        <v>1.5e-05</v>
      </c>
      <c r="Q355" s="125">
        <v>1.0000000000000001e-05</v>
      </c>
      <c r="R355" s="125">
        <v>1.0000000000000001e-05</v>
      </c>
      <c r="S355" s="125">
        <v>1.5e-05</v>
      </c>
      <c r="T355" s="125">
        <v>1.0000000000000001e-05</v>
      </c>
      <c r="U355" s="125">
        <v>1.0000000000000001e-05</v>
      </c>
      <c r="V355" s="126">
        <v>1.5e-05</v>
      </c>
      <c r="W355" s="125">
        <v>1.0000000000000001e-05</v>
      </c>
      <c r="X355" s="125">
        <v>1.5e-05</v>
      </c>
      <c r="Y355" s="125">
        <v>1.0000000000000001e-05</v>
      </c>
      <c r="Z355" s="125">
        <v>1.0000000000000001e-05</v>
      </c>
      <c r="AA355" s="125">
        <v>1.5e-05</v>
      </c>
      <c r="AB355" s="125">
        <v>1.0000000000000001e-05</v>
      </c>
      <c r="AC355" s="498">
        <f t="shared" ref="AC355:AC356" si="264">SUM(E355:AB355)</f>
        <v>0.0002850000000000001</v>
      </c>
    </row>
    <row r="356" s="4" customFormat="1" ht="15" customHeight="1">
      <c r="A356" s="471"/>
      <c r="B356" s="472" t="s">
        <v>51</v>
      </c>
      <c r="C356" s="50" t="s">
        <v>15</v>
      </c>
      <c r="D356" s="50" t="s">
        <v>16</v>
      </c>
      <c r="E356" s="282">
        <v>0.000475</v>
      </c>
      <c r="F356" s="282">
        <v>0.00046999999999999999</v>
      </c>
      <c r="G356" s="282">
        <v>0.000475</v>
      </c>
      <c r="H356" s="283">
        <v>0.00048000000000000001</v>
      </c>
      <c r="I356" s="282">
        <v>0.000475</v>
      </c>
      <c r="J356" s="282">
        <v>0.000475</v>
      </c>
      <c r="K356" s="282">
        <v>0.000475</v>
      </c>
      <c r="L356" s="282">
        <v>0.000475</v>
      </c>
      <c r="M356" s="282">
        <v>0.00046999999999999999</v>
      </c>
      <c r="N356" s="283">
        <v>0.00046999999999999999</v>
      </c>
      <c r="O356" s="282">
        <v>0.00046500000000000003</v>
      </c>
      <c r="P356" s="282">
        <v>0.00046500000000000003</v>
      </c>
      <c r="Q356" s="282">
        <v>0.00046999999999999999</v>
      </c>
      <c r="R356" s="282">
        <v>0.00046500000000000003</v>
      </c>
      <c r="S356" s="282">
        <v>0.00046999999999999999</v>
      </c>
      <c r="T356" s="282">
        <v>0.00046999999999999999</v>
      </c>
      <c r="U356" s="282">
        <v>0.00046999999999999999</v>
      </c>
      <c r="V356" s="283">
        <v>0.000475</v>
      </c>
      <c r="W356" s="282">
        <v>0.00048500000000000003</v>
      </c>
      <c r="X356" s="282">
        <v>0.000475</v>
      </c>
      <c r="Y356" s="282">
        <v>0.00048000000000000001</v>
      </c>
      <c r="Z356" s="282">
        <v>0.000475</v>
      </c>
      <c r="AA356" s="282">
        <v>0.00048000000000000001</v>
      </c>
      <c r="AB356" s="282">
        <v>0.000475</v>
      </c>
      <c r="AC356" s="135">
        <f t="shared" si="264"/>
        <v>0.011359999999999999</v>
      </c>
      <c r="AD356" s="132">
        <f t="shared" si="252"/>
        <v>0.00048500000000000003</v>
      </c>
    </row>
    <row r="357" s="4" customFormat="1" ht="15" customHeight="1">
      <c r="A357" s="136" t="s">
        <v>52</v>
      </c>
      <c r="B357" s="137"/>
      <c r="C357" s="138" t="s">
        <v>15</v>
      </c>
      <c r="D357" s="138"/>
      <c r="E357" s="57">
        <f t="shared" ref="E357:AC358" si="265">E315+E319+E323+E327+E331+E335+E339+E343+E347+E351</f>
        <v>0.85395000000000021</v>
      </c>
      <c r="F357" s="57">
        <f t="shared" si="265"/>
        <v>0.7874000000000001</v>
      </c>
      <c r="G357" s="57">
        <f t="shared" si="265"/>
        <v>0.75109999999999999</v>
      </c>
      <c r="H357" s="58">
        <f t="shared" si="265"/>
        <v>0.7559499999999999</v>
      </c>
      <c r="I357" s="57">
        <f t="shared" si="265"/>
        <v>0.78129999999999999</v>
      </c>
      <c r="J357" s="57">
        <f t="shared" si="265"/>
        <v>0.8055500000000001</v>
      </c>
      <c r="K357" s="57">
        <f t="shared" si="265"/>
        <v>0.87975000000000003</v>
      </c>
      <c r="L357" s="57">
        <f t="shared" si="265"/>
        <v>0.9840000000000001</v>
      </c>
      <c r="M357" s="57">
        <f t="shared" si="265"/>
        <v>1.4610500000000002</v>
      </c>
      <c r="N357" s="58">
        <f t="shared" si="265"/>
        <v>1.9735499999999999</v>
      </c>
      <c r="O357" s="57">
        <f t="shared" si="265"/>
        <v>1.8552500000000003</v>
      </c>
      <c r="P357" s="57">
        <f t="shared" si="265"/>
        <v>1.8886000000000001</v>
      </c>
      <c r="Q357" s="57">
        <f t="shared" si="265"/>
        <v>1.8196499999999998</v>
      </c>
      <c r="R357" s="57">
        <f t="shared" si="265"/>
        <v>1.93215</v>
      </c>
      <c r="S357" s="57">
        <f t="shared" si="265"/>
        <v>1.7938499999999999</v>
      </c>
      <c r="T357" s="57">
        <f t="shared" si="265"/>
        <v>1.7537500000000001</v>
      </c>
      <c r="U357" s="57">
        <f t="shared" si="265"/>
        <v>1.53935</v>
      </c>
      <c r="V357" s="58">
        <f t="shared" si="265"/>
        <v>0.93084999999999996</v>
      </c>
      <c r="W357" s="57">
        <f t="shared" si="265"/>
        <v>0.80595000000000006</v>
      </c>
      <c r="X357" s="57">
        <f t="shared" si="265"/>
        <v>0.75160000000000005</v>
      </c>
      <c r="Y357" s="57">
        <f t="shared" si="265"/>
        <v>0.71735000000000004</v>
      </c>
      <c r="Z357" s="57">
        <f t="shared" si="265"/>
        <v>0.72044999999999992</v>
      </c>
      <c r="AA357" s="57">
        <f t="shared" si="265"/>
        <v>0.7026</v>
      </c>
      <c r="AB357" s="57">
        <f t="shared" si="265"/>
        <v>0.68815000000000004</v>
      </c>
      <c r="AC357" s="57">
        <f t="shared" si="265"/>
        <v>27.933149999999998</v>
      </c>
    </row>
    <row r="358" s="4" customFormat="1" ht="15" customHeight="1">
      <c r="A358" s="140"/>
      <c r="B358" s="50"/>
      <c r="C358" s="142" t="s">
        <v>17</v>
      </c>
      <c r="D358" s="142"/>
      <c r="E358" s="145">
        <f t="shared" si="265"/>
        <v>0.47239999999999999</v>
      </c>
      <c r="F358" s="145">
        <f t="shared" si="265"/>
        <v>0.48129999999999995</v>
      </c>
      <c r="G358" s="145">
        <f t="shared" si="265"/>
        <v>0.48264999999999997</v>
      </c>
      <c r="H358" s="146">
        <f t="shared" si="265"/>
        <v>0.49144999999999994</v>
      </c>
      <c r="I358" s="145">
        <f t="shared" si="265"/>
        <v>0.50245000000000006</v>
      </c>
      <c r="J358" s="145">
        <f t="shared" si="265"/>
        <v>0.51139999999999997</v>
      </c>
      <c r="K358" s="145">
        <f t="shared" si="265"/>
        <v>0.52315</v>
      </c>
      <c r="L358" s="145">
        <f t="shared" si="265"/>
        <v>0.54725000000000001</v>
      </c>
      <c r="M358" s="145">
        <f t="shared" si="265"/>
        <v>0.87450000000000006</v>
      </c>
      <c r="N358" s="146">
        <f t="shared" si="265"/>
        <v>1.4278</v>
      </c>
      <c r="O358" s="145">
        <f t="shared" si="265"/>
        <v>1.3143499999999999</v>
      </c>
      <c r="P358" s="145">
        <f t="shared" si="265"/>
        <v>1.2988999999999999</v>
      </c>
      <c r="Q358" s="145">
        <f t="shared" si="265"/>
        <v>1.1009</v>
      </c>
      <c r="R358" s="145">
        <f t="shared" si="265"/>
        <v>1.1556999999999999</v>
      </c>
      <c r="S358" s="145">
        <f t="shared" si="265"/>
        <v>1.0592999999999999</v>
      </c>
      <c r="T358" s="145">
        <f t="shared" si="265"/>
        <v>1.0352000000000001</v>
      </c>
      <c r="U358" s="145">
        <f t="shared" si="265"/>
        <v>0.93530000000000002</v>
      </c>
      <c r="V358" s="146">
        <f t="shared" si="265"/>
        <v>0.5111</v>
      </c>
      <c r="W358" s="145">
        <f t="shared" si="265"/>
        <v>0.4728</v>
      </c>
      <c r="X358" s="145">
        <f t="shared" si="265"/>
        <v>0.44950000000000001</v>
      </c>
      <c r="Y358" s="145">
        <f t="shared" si="265"/>
        <v>0.42155000000000004</v>
      </c>
      <c r="Z358" s="145">
        <f t="shared" si="265"/>
        <v>0.41050000000000003</v>
      </c>
      <c r="AA358" s="145">
        <f t="shared" si="265"/>
        <v>0.4047</v>
      </c>
      <c r="AB358" s="145">
        <f t="shared" si="265"/>
        <v>0.40244999999999997</v>
      </c>
      <c r="AC358" s="145">
        <f t="shared" si="265"/>
        <v>17.2866</v>
      </c>
    </row>
    <row r="359" s="4" customFormat="1" ht="15" customHeight="1">
      <c r="A359" s="148" t="s">
        <v>53</v>
      </c>
      <c r="B359" s="149"/>
      <c r="C359" s="150" t="s">
        <v>15</v>
      </c>
      <c r="D359" s="150"/>
      <c r="E359" s="34">
        <f t="shared" ref="E359:AC360" si="266">E301+E305-E357</f>
        <v>0.0028499999999997971</v>
      </c>
      <c r="F359" s="34">
        <f t="shared" si="266"/>
        <v>0.00099999999999988987</v>
      </c>
      <c r="G359" s="34">
        <f t="shared" si="266"/>
        <v>0.0013000000000000789</v>
      </c>
      <c r="H359" s="35">
        <f t="shared" si="266"/>
        <v>5.0000000000105516e-05</v>
      </c>
      <c r="I359" s="34">
        <f t="shared" si="266"/>
        <v>0.0034999999999999476</v>
      </c>
      <c r="J359" s="34">
        <f t="shared" si="266"/>
        <v>-0.0003500000000001835</v>
      </c>
      <c r="K359" s="34">
        <f t="shared" si="266"/>
        <v>0.0022499999999998632</v>
      </c>
      <c r="L359" s="34">
        <f t="shared" si="266"/>
        <v>0.0011999999999999789</v>
      </c>
      <c r="M359" s="34">
        <f t="shared" si="266"/>
        <v>0.0005499999999998284</v>
      </c>
      <c r="N359" s="35">
        <f t="shared" si="266"/>
        <v>-0.0019499999999998963</v>
      </c>
      <c r="O359" s="34">
        <f t="shared" si="266"/>
        <v>-5.000000000032756e-05</v>
      </c>
      <c r="P359" s="34">
        <f t="shared" si="266"/>
        <v>0.00019999999999997797</v>
      </c>
      <c r="Q359" s="34">
        <f t="shared" si="266"/>
        <v>-0.00044999999999983942</v>
      </c>
      <c r="R359" s="34">
        <f t="shared" si="266"/>
        <v>-0.0025500000000000522</v>
      </c>
      <c r="S359" s="34">
        <f t="shared" si="266"/>
        <v>0.0001500000000000945</v>
      </c>
      <c r="T359" s="34">
        <f t="shared" si="266"/>
        <v>-0.00055000000000005045</v>
      </c>
      <c r="U359" s="34">
        <f t="shared" si="266"/>
        <v>-0.00095000000000000639</v>
      </c>
      <c r="V359" s="35">
        <f t="shared" si="266"/>
        <v>0.00035000000000007248</v>
      </c>
      <c r="W359" s="34">
        <f t="shared" si="266"/>
        <v>0.00044999999999995044</v>
      </c>
      <c r="X359" s="34">
        <f t="shared" si="266"/>
        <v>0.00079999999999991189</v>
      </c>
      <c r="Y359" s="34">
        <f t="shared" si="266"/>
        <v>0.0014499999999999513</v>
      </c>
      <c r="Z359" s="34">
        <f t="shared" si="266"/>
        <v>0.00075000000000013944</v>
      </c>
      <c r="AA359" s="34">
        <f t="shared" si="266"/>
        <v>0.0018000000000000238</v>
      </c>
      <c r="AB359" s="34">
        <f t="shared" si="266"/>
        <v>0.0018499999999999073</v>
      </c>
      <c r="AC359" s="34">
        <f t="shared" si="266"/>
        <v>0.013650000000001938</v>
      </c>
    </row>
    <row r="360" s="4" customFormat="1" ht="15" customHeight="1">
      <c r="A360" s="140"/>
      <c r="B360" s="50"/>
      <c r="C360" s="142" t="s">
        <v>17</v>
      </c>
      <c r="D360" s="142"/>
      <c r="E360" s="145">
        <f t="shared" si="266"/>
        <v>-0.0055999999999999939</v>
      </c>
      <c r="F360" s="145">
        <f t="shared" si="266"/>
        <v>-0.0024999999999999467</v>
      </c>
      <c r="G360" s="145">
        <f t="shared" si="266"/>
        <v>-0.0038499999999999646</v>
      </c>
      <c r="H360" s="146">
        <f t="shared" si="266"/>
        <v>-0.0066499999999999337</v>
      </c>
      <c r="I360" s="145">
        <f t="shared" si="266"/>
        <v>-0.0056500000000000439</v>
      </c>
      <c r="J360" s="145">
        <f t="shared" si="266"/>
        <v>-0.0050000000000000044</v>
      </c>
      <c r="K360" s="145">
        <f t="shared" si="266"/>
        <v>-0.0071499999999999897</v>
      </c>
      <c r="L360" s="145">
        <f t="shared" si="266"/>
        <v>-0.012050000000000005</v>
      </c>
      <c r="M360" s="145">
        <f t="shared" si="266"/>
        <v>-0.017700000000000049</v>
      </c>
      <c r="N360" s="146">
        <f t="shared" si="266"/>
        <v>-0.019000000000000128</v>
      </c>
      <c r="O360" s="145">
        <f t="shared" si="266"/>
        <v>-0.019549999999999956</v>
      </c>
      <c r="P360" s="145">
        <f t="shared" si="266"/>
        <v>-0.017299999999999871</v>
      </c>
      <c r="Q360" s="145">
        <f t="shared" si="266"/>
        <v>-0.020899999999999919</v>
      </c>
      <c r="R360" s="145">
        <f t="shared" si="266"/>
        <v>-0.020499999999999741</v>
      </c>
      <c r="S360" s="145">
        <f t="shared" si="266"/>
        <v>-0.017700000000000049</v>
      </c>
      <c r="T360" s="145">
        <f t="shared" si="266"/>
        <v>-0.01880000000000015</v>
      </c>
      <c r="U360" s="145">
        <f t="shared" si="266"/>
        <v>-0.022100000000000009</v>
      </c>
      <c r="V360" s="146">
        <f t="shared" si="266"/>
        <v>-0.013100000000000001</v>
      </c>
      <c r="W360" s="145">
        <f t="shared" si="266"/>
        <v>-0.0083999999999999631</v>
      </c>
      <c r="X360" s="145">
        <f t="shared" si="266"/>
        <v>-0.0066999999999999837</v>
      </c>
      <c r="Y360" s="145">
        <f t="shared" si="266"/>
        <v>-0.0051500000000000434</v>
      </c>
      <c r="Z360" s="145">
        <f t="shared" si="266"/>
        <v>-0.0036999999999999811</v>
      </c>
      <c r="AA360" s="145">
        <f t="shared" si="266"/>
        <v>-0.0050999999999999934</v>
      </c>
      <c r="AB360" s="145">
        <f t="shared" si="266"/>
        <v>-0.004049999999999998</v>
      </c>
      <c r="AC360" s="145">
        <f t="shared" si="266"/>
        <v>-0.26820000000000022</v>
      </c>
    </row>
    <row r="361" s="79" customFormat="1" ht="15" customHeight="1">
      <c r="A361" s="433" t="s">
        <v>187</v>
      </c>
      <c r="B361" s="475"/>
      <c r="C361" s="476" t="s">
        <v>15</v>
      </c>
      <c r="D361" s="476"/>
      <c r="E361" s="493">
        <f t="shared" ref="E361:AB361" si="267">E309-E357</f>
        <v>0.0028499999999997971</v>
      </c>
      <c r="F361" s="493">
        <f t="shared" si="267"/>
        <v>0.00099999999999988987</v>
      </c>
      <c r="G361" s="493">
        <f t="shared" si="267"/>
        <v>0.0013000000000000789</v>
      </c>
      <c r="H361" s="493">
        <f t="shared" si="267"/>
        <v>5.0000000000105516e-05</v>
      </c>
      <c r="I361" s="493">
        <f t="shared" si="267"/>
        <v>0.0034999999999999476</v>
      </c>
      <c r="J361" s="493">
        <f t="shared" si="267"/>
        <v>-0.0003500000000001835</v>
      </c>
      <c r="K361" s="493">
        <f t="shared" si="267"/>
        <v>0.0022499999999998632</v>
      </c>
      <c r="L361" s="493">
        <f t="shared" si="267"/>
        <v>0.0011999999999999789</v>
      </c>
      <c r="M361" s="493">
        <f t="shared" si="267"/>
        <v>0.0005499999999998284</v>
      </c>
      <c r="N361" s="493">
        <f t="shared" si="267"/>
        <v>-0.0019499999999998963</v>
      </c>
      <c r="O361" s="493">
        <f t="shared" si="267"/>
        <v>-5.000000000032756e-05</v>
      </c>
      <c r="P361" s="493">
        <f t="shared" si="267"/>
        <v>0.00019999999999997797</v>
      </c>
      <c r="Q361" s="493">
        <f t="shared" si="267"/>
        <v>-0.00044999999999983942</v>
      </c>
      <c r="R361" s="493">
        <f t="shared" si="267"/>
        <v>-0.0025500000000000522</v>
      </c>
      <c r="S361" s="493">
        <f t="shared" si="267"/>
        <v>0.0001500000000000945</v>
      </c>
      <c r="T361" s="493">
        <f t="shared" si="267"/>
        <v>-0.00055000000000005045</v>
      </c>
      <c r="U361" s="493">
        <f t="shared" si="267"/>
        <v>-0.00095000000000000639</v>
      </c>
      <c r="V361" s="493">
        <f t="shared" si="267"/>
        <v>0.00035000000000007248</v>
      </c>
      <c r="W361" s="493">
        <f t="shared" si="267"/>
        <v>0.00044999999999995044</v>
      </c>
      <c r="X361" s="493">
        <f t="shared" si="267"/>
        <v>0.00079999999999991189</v>
      </c>
      <c r="Y361" s="493">
        <f t="shared" si="267"/>
        <v>0.0014499999999999513</v>
      </c>
      <c r="Z361" s="493">
        <f t="shared" si="267"/>
        <v>0.00075000000000013944</v>
      </c>
      <c r="AA361" s="493">
        <f t="shared" si="267"/>
        <v>0.0018000000000000238</v>
      </c>
      <c r="AB361" s="493">
        <f t="shared" si="267"/>
        <v>0.0018499999999999073</v>
      </c>
      <c r="AC361" s="493"/>
    </row>
    <row r="362" s="79" customFormat="1" ht="15" customHeight="1">
      <c r="A362" s="437"/>
      <c r="B362" s="479"/>
      <c r="C362" s="480" t="s">
        <v>17</v>
      </c>
      <c r="D362" s="480"/>
      <c r="E362" s="374"/>
      <c r="F362" s="374"/>
      <c r="G362" s="374"/>
      <c r="H362" s="374"/>
      <c r="I362" s="374"/>
      <c r="J362" s="374"/>
      <c r="K362" s="374"/>
      <c r="L362" s="374"/>
      <c r="M362" s="374"/>
      <c r="N362" s="374"/>
      <c r="O362" s="374"/>
      <c r="P362" s="374"/>
      <c r="Q362" s="374"/>
      <c r="R362" s="374"/>
      <c r="S362" s="374"/>
      <c r="T362" s="374"/>
      <c r="U362" s="374"/>
      <c r="V362" s="374"/>
      <c r="W362" s="374"/>
      <c r="X362" s="374"/>
      <c r="Y362" s="374"/>
      <c r="Z362" s="374"/>
      <c r="AA362" s="374"/>
      <c r="AB362" s="374"/>
      <c r="AC362" s="440"/>
    </row>
    <row r="363" s="4" customFormat="1" ht="28.5" customHeight="1">
      <c r="A363" s="2"/>
      <c r="B363" s="3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="4" customFormat="1" ht="35.25" customHeight="1">
      <c r="A364" s="154" t="s">
        <v>5</v>
      </c>
      <c r="B364" s="155" t="s">
        <v>6</v>
      </c>
      <c r="C364" s="17" t="s">
        <v>7</v>
      </c>
      <c r="D364" s="441" t="s">
        <v>8</v>
      </c>
      <c r="E364" s="361" t="s">
        <v>9</v>
      </c>
      <c r="F364" s="361"/>
      <c r="G364" s="361"/>
      <c r="H364" s="361"/>
      <c r="I364" s="361"/>
      <c r="J364" s="361"/>
      <c r="K364" s="361"/>
      <c r="L364" s="361"/>
      <c r="M364" s="361"/>
      <c r="N364" s="361"/>
      <c r="O364" s="361"/>
      <c r="P364" s="361"/>
      <c r="Q364" s="361"/>
      <c r="R364" s="361"/>
      <c r="S364" s="361"/>
      <c r="T364" s="361"/>
      <c r="U364" s="361"/>
      <c r="V364" s="361"/>
      <c r="W364" s="361"/>
      <c r="X364" s="361"/>
      <c r="Y364" s="361"/>
      <c r="Z364" s="361"/>
      <c r="AA364" s="361"/>
      <c r="AB364" s="361"/>
      <c r="AC364" s="21" t="s">
        <v>10</v>
      </c>
    </row>
    <row r="365" s="79" customFormat="1" ht="15" customHeight="1">
      <c r="A365" s="216" t="s">
        <v>219</v>
      </c>
      <c r="B365" s="156"/>
      <c r="C365" s="156"/>
      <c r="D365" s="156"/>
      <c r="E365" s="26">
        <v>1</v>
      </c>
      <c r="F365" s="26">
        <v>2</v>
      </c>
      <c r="G365" s="26">
        <v>3</v>
      </c>
      <c r="H365" s="26">
        <v>4</v>
      </c>
      <c r="I365" s="26">
        <v>5</v>
      </c>
      <c r="J365" s="26">
        <v>6</v>
      </c>
      <c r="K365" s="26">
        <v>7</v>
      </c>
      <c r="L365" s="26">
        <v>8</v>
      </c>
      <c r="M365" s="26">
        <v>9</v>
      </c>
      <c r="N365" s="26">
        <v>10</v>
      </c>
      <c r="O365" s="26">
        <v>11</v>
      </c>
      <c r="P365" s="26">
        <v>12</v>
      </c>
      <c r="Q365" s="26">
        <v>13</v>
      </c>
      <c r="R365" s="26">
        <v>14</v>
      </c>
      <c r="S365" s="26">
        <v>15</v>
      </c>
      <c r="T365" s="26">
        <v>16</v>
      </c>
      <c r="U365" s="26">
        <v>17</v>
      </c>
      <c r="V365" s="26">
        <v>18</v>
      </c>
      <c r="W365" s="26">
        <v>19</v>
      </c>
      <c r="X365" s="26">
        <v>20</v>
      </c>
      <c r="Y365" s="26">
        <v>21</v>
      </c>
      <c r="Z365" s="26">
        <v>22</v>
      </c>
      <c r="AA365" s="26">
        <v>23</v>
      </c>
      <c r="AB365" s="26">
        <v>24</v>
      </c>
      <c r="AC365" s="362"/>
    </row>
    <row r="366" s="79" customFormat="1" ht="15" customHeight="1">
      <c r="A366" s="363" t="s">
        <v>199</v>
      </c>
      <c r="B366" s="364"/>
      <c r="C366" s="365"/>
      <c r="D366" s="365"/>
      <c r="E366" s="364">
        <v>3</v>
      </c>
      <c r="F366" s="364">
        <v>3</v>
      </c>
      <c r="G366" s="364">
        <v>3</v>
      </c>
      <c r="H366" s="364">
        <v>3</v>
      </c>
      <c r="I366" s="364">
        <v>3</v>
      </c>
      <c r="J366" s="364">
        <v>3</v>
      </c>
      <c r="K366" s="364">
        <v>3</v>
      </c>
      <c r="L366" s="364">
        <v>3</v>
      </c>
      <c r="M366" s="364">
        <v>3</v>
      </c>
      <c r="N366" s="364">
        <v>3</v>
      </c>
      <c r="O366" s="364">
        <v>3</v>
      </c>
      <c r="P366" s="364">
        <v>3</v>
      </c>
      <c r="Q366" s="364">
        <v>3</v>
      </c>
      <c r="R366" s="364">
        <v>3</v>
      </c>
      <c r="S366" s="364">
        <v>3</v>
      </c>
      <c r="T366" s="364">
        <v>3</v>
      </c>
      <c r="U366" s="364">
        <v>3</v>
      </c>
      <c r="V366" s="364">
        <v>3</v>
      </c>
      <c r="W366" s="364">
        <v>3</v>
      </c>
      <c r="X366" s="364">
        <v>3</v>
      </c>
      <c r="Y366" s="364">
        <v>3</v>
      </c>
      <c r="Z366" s="364">
        <v>3</v>
      </c>
      <c r="AA366" s="364">
        <v>3</v>
      </c>
      <c r="AB366" s="364">
        <v>3</v>
      </c>
      <c r="AC366" s="367"/>
    </row>
    <row r="367" s="79" customFormat="1" ht="15" customHeight="1">
      <c r="A367" s="373" t="s">
        <v>144</v>
      </c>
      <c r="B367" s="374"/>
      <c r="C367" s="375"/>
      <c r="D367" s="375"/>
      <c r="E367" s="374">
        <v>4</v>
      </c>
      <c r="F367" s="374">
        <v>4</v>
      </c>
      <c r="G367" s="374">
        <v>4</v>
      </c>
      <c r="H367" s="374">
        <v>4</v>
      </c>
      <c r="I367" s="374">
        <v>4</v>
      </c>
      <c r="J367" s="374">
        <v>4</v>
      </c>
      <c r="K367" s="374">
        <v>4</v>
      </c>
      <c r="L367" s="374">
        <v>4</v>
      </c>
      <c r="M367" s="374">
        <v>4</v>
      </c>
      <c r="N367" s="374">
        <v>4</v>
      </c>
      <c r="O367" s="374">
        <v>4</v>
      </c>
      <c r="P367" s="374">
        <v>4</v>
      </c>
      <c r="Q367" s="374">
        <v>4</v>
      </c>
      <c r="R367" s="374">
        <v>4</v>
      </c>
      <c r="S367" s="374">
        <v>4</v>
      </c>
      <c r="T367" s="374">
        <v>4</v>
      </c>
      <c r="U367" s="374">
        <v>4</v>
      </c>
      <c r="V367" s="374">
        <v>4</v>
      </c>
      <c r="W367" s="374">
        <v>4</v>
      </c>
      <c r="X367" s="374">
        <v>4</v>
      </c>
      <c r="Y367" s="374">
        <v>4</v>
      </c>
      <c r="Z367" s="374">
        <v>4</v>
      </c>
      <c r="AA367" s="374">
        <v>4</v>
      </c>
      <c r="AB367" s="374">
        <v>4</v>
      </c>
      <c r="AC367" s="377"/>
    </row>
    <row r="368" s="4" customFormat="1" ht="15" customHeight="1">
      <c r="A368" s="54" t="s">
        <v>32</v>
      </c>
      <c r="B368" s="55" t="s">
        <v>147</v>
      </c>
      <c r="C368" s="56" t="s">
        <v>15</v>
      </c>
      <c r="D368" s="56" t="s">
        <v>16</v>
      </c>
      <c r="E368" s="110">
        <v>0.67200000000000004</v>
      </c>
      <c r="F368" s="110">
        <v>0.60960000000000003</v>
      </c>
      <c r="G368" s="110">
        <v>0.56015999999999999</v>
      </c>
      <c r="H368" s="111">
        <v>0.54912000000000005</v>
      </c>
      <c r="I368" s="110">
        <v>0.57408000000000003</v>
      </c>
      <c r="J368" s="110">
        <v>0.64944000000000002</v>
      </c>
      <c r="K368" s="110">
        <v>0.77376</v>
      </c>
      <c r="L368" s="110">
        <v>0.90671999999999997</v>
      </c>
      <c r="M368" s="110">
        <v>0.99407999999999996</v>
      </c>
      <c r="N368" s="111">
        <v>1.0123200000000001</v>
      </c>
      <c r="O368" s="110">
        <v>0.99360000000000004</v>
      </c>
      <c r="P368" s="110">
        <v>0.96143999999999996</v>
      </c>
      <c r="Q368" s="110">
        <v>0.94272</v>
      </c>
      <c r="R368" s="110">
        <v>0.94223999999999997</v>
      </c>
      <c r="S368" s="110">
        <v>0.94464000000000004</v>
      </c>
      <c r="T368" s="110">
        <v>0.93744000000000005</v>
      </c>
      <c r="U368" s="110">
        <v>0.90383999999999998</v>
      </c>
      <c r="V368" s="111">
        <v>0.91152</v>
      </c>
      <c r="W368" s="110">
        <v>0.90383999999999998</v>
      </c>
      <c r="X368" s="110">
        <v>0.91920000000000002</v>
      </c>
      <c r="Y368" s="110">
        <v>0.93359999999999999</v>
      </c>
      <c r="Z368" s="110">
        <v>0.92256000000000005</v>
      </c>
      <c r="AA368" s="110">
        <v>0.85728000000000004</v>
      </c>
      <c r="AB368" s="110">
        <v>0.73919999999999997</v>
      </c>
      <c r="AC368" s="59">
        <f t="shared" ref="AC368:AC369" si="268">SUM(E368:AB368)</f>
        <v>20.1144</v>
      </c>
    </row>
    <row r="369" s="4" customFormat="1" ht="15" customHeight="1">
      <c r="A369" s="37"/>
      <c r="B369" s="38"/>
      <c r="C369" s="39" t="s">
        <v>17</v>
      </c>
      <c r="D369" s="39" t="s">
        <v>16</v>
      </c>
      <c r="E369" s="113">
        <v>0.28272000000000003</v>
      </c>
      <c r="F369" s="113">
        <v>0.28752</v>
      </c>
      <c r="G369" s="113">
        <v>0.28416000000000002</v>
      </c>
      <c r="H369" s="114">
        <v>0.28464</v>
      </c>
      <c r="I369" s="113">
        <v>0.28127999999999997</v>
      </c>
      <c r="J369" s="113">
        <v>0.29232000000000002</v>
      </c>
      <c r="K369" s="113">
        <v>0.29327999999999999</v>
      </c>
      <c r="L369" s="113">
        <v>0.30768000000000001</v>
      </c>
      <c r="M369" s="113">
        <v>0.33983999999999998</v>
      </c>
      <c r="N369" s="114">
        <v>0.34799999999999998</v>
      </c>
      <c r="O369" s="113">
        <v>0.32784000000000002</v>
      </c>
      <c r="P369" s="113">
        <v>0.34223999999999999</v>
      </c>
      <c r="Q369" s="113">
        <v>0.32256000000000001</v>
      </c>
      <c r="R369" s="113">
        <v>0.33312000000000003</v>
      </c>
      <c r="S369" s="113">
        <v>0.33504</v>
      </c>
      <c r="T369" s="113">
        <v>0.33312000000000003</v>
      </c>
      <c r="U369" s="113">
        <v>0.32784000000000002</v>
      </c>
      <c r="V369" s="114">
        <v>0.31728000000000001</v>
      </c>
      <c r="W369" s="113">
        <v>0.32735999999999998</v>
      </c>
      <c r="X369" s="113">
        <v>0.32640000000000002</v>
      </c>
      <c r="Y369" s="113">
        <v>0.32112000000000002</v>
      </c>
      <c r="Z369" s="113">
        <v>0.31680000000000003</v>
      </c>
      <c r="AA369" s="113">
        <v>0.30143999999999999</v>
      </c>
      <c r="AB369" s="113">
        <v>0.29520000000000002</v>
      </c>
      <c r="AC369" s="42">
        <f t="shared" si="268"/>
        <v>7.5288000000000004</v>
      </c>
    </row>
    <row r="370" s="4" customFormat="1" ht="15" customHeight="1">
      <c r="A370" s="37"/>
      <c r="B370" s="38"/>
      <c r="C370" s="39" t="s">
        <v>18</v>
      </c>
      <c r="D370" s="106" t="s">
        <v>19</v>
      </c>
      <c r="E370" s="45">
        <v>64</v>
      </c>
      <c r="F370" s="311">
        <v>59</v>
      </c>
      <c r="G370" s="311">
        <v>56</v>
      </c>
      <c r="H370" s="311">
        <v>56</v>
      </c>
      <c r="I370" s="311">
        <v>57</v>
      </c>
      <c r="J370" s="311">
        <v>71</v>
      </c>
      <c r="K370" s="311">
        <v>80</v>
      </c>
      <c r="L370" s="311">
        <v>91</v>
      </c>
      <c r="M370" s="311">
        <v>94</v>
      </c>
      <c r="N370" s="311">
        <v>99</v>
      </c>
      <c r="O370" s="311">
        <v>95</v>
      </c>
      <c r="P370" s="311">
        <v>89</v>
      </c>
      <c r="Q370" s="311">
        <v>87</v>
      </c>
      <c r="R370" s="311">
        <v>92</v>
      </c>
      <c r="S370" s="311">
        <v>94</v>
      </c>
      <c r="T370" s="311">
        <v>91</v>
      </c>
      <c r="U370" s="311">
        <v>89</v>
      </c>
      <c r="V370" s="311">
        <v>90</v>
      </c>
      <c r="W370" s="311">
        <v>87</v>
      </c>
      <c r="X370" s="311">
        <v>88</v>
      </c>
      <c r="Y370" s="311">
        <v>85</v>
      </c>
      <c r="Z370" s="311">
        <v>88</v>
      </c>
      <c r="AA370" s="311">
        <v>76</v>
      </c>
      <c r="AB370" s="312">
        <v>69</v>
      </c>
      <c r="AC370" s="42"/>
    </row>
    <row r="371" s="4" customFormat="1" ht="15" customHeight="1">
      <c r="A371" s="48"/>
      <c r="B371" s="49"/>
      <c r="C371" s="50" t="s">
        <v>20</v>
      </c>
      <c r="D371" s="50"/>
      <c r="E371" s="51">
        <f t="shared" ref="E371:AC375" si="269">E369/E368</f>
        <v>0.42071428571428571</v>
      </c>
      <c r="F371" s="51">
        <f t="shared" si="269"/>
        <v>0.47165354330708659</v>
      </c>
      <c r="G371" s="51">
        <f t="shared" si="269"/>
        <v>0.50728363324764358</v>
      </c>
      <c r="H371" s="52">
        <f t="shared" si="269"/>
        <v>0.51835664335664333</v>
      </c>
      <c r="I371" s="51">
        <f t="shared" si="269"/>
        <v>0.48996655518394644</v>
      </c>
      <c r="J371" s="51">
        <f t="shared" si="269"/>
        <v>0.45011086474501111</v>
      </c>
      <c r="K371" s="51">
        <f t="shared" si="269"/>
        <v>0.37903225806451613</v>
      </c>
      <c r="L371" s="51">
        <f t="shared" si="269"/>
        <v>0.33933298041291693</v>
      </c>
      <c r="M371" s="51">
        <f t="shared" si="269"/>
        <v>0.34186383389666825</v>
      </c>
      <c r="N371" s="52">
        <f t="shared" si="269"/>
        <v>0.34376481744902793</v>
      </c>
      <c r="O371" s="51">
        <f t="shared" si="269"/>
        <v>0.32995169082125603</v>
      </c>
      <c r="P371" s="51">
        <f t="shared" si="269"/>
        <v>0.35596605092361461</v>
      </c>
      <c r="Q371" s="51">
        <f t="shared" si="269"/>
        <v>0.34215885947046842</v>
      </c>
      <c r="R371" s="51">
        <f t="shared" si="269"/>
        <v>0.3535404992358635</v>
      </c>
      <c r="S371" s="51">
        <f t="shared" si="269"/>
        <v>0.35467479674796748</v>
      </c>
      <c r="T371" s="51">
        <f t="shared" si="269"/>
        <v>0.35535074244751663</v>
      </c>
      <c r="U371" s="51">
        <f t="shared" si="269"/>
        <v>0.36271906532129583</v>
      </c>
      <c r="V371" s="52">
        <f t="shared" si="269"/>
        <v>0.34807793575566087</v>
      </c>
      <c r="W371" s="51">
        <f t="shared" si="269"/>
        <v>0.36218799787573019</v>
      </c>
      <c r="X371" s="51">
        <f t="shared" si="269"/>
        <v>0.35509138381201044</v>
      </c>
      <c r="Y371" s="51">
        <f t="shared" si="269"/>
        <v>0.34395886889460159</v>
      </c>
      <c r="Z371" s="51">
        <f t="shared" si="269"/>
        <v>0.3433922996878252</v>
      </c>
      <c r="AA371" s="51">
        <f t="shared" si="269"/>
        <v>0.35162374020156772</v>
      </c>
      <c r="AB371" s="51">
        <f t="shared" si="269"/>
        <v>0.3993506493506494</v>
      </c>
      <c r="AC371" s="103">
        <f t="shared" si="269"/>
        <v>0.37429900966471785</v>
      </c>
    </row>
    <row r="372" s="4" customFormat="1" ht="15" customHeight="1">
      <c r="A372" s="54" t="s">
        <v>42</v>
      </c>
      <c r="B372" s="55" t="s">
        <v>220</v>
      </c>
      <c r="C372" s="56" t="s">
        <v>15</v>
      </c>
      <c r="D372" s="56" t="s">
        <v>16</v>
      </c>
      <c r="E372" s="110">
        <v>0.3216</v>
      </c>
      <c r="F372" s="110">
        <v>0.29327999999999999</v>
      </c>
      <c r="G372" s="110">
        <v>0.27360000000000001</v>
      </c>
      <c r="H372" s="111">
        <v>0.27407999999999999</v>
      </c>
      <c r="I372" s="110">
        <v>0.28608</v>
      </c>
      <c r="J372" s="110">
        <v>0.34752</v>
      </c>
      <c r="K372" s="110">
        <v>0.39504</v>
      </c>
      <c r="L372" s="110">
        <v>0.432</v>
      </c>
      <c r="M372" s="110">
        <v>0.44112000000000001</v>
      </c>
      <c r="N372" s="111">
        <v>0.45744000000000001</v>
      </c>
      <c r="O372" s="110">
        <v>0.47183999999999998</v>
      </c>
      <c r="P372" s="110">
        <v>0.49152000000000001</v>
      </c>
      <c r="Q372" s="110">
        <v>0.50448000000000004</v>
      </c>
      <c r="R372" s="110">
        <v>0.51168000000000002</v>
      </c>
      <c r="S372" s="110">
        <v>0.49872</v>
      </c>
      <c r="T372" s="110">
        <v>0.50975999999999999</v>
      </c>
      <c r="U372" s="110">
        <v>0.48768</v>
      </c>
      <c r="V372" s="111">
        <v>0.50256000000000001</v>
      </c>
      <c r="W372" s="110">
        <v>0.54912000000000005</v>
      </c>
      <c r="X372" s="110">
        <v>0.56688000000000005</v>
      </c>
      <c r="Y372" s="110">
        <v>0.56447999999999998</v>
      </c>
      <c r="Z372" s="110">
        <v>0.52607999999999999</v>
      </c>
      <c r="AA372" s="110">
        <v>0.45888000000000001</v>
      </c>
      <c r="AB372" s="110">
        <v>0.38976</v>
      </c>
      <c r="AC372" s="59">
        <f t="shared" ref="AC372:AC373" si="270">SUM(E372:AB372)</f>
        <v>10.555200000000001</v>
      </c>
    </row>
    <row r="373" s="4" customFormat="1" ht="15" customHeight="1">
      <c r="A373" s="60"/>
      <c r="B373" s="61"/>
      <c r="C373" s="39" t="s">
        <v>17</v>
      </c>
      <c r="D373" s="39" t="s">
        <v>16</v>
      </c>
      <c r="E373" s="113">
        <v>0.18864</v>
      </c>
      <c r="F373" s="113">
        <v>0.18912000000000001</v>
      </c>
      <c r="G373" s="113">
        <v>0.18479999999999999</v>
      </c>
      <c r="H373" s="114">
        <v>0.18528</v>
      </c>
      <c r="I373" s="113">
        <v>0.18479999999999999</v>
      </c>
      <c r="J373" s="113">
        <v>0.18623999999999999</v>
      </c>
      <c r="K373" s="113">
        <v>0.18815999999999999</v>
      </c>
      <c r="L373" s="113">
        <v>0.19152</v>
      </c>
      <c r="M373" s="113">
        <v>0.18959999999999999</v>
      </c>
      <c r="N373" s="114">
        <v>0.19728000000000001</v>
      </c>
      <c r="O373" s="113">
        <v>0.20735999999999999</v>
      </c>
      <c r="P373" s="113">
        <v>0.20976</v>
      </c>
      <c r="Q373" s="113">
        <v>0.22511999999999999</v>
      </c>
      <c r="R373" s="113">
        <v>0.21936</v>
      </c>
      <c r="S373" s="113">
        <v>0.22608</v>
      </c>
      <c r="T373" s="113">
        <v>0.22367999999999999</v>
      </c>
      <c r="U373" s="113">
        <v>0.23136000000000001</v>
      </c>
      <c r="V373" s="114">
        <v>0.24335999999999999</v>
      </c>
      <c r="W373" s="113">
        <v>0.24048</v>
      </c>
      <c r="X373" s="113">
        <v>0.23136000000000001</v>
      </c>
      <c r="Y373" s="113">
        <v>0.2208</v>
      </c>
      <c r="Z373" s="113">
        <v>0.20832000000000001</v>
      </c>
      <c r="AA373" s="113">
        <v>0.19968</v>
      </c>
      <c r="AB373" s="113">
        <v>0.19344</v>
      </c>
      <c r="AC373" s="59">
        <f t="shared" si="270"/>
        <v>4.9655999999999985</v>
      </c>
    </row>
    <row r="374" s="4" customFormat="1" ht="15" customHeight="1">
      <c r="A374" s="60"/>
      <c r="B374" s="61"/>
      <c r="C374" s="39" t="s">
        <v>18</v>
      </c>
      <c r="D374" s="106" t="s">
        <v>19</v>
      </c>
      <c r="E374" s="45">
        <v>32</v>
      </c>
      <c r="F374" s="311">
        <v>31</v>
      </c>
      <c r="G374" s="311">
        <v>28</v>
      </c>
      <c r="H374" s="311">
        <v>29</v>
      </c>
      <c r="I374" s="311">
        <v>34</v>
      </c>
      <c r="J374" s="311">
        <v>38</v>
      </c>
      <c r="K374" s="311">
        <v>44</v>
      </c>
      <c r="L374" s="311">
        <v>43</v>
      </c>
      <c r="M374" s="311">
        <v>46</v>
      </c>
      <c r="N374" s="311">
        <v>46</v>
      </c>
      <c r="O374" s="311">
        <v>47</v>
      </c>
      <c r="P374" s="311">
        <v>54</v>
      </c>
      <c r="Q374" s="311">
        <v>54</v>
      </c>
      <c r="R374" s="311">
        <v>52</v>
      </c>
      <c r="S374" s="311">
        <v>52</v>
      </c>
      <c r="T374" s="311">
        <v>55</v>
      </c>
      <c r="U374" s="311">
        <v>51</v>
      </c>
      <c r="V374" s="311">
        <v>52</v>
      </c>
      <c r="W374" s="311">
        <v>55</v>
      </c>
      <c r="X374" s="311">
        <v>56</v>
      </c>
      <c r="Y374" s="311">
        <v>56</v>
      </c>
      <c r="Z374" s="311">
        <v>48</v>
      </c>
      <c r="AA374" s="311">
        <v>43</v>
      </c>
      <c r="AB374" s="312">
        <v>38</v>
      </c>
      <c r="AC374" s="499"/>
    </row>
    <row r="375" s="4" customFormat="1" ht="15" customHeight="1">
      <c r="A375" s="159"/>
      <c r="B375" s="160"/>
      <c r="C375" s="117" t="s">
        <v>20</v>
      </c>
      <c r="D375" s="117"/>
      <c r="E375" s="118">
        <f t="shared" si="269"/>
        <v>0.58656716417910448</v>
      </c>
      <c r="F375" s="118">
        <f t="shared" si="269"/>
        <v>0.64484451718494273</v>
      </c>
      <c r="G375" s="118">
        <f t="shared" si="269"/>
        <v>0.67543859649122806</v>
      </c>
      <c r="H375" s="119">
        <f t="shared" si="269"/>
        <v>0.67600700525394053</v>
      </c>
      <c r="I375" s="118">
        <f t="shared" si="269"/>
        <v>0.64597315436241609</v>
      </c>
      <c r="J375" s="118">
        <f t="shared" si="269"/>
        <v>0.53591160220994472</v>
      </c>
      <c r="K375" s="118">
        <f t="shared" si="269"/>
        <v>0.4763061968408262</v>
      </c>
      <c r="L375" s="118">
        <f t="shared" si="269"/>
        <v>0.4433333333333333</v>
      </c>
      <c r="M375" s="118">
        <f t="shared" si="269"/>
        <v>0.42981501632208918</v>
      </c>
      <c r="N375" s="119">
        <f t="shared" si="269"/>
        <v>0.43126967471143757</v>
      </c>
      <c r="O375" s="118">
        <f t="shared" si="269"/>
        <v>0.43947100712105797</v>
      </c>
      <c r="P375" s="118">
        <f t="shared" si="269"/>
        <v>0.4267578125</v>
      </c>
      <c r="Q375" s="118">
        <f t="shared" si="269"/>
        <v>0.44624167459562314</v>
      </c>
      <c r="R375" s="118">
        <f t="shared" si="269"/>
        <v>0.42870544090056284</v>
      </c>
      <c r="S375" s="118">
        <f t="shared" si="269"/>
        <v>0.45332050048123196</v>
      </c>
      <c r="T375" s="118">
        <f t="shared" si="269"/>
        <v>0.43879472693032012</v>
      </c>
      <c r="U375" s="118">
        <f t="shared" si="269"/>
        <v>0.47440944881889768</v>
      </c>
      <c r="V375" s="119">
        <f t="shared" si="269"/>
        <v>0.48424068767908307</v>
      </c>
      <c r="W375" s="118">
        <f t="shared" si="269"/>
        <v>0.43793706293706292</v>
      </c>
      <c r="X375" s="118">
        <f t="shared" si="269"/>
        <v>0.40812870448772226</v>
      </c>
      <c r="Y375" s="118">
        <f t="shared" si="269"/>
        <v>0.391156462585034</v>
      </c>
      <c r="Z375" s="118">
        <f t="shared" si="269"/>
        <v>0.395985401459854</v>
      </c>
      <c r="AA375" s="118">
        <f t="shared" si="269"/>
        <v>0.43514644351464432</v>
      </c>
      <c r="AB375" s="118">
        <f t="shared" si="269"/>
        <v>0.49630541871921185</v>
      </c>
      <c r="AC375" s="147">
        <f t="shared" si="269"/>
        <v>0.47044110959527041</v>
      </c>
    </row>
    <row r="376" s="4" customFormat="1" ht="15" customHeight="1">
      <c r="A376" s="161" t="s">
        <v>154</v>
      </c>
      <c r="B376" s="162"/>
      <c r="C376" s="163"/>
      <c r="D376" s="163"/>
      <c r="E376" s="164">
        <f t="shared" ref="E376:AB377" si="271">E368+E372</f>
        <v>0.99360000000000004</v>
      </c>
      <c r="F376" s="164">
        <f t="shared" si="271"/>
        <v>0.90288000000000002</v>
      </c>
      <c r="G376" s="164">
        <f t="shared" si="271"/>
        <v>0.83376000000000006</v>
      </c>
      <c r="H376" s="164">
        <f t="shared" si="271"/>
        <v>0.82320000000000004</v>
      </c>
      <c r="I376" s="164">
        <f t="shared" si="271"/>
        <v>0.86016000000000004</v>
      </c>
      <c r="J376" s="164">
        <f t="shared" si="271"/>
        <v>0.99696000000000007</v>
      </c>
      <c r="K376" s="164">
        <f t="shared" si="271"/>
        <v>1.1688000000000001</v>
      </c>
      <c r="L376" s="164">
        <f t="shared" si="271"/>
        <v>1.3387199999999999</v>
      </c>
      <c r="M376" s="164">
        <f t="shared" si="271"/>
        <v>1.4352</v>
      </c>
      <c r="N376" s="164">
        <f t="shared" si="271"/>
        <v>1.4697600000000002</v>
      </c>
      <c r="O376" s="164">
        <f t="shared" si="271"/>
        <v>1.4654400000000001</v>
      </c>
      <c r="P376" s="164">
        <f t="shared" si="271"/>
        <v>1.45296</v>
      </c>
      <c r="Q376" s="164">
        <f t="shared" si="271"/>
        <v>1.4472</v>
      </c>
      <c r="R376" s="164">
        <f t="shared" si="271"/>
        <v>1.4539200000000001</v>
      </c>
      <c r="S376" s="164">
        <f t="shared" si="271"/>
        <v>1.44336</v>
      </c>
      <c r="T376" s="164">
        <f t="shared" si="271"/>
        <v>1.4472</v>
      </c>
      <c r="U376" s="164">
        <f t="shared" si="271"/>
        <v>1.3915199999999999</v>
      </c>
      <c r="V376" s="164">
        <f t="shared" si="271"/>
        <v>1.41408</v>
      </c>
      <c r="W376" s="164">
        <f t="shared" si="271"/>
        <v>1.45296</v>
      </c>
      <c r="X376" s="164">
        <f t="shared" si="271"/>
        <v>1.4860800000000001</v>
      </c>
      <c r="Y376" s="164">
        <f t="shared" si="271"/>
        <v>1.4980799999999999</v>
      </c>
      <c r="Z376" s="164">
        <f t="shared" si="271"/>
        <v>1.4486400000000001</v>
      </c>
      <c r="AA376" s="164">
        <f t="shared" si="271"/>
        <v>1.31616</v>
      </c>
      <c r="AB376" s="164">
        <f t="shared" si="271"/>
        <v>1.12896</v>
      </c>
      <c r="AC376" s="164"/>
    </row>
    <row r="377" s="4" customFormat="1" ht="15" customHeight="1">
      <c r="A377" s="69" t="s">
        <v>155</v>
      </c>
      <c r="B377" s="70"/>
      <c r="C377" s="71"/>
      <c r="D377" s="71"/>
      <c r="E377" s="67">
        <f t="shared" si="271"/>
        <v>0.47136</v>
      </c>
      <c r="F377" s="67">
        <f t="shared" si="271"/>
        <v>0.47664000000000001</v>
      </c>
      <c r="G377" s="67">
        <f t="shared" si="271"/>
        <v>0.46896000000000004</v>
      </c>
      <c r="H377" s="67">
        <f t="shared" si="271"/>
        <v>0.46992</v>
      </c>
      <c r="I377" s="67">
        <f t="shared" si="271"/>
        <v>0.46607999999999994</v>
      </c>
      <c r="J377" s="67">
        <f t="shared" si="271"/>
        <v>0.47855999999999999</v>
      </c>
      <c r="K377" s="67">
        <f t="shared" si="271"/>
        <v>0.48143999999999998</v>
      </c>
      <c r="L377" s="67">
        <f t="shared" si="271"/>
        <v>0.49919999999999998</v>
      </c>
      <c r="M377" s="67">
        <f t="shared" si="271"/>
        <v>0.52943999999999991</v>
      </c>
      <c r="N377" s="67">
        <f t="shared" si="271"/>
        <v>0.54527999999999999</v>
      </c>
      <c r="O377" s="67">
        <f t="shared" si="271"/>
        <v>0.53520000000000001</v>
      </c>
      <c r="P377" s="67">
        <f t="shared" si="271"/>
        <v>0.55200000000000005</v>
      </c>
      <c r="Q377" s="67">
        <f t="shared" si="271"/>
        <v>0.54767999999999994</v>
      </c>
      <c r="R377" s="67">
        <f t="shared" si="271"/>
        <v>0.55248000000000008</v>
      </c>
      <c r="S377" s="67">
        <f t="shared" si="271"/>
        <v>0.56112000000000006</v>
      </c>
      <c r="T377" s="67">
        <f t="shared" si="271"/>
        <v>0.55679999999999996</v>
      </c>
      <c r="U377" s="67">
        <f t="shared" si="271"/>
        <v>0.55920000000000003</v>
      </c>
      <c r="V377" s="67">
        <f t="shared" si="271"/>
        <v>0.56064000000000003</v>
      </c>
      <c r="W377" s="67">
        <f t="shared" si="271"/>
        <v>0.56784000000000001</v>
      </c>
      <c r="X377" s="67">
        <f t="shared" si="271"/>
        <v>0.55776000000000003</v>
      </c>
      <c r="Y377" s="67">
        <f t="shared" si="271"/>
        <v>0.54191999999999996</v>
      </c>
      <c r="Z377" s="67">
        <f t="shared" si="271"/>
        <v>0.52512000000000003</v>
      </c>
      <c r="AA377" s="67">
        <f t="shared" si="271"/>
        <v>0.50112000000000001</v>
      </c>
      <c r="AB377" s="67">
        <f t="shared" si="271"/>
        <v>0.48864000000000002</v>
      </c>
      <c r="AC377" s="67"/>
    </row>
    <row r="378" s="4" customFormat="1" ht="15" customHeight="1">
      <c r="A378" s="74" t="s">
        <v>156</v>
      </c>
      <c r="B378" s="75"/>
      <c r="C378" s="76"/>
      <c r="D378" s="76"/>
      <c r="E378" s="77">
        <f t="shared" ref="E378:AB378" si="272">SQRT(E376*E376+E377*E377)</f>
        <v>1.0997368819858686</v>
      </c>
      <c r="F378" s="77">
        <f t="shared" si="272"/>
        <v>1.0209691395923777</v>
      </c>
      <c r="G378" s="77">
        <f t="shared" si="272"/>
        <v>0.95659773112839863</v>
      </c>
      <c r="H378" s="77">
        <f t="shared" si="272"/>
        <v>0.947883456127387</v>
      </c>
      <c r="I378" s="77">
        <f t="shared" si="272"/>
        <v>0.97831783792385185</v>
      </c>
      <c r="J378" s="77">
        <f t="shared" si="272"/>
        <v>1.1058702072124016</v>
      </c>
      <c r="K378" s="77">
        <f t="shared" si="272"/>
        <v>1.2640719574454613</v>
      </c>
      <c r="L378" s="77">
        <f t="shared" si="272"/>
        <v>1.4287658584946659</v>
      </c>
      <c r="M378" s="77">
        <f t="shared" si="272"/>
        <v>1.5297404203328093</v>
      </c>
      <c r="N378" s="77">
        <f t="shared" si="272"/>
        <v>1.5676494301979638</v>
      </c>
      <c r="O378" s="77">
        <f t="shared" si="272"/>
        <v>1.5601132758873633</v>
      </c>
      <c r="P378" s="77">
        <f t="shared" si="272"/>
        <v>1.5542833594940146</v>
      </c>
      <c r="Q378" s="77">
        <f t="shared" si="272"/>
        <v>1.5473658980344629</v>
      </c>
      <c r="R378" s="77">
        <f t="shared" si="272"/>
        <v>1.5553512519042121</v>
      </c>
      <c r="S378" s="77">
        <f t="shared" si="272"/>
        <v>1.5485941185475296</v>
      </c>
      <c r="T378" s="77">
        <f t="shared" si="272"/>
        <v>1.5506173222300852</v>
      </c>
      <c r="U378" s="77">
        <f t="shared" si="272"/>
        <v>1.4996774821274073</v>
      </c>
      <c r="V378" s="77">
        <f t="shared" si="272"/>
        <v>1.5211638491628705</v>
      </c>
      <c r="W378" s="77">
        <f t="shared" si="272"/>
        <v>1.5599791752456185</v>
      </c>
      <c r="X378" s="500">
        <f t="shared" si="272"/>
        <v>1.5873027386103762</v>
      </c>
      <c r="Y378" s="77">
        <f t="shared" si="272"/>
        <v>1.5930853626846238</v>
      </c>
      <c r="Z378" s="77">
        <f t="shared" si="272"/>
        <v>1.5408792502983486</v>
      </c>
      <c r="AA378" s="77">
        <f t="shared" si="272"/>
        <v>1.4083317790918446</v>
      </c>
      <c r="AB378" s="77">
        <f t="shared" si="272"/>
        <v>1.2301706106065124</v>
      </c>
      <c r="AC378" s="78"/>
      <c r="AD378" s="224">
        <f t="shared" ref="AD365:AD428" si="273">MAX(E378:AB378)</f>
        <v>1.5930853626846238</v>
      </c>
    </row>
    <row r="379" s="79" customFormat="1" ht="15" customHeight="1">
      <c r="A379" s="501" t="s">
        <v>221</v>
      </c>
      <c r="B379" s="502"/>
      <c r="C379" s="143" t="s">
        <v>18</v>
      </c>
      <c r="D379" s="503" t="s">
        <v>19</v>
      </c>
      <c r="E379" s="24">
        <v>17</v>
      </c>
      <c r="F379" s="463">
        <v>16</v>
      </c>
      <c r="G379" s="463">
        <v>15</v>
      </c>
      <c r="H379" s="463">
        <v>15</v>
      </c>
      <c r="I379" s="463">
        <v>15</v>
      </c>
      <c r="J379" s="463">
        <v>17</v>
      </c>
      <c r="K379" s="463">
        <v>18</v>
      </c>
      <c r="L379" s="463">
        <v>22</v>
      </c>
      <c r="M379" s="463">
        <v>23</v>
      </c>
      <c r="N379" s="463">
        <v>23</v>
      </c>
      <c r="O379" s="463">
        <v>25</v>
      </c>
      <c r="P379" s="463">
        <v>22</v>
      </c>
      <c r="Q379" s="463">
        <v>22</v>
      </c>
      <c r="R379" s="463">
        <v>23</v>
      </c>
      <c r="S379" s="463">
        <v>23</v>
      </c>
      <c r="T379" s="463">
        <v>23</v>
      </c>
      <c r="U379" s="463">
        <v>22</v>
      </c>
      <c r="V379" s="463">
        <v>22</v>
      </c>
      <c r="W379" s="463">
        <v>22</v>
      </c>
      <c r="X379" s="463">
        <v>22</v>
      </c>
      <c r="Y379" s="463">
        <v>22</v>
      </c>
      <c r="Z379" s="463">
        <v>21</v>
      </c>
      <c r="AA379" s="463">
        <v>19</v>
      </c>
      <c r="AB379" s="464">
        <v>17</v>
      </c>
      <c r="AC379" s="504"/>
    </row>
    <row r="380" s="79" customFormat="1" ht="15" customHeight="1">
      <c r="A380" s="85" t="s">
        <v>99</v>
      </c>
      <c r="B380" s="86"/>
      <c r="C380" s="87" t="s">
        <v>28</v>
      </c>
      <c r="D380" s="88" t="s">
        <v>19</v>
      </c>
      <c r="E380" s="90">
        <v>6.4000000953674316</v>
      </c>
      <c r="F380" s="318">
        <v>6.4000000953674316</v>
      </c>
      <c r="G380" s="318">
        <v>6.4099998474121094</v>
      </c>
      <c r="H380" s="318">
        <v>6.4200000762939453</v>
      </c>
      <c r="I380" s="318">
        <v>6.4099998474121094</v>
      </c>
      <c r="J380" s="318">
        <v>6.4099998474121094</v>
      </c>
      <c r="K380" s="318">
        <v>6.4000000953674316</v>
      </c>
      <c r="L380" s="318">
        <v>6.369999885559082</v>
      </c>
      <c r="M380" s="318">
        <v>6.320000171661377</v>
      </c>
      <c r="N380" s="318">
        <v>6.3299999237060547</v>
      </c>
      <c r="O380" s="318">
        <v>6.3299999237060547</v>
      </c>
      <c r="P380" s="318">
        <v>6.3299999237060547</v>
      </c>
      <c r="Q380" s="318">
        <v>6.3400001525878906</v>
      </c>
      <c r="R380" s="318">
        <v>6.3400001525878906</v>
      </c>
      <c r="S380" s="318">
        <v>6.309999942779541</v>
      </c>
      <c r="T380" s="318">
        <v>6.3299999237060547</v>
      </c>
      <c r="U380" s="318">
        <v>6.4000000953674316</v>
      </c>
      <c r="V380" s="318">
        <v>6.4099998474121094</v>
      </c>
      <c r="W380" s="318">
        <v>6.4000000953674316</v>
      </c>
      <c r="X380" s="318">
        <v>6.4099998474121094</v>
      </c>
      <c r="Y380" s="318">
        <v>6.3899998664855957</v>
      </c>
      <c r="Z380" s="318">
        <v>6.4200000762939453</v>
      </c>
      <c r="AA380" s="318">
        <v>6.3899998664855957</v>
      </c>
      <c r="AB380" s="319">
        <v>6.4000000953674316</v>
      </c>
      <c r="AC380" s="87"/>
    </row>
    <row r="381" s="79" customFormat="1" ht="15" customHeight="1">
      <c r="A381" s="92" t="s">
        <v>100</v>
      </c>
      <c r="B381" s="93"/>
      <c r="C381" s="94" t="s">
        <v>28</v>
      </c>
      <c r="D381" s="95" t="s">
        <v>19</v>
      </c>
      <c r="E381" s="97">
        <v>6.2699999809265137</v>
      </c>
      <c r="F381" s="446">
        <v>6.2699999809265137</v>
      </c>
      <c r="G381" s="446">
        <v>6.2800002098083496</v>
      </c>
      <c r="H381" s="446">
        <v>6.2899999618530273</v>
      </c>
      <c r="I381" s="446">
        <v>6.2800002098083496</v>
      </c>
      <c r="J381" s="446">
        <v>6.2800002098083496</v>
      </c>
      <c r="K381" s="446">
        <v>6.2699999809265137</v>
      </c>
      <c r="L381" s="446">
        <v>6.2399997711181641</v>
      </c>
      <c r="M381" s="446">
        <v>6.1999998092651367</v>
      </c>
      <c r="N381" s="446">
        <v>6.2100000381469727</v>
      </c>
      <c r="O381" s="446">
        <v>6.2100000381469727</v>
      </c>
      <c r="P381" s="446">
        <v>6.1999998092651367</v>
      </c>
      <c r="Q381" s="446">
        <v>6.1999998092651367</v>
      </c>
      <c r="R381" s="446">
        <v>6.2100000381469727</v>
      </c>
      <c r="S381" s="446">
        <v>6.190000057220459</v>
      </c>
      <c r="T381" s="446">
        <v>6.190000057220459</v>
      </c>
      <c r="U381" s="446">
        <v>6.2699999809265137</v>
      </c>
      <c r="V381" s="446">
        <v>6.2699999809265137</v>
      </c>
      <c r="W381" s="446">
        <v>6.2699999809265137</v>
      </c>
      <c r="X381" s="446">
        <v>6.2699999809265137</v>
      </c>
      <c r="Y381" s="446">
        <v>6.2600002288818359</v>
      </c>
      <c r="Z381" s="446">
        <v>6.3000001907348633</v>
      </c>
      <c r="AA381" s="446">
        <v>6.2600002288818359</v>
      </c>
      <c r="AB381" s="447">
        <v>6.2699999809265137</v>
      </c>
      <c r="AC381" s="94"/>
    </row>
    <row r="382" s="4" customFormat="1" ht="15" customHeight="1">
      <c r="A382" s="31" t="s">
        <v>13</v>
      </c>
      <c r="B382" s="32" t="s">
        <v>222</v>
      </c>
      <c r="C382" s="33" t="s">
        <v>15</v>
      </c>
      <c r="D382" s="33" t="s">
        <v>16</v>
      </c>
      <c r="E382" s="125">
        <v>0</v>
      </c>
      <c r="F382" s="125">
        <v>0</v>
      </c>
      <c r="G382" s="125">
        <v>0</v>
      </c>
      <c r="H382" s="126">
        <v>0</v>
      </c>
      <c r="I382" s="125">
        <v>0</v>
      </c>
      <c r="J382" s="125">
        <v>0</v>
      </c>
      <c r="K382" s="125">
        <v>0</v>
      </c>
      <c r="L382" s="125">
        <v>0</v>
      </c>
      <c r="M382" s="125">
        <v>0</v>
      </c>
      <c r="N382" s="126">
        <v>0</v>
      </c>
      <c r="O382" s="125">
        <v>0</v>
      </c>
      <c r="P382" s="125">
        <v>0</v>
      </c>
      <c r="Q382" s="125">
        <v>0</v>
      </c>
      <c r="R382" s="125">
        <v>0</v>
      </c>
      <c r="S382" s="125">
        <v>0</v>
      </c>
      <c r="T382" s="125">
        <v>0</v>
      </c>
      <c r="U382" s="125">
        <v>0</v>
      </c>
      <c r="V382" s="126">
        <v>0</v>
      </c>
      <c r="W382" s="125">
        <v>0</v>
      </c>
      <c r="X382" s="125">
        <v>0</v>
      </c>
      <c r="Y382" s="125">
        <v>0</v>
      </c>
      <c r="Z382" s="125">
        <v>0</v>
      </c>
      <c r="AA382" s="125">
        <v>0</v>
      </c>
      <c r="AB382" s="125">
        <v>0</v>
      </c>
      <c r="AC382" s="36">
        <f t="shared" ref="AC382:AC383" si="274">SUM(E382:AB382)</f>
        <v>0</v>
      </c>
    </row>
    <row r="383" s="4" customFormat="1" ht="15" customHeight="1">
      <c r="A383" s="60"/>
      <c r="B383" s="61"/>
      <c r="C383" s="39" t="s">
        <v>17</v>
      </c>
      <c r="D383" s="39" t="s">
        <v>16</v>
      </c>
      <c r="E383" s="113">
        <v>0</v>
      </c>
      <c r="F383" s="113">
        <v>0</v>
      </c>
      <c r="G383" s="113">
        <v>0</v>
      </c>
      <c r="H383" s="114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3">
        <v>0</v>
      </c>
      <c r="P383" s="113">
        <v>0</v>
      </c>
      <c r="Q383" s="113">
        <v>0</v>
      </c>
      <c r="R383" s="113">
        <v>0</v>
      </c>
      <c r="S383" s="113">
        <v>0</v>
      </c>
      <c r="T383" s="113">
        <v>0</v>
      </c>
      <c r="U383" s="113">
        <v>0</v>
      </c>
      <c r="V383" s="114">
        <v>0</v>
      </c>
      <c r="W383" s="113">
        <v>0</v>
      </c>
      <c r="X383" s="113">
        <v>0</v>
      </c>
      <c r="Y383" s="113">
        <v>0</v>
      </c>
      <c r="Z383" s="113">
        <v>0</v>
      </c>
      <c r="AA383" s="113">
        <v>0</v>
      </c>
      <c r="AB383" s="113">
        <v>0</v>
      </c>
      <c r="AC383" s="42">
        <f t="shared" si="274"/>
        <v>0</v>
      </c>
    </row>
    <row r="384" s="4" customFormat="1" ht="15" customHeight="1">
      <c r="A384" s="60"/>
      <c r="B384" s="61"/>
      <c r="C384" s="39" t="s">
        <v>18</v>
      </c>
      <c r="D384" s="106" t="s">
        <v>19</v>
      </c>
      <c r="E384" s="107">
        <v>0</v>
      </c>
      <c r="F384" s="107">
        <v>0</v>
      </c>
      <c r="G384" s="107">
        <v>0</v>
      </c>
      <c r="H384" s="107">
        <v>0</v>
      </c>
      <c r="I384" s="107">
        <v>0</v>
      </c>
      <c r="J384" s="107">
        <v>0</v>
      </c>
      <c r="K384" s="107">
        <v>0</v>
      </c>
      <c r="L384" s="107">
        <v>0</v>
      </c>
      <c r="M384" s="107">
        <v>0</v>
      </c>
      <c r="N384" s="107">
        <v>0</v>
      </c>
      <c r="O384" s="107">
        <v>0</v>
      </c>
      <c r="P384" s="107">
        <v>0</v>
      </c>
      <c r="Q384" s="107">
        <v>0</v>
      </c>
      <c r="R384" s="107">
        <v>0</v>
      </c>
      <c r="S384" s="107">
        <v>0</v>
      </c>
      <c r="T384" s="107">
        <v>0</v>
      </c>
      <c r="U384" s="107">
        <v>0</v>
      </c>
      <c r="V384" s="107">
        <v>0</v>
      </c>
      <c r="W384" s="107">
        <v>0</v>
      </c>
      <c r="X384" s="107">
        <v>0</v>
      </c>
      <c r="Y384" s="107">
        <v>0</v>
      </c>
      <c r="Z384" s="107">
        <v>0</v>
      </c>
      <c r="AA384" s="107">
        <v>0</v>
      </c>
      <c r="AB384" s="107">
        <v>0</v>
      </c>
      <c r="AC384" s="42"/>
    </row>
    <row r="385" s="4" customFormat="1" ht="15" customHeight="1">
      <c r="A385" s="159"/>
      <c r="B385" s="160"/>
      <c r="C385" s="117" t="s">
        <v>20</v>
      </c>
      <c r="D385" s="117"/>
      <c r="E385" s="118" t="e">
        <f t="shared" ref="E385:AC421" si="275">E383/E382</f>
        <v>#DIV/0!</v>
      </c>
      <c r="F385" s="118" t="e">
        <f t="shared" si="275"/>
        <v>#DIV/0!</v>
      </c>
      <c r="G385" s="118" t="e">
        <f t="shared" si="275"/>
        <v>#DIV/0!</v>
      </c>
      <c r="H385" s="119" t="e">
        <f t="shared" si="275"/>
        <v>#DIV/0!</v>
      </c>
      <c r="I385" s="118" t="e">
        <f t="shared" si="275"/>
        <v>#DIV/0!</v>
      </c>
      <c r="J385" s="118" t="e">
        <f t="shared" si="275"/>
        <v>#DIV/0!</v>
      </c>
      <c r="K385" s="118" t="e">
        <f t="shared" si="275"/>
        <v>#DIV/0!</v>
      </c>
      <c r="L385" s="118" t="e">
        <f t="shared" si="275"/>
        <v>#DIV/0!</v>
      </c>
      <c r="M385" s="118" t="e">
        <f t="shared" si="275"/>
        <v>#DIV/0!</v>
      </c>
      <c r="N385" s="119" t="e">
        <f t="shared" si="275"/>
        <v>#DIV/0!</v>
      </c>
      <c r="O385" s="118" t="e">
        <f t="shared" si="275"/>
        <v>#DIV/0!</v>
      </c>
      <c r="P385" s="118" t="e">
        <f t="shared" si="275"/>
        <v>#DIV/0!</v>
      </c>
      <c r="Q385" s="118" t="e">
        <f t="shared" si="275"/>
        <v>#DIV/0!</v>
      </c>
      <c r="R385" s="118" t="e">
        <f t="shared" si="275"/>
        <v>#DIV/0!</v>
      </c>
      <c r="S385" s="118" t="e">
        <f t="shared" si="275"/>
        <v>#DIV/0!</v>
      </c>
      <c r="T385" s="118" t="e">
        <f t="shared" si="275"/>
        <v>#DIV/0!</v>
      </c>
      <c r="U385" s="118" t="e">
        <f t="shared" si="275"/>
        <v>#DIV/0!</v>
      </c>
      <c r="V385" s="119" t="e">
        <f t="shared" si="275"/>
        <v>#DIV/0!</v>
      </c>
      <c r="W385" s="118" t="e">
        <f t="shared" si="275"/>
        <v>#DIV/0!</v>
      </c>
      <c r="X385" s="118" t="e">
        <f t="shared" si="275"/>
        <v>#DIV/0!</v>
      </c>
      <c r="Y385" s="118" t="e">
        <f t="shared" si="275"/>
        <v>#DIV/0!</v>
      </c>
      <c r="Z385" s="118" t="e">
        <f t="shared" si="275"/>
        <v>#DIV/0!</v>
      </c>
      <c r="AA385" s="118" t="e">
        <f t="shared" si="275"/>
        <v>#DIV/0!</v>
      </c>
      <c r="AB385" s="118" t="e">
        <f t="shared" si="275"/>
        <v>#DIV/0!</v>
      </c>
      <c r="AC385" s="128" t="e">
        <f t="shared" si="275"/>
        <v>#DIV/0!</v>
      </c>
    </row>
    <row r="386" s="4" customFormat="1" ht="15" customHeight="1">
      <c r="A386" s="31" t="s">
        <v>30</v>
      </c>
      <c r="B386" s="32" t="s">
        <v>223</v>
      </c>
      <c r="C386" s="33" t="s">
        <v>15</v>
      </c>
      <c r="D386" s="33" t="s">
        <v>16</v>
      </c>
      <c r="E386" s="125">
        <v>0.052920000000000002</v>
      </c>
      <c r="F386" s="125">
        <v>0.0504</v>
      </c>
      <c r="G386" s="125">
        <v>0.042479999999999997</v>
      </c>
      <c r="H386" s="126">
        <v>0.043560000000000001</v>
      </c>
      <c r="I386" s="125">
        <v>0.042479999999999997</v>
      </c>
      <c r="J386" s="125">
        <v>0.044999999999999998</v>
      </c>
      <c r="K386" s="125">
        <v>0.055440000000000003</v>
      </c>
      <c r="L386" s="125">
        <v>0.051839999999999997</v>
      </c>
      <c r="M386" s="125">
        <v>0.056520000000000001</v>
      </c>
      <c r="N386" s="126">
        <v>0.059040000000000002</v>
      </c>
      <c r="O386" s="125">
        <v>0.056520000000000001</v>
      </c>
      <c r="P386" s="125">
        <v>0.060839999999999998</v>
      </c>
      <c r="Q386" s="125">
        <v>0.060479999999999999</v>
      </c>
      <c r="R386" s="125">
        <v>0.06012</v>
      </c>
      <c r="S386" s="125">
        <v>0.060479999999999999</v>
      </c>
      <c r="T386" s="125">
        <v>0.055800000000000002</v>
      </c>
      <c r="U386" s="125">
        <v>0.052920000000000002</v>
      </c>
      <c r="V386" s="126">
        <v>0.062280000000000002</v>
      </c>
      <c r="W386" s="125">
        <v>0.070559999999999998</v>
      </c>
      <c r="X386" s="125">
        <v>0.071999999999999995</v>
      </c>
      <c r="Y386" s="125">
        <v>0.073440000000000005</v>
      </c>
      <c r="Z386" s="125">
        <v>0.070199999999999999</v>
      </c>
      <c r="AA386" s="125">
        <v>0.069839999999999999</v>
      </c>
      <c r="AB386" s="125">
        <v>0.065159999999999996</v>
      </c>
      <c r="AC386" s="36">
        <f t="shared" ref="AC386:AC387" si="276">SUM(E386:AB386)</f>
        <v>1.3903199999999996</v>
      </c>
    </row>
    <row r="387" s="4" customFormat="1" ht="15" customHeight="1">
      <c r="A387" s="60"/>
      <c r="B387" s="61"/>
      <c r="C387" s="39" t="s">
        <v>17</v>
      </c>
      <c r="D387" s="39" t="s">
        <v>16</v>
      </c>
      <c r="E387" s="113">
        <v>0.027</v>
      </c>
      <c r="F387" s="113">
        <v>0.02844</v>
      </c>
      <c r="G387" s="113">
        <v>0.027</v>
      </c>
      <c r="H387" s="114">
        <v>0.02664</v>
      </c>
      <c r="I387" s="113">
        <v>0.02664</v>
      </c>
      <c r="J387" s="113">
        <v>0.02664</v>
      </c>
      <c r="K387" s="113">
        <v>0.027720000000000002</v>
      </c>
      <c r="L387" s="113">
        <v>0.02664</v>
      </c>
      <c r="M387" s="113">
        <v>0.026280000000000001</v>
      </c>
      <c r="N387" s="114">
        <v>0.027</v>
      </c>
      <c r="O387" s="113">
        <v>0.025919999999999999</v>
      </c>
      <c r="P387" s="113">
        <v>0.02844</v>
      </c>
      <c r="Q387" s="113">
        <v>0.02664</v>
      </c>
      <c r="R387" s="113">
        <v>0.027</v>
      </c>
      <c r="S387" s="113">
        <v>0.02844</v>
      </c>
      <c r="T387" s="113">
        <v>0.029520000000000001</v>
      </c>
      <c r="U387" s="113">
        <v>0.028080000000000001</v>
      </c>
      <c r="V387" s="114">
        <v>0.029159999999999998</v>
      </c>
      <c r="W387" s="113">
        <v>0.03024</v>
      </c>
      <c r="X387" s="113">
        <v>0.030599999999999999</v>
      </c>
      <c r="Y387" s="113">
        <v>0.02988</v>
      </c>
      <c r="Z387" s="113">
        <v>0.029159999999999998</v>
      </c>
      <c r="AA387" s="113">
        <v>0.02844</v>
      </c>
      <c r="AB387" s="113">
        <v>0.02844</v>
      </c>
      <c r="AC387" s="42">
        <f t="shared" si="276"/>
        <v>0.66996000000000011</v>
      </c>
    </row>
    <row r="388" s="4" customFormat="1" ht="15" customHeight="1">
      <c r="A388" s="60"/>
      <c r="B388" s="61"/>
      <c r="C388" s="39" t="s">
        <v>18</v>
      </c>
      <c r="D388" s="106" t="s">
        <v>19</v>
      </c>
      <c r="E388" s="45">
        <v>5</v>
      </c>
      <c r="F388" s="311">
        <v>5</v>
      </c>
      <c r="G388" s="311">
        <v>4</v>
      </c>
      <c r="H388" s="311">
        <v>4</v>
      </c>
      <c r="I388" s="311">
        <v>4</v>
      </c>
      <c r="J388" s="311">
        <v>4</v>
      </c>
      <c r="K388" s="311">
        <v>5</v>
      </c>
      <c r="L388" s="311">
        <v>5</v>
      </c>
      <c r="M388" s="311">
        <v>5</v>
      </c>
      <c r="N388" s="311">
        <v>5</v>
      </c>
      <c r="O388" s="311">
        <v>5</v>
      </c>
      <c r="P388" s="311">
        <v>5</v>
      </c>
      <c r="Q388" s="311">
        <v>6</v>
      </c>
      <c r="R388" s="311">
        <v>6</v>
      </c>
      <c r="S388" s="311">
        <v>7</v>
      </c>
      <c r="T388" s="311">
        <v>5</v>
      </c>
      <c r="U388" s="311">
        <v>6</v>
      </c>
      <c r="V388" s="311">
        <v>8</v>
      </c>
      <c r="W388" s="311">
        <v>6</v>
      </c>
      <c r="X388" s="311">
        <v>6</v>
      </c>
      <c r="Y388" s="311">
        <v>7</v>
      </c>
      <c r="Z388" s="311">
        <v>6</v>
      </c>
      <c r="AA388" s="311">
        <v>6</v>
      </c>
      <c r="AB388" s="312">
        <v>6</v>
      </c>
      <c r="AC388" s="42"/>
    </row>
    <row r="389" s="4" customFormat="1" ht="15" customHeight="1">
      <c r="A389" s="159"/>
      <c r="B389" s="160"/>
      <c r="C389" s="117" t="s">
        <v>20</v>
      </c>
      <c r="D389" s="117"/>
      <c r="E389" s="118">
        <f t="shared" si="275"/>
        <v>0.51020408163265307</v>
      </c>
      <c r="F389" s="118">
        <f t="shared" si="275"/>
        <v>0.56428571428571428</v>
      </c>
      <c r="G389" s="118">
        <f t="shared" si="275"/>
        <v>0.63559322033898313</v>
      </c>
      <c r="H389" s="119">
        <f t="shared" si="275"/>
        <v>0.61157024793388426</v>
      </c>
      <c r="I389" s="118">
        <f t="shared" si="275"/>
        <v>0.62711864406779672</v>
      </c>
      <c r="J389" s="118">
        <f t="shared" si="275"/>
        <v>0.59200000000000008</v>
      </c>
      <c r="K389" s="118">
        <f t="shared" si="275"/>
        <v>0.5</v>
      </c>
      <c r="L389" s="118">
        <f t="shared" si="275"/>
        <v>0.51388888888888895</v>
      </c>
      <c r="M389" s="118">
        <f t="shared" si="275"/>
        <v>0.46496815286624205</v>
      </c>
      <c r="N389" s="119">
        <f t="shared" si="275"/>
        <v>0.45731707317073167</v>
      </c>
      <c r="O389" s="118">
        <f t="shared" si="275"/>
        <v>0.45859872611464964</v>
      </c>
      <c r="P389" s="118">
        <f t="shared" si="275"/>
        <v>0.46745562130177515</v>
      </c>
      <c r="Q389" s="118">
        <f t="shared" si="275"/>
        <v>0.44047619047619047</v>
      </c>
      <c r="R389" s="118">
        <f t="shared" si="275"/>
        <v>0.44910179640718562</v>
      </c>
      <c r="S389" s="118">
        <f t="shared" si="275"/>
        <v>0.47023809523809523</v>
      </c>
      <c r="T389" s="118">
        <f t="shared" si="275"/>
        <v>0.52903225806451615</v>
      </c>
      <c r="U389" s="118">
        <f t="shared" si="275"/>
        <v>0.53061224489795922</v>
      </c>
      <c r="V389" s="119">
        <f t="shared" si="275"/>
        <v>0.46820809248554907</v>
      </c>
      <c r="W389" s="118">
        <f t="shared" si="275"/>
        <v>0.4285714285714286</v>
      </c>
      <c r="X389" s="118">
        <f t="shared" si="275"/>
        <v>0.42499999999999999</v>
      </c>
      <c r="Y389" s="118">
        <f t="shared" si="275"/>
        <v>0.40686274509803921</v>
      </c>
      <c r="Z389" s="118">
        <f t="shared" si="275"/>
        <v>0.41538461538461535</v>
      </c>
      <c r="AA389" s="118">
        <f t="shared" si="275"/>
        <v>0.40721649484536082</v>
      </c>
      <c r="AB389" s="118">
        <f t="shared" si="275"/>
        <v>0.43646408839779011</v>
      </c>
      <c r="AC389" s="128">
        <f t="shared" si="275"/>
        <v>0.48187467633350617</v>
      </c>
    </row>
    <row r="390" s="4" customFormat="1" ht="15" customHeight="1">
      <c r="A390" s="31" t="s">
        <v>87</v>
      </c>
      <c r="B390" s="32" t="s">
        <v>224</v>
      </c>
      <c r="C390" s="33" t="s">
        <v>15</v>
      </c>
      <c r="D390" s="33" t="s">
        <v>16</v>
      </c>
      <c r="E390" s="125">
        <v>0.62153999999999998</v>
      </c>
      <c r="F390" s="125">
        <v>0.56142000000000003</v>
      </c>
      <c r="G390" s="125">
        <v>0.51929999999999998</v>
      </c>
      <c r="H390" s="126">
        <v>0.50778000000000001</v>
      </c>
      <c r="I390" s="125">
        <v>0.53351999999999999</v>
      </c>
      <c r="J390" s="125">
        <v>0.60696000000000006</v>
      </c>
      <c r="K390" s="125">
        <v>0.72197999999999996</v>
      </c>
      <c r="L390" s="125">
        <v>0.85931999999999997</v>
      </c>
      <c r="M390" s="125">
        <v>0.94355999999999995</v>
      </c>
      <c r="N390" s="126">
        <v>0.95831999999999995</v>
      </c>
      <c r="O390" s="125">
        <v>0.94284000000000001</v>
      </c>
      <c r="P390" s="125">
        <v>0.90539999999999998</v>
      </c>
      <c r="Q390" s="125">
        <v>0.88685999999999998</v>
      </c>
      <c r="R390" s="125">
        <v>0.88758000000000004</v>
      </c>
      <c r="S390" s="125">
        <v>0.88883999999999996</v>
      </c>
      <c r="T390" s="125">
        <v>0.88578000000000001</v>
      </c>
      <c r="U390" s="125">
        <v>0.85626000000000002</v>
      </c>
      <c r="V390" s="126">
        <v>0.85284000000000004</v>
      </c>
      <c r="W390" s="125">
        <v>0.83682000000000001</v>
      </c>
      <c r="X390" s="125">
        <v>0.85085999999999995</v>
      </c>
      <c r="Y390" s="125">
        <v>0.86417999999999995</v>
      </c>
      <c r="Z390" s="125">
        <v>0.85553999999999997</v>
      </c>
      <c r="AA390" s="125">
        <v>0.79020000000000001</v>
      </c>
      <c r="AB390" s="125">
        <v>0.67625999999999997</v>
      </c>
      <c r="AC390" s="36">
        <f t="shared" ref="AC390:AC391" si="277">SUM(E390:AB390)</f>
        <v>18.813960000000002</v>
      </c>
    </row>
    <row r="391" s="4" customFormat="1" ht="15" customHeight="1">
      <c r="A391" s="60"/>
      <c r="B391" s="61"/>
      <c r="C391" s="39" t="s">
        <v>17</v>
      </c>
      <c r="D391" s="39" t="s">
        <v>16</v>
      </c>
      <c r="E391" s="113">
        <v>0.25901999999999997</v>
      </c>
      <c r="F391" s="113">
        <v>0.26244000000000001</v>
      </c>
      <c r="G391" s="113">
        <v>0.25974000000000003</v>
      </c>
      <c r="H391" s="114">
        <v>0.26118000000000002</v>
      </c>
      <c r="I391" s="113">
        <v>0.25775999999999999</v>
      </c>
      <c r="J391" s="113">
        <v>0.26891999999999999</v>
      </c>
      <c r="K391" s="113">
        <v>0.26963999999999999</v>
      </c>
      <c r="L391" s="113">
        <v>0.28566000000000003</v>
      </c>
      <c r="M391" s="113">
        <v>0.31896000000000002</v>
      </c>
      <c r="N391" s="114">
        <v>0.32616000000000001</v>
      </c>
      <c r="O391" s="113">
        <v>0.30725999999999998</v>
      </c>
      <c r="P391" s="113">
        <v>0.31841999999999998</v>
      </c>
      <c r="Q391" s="113">
        <v>0.30114000000000002</v>
      </c>
      <c r="R391" s="113">
        <v>0.3105</v>
      </c>
      <c r="S391" s="113">
        <v>0.31158000000000002</v>
      </c>
      <c r="T391" s="113">
        <v>0.30797999999999998</v>
      </c>
      <c r="U391" s="113">
        <v>0.30437999999999998</v>
      </c>
      <c r="V391" s="114">
        <v>0.29304000000000002</v>
      </c>
      <c r="W391" s="113">
        <v>0.30131999999999998</v>
      </c>
      <c r="X391" s="113">
        <v>0.29987999999999998</v>
      </c>
      <c r="Y391" s="113">
        <v>0.29537999999999998</v>
      </c>
      <c r="Z391" s="113">
        <v>0.29142000000000001</v>
      </c>
      <c r="AA391" s="113">
        <v>0.27683999999999997</v>
      </c>
      <c r="AB391" s="113">
        <v>0.26982</v>
      </c>
      <c r="AC391" s="42">
        <f t="shared" si="277"/>
        <v>6.9584400000000004</v>
      </c>
    </row>
    <row r="392" s="4" customFormat="1" ht="15" customHeight="1">
      <c r="A392" s="60"/>
      <c r="B392" s="61"/>
      <c r="C392" s="39" t="s">
        <v>18</v>
      </c>
      <c r="D392" s="106" t="s">
        <v>19</v>
      </c>
      <c r="E392" s="45">
        <v>59</v>
      </c>
      <c r="F392" s="311">
        <v>56</v>
      </c>
      <c r="G392" s="311">
        <v>50</v>
      </c>
      <c r="H392" s="311">
        <v>50</v>
      </c>
      <c r="I392" s="311">
        <v>52</v>
      </c>
      <c r="J392" s="311">
        <v>66</v>
      </c>
      <c r="K392" s="311">
        <v>74</v>
      </c>
      <c r="L392" s="311">
        <v>93</v>
      </c>
      <c r="M392" s="311">
        <v>93</v>
      </c>
      <c r="N392" s="311">
        <v>92</v>
      </c>
      <c r="O392" s="311">
        <v>94</v>
      </c>
      <c r="P392" s="311">
        <v>83</v>
      </c>
      <c r="Q392" s="311">
        <v>83</v>
      </c>
      <c r="R392" s="311">
        <v>86</v>
      </c>
      <c r="S392" s="311">
        <v>85</v>
      </c>
      <c r="T392" s="311">
        <v>86</v>
      </c>
      <c r="U392" s="311">
        <v>81</v>
      </c>
      <c r="V392" s="311">
        <v>79</v>
      </c>
      <c r="W392" s="311">
        <v>82</v>
      </c>
      <c r="X392" s="311">
        <v>82</v>
      </c>
      <c r="Y392" s="311">
        <v>81</v>
      </c>
      <c r="Z392" s="311">
        <v>84</v>
      </c>
      <c r="AA392" s="311">
        <v>71</v>
      </c>
      <c r="AB392" s="312">
        <v>60</v>
      </c>
      <c r="AC392" s="42"/>
    </row>
    <row r="393" s="4" customFormat="1" ht="15" customHeight="1">
      <c r="A393" s="159"/>
      <c r="B393" s="160"/>
      <c r="C393" s="117" t="s">
        <v>20</v>
      </c>
      <c r="D393" s="117"/>
      <c r="E393" s="118">
        <f t="shared" si="275"/>
        <v>0.41673906747755574</v>
      </c>
      <c r="F393" s="118">
        <f t="shared" si="275"/>
        <v>0.46745751843539596</v>
      </c>
      <c r="G393" s="118">
        <f t="shared" si="275"/>
        <v>0.50017331022530331</v>
      </c>
      <c r="H393" s="119">
        <f t="shared" si="275"/>
        <v>0.51435661113080466</v>
      </c>
      <c r="I393" s="118">
        <f t="shared" si="275"/>
        <v>0.48313090418353577</v>
      </c>
      <c r="J393" s="118">
        <f t="shared" si="275"/>
        <v>0.44306049822064053</v>
      </c>
      <c r="K393" s="118">
        <f t="shared" si="275"/>
        <v>0.37347294938917974</v>
      </c>
      <c r="L393" s="118">
        <f t="shared" si="275"/>
        <v>0.33242563887725179</v>
      </c>
      <c r="M393" s="118">
        <f t="shared" si="275"/>
        <v>0.33803891644410533</v>
      </c>
      <c r="N393" s="119">
        <f t="shared" si="275"/>
        <v>0.34034560480841475</v>
      </c>
      <c r="O393" s="118">
        <f t="shared" si="275"/>
        <v>0.32588774341351656</v>
      </c>
      <c r="P393" s="118">
        <f t="shared" si="275"/>
        <v>0.35168986083499004</v>
      </c>
      <c r="Q393" s="118">
        <f t="shared" si="275"/>
        <v>0.33955754008524458</v>
      </c>
      <c r="R393" s="118">
        <f t="shared" si="275"/>
        <v>0.34982762117217603</v>
      </c>
      <c r="S393" s="118">
        <f t="shared" si="275"/>
        <v>0.35054678007290407</v>
      </c>
      <c r="T393" s="118">
        <f t="shared" si="275"/>
        <v>0.34769355821987397</v>
      </c>
      <c r="U393" s="118">
        <f t="shared" si="275"/>
        <v>0.35547614042463732</v>
      </c>
      <c r="V393" s="119">
        <f t="shared" si="275"/>
        <v>0.34360489658083582</v>
      </c>
      <c r="W393" s="118">
        <f t="shared" si="275"/>
        <v>0.36007743600774356</v>
      </c>
      <c r="X393" s="118">
        <f t="shared" si="275"/>
        <v>0.35244341019674214</v>
      </c>
      <c r="Y393" s="118">
        <f t="shared" si="275"/>
        <v>0.34180379087690066</v>
      </c>
      <c r="Z393" s="118">
        <f t="shared" si="275"/>
        <v>0.34062697243845996</v>
      </c>
      <c r="AA393" s="118">
        <f t="shared" si="275"/>
        <v>0.35034168564920271</v>
      </c>
      <c r="AB393" s="118">
        <f t="shared" si="275"/>
        <v>0.39898855469789729</v>
      </c>
      <c r="AC393" s="128">
        <f t="shared" si="275"/>
        <v>0.36985515011193815</v>
      </c>
    </row>
    <row r="394" s="4" customFormat="1" ht="15" customHeight="1">
      <c r="A394" s="31" t="s">
        <v>90</v>
      </c>
      <c r="B394" s="32" t="s">
        <v>225</v>
      </c>
      <c r="C394" s="33" t="s">
        <v>15</v>
      </c>
      <c r="D394" s="33" t="s">
        <v>16</v>
      </c>
      <c r="E394" s="34">
        <v>0</v>
      </c>
      <c r="F394" s="34">
        <v>0</v>
      </c>
      <c r="G394" s="34">
        <v>0</v>
      </c>
      <c r="H394" s="35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5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5">
        <v>0</v>
      </c>
      <c r="W394" s="34">
        <v>0</v>
      </c>
      <c r="X394" s="34">
        <v>0</v>
      </c>
      <c r="Y394" s="34">
        <v>0</v>
      </c>
      <c r="Z394" s="34">
        <v>0</v>
      </c>
      <c r="AA394" s="34">
        <v>0</v>
      </c>
      <c r="AB394" s="34">
        <v>0</v>
      </c>
      <c r="AC394" s="36">
        <f t="shared" ref="AC394:AC395" si="278">SUM(E394:AB394)</f>
        <v>0</v>
      </c>
    </row>
    <row r="395" s="4" customFormat="1" ht="15" customHeight="1">
      <c r="A395" s="60"/>
      <c r="B395" s="61"/>
      <c r="C395" s="39" t="s">
        <v>17</v>
      </c>
      <c r="D395" s="39" t="s">
        <v>16</v>
      </c>
      <c r="E395" s="40">
        <v>0</v>
      </c>
      <c r="F395" s="40">
        <v>0</v>
      </c>
      <c r="G395" s="40">
        <v>0</v>
      </c>
      <c r="H395" s="41">
        <v>0</v>
      </c>
      <c r="I395" s="40">
        <v>0</v>
      </c>
      <c r="J395" s="40">
        <v>0</v>
      </c>
      <c r="K395" s="40">
        <v>0</v>
      </c>
      <c r="L395" s="40">
        <v>0</v>
      </c>
      <c r="M395" s="40">
        <v>0</v>
      </c>
      <c r="N395" s="41">
        <v>0</v>
      </c>
      <c r="O395" s="40">
        <v>0</v>
      </c>
      <c r="P395" s="40">
        <v>0</v>
      </c>
      <c r="Q395" s="40">
        <v>0</v>
      </c>
      <c r="R395" s="40">
        <v>0</v>
      </c>
      <c r="S395" s="40">
        <v>0</v>
      </c>
      <c r="T395" s="40">
        <v>0</v>
      </c>
      <c r="U395" s="40">
        <v>0</v>
      </c>
      <c r="V395" s="41">
        <v>0</v>
      </c>
      <c r="W395" s="40">
        <v>0</v>
      </c>
      <c r="X395" s="40">
        <v>0</v>
      </c>
      <c r="Y395" s="40">
        <v>0</v>
      </c>
      <c r="Z395" s="40">
        <v>0</v>
      </c>
      <c r="AA395" s="40">
        <v>0</v>
      </c>
      <c r="AB395" s="40">
        <v>0</v>
      </c>
      <c r="AC395" s="42">
        <f t="shared" si="278"/>
        <v>0</v>
      </c>
    </row>
    <row r="396" s="4" customFormat="1" ht="15" customHeight="1">
      <c r="A396" s="60"/>
      <c r="B396" s="61"/>
      <c r="C396" s="39" t="s">
        <v>18</v>
      </c>
      <c r="D396" s="106" t="s">
        <v>19</v>
      </c>
      <c r="E396" s="107">
        <v>0</v>
      </c>
      <c r="F396" s="107">
        <v>0</v>
      </c>
      <c r="G396" s="107">
        <v>0</v>
      </c>
      <c r="H396" s="107">
        <v>0</v>
      </c>
      <c r="I396" s="107">
        <v>0</v>
      </c>
      <c r="J396" s="107">
        <v>0</v>
      </c>
      <c r="K396" s="107">
        <v>0</v>
      </c>
      <c r="L396" s="107">
        <v>0</v>
      </c>
      <c r="M396" s="107">
        <v>0</v>
      </c>
      <c r="N396" s="107">
        <v>0</v>
      </c>
      <c r="O396" s="107">
        <v>0</v>
      </c>
      <c r="P396" s="107">
        <v>0</v>
      </c>
      <c r="Q396" s="107">
        <v>0</v>
      </c>
      <c r="R396" s="107">
        <v>0</v>
      </c>
      <c r="S396" s="107">
        <v>0</v>
      </c>
      <c r="T396" s="107">
        <v>0</v>
      </c>
      <c r="U396" s="107">
        <v>0</v>
      </c>
      <c r="V396" s="107">
        <v>0</v>
      </c>
      <c r="W396" s="107">
        <v>0</v>
      </c>
      <c r="X396" s="107">
        <v>0</v>
      </c>
      <c r="Y396" s="107">
        <v>0</v>
      </c>
      <c r="Z396" s="107">
        <v>0</v>
      </c>
      <c r="AA396" s="107">
        <v>0</v>
      </c>
      <c r="AB396" s="107">
        <v>0</v>
      </c>
      <c r="AC396" s="42"/>
    </row>
    <row r="397" s="4" customFormat="1" ht="15" customHeight="1">
      <c r="A397" s="159"/>
      <c r="B397" s="160"/>
      <c r="C397" s="117" t="s">
        <v>20</v>
      </c>
      <c r="D397" s="117"/>
      <c r="E397" s="118" t="e">
        <f t="shared" si="275"/>
        <v>#DIV/0!</v>
      </c>
      <c r="F397" s="118" t="e">
        <f t="shared" si="275"/>
        <v>#DIV/0!</v>
      </c>
      <c r="G397" s="118" t="e">
        <f t="shared" si="275"/>
        <v>#DIV/0!</v>
      </c>
      <c r="H397" s="119" t="e">
        <f t="shared" si="275"/>
        <v>#DIV/0!</v>
      </c>
      <c r="I397" s="118" t="e">
        <f t="shared" si="275"/>
        <v>#DIV/0!</v>
      </c>
      <c r="J397" s="118" t="e">
        <f t="shared" si="275"/>
        <v>#DIV/0!</v>
      </c>
      <c r="K397" s="118" t="e">
        <f t="shared" si="275"/>
        <v>#DIV/0!</v>
      </c>
      <c r="L397" s="118" t="e">
        <f t="shared" si="275"/>
        <v>#DIV/0!</v>
      </c>
      <c r="M397" s="118" t="e">
        <f t="shared" si="275"/>
        <v>#DIV/0!</v>
      </c>
      <c r="N397" s="119" t="e">
        <f t="shared" si="275"/>
        <v>#DIV/0!</v>
      </c>
      <c r="O397" s="118" t="e">
        <f t="shared" si="275"/>
        <v>#DIV/0!</v>
      </c>
      <c r="P397" s="118" t="e">
        <f t="shared" si="275"/>
        <v>#DIV/0!</v>
      </c>
      <c r="Q397" s="118" t="e">
        <f t="shared" si="275"/>
        <v>#DIV/0!</v>
      </c>
      <c r="R397" s="118" t="e">
        <f t="shared" si="275"/>
        <v>#DIV/0!</v>
      </c>
      <c r="S397" s="118" t="e">
        <f t="shared" si="275"/>
        <v>#DIV/0!</v>
      </c>
      <c r="T397" s="118" t="e">
        <f t="shared" si="275"/>
        <v>#DIV/0!</v>
      </c>
      <c r="U397" s="118" t="e">
        <f t="shared" si="275"/>
        <v>#DIV/0!</v>
      </c>
      <c r="V397" s="119" t="e">
        <f t="shared" si="275"/>
        <v>#DIV/0!</v>
      </c>
      <c r="W397" s="118" t="e">
        <f t="shared" si="275"/>
        <v>#DIV/0!</v>
      </c>
      <c r="X397" s="118" t="e">
        <f t="shared" si="275"/>
        <v>#DIV/0!</v>
      </c>
      <c r="Y397" s="118" t="e">
        <f t="shared" si="275"/>
        <v>#DIV/0!</v>
      </c>
      <c r="Z397" s="118" t="e">
        <f t="shared" si="275"/>
        <v>#DIV/0!</v>
      </c>
      <c r="AA397" s="118" t="e">
        <f t="shared" si="275"/>
        <v>#DIV/0!</v>
      </c>
      <c r="AB397" s="118" t="e">
        <f t="shared" si="275"/>
        <v>#DIV/0!</v>
      </c>
      <c r="AC397" s="128" t="e">
        <f t="shared" si="275"/>
        <v>#DIV/0!</v>
      </c>
    </row>
    <row r="398" s="4" customFormat="1" ht="15" customHeight="1">
      <c r="A398" s="31" t="s">
        <v>43</v>
      </c>
      <c r="B398" s="124" t="s">
        <v>226</v>
      </c>
      <c r="C398" s="33" t="s">
        <v>15</v>
      </c>
      <c r="D398" s="33" t="s">
        <v>16</v>
      </c>
      <c r="E398" s="125">
        <v>0</v>
      </c>
      <c r="F398" s="125">
        <v>0</v>
      </c>
      <c r="G398" s="125">
        <v>0</v>
      </c>
      <c r="H398" s="126">
        <v>0</v>
      </c>
      <c r="I398" s="125">
        <v>0</v>
      </c>
      <c r="J398" s="125">
        <v>0</v>
      </c>
      <c r="K398" s="125">
        <v>0</v>
      </c>
      <c r="L398" s="125">
        <v>0</v>
      </c>
      <c r="M398" s="125">
        <v>0</v>
      </c>
      <c r="N398" s="126">
        <v>0</v>
      </c>
      <c r="O398" s="125">
        <v>0</v>
      </c>
      <c r="P398" s="125">
        <v>0</v>
      </c>
      <c r="Q398" s="125">
        <v>0</v>
      </c>
      <c r="R398" s="125">
        <v>0</v>
      </c>
      <c r="S398" s="125">
        <v>0</v>
      </c>
      <c r="T398" s="125">
        <v>0</v>
      </c>
      <c r="U398" s="125">
        <v>0</v>
      </c>
      <c r="V398" s="126">
        <v>0</v>
      </c>
      <c r="W398" s="125">
        <v>0</v>
      </c>
      <c r="X398" s="125">
        <v>0</v>
      </c>
      <c r="Y398" s="125">
        <v>0</v>
      </c>
      <c r="Z398" s="125">
        <v>0</v>
      </c>
      <c r="AA398" s="125">
        <v>0</v>
      </c>
      <c r="AB398" s="125">
        <v>0</v>
      </c>
      <c r="AC398" s="36">
        <f t="shared" ref="AC398:AC399" si="279">SUM(E398:AB398)</f>
        <v>0</v>
      </c>
    </row>
    <row r="399" s="4" customFormat="1" ht="15" customHeight="1">
      <c r="A399" s="60"/>
      <c r="B399" s="495"/>
      <c r="C399" s="39" t="s">
        <v>17</v>
      </c>
      <c r="D399" s="39" t="s">
        <v>16</v>
      </c>
      <c r="E399" s="113">
        <v>0</v>
      </c>
      <c r="F399" s="113">
        <v>0</v>
      </c>
      <c r="G399" s="113">
        <v>0</v>
      </c>
      <c r="H399" s="114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3">
        <v>0</v>
      </c>
      <c r="P399" s="113">
        <v>0</v>
      </c>
      <c r="Q399" s="113">
        <v>0</v>
      </c>
      <c r="R399" s="113">
        <v>0</v>
      </c>
      <c r="S399" s="113">
        <v>0</v>
      </c>
      <c r="T399" s="113">
        <v>0</v>
      </c>
      <c r="U399" s="113">
        <v>0</v>
      </c>
      <c r="V399" s="114">
        <v>0</v>
      </c>
      <c r="W399" s="113">
        <v>0</v>
      </c>
      <c r="X399" s="113">
        <v>0</v>
      </c>
      <c r="Y399" s="113">
        <v>0</v>
      </c>
      <c r="Z399" s="113">
        <v>0</v>
      </c>
      <c r="AA399" s="113">
        <v>0</v>
      </c>
      <c r="AB399" s="113">
        <v>0</v>
      </c>
      <c r="AC399" s="42">
        <f t="shared" si="279"/>
        <v>0</v>
      </c>
    </row>
    <row r="400" s="4" customFormat="1" ht="15" customHeight="1">
      <c r="A400" s="60"/>
      <c r="B400" s="495"/>
      <c r="C400" s="39" t="s">
        <v>18</v>
      </c>
      <c r="D400" s="106" t="s">
        <v>19</v>
      </c>
      <c r="E400" s="107">
        <v>0</v>
      </c>
      <c r="F400" s="107">
        <v>0</v>
      </c>
      <c r="G400" s="107">
        <v>0</v>
      </c>
      <c r="H400" s="108">
        <v>0</v>
      </c>
      <c r="I400" s="107">
        <v>0</v>
      </c>
      <c r="J400" s="107">
        <v>0</v>
      </c>
      <c r="K400" s="107">
        <v>0</v>
      </c>
      <c r="L400" s="107">
        <v>0</v>
      </c>
      <c r="M400" s="107">
        <v>0</v>
      </c>
      <c r="N400" s="108">
        <v>0</v>
      </c>
      <c r="O400" s="107">
        <v>0</v>
      </c>
      <c r="P400" s="107">
        <v>0</v>
      </c>
      <c r="Q400" s="107">
        <v>0</v>
      </c>
      <c r="R400" s="107">
        <v>0</v>
      </c>
      <c r="S400" s="107">
        <v>0</v>
      </c>
      <c r="T400" s="107">
        <v>0</v>
      </c>
      <c r="U400" s="107">
        <v>0</v>
      </c>
      <c r="V400" s="108">
        <v>0</v>
      </c>
      <c r="W400" s="107">
        <v>0</v>
      </c>
      <c r="X400" s="107">
        <v>0</v>
      </c>
      <c r="Y400" s="107">
        <v>0</v>
      </c>
      <c r="Z400" s="107">
        <v>0</v>
      </c>
      <c r="AA400" s="107">
        <v>1</v>
      </c>
      <c r="AB400" s="107">
        <v>0</v>
      </c>
      <c r="AC400" s="42"/>
    </row>
    <row r="401" s="4" customFormat="1" ht="15" customHeight="1">
      <c r="A401" s="159"/>
      <c r="B401" s="496"/>
      <c r="C401" s="117" t="s">
        <v>20</v>
      </c>
      <c r="D401" s="117"/>
      <c r="E401" s="118" t="e">
        <f t="shared" si="275"/>
        <v>#DIV/0!</v>
      </c>
      <c r="F401" s="118" t="e">
        <f t="shared" si="275"/>
        <v>#DIV/0!</v>
      </c>
      <c r="G401" s="118" t="e">
        <f t="shared" si="275"/>
        <v>#DIV/0!</v>
      </c>
      <c r="H401" s="119" t="e">
        <f t="shared" si="275"/>
        <v>#DIV/0!</v>
      </c>
      <c r="I401" s="118" t="e">
        <f t="shared" si="275"/>
        <v>#DIV/0!</v>
      </c>
      <c r="J401" s="118" t="e">
        <f t="shared" si="275"/>
        <v>#DIV/0!</v>
      </c>
      <c r="K401" s="118" t="e">
        <f t="shared" si="275"/>
        <v>#DIV/0!</v>
      </c>
      <c r="L401" s="118" t="e">
        <f t="shared" si="275"/>
        <v>#DIV/0!</v>
      </c>
      <c r="M401" s="118" t="e">
        <f t="shared" si="275"/>
        <v>#DIV/0!</v>
      </c>
      <c r="N401" s="119" t="e">
        <f t="shared" si="275"/>
        <v>#DIV/0!</v>
      </c>
      <c r="O401" s="118" t="e">
        <f t="shared" si="275"/>
        <v>#DIV/0!</v>
      </c>
      <c r="P401" s="118" t="e">
        <f t="shared" si="275"/>
        <v>#DIV/0!</v>
      </c>
      <c r="Q401" s="118" t="e">
        <f t="shared" si="275"/>
        <v>#DIV/0!</v>
      </c>
      <c r="R401" s="118" t="e">
        <f t="shared" si="275"/>
        <v>#DIV/0!</v>
      </c>
      <c r="S401" s="118" t="e">
        <f t="shared" si="275"/>
        <v>#DIV/0!</v>
      </c>
      <c r="T401" s="118" t="e">
        <f t="shared" si="275"/>
        <v>#DIV/0!</v>
      </c>
      <c r="U401" s="118" t="e">
        <f t="shared" si="275"/>
        <v>#DIV/0!</v>
      </c>
      <c r="V401" s="119" t="e">
        <f t="shared" si="275"/>
        <v>#DIV/0!</v>
      </c>
      <c r="W401" s="118" t="e">
        <f t="shared" si="275"/>
        <v>#DIV/0!</v>
      </c>
      <c r="X401" s="118" t="e">
        <f t="shared" si="275"/>
        <v>#DIV/0!</v>
      </c>
      <c r="Y401" s="118" t="e">
        <f t="shared" si="275"/>
        <v>#DIV/0!</v>
      </c>
      <c r="Z401" s="118" t="e">
        <f t="shared" si="275"/>
        <v>#DIV/0!</v>
      </c>
      <c r="AA401" s="118" t="e">
        <f t="shared" si="275"/>
        <v>#DIV/0!</v>
      </c>
      <c r="AB401" s="118" t="e">
        <f t="shared" si="275"/>
        <v>#DIV/0!</v>
      </c>
      <c r="AC401" s="128" t="e">
        <f t="shared" si="275"/>
        <v>#DIV/0!</v>
      </c>
    </row>
    <row r="402" s="4" customFormat="1" ht="15" customHeight="1">
      <c r="A402" s="31" t="s">
        <v>21</v>
      </c>
      <c r="B402" s="32" t="s">
        <v>227</v>
      </c>
      <c r="C402" s="33" t="s">
        <v>15</v>
      </c>
      <c r="D402" s="33" t="s">
        <v>16</v>
      </c>
      <c r="E402" s="125">
        <v>0</v>
      </c>
      <c r="F402" s="125">
        <v>0</v>
      </c>
      <c r="G402" s="125">
        <v>0</v>
      </c>
      <c r="H402" s="126">
        <v>0</v>
      </c>
      <c r="I402" s="125">
        <v>0</v>
      </c>
      <c r="J402" s="125">
        <v>0</v>
      </c>
      <c r="K402" s="125">
        <v>0</v>
      </c>
      <c r="L402" s="125">
        <v>0</v>
      </c>
      <c r="M402" s="125">
        <v>0</v>
      </c>
      <c r="N402" s="126">
        <v>0</v>
      </c>
      <c r="O402" s="125">
        <v>0</v>
      </c>
      <c r="P402" s="125">
        <v>0</v>
      </c>
      <c r="Q402" s="125">
        <v>0</v>
      </c>
      <c r="R402" s="125">
        <v>0</v>
      </c>
      <c r="S402" s="125">
        <v>0</v>
      </c>
      <c r="T402" s="125">
        <v>0</v>
      </c>
      <c r="U402" s="125">
        <v>0</v>
      </c>
      <c r="V402" s="126">
        <v>0</v>
      </c>
      <c r="W402" s="125">
        <v>0</v>
      </c>
      <c r="X402" s="125">
        <v>0</v>
      </c>
      <c r="Y402" s="125">
        <v>0</v>
      </c>
      <c r="Z402" s="125">
        <v>0</v>
      </c>
      <c r="AA402" s="125">
        <v>0</v>
      </c>
      <c r="AB402" s="125">
        <v>0</v>
      </c>
      <c r="AC402" s="36">
        <f t="shared" ref="AC402:AC403" si="280">SUM(E402:AB402)</f>
        <v>0</v>
      </c>
    </row>
    <row r="403" s="4" customFormat="1" ht="15" customHeight="1">
      <c r="A403" s="60"/>
      <c r="B403" s="61"/>
      <c r="C403" s="39" t="s">
        <v>17</v>
      </c>
      <c r="D403" s="39" t="s">
        <v>16</v>
      </c>
      <c r="E403" s="113">
        <v>0</v>
      </c>
      <c r="F403" s="113">
        <v>0</v>
      </c>
      <c r="G403" s="113">
        <v>0</v>
      </c>
      <c r="H403" s="114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3">
        <v>0</v>
      </c>
      <c r="P403" s="113">
        <v>0</v>
      </c>
      <c r="Q403" s="113">
        <v>0</v>
      </c>
      <c r="R403" s="113">
        <v>0</v>
      </c>
      <c r="S403" s="113">
        <v>0</v>
      </c>
      <c r="T403" s="113">
        <v>0</v>
      </c>
      <c r="U403" s="113">
        <v>0</v>
      </c>
      <c r="V403" s="114">
        <v>0</v>
      </c>
      <c r="W403" s="113">
        <v>0</v>
      </c>
      <c r="X403" s="113">
        <v>0</v>
      </c>
      <c r="Y403" s="113">
        <v>0</v>
      </c>
      <c r="Z403" s="113">
        <v>0</v>
      </c>
      <c r="AA403" s="113">
        <v>0</v>
      </c>
      <c r="AB403" s="113">
        <v>0</v>
      </c>
      <c r="AC403" s="42">
        <f t="shared" si="280"/>
        <v>0</v>
      </c>
    </row>
    <row r="404" s="4" customFormat="1" ht="15" customHeight="1">
      <c r="A404" s="60"/>
      <c r="B404" s="61"/>
      <c r="C404" s="39" t="s">
        <v>18</v>
      </c>
      <c r="D404" s="106" t="s">
        <v>19</v>
      </c>
      <c r="E404" s="107">
        <v>0</v>
      </c>
      <c r="F404" s="107">
        <v>0</v>
      </c>
      <c r="G404" s="107">
        <v>0</v>
      </c>
      <c r="H404" s="107">
        <v>0</v>
      </c>
      <c r="I404" s="107">
        <v>0</v>
      </c>
      <c r="J404" s="107">
        <v>0</v>
      </c>
      <c r="K404" s="107">
        <v>0</v>
      </c>
      <c r="L404" s="107">
        <v>0</v>
      </c>
      <c r="M404" s="107">
        <v>0</v>
      </c>
      <c r="N404" s="107">
        <v>0</v>
      </c>
      <c r="O404" s="107">
        <v>0</v>
      </c>
      <c r="P404" s="107">
        <v>0</v>
      </c>
      <c r="Q404" s="107">
        <v>0</v>
      </c>
      <c r="R404" s="107">
        <v>0</v>
      </c>
      <c r="S404" s="107">
        <v>0</v>
      </c>
      <c r="T404" s="107">
        <v>0</v>
      </c>
      <c r="U404" s="107">
        <v>0</v>
      </c>
      <c r="V404" s="107">
        <v>0</v>
      </c>
      <c r="W404" s="107">
        <v>0</v>
      </c>
      <c r="X404" s="107">
        <v>0</v>
      </c>
      <c r="Y404" s="107">
        <v>0</v>
      </c>
      <c r="Z404" s="107">
        <v>0</v>
      </c>
      <c r="AA404" s="107">
        <v>0</v>
      </c>
      <c r="AB404" s="107">
        <v>0</v>
      </c>
      <c r="AC404" s="42"/>
    </row>
    <row r="405" s="4" customFormat="1" ht="15" customHeight="1">
      <c r="A405" s="159"/>
      <c r="B405" s="160"/>
      <c r="C405" s="117" t="s">
        <v>20</v>
      </c>
      <c r="D405" s="117"/>
      <c r="E405" s="118" t="e">
        <f t="shared" si="275"/>
        <v>#DIV/0!</v>
      </c>
      <c r="F405" s="118" t="e">
        <f t="shared" si="275"/>
        <v>#DIV/0!</v>
      </c>
      <c r="G405" s="118" t="e">
        <f t="shared" si="275"/>
        <v>#DIV/0!</v>
      </c>
      <c r="H405" s="119" t="e">
        <f t="shared" si="275"/>
        <v>#DIV/0!</v>
      </c>
      <c r="I405" s="118" t="e">
        <f t="shared" si="275"/>
        <v>#DIV/0!</v>
      </c>
      <c r="J405" s="118" t="e">
        <f t="shared" si="275"/>
        <v>#DIV/0!</v>
      </c>
      <c r="K405" s="118" t="e">
        <f t="shared" si="275"/>
        <v>#DIV/0!</v>
      </c>
      <c r="L405" s="118" t="e">
        <f t="shared" si="275"/>
        <v>#DIV/0!</v>
      </c>
      <c r="M405" s="118" t="e">
        <f t="shared" si="275"/>
        <v>#DIV/0!</v>
      </c>
      <c r="N405" s="119" t="e">
        <f t="shared" si="275"/>
        <v>#DIV/0!</v>
      </c>
      <c r="O405" s="118" t="e">
        <f t="shared" si="275"/>
        <v>#DIV/0!</v>
      </c>
      <c r="P405" s="118" t="e">
        <f t="shared" si="275"/>
        <v>#DIV/0!</v>
      </c>
      <c r="Q405" s="118" t="e">
        <f t="shared" si="275"/>
        <v>#DIV/0!</v>
      </c>
      <c r="R405" s="118" t="e">
        <f t="shared" si="275"/>
        <v>#DIV/0!</v>
      </c>
      <c r="S405" s="118" t="e">
        <f t="shared" si="275"/>
        <v>#DIV/0!</v>
      </c>
      <c r="T405" s="118" t="e">
        <f t="shared" si="275"/>
        <v>#DIV/0!</v>
      </c>
      <c r="U405" s="118" t="e">
        <f t="shared" si="275"/>
        <v>#DIV/0!</v>
      </c>
      <c r="V405" s="119" t="e">
        <f t="shared" si="275"/>
        <v>#DIV/0!</v>
      </c>
      <c r="W405" s="118" t="e">
        <f t="shared" si="275"/>
        <v>#DIV/0!</v>
      </c>
      <c r="X405" s="118" t="e">
        <f t="shared" si="275"/>
        <v>#DIV/0!</v>
      </c>
      <c r="Y405" s="118" t="e">
        <f t="shared" si="275"/>
        <v>#DIV/0!</v>
      </c>
      <c r="Z405" s="118" t="e">
        <f t="shared" si="275"/>
        <v>#DIV/0!</v>
      </c>
      <c r="AA405" s="118" t="e">
        <f t="shared" si="275"/>
        <v>#DIV/0!</v>
      </c>
      <c r="AB405" s="118" t="e">
        <f t="shared" si="275"/>
        <v>#DIV/0!</v>
      </c>
      <c r="AC405" s="128" t="e">
        <f t="shared" si="275"/>
        <v>#DIV/0!</v>
      </c>
    </row>
    <row r="406" s="4" customFormat="1" ht="15" customHeight="1">
      <c r="A406" s="31" t="s">
        <v>65</v>
      </c>
      <c r="B406" s="32" t="s">
        <v>228</v>
      </c>
      <c r="C406" s="33" t="s">
        <v>15</v>
      </c>
      <c r="D406" s="33" t="s">
        <v>16</v>
      </c>
      <c r="E406" s="125">
        <v>0.023040000000000001</v>
      </c>
      <c r="F406" s="125">
        <v>0.019259999999999999</v>
      </c>
      <c r="G406" s="125">
        <v>0.018720000000000001</v>
      </c>
      <c r="H406" s="126">
        <v>0.019980000000000001</v>
      </c>
      <c r="I406" s="125">
        <v>0.019439999999999999</v>
      </c>
      <c r="J406" s="125">
        <v>0.03456</v>
      </c>
      <c r="K406" s="125">
        <v>0.033119999999999997</v>
      </c>
      <c r="L406" s="125">
        <v>0.036720000000000003</v>
      </c>
      <c r="M406" s="125">
        <v>0.045719999999999997</v>
      </c>
      <c r="N406" s="126">
        <v>0.05058</v>
      </c>
      <c r="O406" s="125">
        <v>0.052380000000000003</v>
      </c>
      <c r="P406" s="125">
        <v>0.059580000000000001</v>
      </c>
      <c r="Q406" s="125">
        <v>0.056160000000000002</v>
      </c>
      <c r="R406" s="125">
        <v>0.048599999999999997</v>
      </c>
      <c r="S406" s="125">
        <v>0.051479999999999998</v>
      </c>
      <c r="T406" s="125">
        <v>0.047160000000000001</v>
      </c>
      <c r="U406" s="125">
        <v>0.033300000000000003</v>
      </c>
      <c r="V406" s="126">
        <v>0.027</v>
      </c>
      <c r="W406" s="125">
        <v>0.026460000000000001</v>
      </c>
      <c r="X406" s="125">
        <v>0.02844</v>
      </c>
      <c r="Y406" s="125">
        <v>0.030419999999999999</v>
      </c>
      <c r="Z406" s="125">
        <v>0.02826</v>
      </c>
      <c r="AA406" s="125">
        <v>0.026460000000000001</v>
      </c>
      <c r="AB406" s="125">
        <v>0.023400000000000001</v>
      </c>
      <c r="AC406" s="36">
        <f t="shared" ref="AC406:AC407" si="281">SUM(E406:AB406)</f>
        <v>0.84023999999999999</v>
      </c>
    </row>
    <row r="407" s="4" customFormat="1" ht="15" customHeight="1">
      <c r="A407" s="60"/>
      <c r="B407" s="61"/>
      <c r="C407" s="39" t="s">
        <v>17</v>
      </c>
      <c r="D407" s="39" t="s">
        <v>16</v>
      </c>
      <c r="E407" s="113">
        <v>0.00792</v>
      </c>
      <c r="F407" s="113">
        <v>0.0075599999999999999</v>
      </c>
      <c r="G407" s="113">
        <v>0.0068399999999999997</v>
      </c>
      <c r="H407" s="114">
        <v>0.0073800000000000003</v>
      </c>
      <c r="I407" s="113">
        <v>0.0068399999999999997</v>
      </c>
      <c r="J407" s="113">
        <v>0.0093600000000000003</v>
      </c>
      <c r="K407" s="113">
        <v>0.0077400000000000004</v>
      </c>
      <c r="L407" s="113">
        <v>0.0073800000000000003</v>
      </c>
      <c r="M407" s="113">
        <v>0.0075599999999999999</v>
      </c>
      <c r="N407" s="114">
        <v>0.0084600000000000005</v>
      </c>
      <c r="O407" s="113">
        <v>0.0088199999999999997</v>
      </c>
      <c r="P407" s="113">
        <v>0.0077400000000000004</v>
      </c>
      <c r="Q407" s="113">
        <v>0.0077400000000000004</v>
      </c>
      <c r="R407" s="113">
        <v>0.0073800000000000003</v>
      </c>
      <c r="S407" s="113">
        <v>0.00792</v>
      </c>
      <c r="T407" s="113">
        <v>0.00792</v>
      </c>
      <c r="U407" s="113">
        <v>0.0061199999999999996</v>
      </c>
      <c r="V407" s="114">
        <v>0.0077400000000000004</v>
      </c>
      <c r="W407" s="113">
        <v>0.0071999999999999998</v>
      </c>
      <c r="X407" s="113">
        <v>0.0075599999999999999</v>
      </c>
      <c r="Y407" s="113">
        <v>0.0075599999999999999</v>
      </c>
      <c r="Z407" s="113">
        <v>0.0077400000000000004</v>
      </c>
      <c r="AA407" s="113">
        <v>0.0077400000000000004</v>
      </c>
      <c r="AB407" s="113">
        <v>0.0073800000000000003</v>
      </c>
      <c r="AC407" s="42">
        <f t="shared" si="281"/>
        <v>0.18359999999999999</v>
      </c>
    </row>
    <row r="408" s="4" customFormat="1" ht="15" customHeight="1">
      <c r="A408" s="60"/>
      <c r="B408" s="61"/>
      <c r="C408" s="39" t="s">
        <v>18</v>
      </c>
      <c r="D408" s="106" t="s">
        <v>19</v>
      </c>
      <c r="E408" s="107">
        <v>1</v>
      </c>
      <c r="F408" s="107">
        <v>1</v>
      </c>
      <c r="G408" s="107">
        <v>1</v>
      </c>
      <c r="H408" s="107">
        <v>1</v>
      </c>
      <c r="I408" s="107">
        <v>1</v>
      </c>
      <c r="J408" s="107">
        <v>1</v>
      </c>
      <c r="K408" s="107">
        <v>1</v>
      </c>
      <c r="L408" s="107">
        <v>1</v>
      </c>
      <c r="M408" s="107">
        <v>1</v>
      </c>
      <c r="N408" s="107">
        <v>1</v>
      </c>
      <c r="O408" s="107">
        <v>1</v>
      </c>
      <c r="P408" s="107">
        <v>1</v>
      </c>
      <c r="Q408" s="107">
        <v>1</v>
      </c>
      <c r="R408" s="107">
        <v>1</v>
      </c>
      <c r="S408" s="107">
        <v>1</v>
      </c>
      <c r="T408" s="107">
        <v>1</v>
      </c>
      <c r="U408" s="107">
        <v>1</v>
      </c>
      <c r="V408" s="107">
        <v>1</v>
      </c>
      <c r="W408" s="107">
        <v>1</v>
      </c>
      <c r="X408" s="107">
        <v>1</v>
      </c>
      <c r="Y408" s="107">
        <v>1</v>
      </c>
      <c r="Z408" s="107">
        <v>1</v>
      </c>
      <c r="AA408" s="107">
        <v>1</v>
      </c>
      <c r="AB408" s="107">
        <v>1</v>
      </c>
      <c r="AC408" s="42"/>
    </row>
    <row r="409" s="4" customFormat="1" ht="15" customHeight="1">
      <c r="A409" s="159"/>
      <c r="B409" s="160"/>
      <c r="C409" s="117" t="s">
        <v>20</v>
      </c>
      <c r="D409" s="117"/>
      <c r="E409" s="118">
        <f t="shared" si="275"/>
        <v>0.34375</v>
      </c>
      <c r="F409" s="118">
        <f t="shared" si="275"/>
        <v>0.3925233644859813</v>
      </c>
      <c r="G409" s="118">
        <f t="shared" si="275"/>
        <v>0.36538461538461536</v>
      </c>
      <c r="H409" s="119">
        <f t="shared" si="275"/>
        <v>0.36936936936936937</v>
      </c>
      <c r="I409" s="118">
        <f t="shared" si="275"/>
        <v>0.35185185185185186</v>
      </c>
      <c r="J409" s="118">
        <f t="shared" si="275"/>
        <v>0.27083333333333331</v>
      </c>
      <c r="K409" s="118">
        <f t="shared" si="275"/>
        <v>0.23369565217391308</v>
      </c>
      <c r="L409" s="118">
        <f t="shared" si="275"/>
        <v>0.20098039215686272</v>
      </c>
      <c r="M409" s="118">
        <f t="shared" si="275"/>
        <v>0.16535433070866143</v>
      </c>
      <c r="N409" s="119">
        <f t="shared" si="275"/>
        <v>0.16725978647686834</v>
      </c>
      <c r="O409" s="118">
        <f t="shared" si="275"/>
        <v>0.1683848797250859</v>
      </c>
      <c r="P409" s="118">
        <f t="shared" si="275"/>
        <v>0.12990936555891239</v>
      </c>
      <c r="Q409" s="118">
        <f t="shared" si="275"/>
        <v>0.13782051282051283</v>
      </c>
      <c r="R409" s="118">
        <f t="shared" si="275"/>
        <v>0.15185185185185188</v>
      </c>
      <c r="S409" s="118">
        <f t="shared" si="275"/>
        <v>0.15384615384615385</v>
      </c>
      <c r="T409" s="118">
        <f t="shared" si="275"/>
        <v>0.16793893129770993</v>
      </c>
      <c r="U409" s="118">
        <f t="shared" si="275"/>
        <v>0.18378378378378377</v>
      </c>
      <c r="V409" s="119">
        <f t="shared" si="275"/>
        <v>0.28666666666666668</v>
      </c>
      <c r="W409" s="118">
        <f t="shared" si="275"/>
        <v>0.27210884353741494</v>
      </c>
      <c r="X409" s="118">
        <f t="shared" si="275"/>
        <v>0.26582278481012656</v>
      </c>
      <c r="Y409" s="118">
        <f t="shared" si="275"/>
        <v>0.24852071005917159</v>
      </c>
      <c r="Z409" s="118">
        <f t="shared" si="275"/>
        <v>0.27388535031847133</v>
      </c>
      <c r="AA409" s="118">
        <f t="shared" si="275"/>
        <v>0.29251700680272108</v>
      </c>
      <c r="AB409" s="118">
        <f t="shared" si="275"/>
        <v>0.31538461538461537</v>
      </c>
      <c r="AC409" s="128">
        <f t="shared" si="275"/>
        <v>0.21850899742930591</v>
      </c>
    </row>
    <row r="410" s="4" customFormat="1" ht="15" customHeight="1">
      <c r="A410" s="31" t="s">
        <v>41</v>
      </c>
      <c r="B410" s="32" t="s">
        <v>229</v>
      </c>
      <c r="C410" s="33" t="s">
        <v>15</v>
      </c>
      <c r="D410" s="33" t="s">
        <v>16</v>
      </c>
      <c r="E410" s="125">
        <v>0.29952000000000001</v>
      </c>
      <c r="F410" s="125">
        <v>0.27485999999999999</v>
      </c>
      <c r="G410" s="125">
        <v>0.25559999999999999</v>
      </c>
      <c r="H410" s="126">
        <v>0.25488</v>
      </c>
      <c r="I410" s="125">
        <v>0.26729999999999998</v>
      </c>
      <c r="J410" s="125">
        <v>0.31428</v>
      </c>
      <c r="K410" s="125">
        <v>0.36287999999999998</v>
      </c>
      <c r="L410" s="125">
        <v>0.39635999999999999</v>
      </c>
      <c r="M410" s="125">
        <v>0.39654</v>
      </c>
      <c r="N410" s="126">
        <v>0.40733999999999998</v>
      </c>
      <c r="O410" s="125">
        <v>0.42030000000000001</v>
      </c>
      <c r="P410" s="125">
        <v>0.43325999999999998</v>
      </c>
      <c r="Q410" s="125">
        <v>0.44982</v>
      </c>
      <c r="R410" s="125">
        <v>0.46476000000000001</v>
      </c>
      <c r="S410" s="125">
        <v>0.44819999999999999</v>
      </c>
      <c r="T410" s="125">
        <v>0.46422000000000002</v>
      </c>
      <c r="U410" s="125">
        <v>0.45576</v>
      </c>
      <c r="V410" s="126">
        <v>0.47717999999999999</v>
      </c>
      <c r="W410" s="125">
        <v>0.52380000000000004</v>
      </c>
      <c r="X410" s="125">
        <v>0.53964000000000001</v>
      </c>
      <c r="Y410" s="125">
        <v>0.53586</v>
      </c>
      <c r="Z410" s="125">
        <v>0.49896000000000001</v>
      </c>
      <c r="AA410" s="125">
        <v>0.43380000000000002</v>
      </c>
      <c r="AB410" s="125">
        <v>0.36756</v>
      </c>
      <c r="AC410" s="36">
        <f t="shared" ref="AC410:AC411" si="282">SUM(E410:AB410)</f>
        <v>9.7426799999999982</v>
      </c>
    </row>
    <row r="411" s="4" customFormat="1" ht="15" customHeight="1">
      <c r="A411" s="60"/>
      <c r="B411" s="61"/>
      <c r="C411" s="39" t="s">
        <v>17</v>
      </c>
      <c r="D411" s="39" t="s">
        <v>16</v>
      </c>
      <c r="E411" s="113">
        <v>0.18198</v>
      </c>
      <c r="F411" s="113">
        <v>0.1827</v>
      </c>
      <c r="G411" s="113">
        <v>0.17910000000000001</v>
      </c>
      <c r="H411" s="114">
        <v>0.17910000000000001</v>
      </c>
      <c r="I411" s="113">
        <v>0.17927999999999999</v>
      </c>
      <c r="J411" s="113">
        <v>0.17946000000000001</v>
      </c>
      <c r="K411" s="113">
        <v>0.18251999999999999</v>
      </c>
      <c r="L411" s="113">
        <v>0.18629999999999999</v>
      </c>
      <c r="M411" s="113">
        <v>0.18522</v>
      </c>
      <c r="N411" s="114">
        <v>0.19206000000000001</v>
      </c>
      <c r="O411" s="113">
        <v>0.20124</v>
      </c>
      <c r="P411" s="113">
        <v>0.20394000000000001</v>
      </c>
      <c r="Q411" s="113">
        <v>0.21959999999999999</v>
      </c>
      <c r="R411" s="113">
        <v>0.21492</v>
      </c>
      <c r="S411" s="113">
        <v>0.22103999999999999</v>
      </c>
      <c r="T411" s="113">
        <v>0.21798000000000001</v>
      </c>
      <c r="U411" s="113">
        <v>0.22661999999999999</v>
      </c>
      <c r="V411" s="114">
        <v>0.23796</v>
      </c>
      <c r="W411" s="113">
        <v>0.23472000000000001</v>
      </c>
      <c r="X411" s="113">
        <v>0.22536</v>
      </c>
      <c r="Y411" s="113">
        <v>0.21437999999999999</v>
      </c>
      <c r="Z411" s="113">
        <v>0.20213999999999999</v>
      </c>
      <c r="AA411" s="113">
        <v>0.19295999999999999</v>
      </c>
      <c r="AB411" s="113">
        <v>0.18792</v>
      </c>
      <c r="AC411" s="42">
        <f t="shared" si="282"/>
        <v>4.8285</v>
      </c>
    </row>
    <row r="412" s="4" customFormat="1" ht="15" customHeight="1">
      <c r="A412" s="60"/>
      <c r="B412" s="61"/>
      <c r="C412" s="39" t="s">
        <v>18</v>
      </c>
      <c r="D412" s="106" t="s">
        <v>19</v>
      </c>
      <c r="E412" s="45">
        <v>33</v>
      </c>
      <c r="F412" s="311">
        <v>30</v>
      </c>
      <c r="G412" s="311">
        <v>30</v>
      </c>
      <c r="H412" s="311">
        <v>28</v>
      </c>
      <c r="I412" s="311">
        <v>30</v>
      </c>
      <c r="J412" s="311">
        <v>34</v>
      </c>
      <c r="K412" s="311">
        <v>46</v>
      </c>
      <c r="L412" s="311">
        <v>40</v>
      </c>
      <c r="M412" s="311">
        <v>48</v>
      </c>
      <c r="N412" s="311">
        <v>43</v>
      </c>
      <c r="O412" s="311">
        <v>44</v>
      </c>
      <c r="P412" s="311">
        <v>47</v>
      </c>
      <c r="Q412" s="311">
        <v>50</v>
      </c>
      <c r="R412" s="311">
        <v>47</v>
      </c>
      <c r="S412" s="311">
        <v>47</v>
      </c>
      <c r="T412" s="311">
        <v>50</v>
      </c>
      <c r="U412" s="311">
        <v>51</v>
      </c>
      <c r="V412" s="311">
        <v>51</v>
      </c>
      <c r="W412" s="311">
        <v>53</v>
      </c>
      <c r="X412" s="311">
        <v>57</v>
      </c>
      <c r="Y412" s="311">
        <v>57</v>
      </c>
      <c r="Z412" s="311">
        <v>48</v>
      </c>
      <c r="AA412" s="311">
        <v>43</v>
      </c>
      <c r="AB412" s="312">
        <v>36</v>
      </c>
      <c r="AC412" s="223"/>
    </row>
    <row r="413" s="4" customFormat="1" ht="15" customHeight="1">
      <c r="A413" s="159"/>
      <c r="B413" s="160"/>
      <c r="C413" s="117" t="s">
        <v>20</v>
      </c>
      <c r="D413" s="117"/>
      <c r="E413" s="118">
        <f t="shared" si="275"/>
        <v>0.60757211538461542</v>
      </c>
      <c r="F413" s="118">
        <f t="shared" si="275"/>
        <v>0.66470203012442697</v>
      </c>
      <c r="G413" s="118">
        <f t="shared" si="275"/>
        <v>0.70070422535211274</v>
      </c>
      <c r="H413" s="119">
        <f t="shared" si="275"/>
        <v>0.70268361581920913</v>
      </c>
      <c r="I413" s="118">
        <f t="shared" si="275"/>
        <v>0.6707070707070707</v>
      </c>
      <c r="J413" s="118">
        <f t="shared" si="275"/>
        <v>0.57101947308132872</v>
      </c>
      <c r="K413" s="118">
        <f t="shared" si="275"/>
        <v>0.50297619047619047</v>
      </c>
      <c r="L413" s="118">
        <f t="shared" si="275"/>
        <v>0.47002724795640327</v>
      </c>
      <c r="M413" s="118">
        <f t="shared" si="275"/>
        <v>0.46709033136631867</v>
      </c>
      <c r="N413" s="119">
        <f t="shared" si="275"/>
        <v>0.4714980114891737</v>
      </c>
      <c r="O413" s="118">
        <f t="shared" si="275"/>
        <v>0.47880085653104926</v>
      </c>
      <c r="P413" s="118">
        <f t="shared" si="275"/>
        <v>0.47071042791857087</v>
      </c>
      <c r="Q413" s="118">
        <f t="shared" si="275"/>
        <v>0.48819527811124447</v>
      </c>
      <c r="R413" s="118">
        <f t="shared" si="275"/>
        <v>0.46243222308288146</v>
      </c>
      <c r="S413" s="118">
        <f t="shared" si="275"/>
        <v>0.4931726907630522</v>
      </c>
      <c r="T413" s="118">
        <f t="shared" si="275"/>
        <v>0.46956184567661885</v>
      </c>
      <c r="U413" s="118">
        <f t="shared" si="275"/>
        <v>0.49723538704581355</v>
      </c>
      <c r="V413" s="119">
        <f t="shared" si="275"/>
        <v>0.49867974349302152</v>
      </c>
      <c r="W413" s="118">
        <f t="shared" si="275"/>
        <v>0.44810996563573879</v>
      </c>
      <c r="X413" s="118">
        <f t="shared" si="275"/>
        <v>0.41761174116077387</v>
      </c>
      <c r="Y413" s="118">
        <f t="shared" si="275"/>
        <v>0.40006718172657035</v>
      </c>
      <c r="Z413" s="118">
        <f t="shared" si="275"/>
        <v>0.40512265512265511</v>
      </c>
      <c r="AA413" s="118">
        <f t="shared" si="275"/>
        <v>0.44481327800829873</v>
      </c>
      <c r="AB413" s="118">
        <f t="shared" si="275"/>
        <v>0.51126346718903037</v>
      </c>
      <c r="AC413" s="128">
        <f t="shared" si="275"/>
        <v>0.49560285260318526</v>
      </c>
    </row>
    <row r="414" s="4" customFormat="1" ht="15" customHeight="1">
      <c r="A414" s="31" t="s">
        <v>71</v>
      </c>
      <c r="B414" s="32" t="s">
        <v>230</v>
      </c>
      <c r="C414" s="33" t="s">
        <v>15</v>
      </c>
      <c r="D414" s="33" t="s">
        <v>16</v>
      </c>
      <c r="E414" s="125">
        <v>0</v>
      </c>
      <c r="F414" s="125">
        <v>0</v>
      </c>
      <c r="G414" s="125">
        <v>0</v>
      </c>
      <c r="H414" s="126">
        <v>0</v>
      </c>
      <c r="I414" s="125">
        <v>0</v>
      </c>
      <c r="J414" s="125">
        <v>0</v>
      </c>
      <c r="K414" s="125">
        <v>0</v>
      </c>
      <c r="L414" s="125">
        <v>0</v>
      </c>
      <c r="M414" s="125">
        <v>0</v>
      </c>
      <c r="N414" s="126">
        <v>0</v>
      </c>
      <c r="O414" s="125">
        <v>0</v>
      </c>
      <c r="P414" s="125">
        <v>0</v>
      </c>
      <c r="Q414" s="125">
        <v>0</v>
      </c>
      <c r="R414" s="125">
        <v>0</v>
      </c>
      <c r="S414" s="125">
        <v>0</v>
      </c>
      <c r="T414" s="125">
        <v>0</v>
      </c>
      <c r="U414" s="125">
        <v>0</v>
      </c>
      <c r="V414" s="126">
        <v>0</v>
      </c>
      <c r="W414" s="125">
        <v>0</v>
      </c>
      <c r="X414" s="125">
        <v>0</v>
      </c>
      <c r="Y414" s="125">
        <v>0</v>
      </c>
      <c r="Z414" s="125">
        <v>0</v>
      </c>
      <c r="AA414" s="125">
        <v>0</v>
      </c>
      <c r="AB414" s="125">
        <v>0</v>
      </c>
      <c r="AC414" s="36">
        <f t="shared" ref="AC414:AC415" si="283">SUM(E414:AB414)</f>
        <v>0</v>
      </c>
    </row>
    <row r="415" s="4" customFormat="1" ht="15" customHeight="1">
      <c r="A415" s="60"/>
      <c r="B415" s="61"/>
      <c r="C415" s="39" t="s">
        <v>17</v>
      </c>
      <c r="D415" s="39" t="s">
        <v>16</v>
      </c>
      <c r="E415" s="113">
        <v>0</v>
      </c>
      <c r="F415" s="113">
        <v>0</v>
      </c>
      <c r="G415" s="113">
        <v>0</v>
      </c>
      <c r="H415" s="114">
        <v>0</v>
      </c>
      <c r="I415" s="113">
        <v>0</v>
      </c>
      <c r="J415" s="113">
        <v>0</v>
      </c>
      <c r="K415" s="113">
        <v>0</v>
      </c>
      <c r="L415" s="113">
        <v>0</v>
      </c>
      <c r="M415" s="113">
        <v>0</v>
      </c>
      <c r="N415" s="114">
        <v>0</v>
      </c>
      <c r="O415" s="113">
        <v>0</v>
      </c>
      <c r="P415" s="113">
        <v>0</v>
      </c>
      <c r="Q415" s="113">
        <v>0</v>
      </c>
      <c r="R415" s="113">
        <v>0</v>
      </c>
      <c r="S415" s="113">
        <v>0</v>
      </c>
      <c r="T415" s="113">
        <v>0</v>
      </c>
      <c r="U415" s="113">
        <v>0</v>
      </c>
      <c r="V415" s="114">
        <v>0</v>
      </c>
      <c r="W415" s="113">
        <v>0</v>
      </c>
      <c r="X415" s="113">
        <v>0</v>
      </c>
      <c r="Y415" s="113">
        <v>0</v>
      </c>
      <c r="Z415" s="113">
        <v>0</v>
      </c>
      <c r="AA415" s="113">
        <v>0</v>
      </c>
      <c r="AB415" s="113">
        <v>0</v>
      </c>
      <c r="AC415" s="42">
        <f t="shared" si="283"/>
        <v>0</v>
      </c>
    </row>
    <row r="416" s="4" customFormat="1" ht="15" customHeight="1">
      <c r="A416" s="60"/>
      <c r="B416" s="61"/>
      <c r="C416" s="39" t="s">
        <v>18</v>
      </c>
      <c r="D416" s="106" t="s">
        <v>19</v>
      </c>
      <c r="E416" s="107">
        <v>0</v>
      </c>
      <c r="F416" s="107">
        <v>0</v>
      </c>
      <c r="G416" s="107">
        <v>0</v>
      </c>
      <c r="H416" s="108">
        <v>0</v>
      </c>
      <c r="I416" s="107">
        <v>0</v>
      </c>
      <c r="J416" s="107">
        <v>0</v>
      </c>
      <c r="K416" s="107">
        <v>0</v>
      </c>
      <c r="L416" s="107">
        <v>0</v>
      </c>
      <c r="M416" s="107">
        <v>0</v>
      </c>
      <c r="N416" s="108">
        <v>0</v>
      </c>
      <c r="O416" s="107">
        <v>0</v>
      </c>
      <c r="P416" s="107">
        <v>0</v>
      </c>
      <c r="Q416" s="107">
        <v>0</v>
      </c>
      <c r="R416" s="107">
        <v>0</v>
      </c>
      <c r="S416" s="107">
        <v>0</v>
      </c>
      <c r="T416" s="107">
        <v>0</v>
      </c>
      <c r="U416" s="107">
        <v>0</v>
      </c>
      <c r="V416" s="108">
        <v>0</v>
      </c>
      <c r="W416" s="107">
        <v>0</v>
      </c>
      <c r="X416" s="107">
        <v>0</v>
      </c>
      <c r="Y416" s="107">
        <v>0</v>
      </c>
      <c r="Z416" s="107">
        <v>0</v>
      </c>
      <c r="AA416" s="107">
        <v>0</v>
      </c>
      <c r="AB416" s="107">
        <v>0</v>
      </c>
      <c r="AC416" s="42"/>
    </row>
    <row r="417" s="4" customFormat="1" ht="15" customHeight="1">
      <c r="A417" s="159"/>
      <c r="B417" s="160"/>
      <c r="C417" s="117" t="s">
        <v>20</v>
      </c>
      <c r="D417" s="117"/>
      <c r="E417" s="118" t="e">
        <f t="shared" si="275"/>
        <v>#DIV/0!</v>
      </c>
      <c r="F417" s="118" t="e">
        <f t="shared" si="275"/>
        <v>#DIV/0!</v>
      </c>
      <c r="G417" s="118" t="e">
        <f t="shared" si="275"/>
        <v>#DIV/0!</v>
      </c>
      <c r="H417" s="119" t="e">
        <f t="shared" si="275"/>
        <v>#DIV/0!</v>
      </c>
      <c r="I417" s="118" t="e">
        <f t="shared" si="275"/>
        <v>#DIV/0!</v>
      </c>
      <c r="J417" s="118" t="e">
        <f t="shared" si="275"/>
        <v>#DIV/0!</v>
      </c>
      <c r="K417" s="118" t="e">
        <f t="shared" si="275"/>
        <v>#DIV/0!</v>
      </c>
      <c r="L417" s="118" t="e">
        <f t="shared" si="275"/>
        <v>#DIV/0!</v>
      </c>
      <c r="M417" s="118" t="e">
        <f t="shared" si="275"/>
        <v>#DIV/0!</v>
      </c>
      <c r="N417" s="119" t="e">
        <f t="shared" si="275"/>
        <v>#DIV/0!</v>
      </c>
      <c r="O417" s="118" t="e">
        <f t="shared" si="275"/>
        <v>#DIV/0!</v>
      </c>
      <c r="P417" s="118" t="e">
        <f t="shared" si="275"/>
        <v>#DIV/0!</v>
      </c>
      <c r="Q417" s="118" t="e">
        <f t="shared" si="275"/>
        <v>#DIV/0!</v>
      </c>
      <c r="R417" s="118" t="e">
        <f t="shared" si="275"/>
        <v>#DIV/0!</v>
      </c>
      <c r="S417" s="118" t="e">
        <f t="shared" si="275"/>
        <v>#DIV/0!</v>
      </c>
      <c r="T417" s="118" t="e">
        <f t="shared" si="275"/>
        <v>#DIV/0!</v>
      </c>
      <c r="U417" s="118" t="e">
        <f t="shared" si="275"/>
        <v>#DIV/0!</v>
      </c>
      <c r="V417" s="119" t="e">
        <f t="shared" si="275"/>
        <v>#DIV/0!</v>
      </c>
      <c r="W417" s="118" t="e">
        <f t="shared" si="275"/>
        <v>#DIV/0!</v>
      </c>
      <c r="X417" s="118" t="e">
        <f t="shared" si="275"/>
        <v>#DIV/0!</v>
      </c>
      <c r="Y417" s="118" t="e">
        <f t="shared" si="275"/>
        <v>#DIV/0!</v>
      </c>
      <c r="Z417" s="118" t="e">
        <f t="shared" si="275"/>
        <v>#DIV/0!</v>
      </c>
      <c r="AA417" s="118" t="e">
        <f t="shared" si="275"/>
        <v>#DIV/0!</v>
      </c>
      <c r="AB417" s="118" t="e">
        <f t="shared" si="275"/>
        <v>#DIV/0!</v>
      </c>
      <c r="AC417" s="128" t="e">
        <f t="shared" si="275"/>
        <v>#DIV/0!</v>
      </c>
    </row>
    <row r="418" s="4" customFormat="1" ht="15" customHeight="1">
      <c r="A418" s="31" t="s">
        <v>92</v>
      </c>
      <c r="B418" s="32" t="s">
        <v>225</v>
      </c>
      <c r="C418" s="33" t="s">
        <v>15</v>
      </c>
      <c r="D418" s="33" t="s">
        <v>16</v>
      </c>
      <c r="E418" s="125">
        <v>0</v>
      </c>
      <c r="F418" s="125">
        <v>0</v>
      </c>
      <c r="G418" s="125">
        <v>0</v>
      </c>
      <c r="H418" s="126">
        <v>0</v>
      </c>
      <c r="I418" s="125">
        <v>0</v>
      </c>
      <c r="J418" s="125">
        <v>0</v>
      </c>
      <c r="K418" s="125">
        <v>0</v>
      </c>
      <c r="L418" s="125">
        <v>0</v>
      </c>
      <c r="M418" s="125">
        <v>0</v>
      </c>
      <c r="N418" s="126">
        <v>0</v>
      </c>
      <c r="O418" s="125">
        <v>0</v>
      </c>
      <c r="P418" s="125">
        <v>0</v>
      </c>
      <c r="Q418" s="125">
        <v>0</v>
      </c>
      <c r="R418" s="125">
        <v>0</v>
      </c>
      <c r="S418" s="125">
        <v>0</v>
      </c>
      <c r="T418" s="125">
        <v>0</v>
      </c>
      <c r="U418" s="125">
        <v>0</v>
      </c>
      <c r="V418" s="126">
        <v>0</v>
      </c>
      <c r="W418" s="125">
        <v>0</v>
      </c>
      <c r="X418" s="125">
        <v>0</v>
      </c>
      <c r="Y418" s="125">
        <v>0</v>
      </c>
      <c r="Z418" s="125">
        <v>0</v>
      </c>
      <c r="AA418" s="125">
        <v>0</v>
      </c>
      <c r="AB418" s="125">
        <v>0</v>
      </c>
      <c r="AC418" s="36">
        <f t="shared" ref="AC418:AC419" si="284">SUM(E418:AB418)</f>
        <v>0</v>
      </c>
    </row>
    <row r="419" s="4" customFormat="1" ht="15" customHeight="1">
      <c r="A419" s="60"/>
      <c r="B419" s="61"/>
      <c r="C419" s="39" t="s">
        <v>17</v>
      </c>
      <c r="D419" s="39" t="s">
        <v>16</v>
      </c>
      <c r="E419" s="113">
        <v>0</v>
      </c>
      <c r="F419" s="113">
        <v>0</v>
      </c>
      <c r="G419" s="113">
        <v>0</v>
      </c>
      <c r="H419" s="114">
        <v>0</v>
      </c>
      <c r="I419" s="113">
        <v>0</v>
      </c>
      <c r="J419" s="113">
        <v>0</v>
      </c>
      <c r="K419" s="113">
        <v>0</v>
      </c>
      <c r="L419" s="113">
        <v>0</v>
      </c>
      <c r="M419" s="113">
        <v>0</v>
      </c>
      <c r="N419" s="114">
        <v>0</v>
      </c>
      <c r="O419" s="113">
        <v>0</v>
      </c>
      <c r="P419" s="113">
        <v>0</v>
      </c>
      <c r="Q419" s="113">
        <v>0</v>
      </c>
      <c r="R419" s="113">
        <v>0</v>
      </c>
      <c r="S419" s="113">
        <v>0</v>
      </c>
      <c r="T419" s="113">
        <v>0</v>
      </c>
      <c r="U419" s="113">
        <v>0</v>
      </c>
      <c r="V419" s="114">
        <v>0</v>
      </c>
      <c r="W419" s="113">
        <v>0</v>
      </c>
      <c r="X419" s="113">
        <v>0</v>
      </c>
      <c r="Y419" s="113">
        <v>0</v>
      </c>
      <c r="Z419" s="113">
        <v>0</v>
      </c>
      <c r="AA419" s="113">
        <v>0</v>
      </c>
      <c r="AB419" s="113">
        <v>0</v>
      </c>
      <c r="AC419" s="42">
        <f t="shared" si="284"/>
        <v>0</v>
      </c>
    </row>
    <row r="420" s="4" customFormat="1" ht="15" customHeight="1">
      <c r="A420" s="60"/>
      <c r="B420" s="61"/>
      <c r="C420" s="39" t="s">
        <v>18</v>
      </c>
      <c r="D420" s="106" t="s">
        <v>19</v>
      </c>
      <c r="E420" s="107">
        <v>0</v>
      </c>
      <c r="F420" s="107">
        <v>0</v>
      </c>
      <c r="G420" s="107">
        <v>0</v>
      </c>
      <c r="H420" s="108">
        <v>0</v>
      </c>
      <c r="I420" s="107">
        <v>0</v>
      </c>
      <c r="J420" s="107">
        <v>0</v>
      </c>
      <c r="K420" s="107">
        <v>0</v>
      </c>
      <c r="L420" s="107">
        <v>0</v>
      </c>
      <c r="M420" s="107">
        <v>0</v>
      </c>
      <c r="N420" s="108">
        <v>0</v>
      </c>
      <c r="O420" s="107">
        <v>0</v>
      </c>
      <c r="P420" s="107">
        <v>0</v>
      </c>
      <c r="Q420" s="107">
        <v>0</v>
      </c>
      <c r="R420" s="107">
        <v>0</v>
      </c>
      <c r="S420" s="107">
        <v>0</v>
      </c>
      <c r="T420" s="107">
        <v>0</v>
      </c>
      <c r="U420" s="107">
        <v>0</v>
      </c>
      <c r="V420" s="108">
        <v>0</v>
      </c>
      <c r="W420" s="107">
        <v>0</v>
      </c>
      <c r="X420" s="107">
        <v>0</v>
      </c>
      <c r="Y420" s="107">
        <v>0</v>
      </c>
      <c r="Z420" s="107">
        <v>0</v>
      </c>
      <c r="AA420" s="107">
        <v>0</v>
      </c>
      <c r="AB420" s="107">
        <v>0</v>
      </c>
      <c r="AC420" s="42"/>
    </row>
    <row r="421" s="4" customFormat="1" ht="15" customHeight="1">
      <c r="A421" s="159"/>
      <c r="B421" s="160"/>
      <c r="C421" s="117" t="s">
        <v>20</v>
      </c>
      <c r="D421" s="117"/>
      <c r="E421" s="118" t="e">
        <f t="shared" si="275"/>
        <v>#DIV/0!</v>
      </c>
      <c r="F421" s="118" t="e">
        <f t="shared" si="275"/>
        <v>#DIV/0!</v>
      </c>
      <c r="G421" s="118" t="e">
        <f t="shared" si="275"/>
        <v>#DIV/0!</v>
      </c>
      <c r="H421" s="119" t="e">
        <f t="shared" si="275"/>
        <v>#DIV/0!</v>
      </c>
      <c r="I421" s="118" t="e">
        <f t="shared" si="275"/>
        <v>#DIV/0!</v>
      </c>
      <c r="J421" s="118" t="e">
        <f t="shared" si="275"/>
        <v>#DIV/0!</v>
      </c>
      <c r="K421" s="118" t="e">
        <f t="shared" si="275"/>
        <v>#DIV/0!</v>
      </c>
      <c r="L421" s="118" t="e">
        <f t="shared" si="275"/>
        <v>#DIV/0!</v>
      </c>
      <c r="M421" s="118" t="e">
        <f t="shared" si="275"/>
        <v>#DIV/0!</v>
      </c>
      <c r="N421" s="119" t="e">
        <f t="shared" si="275"/>
        <v>#DIV/0!</v>
      </c>
      <c r="O421" s="118" t="e">
        <f t="shared" si="275"/>
        <v>#DIV/0!</v>
      </c>
      <c r="P421" s="118" t="e">
        <f t="shared" si="275"/>
        <v>#DIV/0!</v>
      </c>
      <c r="Q421" s="118" t="e">
        <f t="shared" si="275"/>
        <v>#DIV/0!</v>
      </c>
      <c r="R421" s="118" t="e">
        <f t="shared" si="275"/>
        <v>#DIV/0!</v>
      </c>
      <c r="S421" s="118" t="e">
        <f t="shared" si="275"/>
        <v>#DIV/0!</v>
      </c>
      <c r="T421" s="118" t="e">
        <f t="shared" si="275"/>
        <v>#DIV/0!</v>
      </c>
      <c r="U421" s="118" t="e">
        <f t="shared" si="275"/>
        <v>#DIV/0!</v>
      </c>
      <c r="V421" s="119" t="e">
        <f t="shared" si="275"/>
        <v>#DIV/0!</v>
      </c>
      <c r="W421" s="118" t="e">
        <f t="shared" si="275"/>
        <v>#DIV/0!</v>
      </c>
      <c r="X421" s="118" t="e">
        <f t="shared" si="275"/>
        <v>#DIV/0!</v>
      </c>
      <c r="Y421" s="118" t="e">
        <f t="shared" si="275"/>
        <v>#DIV/0!</v>
      </c>
      <c r="Z421" s="118" t="e">
        <f t="shared" si="275"/>
        <v>#DIV/0!</v>
      </c>
      <c r="AA421" s="118" t="e">
        <f t="shared" si="275"/>
        <v>#DIV/0!</v>
      </c>
      <c r="AB421" s="118" t="e">
        <f t="shared" si="275"/>
        <v>#DIV/0!</v>
      </c>
      <c r="AC421" s="128" t="e">
        <f t="shared" si="275"/>
        <v>#DIV/0!</v>
      </c>
    </row>
    <row r="422" s="4" customFormat="1" ht="15" customHeight="1">
      <c r="A422" s="467"/>
      <c r="B422" s="468" t="s">
        <v>50</v>
      </c>
      <c r="C422" s="33" t="s">
        <v>15</v>
      </c>
      <c r="D422" s="33" t="s">
        <v>16</v>
      </c>
      <c r="E422" s="289">
        <v>0.000205</v>
      </c>
      <c r="F422" s="289">
        <v>0.000205</v>
      </c>
      <c r="G422" s="289">
        <v>0.000205</v>
      </c>
      <c r="H422" s="290">
        <v>0.00021000000000000001</v>
      </c>
      <c r="I422" s="289">
        <v>0.000205</v>
      </c>
      <c r="J422" s="289">
        <v>0.00021000000000000001</v>
      </c>
      <c r="K422" s="289">
        <v>0.000205</v>
      </c>
      <c r="L422" s="289">
        <v>0.000205</v>
      </c>
      <c r="M422" s="289">
        <v>0.00020000000000000001</v>
      </c>
      <c r="N422" s="290">
        <v>0.000195</v>
      </c>
      <c r="O422" s="289">
        <v>0.00020000000000000001</v>
      </c>
      <c r="P422" s="289">
        <v>0.000195</v>
      </c>
      <c r="Q422" s="289">
        <v>0.00020000000000000001</v>
      </c>
      <c r="R422" s="289">
        <v>0.00020000000000000001</v>
      </c>
      <c r="S422" s="289">
        <v>0.000195</v>
      </c>
      <c r="T422" s="289">
        <v>0.00020000000000000001</v>
      </c>
      <c r="U422" s="289">
        <v>0.000205</v>
      </c>
      <c r="V422" s="290">
        <v>0.000205</v>
      </c>
      <c r="W422" s="289">
        <v>0.000205</v>
      </c>
      <c r="X422" s="289">
        <v>0.00021000000000000001</v>
      </c>
      <c r="Y422" s="289">
        <v>0.000205</v>
      </c>
      <c r="Z422" s="289">
        <v>0.000205</v>
      </c>
      <c r="AA422" s="289">
        <v>0.000205</v>
      </c>
      <c r="AB422" s="289">
        <v>0.00021000000000000001</v>
      </c>
      <c r="AC422" s="218">
        <f t="shared" ref="AC422:AC423" si="285">SUM(E422:AB422)</f>
        <v>0.0048850000000000005</v>
      </c>
      <c r="AD422" s="132">
        <f t="shared" si="273"/>
        <v>0.00021000000000000001</v>
      </c>
    </row>
    <row r="423" s="4" customFormat="1" ht="15" customHeight="1">
      <c r="A423" s="471"/>
      <c r="B423" s="472" t="s">
        <v>51</v>
      </c>
      <c r="C423" s="50" t="s">
        <v>15</v>
      </c>
      <c r="D423" s="50" t="s">
        <v>16</v>
      </c>
      <c r="E423" s="286">
        <v>0.00023499999999999999</v>
      </c>
      <c r="F423" s="286">
        <v>0.00024000000000000001</v>
      </c>
      <c r="G423" s="286">
        <v>0.00024000000000000001</v>
      </c>
      <c r="H423" s="287">
        <v>0.00024000000000000001</v>
      </c>
      <c r="I423" s="286">
        <v>0.00023499999999999999</v>
      </c>
      <c r="J423" s="286">
        <v>0.00024000000000000001</v>
      </c>
      <c r="K423" s="286">
        <v>0.00024000000000000001</v>
      </c>
      <c r="L423" s="286">
        <v>0.00023499999999999999</v>
      </c>
      <c r="M423" s="286">
        <v>0.00023000000000000001</v>
      </c>
      <c r="N423" s="287">
        <v>0.00023499999999999999</v>
      </c>
      <c r="O423" s="286">
        <v>0.00023000000000000001</v>
      </c>
      <c r="P423" s="286">
        <v>0.00023000000000000001</v>
      </c>
      <c r="Q423" s="286">
        <v>0.00022499999999999999</v>
      </c>
      <c r="R423" s="286">
        <v>0.00022000000000000001</v>
      </c>
      <c r="S423" s="286">
        <v>0.00022000000000000001</v>
      </c>
      <c r="T423" s="286">
        <v>0.00022000000000000001</v>
      </c>
      <c r="U423" s="286">
        <v>0.00022499999999999999</v>
      </c>
      <c r="V423" s="287">
        <v>0.00022499999999999999</v>
      </c>
      <c r="W423" s="286">
        <v>0.00022499999999999999</v>
      </c>
      <c r="X423" s="286">
        <v>0.00022499999999999999</v>
      </c>
      <c r="Y423" s="286">
        <v>0.00022499999999999999</v>
      </c>
      <c r="Z423" s="286">
        <v>0.00022499999999999999</v>
      </c>
      <c r="AA423" s="286">
        <v>0.00022499999999999999</v>
      </c>
      <c r="AB423" s="286">
        <v>0.00023000000000000001</v>
      </c>
      <c r="AC423" s="182">
        <f t="shared" si="285"/>
        <v>0.0055200000000000032</v>
      </c>
      <c r="AD423" s="132">
        <f t="shared" si="273"/>
        <v>0.00024000000000000001</v>
      </c>
    </row>
    <row r="424" s="4" customFormat="1" ht="15" customHeight="1">
      <c r="A424" s="136" t="s">
        <v>108</v>
      </c>
      <c r="B424" s="137"/>
      <c r="C424" s="138" t="s">
        <v>15</v>
      </c>
      <c r="D424" s="138"/>
      <c r="E424" s="57">
        <f t="shared" ref="E424:AC425" si="286">E382+E386+E390+E394+E398+E402+E406+E410+E414+E418</f>
        <v>0.99701999999999991</v>
      </c>
      <c r="F424" s="57">
        <f t="shared" si="286"/>
        <v>0.90594000000000008</v>
      </c>
      <c r="G424" s="57">
        <f t="shared" si="286"/>
        <v>0.83609999999999984</v>
      </c>
      <c r="H424" s="58">
        <f t="shared" si="286"/>
        <v>0.82620000000000005</v>
      </c>
      <c r="I424" s="57">
        <f t="shared" si="286"/>
        <v>0.86273999999999995</v>
      </c>
      <c r="J424" s="57">
        <f t="shared" si="286"/>
        <v>1.0008000000000001</v>
      </c>
      <c r="K424" s="57">
        <f t="shared" si="286"/>
        <v>1.1734200000000001</v>
      </c>
      <c r="L424" s="57">
        <f t="shared" si="286"/>
        <v>1.3442399999999999</v>
      </c>
      <c r="M424" s="57">
        <f t="shared" si="286"/>
        <v>1.4423399999999997</v>
      </c>
      <c r="N424" s="58">
        <f t="shared" si="286"/>
        <v>1.4752800000000001</v>
      </c>
      <c r="O424" s="57">
        <f t="shared" si="286"/>
        <v>1.4720400000000002</v>
      </c>
      <c r="P424" s="57">
        <f t="shared" si="286"/>
        <v>1.4590799999999999</v>
      </c>
      <c r="Q424" s="57">
        <f t="shared" si="286"/>
        <v>1.4533200000000002</v>
      </c>
      <c r="R424" s="57">
        <f t="shared" si="286"/>
        <v>1.46106</v>
      </c>
      <c r="S424" s="57">
        <f t="shared" si="286"/>
        <v>1.4489999999999998</v>
      </c>
      <c r="T424" s="57">
        <f t="shared" si="286"/>
        <v>1.45296</v>
      </c>
      <c r="U424" s="57">
        <f t="shared" si="286"/>
        <v>1.3982399999999999</v>
      </c>
      <c r="V424" s="58">
        <f t="shared" si="286"/>
        <v>1.4193</v>
      </c>
      <c r="W424" s="57">
        <f t="shared" si="286"/>
        <v>1.45764</v>
      </c>
      <c r="X424" s="57">
        <f t="shared" si="286"/>
        <v>1.4909399999999999</v>
      </c>
      <c r="Y424" s="57">
        <f t="shared" si="286"/>
        <v>1.5038999999999998</v>
      </c>
      <c r="Z424" s="57">
        <f t="shared" si="286"/>
        <v>1.45296</v>
      </c>
      <c r="AA424" s="57">
        <f t="shared" si="286"/>
        <v>1.3203</v>
      </c>
      <c r="AB424" s="57">
        <f t="shared" si="286"/>
        <v>1.1323799999999999</v>
      </c>
      <c r="AC424" s="57">
        <f t="shared" si="286"/>
        <v>30.787199999999999</v>
      </c>
    </row>
    <row r="425" s="4" customFormat="1" ht="15" customHeight="1">
      <c r="A425" s="140"/>
      <c r="B425" s="50"/>
      <c r="C425" s="142" t="s">
        <v>17</v>
      </c>
      <c r="D425" s="492"/>
      <c r="E425" s="145">
        <f t="shared" si="286"/>
        <v>0.47592000000000001</v>
      </c>
      <c r="F425" s="145">
        <f t="shared" si="286"/>
        <v>0.48114000000000001</v>
      </c>
      <c r="G425" s="145">
        <f t="shared" si="286"/>
        <v>0.4726800000000001</v>
      </c>
      <c r="H425" s="146">
        <f t="shared" si="286"/>
        <v>0.47430000000000005</v>
      </c>
      <c r="I425" s="145">
        <f t="shared" si="286"/>
        <v>0.47051999999999999</v>
      </c>
      <c r="J425" s="145">
        <f t="shared" si="286"/>
        <v>0.48437999999999998</v>
      </c>
      <c r="K425" s="145">
        <f t="shared" si="286"/>
        <v>0.48762000000000005</v>
      </c>
      <c r="L425" s="145">
        <f t="shared" si="286"/>
        <v>0.50597999999999999</v>
      </c>
      <c r="M425" s="145">
        <f t="shared" si="286"/>
        <v>0.53802000000000005</v>
      </c>
      <c r="N425" s="146">
        <f t="shared" si="286"/>
        <v>0.55368000000000006</v>
      </c>
      <c r="O425" s="145">
        <f t="shared" si="286"/>
        <v>0.54323999999999995</v>
      </c>
      <c r="P425" s="145">
        <f t="shared" si="286"/>
        <v>0.55854000000000004</v>
      </c>
      <c r="Q425" s="145">
        <f t="shared" si="286"/>
        <v>0.55512000000000006</v>
      </c>
      <c r="R425" s="145">
        <f t="shared" si="286"/>
        <v>0.55980000000000008</v>
      </c>
      <c r="S425" s="145">
        <f t="shared" si="286"/>
        <v>0.56898000000000004</v>
      </c>
      <c r="T425" s="145">
        <f t="shared" si="286"/>
        <v>0.5633999999999999</v>
      </c>
      <c r="U425" s="145">
        <f t="shared" si="286"/>
        <v>0.56519999999999992</v>
      </c>
      <c r="V425" s="146">
        <f t="shared" si="286"/>
        <v>0.56790000000000007</v>
      </c>
      <c r="W425" s="145">
        <f t="shared" si="286"/>
        <v>0.57347999999999999</v>
      </c>
      <c r="X425" s="145">
        <f t="shared" si="286"/>
        <v>0.56340000000000001</v>
      </c>
      <c r="Y425" s="145">
        <f t="shared" si="286"/>
        <v>0.54720000000000002</v>
      </c>
      <c r="Z425" s="145">
        <f t="shared" si="286"/>
        <v>0.53046000000000004</v>
      </c>
      <c r="AA425" s="145">
        <f t="shared" si="286"/>
        <v>0.50597999999999999</v>
      </c>
      <c r="AB425" s="145">
        <f t="shared" si="286"/>
        <v>0.49356</v>
      </c>
      <c r="AC425" s="145">
        <f t="shared" si="286"/>
        <v>12.640500000000001</v>
      </c>
    </row>
    <row r="426" s="4" customFormat="1" ht="15" customHeight="1">
      <c r="A426" s="148" t="s">
        <v>109</v>
      </c>
      <c r="B426" s="149"/>
      <c r="C426" s="150" t="s">
        <v>15</v>
      </c>
      <c r="D426" s="150"/>
      <c r="E426" s="34">
        <f t="shared" ref="E426:AC427" si="287">E368+E372-E424</f>
        <v>-0.0034199999999998676</v>
      </c>
      <c r="F426" s="34">
        <f t="shared" si="287"/>
        <v>-0.0030600000000000627</v>
      </c>
      <c r="G426" s="34">
        <f t="shared" si="287"/>
        <v>-0.0023399999999997867</v>
      </c>
      <c r="H426" s="35">
        <f t="shared" si="287"/>
        <v>-0.0030000000000000027</v>
      </c>
      <c r="I426" s="34">
        <f t="shared" si="287"/>
        <v>-0.0025799999999999157</v>
      </c>
      <c r="J426" s="34">
        <f t="shared" si="287"/>
        <v>-0.0038400000000000656</v>
      </c>
      <c r="K426" s="34">
        <f t="shared" si="287"/>
        <v>-0.0046200000000000685</v>
      </c>
      <c r="L426" s="34">
        <f t="shared" si="287"/>
        <v>-0.0055199999999999694</v>
      </c>
      <c r="M426" s="34">
        <f t="shared" si="287"/>
        <v>-0.0071399999999997021</v>
      </c>
      <c r="N426" s="35">
        <f t="shared" si="287"/>
        <v>-0.0055199999999999694</v>
      </c>
      <c r="O426" s="34">
        <f t="shared" si="287"/>
        <v>-0.0066000000000001613</v>
      </c>
      <c r="P426" s="34">
        <f t="shared" si="287"/>
        <v>-0.0061199999999999033</v>
      </c>
      <c r="Q426" s="34">
        <f t="shared" si="287"/>
        <v>-0.0061200000000001253</v>
      </c>
      <c r="R426" s="34">
        <f t="shared" si="287"/>
        <v>-0.0071399999999999242</v>
      </c>
      <c r="S426" s="34">
        <f t="shared" si="287"/>
        <v>-0.0056399999999998673</v>
      </c>
      <c r="T426" s="34">
        <f t="shared" si="287"/>
        <v>-0.0057599999999999874</v>
      </c>
      <c r="U426" s="34">
        <f t="shared" si="287"/>
        <v>-0.0067200000000000593</v>
      </c>
      <c r="V426" s="35">
        <f t="shared" si="287"/>
        <v>-0.0052200000000000024</v>
      </c>
      <c r="W426" s="34">
        <f t="shared" si="287"/>
        <v>-0.0046800000000000175</v>
      </c>
      <c r="X426" s="34">
        <f t="shared" si="287"/>
        <v>-0.0048599999999998644</v>
      </c>
      <c r="Y426" s="34">
        <f t="shared" si="287"/>
        <v>-0.0058199999999999363</v>
      </c>
      <c r="Z426" s="34">
        <f t="shared" si="287"/>
        <v>-0.0043199999999998795</v>
      </c>
      <c r="AA426" s="34">
        <f t="shared" si="287"/>
        <v>-0.0041400000000000325</v>
      </c>
      <c r="AB426" s="34">
        <f t="shared" si="287"/>
        <v>-0.0034199999999999786</v>
      </c>
      <c r="AC426" s="34">
        <f t="shared" si="287"/>
        <v>-0.11759999999999593</v>
      </c>
    </row>
    <row r="427" s="4" customFormat="1" ht="15" customHeight="1">
      <c r="A427" s="421"/>
      <c r="B427" s="117"/>
      <c r="C427" s="422" t="s">
        <v>17</v>
      </c>
      <c r="D427" s="492"/>
      <c r="E427" s="145">
        <f t="shared" si="287"/>
        <v>-0.0045600000000000085</v>
      </c>
      <c r="F427" s="145">
        <f t="shared" si="287"/>
        <v>-0.004500000000000004</v>
      </c>
      <c r="G427" s="145">
        <f t="shared" si="287"/>
        <v>-0.0037200000000000566</v>
      </c>
      <c r="H427" s="146">
        <f t="shared" si="287"/>
        <v>-0.0043800000000000505</v>
      </c>
      <c r="I427" s="145">
        <f t="shared" si="287"/>
        <v>-0.004440000000000055</v>
      </c>
      <c r="J427" s="145">
        <f t="shared" si="287"/>
        <v>-0.0058199999999999918</v>
      </c>
      <c r="K427" s="145">
        <f t="shared" si="287"/>
        <v>-0.0061800000000000743</v>
      </c>
      <c r="L427" s="145">
        <f t="shared" si="287"/>
        <v>-0.0067800000000000082</v>
      </c>
      <c r="M427" s="145">
        <f t="shared" si="287"/>
        <v>-0.0085800000000001431</v>
      </c>
      <c r="N427" s="146">
        <f t="shared" si="287"/>
        <v>-0.0084000000000000741</v>
      </c>
      <c r="O427" s="145">
        <f t="shared" si="287"/>
        <v>-0.0080399999999999361</v>
      </c>
      <c r="P427" s="145">
        <f t="shared" si="287"/>
        <v>-0.0065399999999999903</v>
      </c>
      <c r="Q427" s="145">
        <f t="shared" si="287"/>
        <v>-0.0074400000000001132</v>
      </c>
      <c r="R427" s="145">
        <f t="shared" si="287"/>
        <v>-0.0073199999999999932</v>
      </c>
      <c r="S427" s="145">
        <f t="shared" si="287"/>
        <v>-0.0078599999999999781</v>
      </c>
      <c r="T427" s="145">
        <f t="shared" si="287"/>
        <v>-0.0065999999999999392</v>
      </c>
      <c r="U427" s="145">
        <f t="shared" si="287"/>
        <v>-0.0059999999999998943</v>
      </c>
      <c r="V427" s="146">
        <f t="shared" si="287"/>
        <v>-0.0072600000000000442</v>
      </c>
      <c r="W427" s="145">
        <f t="shared" si="287"/>
        <v>-0.0056399999999999784</v>
      </c>
      <c r="X427" s="145">
        <f t="shared" si="287"/>
        <v>-0.0056399999999999784</v>
      </c>
      <c r="Y427" s="145">
        <f t="shared" si="287"/>
        <v>-0.0052800000000000624</v>
      </c>
      <c r="Z427" s="145">
        <f t="shared" si="287"/>
        <v>-0.0053400000000000114</v>
      </c>
      <c r="AA427" s="145">
        <f t="shared" si="287"/>
        <v>-0.0048599999999999755</v>
      </c>
      <c r="AB427" s="145">
        <f t="shared" si="287"/>
        <v>-0.0049199999999999799</v>
      </c>
      <c r="AC427" s="145">
        <f t="shared" si="287"/>
        <v>-0.14610000000000234</v>
      </c>
    </row>
    <row r="428" s="79" customFormat="1" ht="15" customHeight="1">
      <c r="A428" s="433" t="s">
        <v>187</v>
      </c>
      <c r="B428" s="434"/>
      <c r="C428" s="435" t="s">
        <v>15</v>
      </c>
      <c r="D428" s="435"/>
      <c r="E428" s="493">
        <f t="shared" ref="E428:AB428" si="288">E376-E424</f>
        <v>-0.0034199999999998676</v>
      </c>
      <c r="F428" s="493">
        <f t="shared" si="288"/>
        <v>-0.0030600000000000627</v>
      </c>
      <c r="G428" s="493">
        <f t="shared" si="288"/>
        <v>-0.0023399999999997867</v>
      </c>
      <c r="H428" s="493">
        <f t="shared" si="288"/>
        <v>-0.0030000000000000027</v>
      </c>
      <c r="I428" s="493">
        <f t="shared" si="288"/>
        <v>-0.0025799999999999157</v>
      </c>
      <c r="J428" s="493">
        <f t="shared" si="288"/>
        <v>-0.0038400000000000656</v>
      </c>
      <c r="K428" s="493">
        <f t="shared" si="288"/>
        <v>-0.0046200000000000685</v>
      </c>
      <c r="L428" s="493">
        <f t="shared" si="288"/>
        <v>-0.0055199999999999694</v>
      </c>
      <c r="M428" s="493">
        <f t="shared" si="288"/>
        <v>-0.0071399999999997021</v>
      </c>
      <c r="N428" s="493">
        <f t="shared" si="288"/>
        <v>-0.0055199999999999694</v>
      </c>
      <c r="O428" s="493">
        <f t="shared" si="288"/>
        <v>-0.0066000000000001613</v>
      </c>
      <c r="P428" s="493">
        <f t="shared" si="288"/>
        <v>-0.0061199999999999033</v>
      </c>
      <c r="Q428" s="493">
        <f t="shared" si="288"/>
        <v>-0.0061200000000001253</v>
      </c>
      <c r="R428" s="493">
        <f t="shared" si="288"/>
        <v>-0.0071399999999999242</v>
      </c>
      <c r="S428" s="493">
        <f t="shared" si="288"/>
        <v>-0.0056399999999998673</v>
      </c>
      <c r="T428" s="493">
        <f t="shared" si="288"/>
        <v>-0.0057599999999999874</v>
      </c>
      <c r="U428" s="493">
        <f t="shared" si="288"/>
        <v>-0.0067200000000000593</v>
      </c>
      <c r="V428" s="493">
        <f t="shared" si="288"/>
        <v>-0.0052200000000000024</v>
      </c>
      <c r="W428" s="493">
        <f t="shared" si="288"/>
        <v>-0.0046800000000000175</v>
      </c>
      <c r="X428" s="493">
        <f t="shared" si="288"/>
        <v>-0.0048599999999998644</v>
      </c>
      <c r="Y428" s="493">
        <f t="shared" si="288"/>
        <v>-0.0058199999999999363</v>
      </c>
      <c r="Z428" s="493">
        <f t="shared" si="288"/>
        <v>-0.0043199999999998795</v>
      </c>
      <c r="AA428" s="493">
        <f t="shared" si="288"/>
        <v>-0.0041400000000000325</v>
      </c>
      <c r="AB428" s="493">
        <f t="shared" si="288"/>
        <v>-0.0034199999999999786</v>
      </c>
      <c r="AC428" s="436"/>
    </row>
    <row r="429" s="79" customFormat="1" ht="15" customHeight="1">
      <c r="A429" s="437"/>
      <c r="B429" s="438"/>
      <c r="C429" s="439" t="s">
        <v>17</v>
      </c>
      <c r="D429" s="439"/>
      <c r="E429" s="374"/>
      <c r="F429" s="374"/>
      <c r="G429" s="374"/>
      <c r="H429" s="374"/>
      <c r="I429" s="374"/>
      <c r="J429" s="374"/>
      <c r="K429" s="374"/>
      <c r="L429" s="374"/>
      <c r="M429" s="374"/>
      <c r="N429" s="374"/>
      <c r="O429" s="374"/>
      <c r="P429" s="374"/>
      <c r="Q429" s="374"/>
      <c r="R429" s="374"/>
      <c r="S429" s="374"/>
      <c r="T429" s="374"/>
      <c r="U429" s="374"/>
      <c r="V429" s="374"/>
      <c r="W429" s="374"/>
      <c r="X429" s="374"/>
      <c r="Y429" s="374"/>
      <c r="Z429" s="374"/>
      <c r="AA429" s="374"/>
      <c r="AB429" s="374"/>
      <c r="AC429" s="440"/>
    </row>
    <row r="430" s="4" customFormat="1" ht="30" customHeight="1">
      <c r="A430" s="2"/>
      <c r="B430" s="3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="4" customFormat="1" ht="37.5" customHeight="1">
      <c r="A431" s="154" t="s">
        <v>5</v>
      </c>
      <c r="B431" s="155" t="s">
        <v>6</v>
      </c>
      <c r="C431" s="17" t="s">
        <v>7</v>
      </c>
      <c r="D431" s="17" t="s">
        <v>8</v>
      </c>
      <c r="E431" s="361" t="s">
        <v>9</v>
      </c>
      <c r="F431" s="361"/>
      <c r="G431" s="361"/>
      <c r="H431" s="361"/>
      <c r="I431" s="361"/>
      <c r="J431" s="361"/>
      <c r="K431" s="361"/>
      <c r="L431" s="361"/>
      <c r="M431" s="361"/>
      <c r="N431" s="361"/>
      <c r="O431" s="361"/>
      <c r="P431" s="361"/>
      <c r="Q431" s="361"/>
      <c r="R431" s="361"/>
      <c r="S431" s="361"/>
      <c r="T431" s="361"/>
      <c r="U431" s="361"/>
      <c r="V431" s="361"/>
      <c r="W431" s="361"/>
      <c r="X431" s="361"/>
      <c r="Y431" s="361"/>
      <c r="Z431" s="361"/>
      <c r="AA431" s="361"/>
      <c r="AB431" s="361"/>
      <c r="AC431" s="21" t="s">
        <v>10</v>
      </c>
    </row>
    <row r="432" s="79" customFormat="1" ht="15" customHeight="1">
      <c r="A432" s="216" t="s">
        <v>231</v>
      </c>
      <c r="B432" s="156"/>
      <c r="C432" s="156"/>
      <c r="D432" s="156"/>
      <c r="E432" s="26">
        <v>1</v>
      </c>
      <c r="F432" s="26">
        <v>2</v>
      </c>
      <c r="G432" s="26">
        <v>3</v>
      </c>
      <c r="H432" s="26">
        <v>4</v>
      </c>
      <c r="I432" s="26">
        <v>5</v>
      </c>
      <c r="J432" s="26">
        <v>6</v>
      </c>
      <c r="K432" s="26">
        <v>7</v>
      </c>
      <c r="L432" s="26">
        <v>8</v>
      </c>
      <c r="M432" s="26">
        <v>9</v>
      </c>
      <c r="N432" s="26">
        <v>10</v>
      </c>
      <c r="O432" s="26">
        <v>11</v>
      </c>
      <c r="P432" s="26">
        <v>12</v>
      </c>
      <c r="Q432" s="26">
        <v>13</v>
      </c>
      <c r="R432" s="26">
        <v>14</v>
      </c>
      <c r="S432" s="26">
        <v>15</v>
      </c>
      <c r="T432" s="26">
        <v>16</v>
      </c>
      <c r="U432" s="26">
        <v>17</v>
      </c>
      <c r="V432" s="26">
        <v>18</v>
      </c>
      <c r="W432" s="26">
        <v>19</v>
      </c>
      <c r="X432" s="26">
        <v>20</v>
      </c>
      <c r="Y432" s="26">
        <v>21</v>
      </c>
      <c r="Z432" s="26">
        <v>22</v>
      </c>
      <c r="AA432" s="26">
        <v>23</v>
      </c>
      <c r="AB432" s="26">
        <v>24</v>
      </c>
      <c r="AC432" s="362"/>
    </row>
    <row r="433" s="79" customFormat="1" ht="15" customHeight="1">
      <c r="A433" s="363" t="s">
        <v>199</v>
      </c>
      <c r="B433" s="364"/>
      <c r="C433" s="365"/>
      <c r="D433" s="365"/>
      <c r="E433" s="364">
        <v>2</v>
      </c>
      <c r="F433" s="364">
        <v>2</v>
      </c>
      <c r="G433" s="364">
        <v>2</v>
      </c>
      <c r="H433" s="364">
        <v>2</v>
      </c>
      <c r="I433" s="364">
        <v>2</v>
      </c>
      <c r="J433" s="364">
        <v>2</v>
      </c>
      <c r="K433" s="364">
        <v>2</v>
      </c>
      <c r="L433" s="364">
        <v>2</v>
      </c>
      <c r="M433" s="364">
        <v>2</v>
      </c>
      <c r="N433" s="364">
        <v>2</v>
      </c>
      <c r="O433" s="364">
        <v>2</v>
      </c>
      <c r="P433" s="364">
        <v>2</v>
      </c>
      <c r="Q433" s="364">
        <v>2</v>
      </c>
      <c r="R433" s="364">
        <v>2</v>
      </c>
      <c r="S433" s="364">
        <v>2</v>
      </c>
      <c r="T433" s="364">
        <v>2</v>
      </c>
      <c r="U433" s="364">
        <v>2</v>
      </c>
      <c r="V433" s="364">
        <v>2</v>
      </c>
      <c r="W433" s="364">
        <v>2</v>
      </c>
      <c r="X433" s="364">
        <v>2</v>
      </c>
      <c r="Y433" s="364">
        <v>2</v>
      </c>
      <c r="Z433" s="364">
        <v>2</v>
      </c>
      <c r="AA433" s="364">
        <v>2</v>
      </c>
      <c r="AB433" s="364">
        <v>2</v>
      </c>
      <c r="AC433" s="436"/>
    </row>
    <row r="434" s="79" customFormat="1" ht="15" customHeight="1">
      <c r="A434" s="442" t="s">
        <v>200</v>
      </c>
      <c r="B434" s="443"/>
      <c r="C434" s="444"/>
      <c r="D434" s="444"/>
      <c r="E434" s="443">
        <v>2</v>
      </c>
      <c r="F434" s="443">
        <v>2</v>
      </c>
      <c r="G434" s="443">
        <v>2</v>
      </c>
      <c r="H434" s="443">
        <v>2</v>
      </c>
      <c r="I434" s="443">
        <v>2</v>
      </c>
      <c r="J434" s="443">
        <v>2</v>
      </c>
      <c r="K434" s="443">
        <v>2</v>
      </c>
      <c r="L434" s="443">
        <v>2</v>
      </c>
      <c r="M434" s="443">
        <v>2</v>
      </c>
      <c r="N434" s="443">
        <v>2</v>
      </c>
      <c r="O434" s="443">
        <v>2</v>
      </c>
      <c r="P434" s="443">
        <v>2</v>
      </c>
      <c r="Q434" s="443">
        <v>2</v>
      </c>
      <c r="R434" s="443">
        <v>2</v>
      </c>
      <c r="S434" s="443">
        <v>2</v>
      </c>
      <c r="T434" s="443">
        <v>2</v>
      </c>
      <c r="U434" s="443">
        <v>2</v>
      </c>
      <c r="V434" s="443">
        <v>2</v>
      </c>
      <c r="W434" s="443">
        <v>2</v>
      </c>
      <c r="X434" s="443">
        <v>2</v>
      </c>
      <c r="Y434" s="443">
        <v>2</v>
      </c>
      <c r="Z434" s="443">
        <v>2</v>
      </c>
      <c r="AA434" s="443">
        <v>2</v>
      </c>
      <c r="AB434" s="443">
        <v>2</v>
      </c>
      <c r="AC434" s="505"/>
    </row>
    <row r="435" s="4" customFormat="1" ht="15" customHeight="1">
      <c r="A435" s="31" t="s">
        <v>56</v>
      </c>
      <c r="B435" s="32" t="s">
        <v>147</v>
      </c>
      <c r="C435" s="33" t="s">
        <v>15</v>
      </c>
      <c r="D435" s="33" t="s">
        <v>16</v>
      </c>
      <c r="E435" s="125">
        <v>0.24484800000000001</v>
      </c>
      <c r="F435" s="125">
        <v>0.23966399999999999</v>
      </c>
      <c r="G435" s="125">
        <v>0.217392</v>
      </c>
      <c r="H435" s="126">
        <v>0.212448</v>
      </c>
      <c r="I435" s="125">
        <v>0.21451200000000001</v>
      </c>
      <c r="J435" s="125">
        <v>0.213696</v>
      </c>
      <c r="K435" s="125">
        <v>0.220608</v>
      </c>
      <c r="L435" s="125">
        <v>0.25180799999999998</v>
      </c>
      <c r="M435" s="125">
        <v>0.25684800000000002</v>
      </c>
      <c r="N435" s="126">
        <v>0.264432</v>
      </c>
      <c r="O435" s="125">
        <v>0.32385599999999998</v>
      </c>
      <c r="P435" s="125">
        <v>0.327984</v>
      </c>
      <c r="Q435" s="125">
        <v>0.31703999999999999</v>
      </c>
      <c r="R435" s="125">
        <v>0.32044800000000001</v>
      </c>
      <c r="S435" s="125">
        <v>0.32198399999999999</v>
      </c>
      <c r="T435" s="125">
        <v>0.32400000000000001</v>
      </c>
      <c r="U435" s="125">
        <v>0.323712</v>
      </c>
      <c r="V435" s="126">
        <v>0.31968000000000002</v>
      </c>
      <c r="W435" s="125">
        <v>0.32164799999999999</v>
      </c>
      <c r="X435" s="125">
        <v>0.31463999999999998</v>
      </c>
      <c r="Y435" s="125">
        <v>0.31622400000000001</v>
      </c>
      <c r="Z435" s="125">
        <v>0.27000000000000002</v>
      </c>
      <c r="AA435" s="125">
        <v>0.26107200000000003</v>
      </c>
      <c r="AB435" s="125">
        <v>0.26169599999999998</v>
      </c>
      <c r="AC435" s="36">
        <f t="shared" ref="AC435:AC436" si="289">SUM(E435:AB435)</f>
        <v>6.660239999999999</v>
      </c>
    </row>
    <row r="436" s="4" customFormat="1" ht="15" customHeight="1">
      <c r="A436" s="37"/>
      <c r="B436" s="38"/>
      <c r="C436" s="39" t="s">
        <v>17</v>
      </c>
      <c r="D436" s="39" t="s">
        <v>16</v>
      </c>
      <c r="E436" s="113">
        <v>0.185808</v>
      </c>
      <c r="F436" s="113">
        <v>0.184032</v>
      </c>
      <c r="G436" s="113">
        <v>0.17419200000000001</v>
      </c>
      <c r="H436" s="114">
        <v>0.17246400000000001</v>
      </c>
      <c r="I436" s="113">
        <v>0.172656</v>
      </c>
      <c r="J436" s="113">
        <v>0.172176</v>
      </c>
      <c r="K436" s="113">
        <v>0.17380799999999999</v>
      </c>
      <c r="L436" s="113">
        <v>0.193968</v>
      </c>
      <c r="M436" s="113">
        <v>0.19233600000000001</v>
      </c>
      <c r="N436" s="114">
        <v>0.193248</v>
      </c>
      <c r="O436" s="113">
        <v>0.222</v>
      </c>
      <c r="P436" s="113">
        <v>0.22243199999999999</v>
      </c>
      <c r="Q436" s="113">
        <v>0.22387199999999999</v>
      </c>
      <c r="R436" s="113">
        <v>0.223248</v>
      </c>
      <c r="S436" s="113">
        <v>0.22339200000000001</v>
      </c>
      <c r="T436" s="113">
        <v>0.223824</v>
      </c>
      <c r="U436" s="113">
        <v>0.22814400000000001</v>
      </c>
      <c r="V436" s="114">
        <v>0.23016</v>
      </c>
      <c r="W436" s="113">
        <v>0.23097599999999999</v>
      </c>
      <c r="X436" s="113">
        <v>0.22944000000000001</v>
      </c>
      <c r="Y436" s="113">
        <v>0.22905600000000001</v>
      </c>
      <c r="Z436" s="113">
        <v>0.20064000000000001</v>
      </c>
      <c r="AA436" s="113">
        <v>0.19454399999999999</v>
      </c>
      <c r="AB436" s="113">
        <v>0.19670399999999999</v>
      </c>
      <c r="AC436" s="42">
        <f t="shared" si="289"/>
        <v>4.8931199999999997</v>
      </c>
    </row>
    <row r="437" s="4" customFormat="1" ht="15" customHeight="1">
      <c r="A437" s="37"/>
      <c r="B437" s="38"/>
      <c r="C437" s="39" t="s">
        <v>18</v>
      </c>
      <c r="D437" s="106" t="s">
        <v>19</v>
      </c>
      <c r="E437" s="506">
        <v>27</v>
      </c>
      <c r="F437" s="506">
        <v>26</v>
      </c>
      <c r="G437" s="506">
        <v>24</v>
      </c>
      <c r="H437" s="506">
        <v>24</v>
      </c>
      <c r="I437" s="506">
        <v>24</v>
      </c>
      <c r="J437" s="506">
        <v>24</v>
      </c>
      <c r="K437" s="506">
        <v>24</v>
      </c>
      <c r="L437" s="506">
        <v>28</v>
      </c>
      <c r="M437" s="506">
        <v>29</v>
      </c>
      <c r="N437" s="506">
        <v>30</v>
      </c>
      <c r="O437" s="506">
        <v>40</v>
      </c>
      <c r="P437" s="506">
        <v>35</v>
      </c>
      <c r="Q437" s="506">
        <v>35</v>
      </c>
      <c r="R437" s="506">
        <v>36</v>
      </c>
      <c r="S437" s="506">
        <v>35</v>
      </c>
      <c r="T437" s="506">
        <v>35</v>
      </c>
      <c r="U437" s="506">
        <v>35</v>
      </c>
      <c r="V437" s="506">
        <v>35</v>
      </c>
      <c r="W437" s="506">
        <v>35</v>
      </c>
      <c r="X437" s="506">
        <v>35</v>
      </c>
      <c r="Y437" s="506">
        <v>36</v>
      </c>
      <c r="Z437" s="506">
        <v>29</v>
      </c>
      <c r="AA437" s="506">
        <v>29</v>
      </c>
      <c r="AB437" s="507">
        <v>29</v>
      </c>
      <c r="AC437" s="42"/>
    </row>
    <row r="438" s="4" customFormat="1" ht="15" customHeight="1">
      <c r="A438" s="115"/>
      <c r="B438" s="123"/>
      <c r="C438" s="117" t="s">
        <v>20</v>
      </c>
      <c r="D438" s="117"/>
      <c r="E438" s="118">
        <f t="shared" ref="E438:AC442" si="290">E436/E435</f>
        <v>0.75887080964516762</v>
      </c>
      <c r="F438" s="118">
        <f t="shared" si="290"/>
        <v>0.76787502503504912</v>
      </c>
      <c r="G438" s="118">
        <f t="shared" si="290"/>
        <v>0.80128063590196519</v>
      </c>
      <c r="H438" s="119">
        <f t="shared" si="290"/>
        <v>0.81179394487121559</v>
      </c>
      <c r="I438" s="118">
        <f t="shared" si="290"/>
        <v>0.80487804878048774</v>
      </c>
      <c r="J438" s="118">
        <f t="shared" si="290"/>
        <v>0.80570530098831983</v>
      </c>
      <c r="K438" s="118">
        <f t="shared" si="290"/>
        <v>0.78785900783289808</v>
      </c>
      <c r="L438" s="118">
        <f t="shared" si="290"/>
        <v>0.77030118185284036</v>
      </c>
      <c r="M438" s="118">
        <f t="shared" si="290"/>
        <v>0.74883199401980938</v>
      </c>
      <c r="N438" s="119">
        <f t="shared" si="290"/>
        <v>0.73080413868215643</v>
      </c>
      <c r="O438" s="118">
        <f t="shared" si="290"/>
        <v>0.68548984733955842</v>
      </c>
      <c r="P438" s="118">
        <f t="shared" si="290"/>
        <v>0.67817942338650661</v>
      </c>
      <c r="Q438" s="118">
        <f t="shared" si="290"/>
        <v>0.70613171839515521</v>
      </c>
      <c r="R438" s="118">
        <f t="shared" si="290"/>
        <v>0.69667465548232477</v>
      </c>
      <c r="S438" s="118">
        <f t="shared" si="290"/>
        <v>0.69379844961240311</v>
      </c>
      <c r="T438" s="118">
        <f t="shared" si="290"/>
        <v>0.69081481481481477</v>
      </c>
      <c r="U438" s="118">
        <f t="shared" si="290"/>
        <v>0.70477461447212342</v>
      </c>
      <c r="V438" s="119">
        <f t="shared" si="290"/>
        <v>0.71996996996996998</v>
      </c>
      <c r="W438" s="118">
        <f t="shared" si="290"/>
        <v>0.71810177585435009</v>
      </c>
      <c r="X438" s="118">
        <f t="shared" si="290"/>
        <v>0.72921434019832199</v>
      </c>
      <c r="Y438" s="118">
        <f t="shared" si="290"/>
        <v>0.72434729811778997</v>
      </c>
      <c r="Z438" s="118">
        <f t="shared" si="290"/>
        <v>0.74311111111111106</v>
      </c>
      <c r="AA438" s="118">
        <f t="shared" si="290"/>
        <v>0.74517374517374513</v>
      </c>
      <c r="AB438" s="118">
        <f t="shared" si="290"/>
        <v>0.75165077035950112</v>
      </c>
      <c r="AC438" s="128">
        <f t="shared" si="290"/>
        <v>0.73467622788367992</v>
      </c>
    </row>
    <row r="439" s="4" customFormat="1" ht="15" customHeight="1">
      <c r="A439" s="31" t="s">
        <v>59</v>
      </c>
      <c r="B439" s="32" t="s">
        <v>148</v>
      </c>
      <c r="C439" s="33" t="s">
        <v>15</v>
      </c>
      <c r="D439" s="33" t="s">
        <v>16</v>
      </c>
      <c r="E439" s="125">
        <v>0.27710400000000002</v>
      </c>
      <c r="F439" s="125">
        <v>0.27638400000000002</v>
      </c>
      <c r="G439" s="125">
        <v>0.28223999999999999</v>
      </c>
      <c r="H439" s="126">
        <v>0.289968</v>
      </c>
      <c r="I439" s="125">
        <v>0.27878399999999998</v>
      </c>
      <c r="J439" s="125">
        <v>0.27926400000000001</v>
      </c>
      <c r="K439" s="125">
        <v>0.28459200000000001</v>
      </c>
      <c r="L439" s="125">
        <v>0.28579199999999999</v>
      </c>
      <c r="M439" s="125">
        <v>0.286416</v>
      </c>
      <c r="N439" s="126">
        <v>0.28723199999999999</v>
      </c>
      <c r="O439" s="125">
        <v>0.28655999999999998</v>
      </c>
      <c r="P439" s="125">
        <v>0.286416</v>
      </c>
      <c r="Q439" s="125">
        <v>0.28598400000000002</v>
      </c>
      <c r="R439" s="125">
        <v>0.28569600000000001</v>
      </c>
      <c r="S439" s="125">
        <v>0.28583999999999998</v>
      </c>
      <c r="T439" s="125">
        <v>0.28497600000000001</v>
      </c>
      <c r="U439" s="125">
        <v>0.28536</v>
      </c>
      <c r="V439" s="126">
        <v>0.28459200000000001</v>
      </c>
      <c r="W439" s="125">
        <v>0.284688</v>
      </c>
      <c r="X439" s="125">
        <v>0.28478399999999998</v>
      </c>
      <c r="Y439" s="125">
        <v>0.28511999999999998</v>
      </c>
      <c r="Z439" s="125">
        <v>0.28560000000000002</v>
      </c>
      <c r="AA439" s="125">
        <v>0.28401599999999999</v>
      </c>
      <c r="AB439" s="125">
        <v>0.27916800000000003</v>
      </c>
      <c r="AC439" s="36">
        <f t="shared" ref="AC439:AC440" si="291">SUM(E439:AB439)</f>
        <v>6.8165760000000004</v>
      </c>
    </row>
    <row r="440" s="4" customFormat="1" ht="15" customHeight="1">
      <c r="A440" s="60"/>
      <c r="B440" s="61"/>
      <c r="C440" s="39" t="s">
        <v>17</v>
      </c>
      <c r="D440" s="39" t="s">
        <v>16</v>
      </c>
      <c r="E440" s="113">
        <v>0.22752</v>
      </c>
      <c r="F440" s="113">
        <v>0.22761600000000001</v>
      </c>
      <c r="G440" s="113">
        <v>0.22987199999999999</v>
      </c>
      <c r="H440" s="114">
        <v>0.23011200000000001</v>
      </c>
      <c r="I440" s="113">
        <v>0.23039999999999999</v>
      </c>
      <c r="J440" s="113">
        <v>0.22958400000000001</v>
      </c>
      <c r="K440" s="113">
        <v>0.23217599999999999</v>
      </c>
      <c r="L440" s="113">
        <v>0.23217599999999999</v>
      </c>
      <c r="M440" s="113">
        <v>0.22996800000000001</v>
      </c>
      <c r="N440" s="114">
        <v>0.23078399999999999</v>
      </c>
      <c r="O440" s="113">
        <v>0.23006399999999999</v>
      </c>
      <c r="P440" s="113">
        <v>0.230208</v>
      </c>
      <c r="Q440" s="113">
        <v>0.231072</v>
      </c>
      <c r="R440" s="113">
        <v>0.230352</v>
      </c>
      <c r="S440" s="113">
        <v>0.23030400000000001</v>
      </c>
      <c r="T440" s="113">
        <v>0.230544</v>
      </c>
      <c r="U440" s="113">
        <v>0.23342399999999999</v>
      </c>
      <c r="V440" s="114">
        <v>0.23280000000000001</v>
      </c>
      <c r="W440" s="113">
        <v>0.232992</v>
      </c>
      <c r="X440" s="113">
        <v>0.23342399999999999</v>
      </c>
      <c r="Y440" s="113">
        <v>0.23352000000000001</v>
      </c>
      <c r="Z440" s="113">
        <v>0.23376</v>
      </c>
      <c r="AA440" s="113">
        <v>0.23203199999999999</v>
      </c>
      <c r="AB440" s="113">
        <v>0.231456</v>
      </c>
      <c r="AC440" s="42">
        <f t="shared" si="291"/>
        <v>5.5461600000000004</v>
      </c>
    </row>
    <row r="441" s="4" customFormat="1" ht="15" customHeight="1">
      <c r="A441" s="60"/>
      <c r="B441" s="61"/>
      <c r="C441" s="39" t="s">
        <v>18</v>
      </c>
      <c r="D441" s="106" t="s">
        <v>19</v>
      </c>
      <c r="E441" s="45">
        <v>31</v>
      </c>
      <c r="F441" s="45">
        <v>32</v>
      </c>
      <c r="G441" s="45">
        <v>32</v>
      </c>
      <c r="H441" s="45">
        <v>33</v>
      </c>
      <c r="I441" s="45">
        <v>32</v>
      </c>
      <c r="J441" s="45">
        <v>32</v>
      </c>
      <c r="K441" s="45">
        <v>32</v>
      </c>
      <c r="L441" s="45">
        <v>33</v>
      </c>
      <c r="M441" s="45">
        <v>32</v>
      </c>
      <c r="N441" s="45">
        <v>33</v>
      </c>
      <c r="O441" s="45">
        <v>33</v>
      </c>
      <c r="P441" s="45">
        <v>33</v>
      </c>
      <c r="Q441" s="45">
        <v>33</v>
      </c>
      <c r="R441" s="45">
        <v>33</v>
      </c>
      <c r="S441" s="45">
        <v>33</v>
      </c>
      <c r="T441" s="45">
        <v>32</v>
      </c>
      <c r="U441" s="45">
        <v>33</v>
      </c>
      <c r="V441" s="45">
        <v>32</v>
      </c>
      <c r="W441" s="45">
        <v>33</v>
      </c>
      <c r="X441" s="45">
        <v>32</v>
      </c>
      <c r="Y441" s="45">
        <v>34</v>
      </c>
      <c r="Z441" s="45">
        <v>33</v>
      </c>
      <c r="AA441" s="45">
        <v>32</v>
      </c>
      <c r="AB441" s="46">
        <v>32</v>
      </c>
      <c r="AC441" s="42"/>
    </row>
    <row r="442" s="4" customFormat="1" ht="15" customHeight="1">
      <c r="A442" s="197"/>
      <c r="B442" s="198"/>
      <c r="C442" s="50" t="s">
        <v>20</v>
      </c>
      <c r="D442" s="50"/>
      <c r="E442" s="51">
        <f t="shared" si="290"/>
        <v>0.82106357179975742</v>
      </c>
      <c r="F442" s="51">
        <f t="shared" si="290"/>
        <v>0.8235498436957277</v>
      </c>
      <c r="G442" s="51">
        <f t="shared" si="290"/>
        <v>0.81445578231292515</v>
      </c>
      <c r="H442" s="52">
        <f t="shared" si="290"/>
        <v>0.79357722231418637</v>
      </c>
      <c r="I442" s="51">
        <f t="shared" si="290"/>
        <v>0.82644628099173556</v>
      </c>
      <c r="J442" s="51">
        <f t="shared" si="290"/>
        <v>0.82210381574424196</v>
      </c>
      <c r="K442" s="51">
        <f t="shared" si="290"/>
        <v>0.81582054309327035</v>
      </c>
      <c r="L442" s="51">
        <f t="shared" si="290"/>
        <v>0.81239502855223378</v>
      </c>
      <c r="M442" s="51">
        <f t="shared" si="290"/>
        <v>0.80291603821015589</v>
      </c>
      <c r="N442" s="52">
        <f t="shared" si="290"/>
        <v>0.803475935828877</v>
      </c>
      <c r="O442" s="51">
        <f t="shared" si="290"/>
        <v>0.80284757118927974</v>
      </c>
      <c r="P442" s="51">
        <f t="shared" si="290"/>
        <v>0.80375398022456845</v>
      </c>
      <c r="Q442" s="51">
        <f t="shared" si="290"/>
        <v>0.80798925814031552</v>
      </c>
      <c r="R442" s="51">
        <f t="shared" si="290"/>
        <v>0.80628360215053763</v>
      </c>
      <c r="S442" s="51">
        <f t="shared" si="290"/>
        <v>0.8057094878253569</v>
      </c>
      <c r="T442" s="51">
        <f t="shared" si="290"/>
        <v>0.80899444163719048</v>
      </c>
      <c r="U442" s="51">
        <f t="shared" si="290"/>
        <v>0.81799831791421362</v>
      </c>
      <c r="V442" s="52">
        <f t="shared" si="290"/>
        <v>0.81801315567549338</v>
      </c>
      <c r="W442" s="51">
        <f t="shared" si="290"/>
        <v>0.81841173495194741</v>
      </c>
      <c r="X442" s="51">
        <f t="shared" si="290"/>
        <v>0.81965278948255527</v>
      </c>
      <c r="Y442" s="51">
        <f t="shared" si="290"/>
        <v>0.8190235690235691</v>
      </c>
      <c r="Z442" s="51">
        <f t="shared" si="290"/>
        <v>0.81848739495798317</v>
      </c>
      <c r="AA442" s="51">
        <f t="shared" si="290"/>
        <v>0.81696805813756967</v>
      </c>
      <c r="AB442" s="51">
        <f t="shared" si="290"/>
        <v>0.82909215955983484</v>
      </c>
      <c r="AC442" s="103">
        <f t="shared" si="290"/>
        <v>0.81362842576683658</v>
      </c>
    </row>
    <row r="443" s="4" customFormat="1" ht="15" customHeight="1">
      <c r="A443" s="64" t="s">
        <v>154</v>
      </c>
      <c r="B443" s="65"/>
      <c r="C443" s="66"/>
      <c r="D443" s="66"/>
      <c r="E443" s="67">
        <f t="shared" ref="E443:AB444" si="292">E435+E439</f>
        <v>0.52195199999999997</v>
      </c>
      <c r="F443" s="67">
        <f t="shared" si="292"/>
        <v>0.51604800000000006</v>
      </c>
      <c r="G443" s="67">
        <f t="shared" si="292"/>
        <v>0.49963199999999997</v>
      </c>
      <c r="H443" s="67">
        <f t="shared" si="292"/>
        <v>0.50241599999999997</v>
      </c>
      <c r="I443" s="67">
        <f t="shared" si="292"/>
        <v>0.49329599999999996</v>
      </c>
      <c r="J443" s="67">
        <f t="shared" si="292"/>
        <v>0.49296000000000001</v>
      </c>
      <c r="K443" s="67">
        <f t="shared" si="292"/>
        <v>0.50519999999999998</v>
      </c>
      <c r="L443" s="67">
        <f t="shared" si="292"/>
        <v>0.53759999999999997</v>
      </c>
      <c r="M443" s="67">
        <f t="shared" si="292"/>
        <v>0.54326399999999997</v>
      </c>
      <c r="N443" s="67">
        <f t="shared" si="292"/>
        <v>0.55166399999999993</v>
      </c>
      <c r="O443" s="67">
        <f t="shared" si="292"/>
        <v>0.61041599999999996</v>
      </c>
      <c r="P443" s="67">
        <f t="shared" si="292"/>
        <v>0.61440000000000006</v>
      </c>
      <c r="Q443" s="67">
        <f t="shared" si="292"/>
        <v>0.603024</v>
      </c>
      <c r="R443" s="67">
        <f t="shared" si="292"/>
        <v>0.60614400000000002</v>
      </c>
      <c r="S443" s="67">
        <f t="shared" si="292"/>
        <v>0.60782399999999992</v>
      </c>
      <c r="T443" s="67">
        <f t="shared" si="292"/>
        <v>0.60897599999999996</v>
      </c>
      <c r="U443" s="67">
        <f t="shared" si="292"/>
        <v>0.60907200000000006</v>
      </c>
      <c r="V443" s="67">
        <f t="shared" si="292"/>
        <v>0.60427200000000003</v>
      </c>
      <c r="W443" s="67">
        <f t="shared" si="292"/>
        <v>0.60633599999999999</v>
      </c>
      <c r="X443" s="67">
        <f t="shared" si="292"/>
        <v>0.59942399999999996</v>
      </c>
      <c r="Y443" s="67">
        <f t="shared" si="292"/>
        <v>0.60134399999999999</v>
      </c>
      <c r="Z443" s="67">
        <f t="shared" si="292"/>
        <v>0.55560000000000009</v>
      </c>
      <c r="AA443" s="67">
        <f t="shared" si="292"/>
        <v>0.54508800000000002</v>
      </c>
      <c r="AB443" s="67">
        <f t="shared" si="292"/>
        <v>0.54086400000000001</v>
      </c>
      <c r="AC443" s="508"/>
    </row>
    <row r="444" s="4" customFormat="1" ht="15" customHeight="1">
      <c r="A444" s="69" t="s">
        <v>155</v>
      </c>
      <c r="B444" s="70"/>
      <c r="C444" s="71"/>
      <c r="D444" s="71"/>
      <c r="E444" s="67">
        <f t="shared" si="292"/>
        <v>0.41332800000000003</v>
      </c>
      <c r="F444" s="67">
        <f t="shared" si="292"/>
        <v>0.41164800000000001</v>
      </c>
      <c r="G444" s="67">
        <f t="shared" si="292"/>
        <v>0.40406399999999998</v>
      </c>
      <c r="H444" s="67">
        <f t="shared" si="292"/>
        <v>0.40257600000000004</v>
      </c>
      <c r="I444" s="67">
        <f t="shared" si="292"/>
        <v>0.40305599999999997</v>
      </c>
      <c r="J444" s="67">
        <f t="shared" si="292"/>
        <v>0.40176000000000001</v>
      </c>
      <c r="K444" s="67">
        <f t="shared" si="292"/>
        <v>0.40598400000000001</v>
      </c>
      <c r="L444" s="67">
        <f t="shared" si="292"/>
        <v>0.42614399999999997</v>
      </c>
      <c r="M444" s="67">
        <f t="shared" si="292"/>
        <v>0.42230400000000001</v>
      </c>
      <c r="N444" s="67">
        <f t="shared" si="292"/>
        <v>0.42403199999999996</v>
      </c>
      <c r="O444" s="67">
        <f t="shared" si="292"/>
        <v>0.45206400000000002</v>
      </c>
      <c r="P444" s="67">
        <f t="shared" si="292"/>
        <v>0.45263999999999999</v>
      </c>
      <c r="Q444" s="67">
        <f t="shared" si="292"/>
        <v>0.45494400000000002</v>
      </c>
      <c r="R444" s="67">
        <f t="shared" si="292"/>
        <v>0.4536</v>
      </c>
      <c r="S444" s="67">
        <f t="shared" si="292"/>
        <v>0.45369599999999999</v>
      </c>
      <c r="T444" s="67">
        <f t="shared" si="292"/>
        <v>0.45436799999999999</v>
      </c>
      <c r="U444" s="67">
        <f t="shared" si="292"/>
        <v>0.46156799999999998</v>
      </c>
      <c r="V444" s="67">
        <f t="shared" si="292"/>
        <v>0.46296000000000004</v>
      </c>
      <c r="W444" s="67">
        <f t="shared" si="292"/>
        <v>0.46396799999999999</v>
      </c>
      <c r="X444" s="67">
        <f t="shared" si="292"/>
        <v>0.462864</v>
      </c>
      <c r="Y444" s="67">
        <f t="shared" si="292"/>
        <v>0.46257599999999999</v>
      </c>
      <c r="Z444" s="67">
        <f t="shared" si="292"/>
        <v>0.43440000000000001</v>
      </c>
      <c r="AA444" s="67">
        <f t="shared" si="292"/>
        <v>0.42657599999999996</v>
      </c>
      <c r="AB444" s="67">
        <f t="shared" si="292"/>
        <v>0.42815999999999999</v>
      </c>
      <c r="AC444" s="508"/>
    </row>
    <row r="445" s="4" customFormat="1" ht="15" customHeight="1">
      <c r="A445" s="74" t="s">
        <v>156</v>
      </c>
      <c r="B445" s="75"/>
      <c r="C445" s="76"/>
      <c r="D445" s="76"/>
      <c r="E445" s="77">
        <f t="shared" ref="E445:AB445" si="293">SQRT(E443*E443+E444*E444)</f>
        <v>0.66578819897021302</v>
      </c>
      <c r="F445" s="77">
        <f t="shared" si="293"/>
        <v>0.66012090877959628</v>
      </c>
      <c r="G445" s="77">
        <f t="shared" si="293"/>
        <v>0.64257283752116379</v>
      </c>
      <c r="H445" s="77">
        <f t="shared" si="293"/>
        <v>0.6438084131416737</v>
      </c>
      <c r="I445" s="77">
        <f t="shared" si="293"/>
        <v>0.63702047278874796</v>
      </c>
      <c r="J445" s="77">
        <f t="shared" si="293"/>
        <v>0.63594076705303304</v>
      </c>
      <c r="K445" s="77">
        <f t="shared" si="293"/>
        <v>0.6481126817583498</v>
      </c>
      <c r="L445" s="77">
        <f t="shared" si="293"/>
        <v>0.68601200334688017</v>
      </c>
      <c r="M445" s="77">
        <f t="shared" si="293"/>
        <v>0.68809624480300724</v>
      </c>
      <c r="N445" s="77">
        <f t="shared" si="293"/>
        <v>0.69579904133305615</v>
      </c>
      <c r="O445" s="77">
        <f t="shared" si="293"/>
        <v>0.75958511909594428</v>
      </c>
      <c r="P445" s="77">
        <f t="shared" si="293"/>
        <v>0.76313192149195275</v>
      </c>
      <c r="Q445" s="77">
        <f t="shared" si="293"/>
        <v>0.75538863356023567</v>
      </c>
      <c r="R445" s="77">
        <f t="shared" si="293"/>
        <v>0.75707562946907758</v>
      </c>
      <c r="S445" s="77">
        <f t="shared" si="293"/>
        <v>0.75847879033760712</v>
      </c>
      <c r="T445" s="77">
        <f t="shared" si="293"/>
        <v>0.75980395366173237</v>
      </c>
      <c r="U445" s="77">
        <f t="shared" si="293"/>
        <v>0.76420790352364187</v>
      </c>
      <c r="V445" s="77">
        <f t="shared" si="293"/>
        <v>0.76123361170142778</v>
      </c>
      <c r="W445" s="77">
        <f t="shared" si="293"/>
        <v>0.76348519954220462</v>
      </c>
      <c r="X445" s="77">
        <f t="shared" si="293"/>
        <v>0.75733230108849836</v>
      </c>
      <c r="Y445" s="77">
        <f t="shared" si="293"/>
        <v>0.75867724502056866</v>
      </c>
      <c r="Z445" s="77">
        <f t="shared" si="293"/>
        <v>0.70526216402129505</v>
      </c>
      <c r="AA445" s="77">
        <f t="shared" si="293"/>
        <v>0.69216183910990059</v>
      </c>
      <c r="AB445" s="77">
        <f t="shared" si="293"/>
        <v>0.68982233371789292</v>
      </c>
      <c r="AC445" s="78"/>
      <c r="AD445" s="509">
        <f t="shared" ref="AD429:AD492" si="294">MAX(E445:AB445)</f>
        <v>0.76420790352364187</v>
      </c>
    </row>
    <row r="446" s="79" customFormat="1" ht="15" customHeight="1">
      <c r="A446" s="166" t="s">
        <v>98</v>
      </c>
      <c r="B446" s="167"/>
      <c r="C446" s="168"/>
      <c r="D446" s="168"/>
      <c r="E446" s="510">
        <v>1</v>
      </c>
      <c r="F446" s="510">
        <v>2</v>
      </c>
      <c r="G446" s="510">
        <v>3</v>
      </c>
      <c r="H446" s="510">
        <v>4</v>
      </c>
      <c r="I446" s="510">
        <v>5</v>
      </c>
      <c r="J446" s="510">
        <v>6</v>
      </c>
      <c r="K446" s="510">
        <v>7</v>
      </c>
      <c r="L446" s="510">
        <v>8</v>
      </c>
      <c r="M446" s="510">
        <v>9</v>
      </c>
      <c r="N446" s="510">
        <v>10</v>
      </c>
      <c r="O446" s="510">
        <v>11</v>
      </c>
      <c r="P446" s="510">
        <v>12</v>
      </c>
      <c r="Q446" s="510">
        <v>13</v>
      </c>
      <c r="R446" s="510">
        <v>14</v>
      </c>
      <c r="S446" s="510">
        <v>15</v>
      </c>
      <c r="T446" s="510">
        <v>16</v>
      </c>
      <c r="U446" s="510">
        <v>17</v>
      </c>
      <c r="V446" s="510">
        <v>18</v>
      </c>
      <c r="W446" s="510">
        <v>19</v>
      </c>
      <c r="X446" s="510">
        <v>20</v>
      </c>
      <c r="Y446" s="510">
        <v>21</v>
      </c>
      <c r="Z446" s="510">
        <v>22</v>
      </c>
      <c r="AA446" s="510">
        <v>23</v>
      </c>
      <c r="AB446" s="510">
        <v>24</v>
      </c>
      <c r="AC446" s="200"/>
    </row>
    <row r="447" s="79" customFormat="1" ht="15" customHeight="1">
      <c r="A447" s="85" t="s">
        <v>99</v>
      </c>
      <c r="B447" s="86"/>
      <c r="C447" s="87" t="s">
        <v>28</v>
      </c>
      <c r="D447" s="511" t="s">
        <v>19</v>
      </c>
      <c r="E447" s="90">
        <v>6.3899998664855957</v>
      </c>
      <c r="F447" s="90">
        <v>6.3899998664855957</v>
      </c>
      <c r="G447" s="90">
        <v>6.4099998474121094</v>
      </c>
      <c r="H447" s="90">
        <v>6.4099998474121094</v>
      </c>
      <c r="I447" s="90">
        <v>6.4099998474121094</v>
      </c>
      <c r="J447" s="90">
        <v>6.4200000762939453</v>
      </c>
      <c r="K447" s="90">
        <v>6.4000000953674316</v>
      </c>
      <c r="L447" s="90">
        <v>6.369999885559082</v>
      </c>
      <c r="M447" s="90">
        <v>6.320000171661377</v>
      </c>
      <c r="N447" s="90">
        <v>6.3400001525878906</v>
      </c>
      <c r="O447" s="90">
        <v>6.320000171661377</v>
      </c>
      <c r="P447" s="90">
        <v>6.320000171661377</v>
      </c>
      <c r="Q447" s="90">
        <v>6.3299999237060547</v>
      </c>
      <c r="R447" s="90">
        <v>6.3299999237060547</v>
      </c>
      <c r="S447" s="90">
        <v>6.309999942779541</v>
      </c>
      <c r="T447" s="90">
        <v>6.320000171661377</v>
      </c>
      <c r="U447" s="90">
        <v>6.3899998664855957</v>
      </c>
      <c r="V447" s="90">
        <v>6.4000000953674316</v>
      </c>
      <c r="W447" s="90">
        <v>6.4000000953674316</v>
      </c>
      <c r="X447" s="90">
        <v>6.4000000953674316</v>
      </c>
      <c r="Y447" s="90">
        <v>6.380000114440918</v>
      </c>
      <c r="Z447" s="90">
        <v>6.4200000762939453</v>
      </c>
      <c r="AA447" s="90">
        <v>6.3899998664855957</v>
      </c>
      <c r="AB447" s="91">
        <v>6.4000000953674316</v>
      </c>
      <c r="AC447" s="86"/>
    </row>
    <row r="448" s="79" customFormat="1" ht="15" customHeight="1">
      <c r="A448" s="204" t="s">
        <v>100</v>
      </c>
      <c r="B448" s="205"/>
      <c r="C448" s="206" t="s">
        <v>28</v>
      </c>
      <c r="D448" s="512" t="s">
        <v>19</v>
      </c>
      <c r="E448" s="97">
        <v>6.429999828338623</v>
      </c>
      <c r="F448" s="97">
        <v>6.429999828338623</v>
      </c>
      <c r="G448" s="97">
        <v>6.4499998092651367</v>
      </c>
      <c r="H448" s="97">
        <v>6.4499998092651367</v>
      </c>
      <c r="I448" s="97">
        <v>6.440000057220459</v>
      </c>
      <c r="J448" s="97">
        <v>6.4499998092651367</v>
      </c>
      <c r="K448" s="97">
        <v>6.4499998092651367</v>
      </c>
      <c r="L448" s="97">
        <v>6.440000057220459</v>
      </c>
      <c r="M448" s="97">
        <v>6.4200000762939453</v>
      </c>
      <c r="N448" s="97">
        <v>6.4200000762939453</v>
      </c>
      <c r="O448" s="97">
        <v>6.429999828338623</v>
      </c>
      <c r="P448" s="97">
        <v>6.4200000762939453</v>
      </c>
      <c r="Q448" s="97">
        <v>6.429999828338623</v>
      </c>
      <c r="R448" s="97">
        <v>6.4200000762939453</v>
      </c>
      <c r="S448" s="97">
        <v>6.429999828338623</v>
      </c>
      <c r="T448" s="97">
        <v>6.429999828338623</v>
      </c>
      <c r="U448" s="97">
        <v>6.4600000381469727</v>
      </c>
      <c r="V448" s="97">
        <v>6.4699997901916504</v>
      </c>
      <c r="W448" s="97">
        <v>6.4699997901916504</v>
      </c>
      <c r="X448" s="97">
        <v>6.4800000190734863</v>
      </c>
      <c r="Y448" s="97">
        <v>6.4699997901916504</v>
      </c>
      <c r="Z448" s="97">
        <v>6.4800000190734863</v>
      </c>
      <c r="AA448" s="97">
        <v>6.440000057220459</v>
      </c>
      <c r="AB448" s="98">
        <v>6.4600000381469727</v>
      </c>
      <c r="AC448" s="205"/>
    </row>
    <row r="449" s="4" customFormat="1" ht="15" customHeight="1">
      <c r="A449" s="410" t="s">
        <v>55</v>
      </c>
      <c r="B449" s="32" t="s">
        <v>167</v>
      </c>
      <c r="C449" s="33" t="s">
        <v>15</v>
      </c>
      <c r="D449" s="33"/>
      <c r="E449" s="361"/>
      <c r="F449" s="361"/>
      <c r="G449" s="361"/>
      <c r="H449" s="460"/>
      <c r="I449" s="361"/>
      <c r="J449" s="361"/>
      <c r="K449" s="361"/>
      <c r="L449" s="361"/>
      <c r="M449" s="361"/>
      <c r="N449" s="460"/>
      <c r="O449" s="361"/>
      <c r="P449" s="361"/>
      <c r="Q449" s="361"/>
      <c r="R449" s="361"/>
      <c r="S449" s="361"/>
      <c r="T449" s="361"/>
      <c r="U449" s="361"/>
      <c r="V449" s="460"/>
      <c r="W449" s="361"/>
      <c r="X449" s="361"/>
      <c r="Y449" s="361"/>
      <c r="Z449" s="361"/>
      <c r="AA449" s="361"/>
      <c r="AB449" s="361"/>
      <c r="AC449" s="59"/>
    </row>
    <row r="450" s="4" customFormat="1" ht="15" customHeight="1">
      <c r="A450" s="243"/>
      <c r="B450" s="61"/>
      <c r="C450" s="56" t="s">
        <v>17</v>
      </c>
      <c r="D450" s="56"/>
      <c r="E450" s="121"/>
      <c r="F450" s="121"/>
      <c r="G450" s="121"/>
      <c r="H450" s="400"/>
      <c r="I450" s="121"/>
      <c r="J450" s="121"/>
      <c r="K450" s="121"/>
      <c r="L450" s="121"/>
      <c r="M450" s="121"/>
      <c r="N450" s="400"/>
      <c r="O450" s="121"/>
      <c r="P450" s="121"/>
      <c r="Q450" s="121"/>
      <c r="R450" s="121"/>
      <c r="S450" s="121"/>
      <c r="T450" s="121"/>
      <c r="U450" s="121"/>
      <c r="V450" s="400"/>
      <c r="W450" s="121"/>
      <c r="X450" s="121"/>
      <c r="Y450" s="121"/>
      <c r="Z450" s="121"/>
      <c r="AA450" s="121"/>
      <c r="AB450" s="121"/>
      <c r="AC450" s="59"/>
    </row>
    <row r="451" s="4" customFormat="1" ht="15" customHeight="1">
      <c r="A451" s="60"/>
      <c r="B451" s="61"/>
      <c r="C451" s="39" t="s">
        <v>18</v>
      </c>
      <c r="D451" s="39"/>
      <c r="E451" s="120"/>
      <c r="F451" s="120"/>
      <c r="G451" s="120"/>
      <c r="H451" s="122"/>
      <c r="I451" s="120"/>
      <c r="J451" s="120"/>
      <c r="K451" s="120"/>
      <c r="L451" s="120"/>
      <c r="M451" s="120"/>
      <c r="N451" s="122"/>
      <c r="O451" s="120"/>
      <c r="P451" s="120"/>
      <c r="Q451" s="120"/>
      <c r="R451" s="120"/>
      <c r="S451" s="120"/>
      <c r="T451" s="120"/>
      <c r="U451" s="120"/>
      <c r="V451" s="122"/>
      <c r="W451" s="120"/>
      <c r="X451" s="120"/>
      <c r="Y451" s="120"/>
      <c r="Z451" s="120"/>
      <c r="AA451" s="120"/>
      <c r="AB451" s="120"/>
      <c r="AC451" s="59"/>
    </row>
    <row r="452" s="4" customFormat="1" ht="15" customHeight="1">
      <c r="A452" s="159"/>
      <c r="B452" s="160"/>
      <c r="C452" s="117" t="s">
        <v>20</v>
      </c>
      <c r="D452" s="117"/>
      <c r="E452" s="118"/>
      <c r="F452" s="118"/>
      <c r="G452" s="118"/>
      <c r="H452" s="119"/>
      <c r="I452" s="118"/>
      <c r="J452" s="118"/>
      <c r="K452" s="118"/>
      <c r="L452" s="118"/>
      <c r="M452" s="118"/>
      <c r="N452" s="119"/>
      <c r="O452" s="118"/>
      <c r="P452" s="118"/>
      <c r="Q452" s="118"/>
      <c r="R452" s="118"/>
      <c r="S452" s="118"/>
      <c r="T452" s="118"/>
      <c r="U452" s="118"/>
      <c r="V452" s="119"/>
      <c r="W452" s="118"/>
      <c r="X452" s="118"/>
      <c r="Y452" s="118"/>
      <c r="Z452" s="118"/>
      <c r="AA452" s="118"/>
      <c r="AB452" s="118"/>
      <c r="AC452" s="128"/>
    </row>
    <row r="453" s="4" customFormat="1" ht="15" customHeight="1">
      <c r="A453" s="31" t="s">
        <v>114</v>
      </c>
      <c r="B453" s="32" t="s">
        <v>232</v>
      </c>
      <c r="C453" s="33" t="s">
        <v>15</v>
      </c>
      <c r="D453" s="33" t="s">
        <v>16</v>
      </c>
      <c r="E453" s="125">
        <v>0.086982000000000004</v>
      </c>
      <c r="F453" s="125">
        <v>0.082788</v>
      </c>
      <c r="G453" s="125">
        <v>0.082488000000000006</v>
      </c>
      <c r="H453" s="126">
        <v>0.080790000000000001</v>
      </c>
      <c r="I453" s="125">
        <v>0.082806000000000005</v>
      </c>
      <c r="J453" s="125">
        <v>0.081725999999999993</v>
      </c>
      <c r="K453" s="125">
        <v>0.087323999999999999</v>
      </c>
      <c r="L453" s="125">
        <v>0.088896000000000003</v>
      </c>
      <c r="M453" s="125">
        <v>0.091457999999999998</v>
      </c>
      <c r="N453" s="126">
        <v>0.098388000000000003</v>
      </c>
      <c r="O453" s="125">
        <v>0.11038199999999999</v>
      </c>
      <c r="P453" s="125">
        <v>0.11118599999999999</v>
      </c>
      <c r="Q453" s="125">
        <v>0.100836</v>
      </c>
      <c r="R453" s="125">
        <v>0.105306</v>
      </c>
      <c r="S453" s="125">
        <v>0.106764</v>
      </c>
      <c r="T453" s="125">
        <v>0.108024</v>
      </c>
      <c r="U453" s="125">
        <v>0.108</v>
      </c>
      <c r="V453" s="126">
        <v>0.103176</v>
      </c>
      <c r="W453" s="125">
        <v>0.103968</v>
      </c>
      <c r="X453" s="125">
        <v>0.098292000000000004</v>
      </c>
      <c r="Y453" s="125">
        <v>0.098879999999999996</v>
      </c>
      <c r="Z453" s="125">
        <v>0.098292000000000004</v>
      </c>
      <c r="AA453" s="125">
        <v>0.097757999999999998</v>
      </c>
      <c r="AB453" s="125">
        <v>0.098477999999999996</v>
      </c>
      <c r="AC453" s="36">
        <f t="shared" ref="AC453:AC454" si="295">SUM(E453:AB453)</f>
        <v>2.3129879999999994</v>
      </c>
    </row>
    <row r="454" s="4" customFormat="1" ht="15" customHeight="1">
      <c r="A454" s="60"/>
      <c r="B454" s="61"/>
      <c r="C454" s="39" t="s">
        <v>17</v>
      </c>
      <c r="D454" s="39" t="s">
        <v>16</v>
      </c>
      <c r="E454" s="113">
        <v>0.057258000000000003</v>
      </c>
      <c r="F454" s="113">
        <v>0.055649999999999998</v>
      </c>
      <c r="G454" s="113">
        <v>0.055374</v>
      </c>
      <c r="H454" s="114">
        <v>0.055182000000000002</v>
      </c>
      <c r="I454" s="113">
        <v>0.055224000000000002</v>
      </c>
      <c r="J454" s="113">
        <v>0.055517999999999998</v>
      </c>
      <c r="K454" s="113">
        <v>0.057924000000000003</v>
      </c>
      <c r="L454" s="113">
        <v>0.058847999999999998</v>
      </c>
      <c r="M454" s="113">
        <v>0.059513999999999997</v>
      </c>
      <c r="N454" s="114">
        <v>0.061884000000000002</v>
      </c>
      <c r="O454" s="113">
        <v>0.063336000000000003</v>
      </c>
      <c r="P454" s="113">
        <v>0.062016000000000002</v>
      </c>
      <c r="Q454" s="113">
        <v>0.061943999999999999</v>
      </c>
      <c r="R454" s="113">
        <v>0.063131999999999994</v>
      </c>
      <c r="S454" s="113">
        <v>0.063563999999999996</v>
      </c>
      <c r="T454" s="113">
        <v>0.063822000000000004</v>
      </c>
      <c r="U454" s="113">
        <v>0.064560000000000006</v>
      </c>
      <c r="V454" s="114">
        <v>0.063846</v>
      </c>
      <c r="W454" s="113">
        <v>0.064116000000000006</v>
      </c>
      <c r="X454" s="113">
        <v>0.061668000000000001</v>
      </c>
      <c r="Y454" s="113">
        <v>0.061781999999999997</v>
      </c>
      <c r="Z454" s="113">
        <v>0.062142000000000003</v>
      </c>
      <c r="AA454" s="113">
        <v>0.061872000000000003</v>
      </c>
      <c r="AB454" s="113">
        <v>0.062345999999999999</v>
      </c>
      <c r="AC454" s="42">
        <f t="shared" si="295"/>
        <v>1.4525220000000001</v>
      </c>
    </row>
    <row r="455" s="4" customFormat="1" ht="15" customHeight="1">
      <c r="A455" s="60"/>
      <c r="B455" s="61"/>
      <c r="C455" s="39" t="s">
        <v>18</v>
      </c>
      <c r="D455" s="106" t="s">
        <v>19</v>
      </c>
      <c r="E455" s="506">
        <v>8</v>
      </c>
      <c r="F455" s="506">
        <v>8</v>
      </c>
      <c r="G455" s="506">
        <v>8</v>
      </c>
      <c r="H455" s="506">
        <v>8</v>
      </c>
      <c r="I455" s="506">
        <v>8</v>
      </c>
      <c r="J455" s="506">
        <v>8</v>
      </c>
      <c r="K455" s="506">
        <v>8</v>
      </c>
      <c r="L455" s="506">
        <v>8</v>
      </c>
      <c r="M455" s="506">
        <v>9</v>
      </c>
      <c r="N455" s="506">
        <v>9</v>
      </c>
      <c r="O455" s="506">
        <v>16</v>
      </c>
      <c r="P455" s="506">
        <v>9</v>
      </c>
      <c r="Q455" s="506">
        <v>9</v>
      </c>
      <c r="R455" s="506">
        <v>10</v>
      </c>
      <c r="S455" s="506">
        <v>10</v>
      </c>
      <c r="T455" s="506">
        <v>10</v>
      </c>
      <c r="U455" s="506">
        <v>10</v>
      </c>
      <c r="V455" s="506">
        <v>10</v>
      </c>
      <c r="W455" s="506">
        <v>10</v>
      </c>
      <c r="X455" s="506">
        <v>10</v>
      </c>
      <c r="Y455" s="506">
        <v>10</v>
      </c>
      <c r="Z455" s="506">
        <v>9</v>
      </c>
      <c r="AA455" s="506">
        <v>9</v>
      </c>
      <c r="AB455" s="507">
        <v>9</v>
      </c>
      <c r="AC455" s="42"/>
    </row>
    <row r="456" s="4" customFormat="1" ht="15" customHeight="1">
      <c r="A456" s="159"/>
      <c r="B456" s="160"/>
      <c r="C456" s="117" t="s">
        <v>20</v>
      </c>
      <c r="D456" s="117"/>
      <c r="E456" s="118">
        <f t="shared" ref="E456:AC472" si="296">E454/E453</f>
        <v>0.65827412568117538</v>
      </c>
      <c r="F456" s="118">
        <f t="shared" si="296"/>
        <v>0.67219886940136253</v>
      </c>
      <c r="G456" s="118">
        <f t="shared" si="296"/>
        <v>0.67129764329356989</v>
      </c>
      <c r="H456" s="119">
        <f t="shared" si="296"/>
        <v>0.68303007797994808</v>
      </c>
      <c r="I456" s="118">
        <f t="shared" si="296"/>
        <v>0.6669081950583291</v>
      </c>
      <c r="J456" s="118">
        <f t="shared" si="296"/>
        <v>0.67931869906761622</v>
      </c>
      <c r="K456" s="118">
        <f t="shared" si="296"/>
        <v>0.66332279785625947</v>
      </c>
      <c r="L456" s="118">
        <f t="shared" si="296"/>
        <v>0.66198704103671702</v>
      </c>
      <c r="M456" s="118">
        <f t="shared" si="296"/>
        <v>0.6507249229154366</v>
      </c>
      <c r="N456" s="119">
        <f t="shared" si="296"/>
        <v>0.62897914379802411</v>
      </c>
      <c r="O456" s="118">
        <f t="shared" si="296"/>
        <v>0.57378920476164597</v>
      </c>
      <c r="P456" s="118">
        <f t="shared" si="296"/>
        <v>0.55776806432464521</v>
      </c>
      <c r="Q456" s="118">
        <f t="shared" si="296"/>
        <v>0.6143044150898489</v>
      </c>
      <c r="R456" s="118">
        <f t="shared" si="296"/>
        <v>0.59950999943023187</v>
      </c>
      <c r="S456" s="118">
        <f t="shared" si="296"/>
        <v>0.59536922558165672</v>
      </c>
      <c r="T456" s="118">
        <f t="shared" si="296"/>
        <v>0.59081315263274836</v>
      </c>
      <c r="U456" s="118">
        <f t="shared" si="296"/>
        <v>0.59777777777777785</v>
      </c>
      <c r="V456" s="119">
        <f t="shared" si="296"/>
        <v>0.61880669923237963</v>
      </c>
      <c r="W456" s="118">
        <f t="shared" si="296"/>
        <v>0.61668975069252085</v>
      </c>
      <c r="X456" s="118">
        <f t="shared" si="296"/>
        <v>0.62739592235380293</v>
      </c>
      <c r="Y456" s="118">
        <f t="shared" si="296"/>
        <v>0.62481796116504851</v>
      </c>
      <c r="Z456" s="118">
        <f t="shared" si="296"/>
        <v>0.63221828836527894</v>
      </c>
      <c r="AA456" s="118">
        <f t="shared" si="296"/>
        <v>0.63290983858098571</v>
      </c>
      <c r="AB456" s="118">
        <f t="shared" si="296"/>
        <v>0.63309571680984589</v>
      </c>
      <c r="AC456" s="128">
        <f t="shared" si="296"/>
        <v>0.62798509979299522</v>
      </c>
    </row>
    <row r="457" s="4" customFormat="1" ht="15" customHeight="1">
      <c r="A457" s="31" t="s">
        <v>65</v>
      </c>
      <c r="B457" s="32" t="s">
        <v>233</v>
      </c>
      <c r="C457" s="33" t="s">
        <v>15</v>
      </c>
      <c r="D457" s="33" t="s">
        <v>16</v>
      </c>
      <c r="E457" s="125">
        <v>0.15987599999999999</v>
      </c>
      <c r="F457" s="125">
        <v>0.15892200000000001</v>
      </c>
      <c r="G457" s="125">
        <v>0.136908</v>
      </c>
      <c r="H457" s="126">
        <v>0.133524</v>
      </c>
      <c r="I457" s="125">
        <v>0.13370399999999999</v>
      </c>
      <c r="J457" s="125">
        <v>0.13395599999999999</v>
      </c>
      <c r="K457" s="125">
        <v>0.13528799999999999</v>
      </c>
      <c r="L457" s="125">
        <v>0.16504199999999999</v>
      </c>
      <c r="M457" s="125">
        <v>0.167382</v>
      </c>
      <c r="N457" s="126">
        <v>0.16819200000000001</v>
      </c>
      <c r="O457" s="125">
        <v>0.215784</v>
      </c>
      <c r="P457" s="125">
        <v>0.21913199999999999</v>
      </c>
      <c r="Q457" s="125">
        <v>0.21848400000000001</v>
      </c>
      <c r="R457" s="125">
        <v>0.21745800000000001</v>
      </c>
      <c r="S457" s="125">
        <v>0.21762000000000001</v>
      </c>
      <c r="T457" s="125">
        <v>0.218358</v>
      </c>
      <c r="U457" s="125">
        <v>0.218196</v>
      </c>
      <c r="V457" s="126">
        <v>0.21889800000000001</v>
      </c>
      <c r="W457" s="125">
        <v>0.22014</v>
      </c>
      <c r="X457" s="125">
        <v>0.218718</v>
      </c>
      <c r="Y457" s="125">
        <v>0.219636</v>
      </c>
      <c r="Z457" s="125">
        <v>0.17391599999999999</v>
      </c>
      <c r="AA457" s="125">
        <v>0.16550999999999999</v>
      </c>
      <c r="AB457" s="125">
        <v>0.165438</v>
      </c>
      <c r="AC457" s="36">
        <f t="shared" ref="AC457:AC458" si="297">SUM(E457:AB457)</f>
        <v>4.4000819999999994</v>
      </c>
    </row>
    <row r="458" s="4" customFormat="1" ht="15" customHeight="1">
      <c r="A458" s="60"/>
      <c r="B458" s="61"/>
      <c r="C458" s="39" t="s">
        <v>17</v>
      </c>
      <c r="D458" s="39" t="s">
        <v>16</v>
      </c>
      <c r="E458" s="113">
        <v>0.150948</v>
      </c>
      <c r="F458" s="113">
        <v>0.151146</v>
      </c>
      <c r="G458" s="113">
        <v>0.14050799999999999</v>
      </c>
      <c r="H458" s="114">
        <v>0.13883400000000001</v>
      </c>
      <c r="I458" s="113">
        <v>0.13903199999999999</v>
      </c>
      <c r="J458" s="113">
        <v>0.139212</v>
      </c>
      <c r="K458" s="113">
        <v>0.13820399999999999</v>
      </c>
      <c r="L458" s="113">
        <v>0.15870600000000001</v>
      </c>
      <c r="M458" s="113">
        <v>0.15670799999999999</v>
      </c>
      <c r="N458" s="114">
        <v>0.15523200000000001</v>
      </c>
      <c r="O458" s="113">
        <v>0.183834</v>
      </c>
      <c r="P458" s="113">
        <v>0.18538199999999999</v>
      </c>
      <c r="Q458" s="113">
        <v>0.18747</v>
      </c>
      <c r="R458" s="113">
        <v>0.18554399999999999</v>
      </c>
      <c r="S458" s="113">
        <v>0.18567</v>
      </c>
      <c r="T458" s="113">
        <v>0.18624599999999999</v>
      </c>
      <c r="U458" s="113">
        <v>0.19017000000000001</v>
      </c>
      <c r="V458" s="114">
        <v>0.193302</v>
      </c>
      <c r="W458" s="113">
        <v>0.19405800000000001</v>
      </c>
      <c r="X458" s="113">
        <v>0.194328</v>
      </c>
      <c r="Y458" s="113">
        <v>0.19362599999999999</v>
      </c>
      <c r="Z458" s="113">
        <v>0.16397999999999999</v>
      </c>
      <c r="AA458" s="113">
        <v>0.158166</v>
      </c>
      <c r="AB458" s="113">
        <v>0.15903</v>
      </c>
      <c r="AC458" s="42">
        <f t="shared" si="297"/>
        <v>4.0293360000000007</v>
      </c>
    </row>
    <row r="459" s="4" customFormat="1" ht="15" customHeight="1">
      <c r="A459" s="60"/>
      <c r="B459" s="61"/>
      <c r="C459" s="39" t="s">
        <v>18</v>
      </c>
      <c r="D459" s="106" t="s">
        <v>19</v>
      </c>
      <c r="E459" s="45">
        <v>19</v>
      </c>
      <c r="F459" s="45">
        <v>19</v>
      </c>
      <c r="G459" s="45">
        <v>17</v>
      </c>
      <c r="H459" s="45">
        <v>17</v>
      </c>
      <c r="I459" s="45">
        <v>17</v>
      </c>
      <c r="J459" s="45">
        <v>17</v>
      </c>
      <c r="K459" s="45">
        <v>17</v>
      </c>
      <c r="L459" s="45">
        <v>20</v>
      </c>
      <c r="M459" s="45">
        <v>20</v>
      </c>
      <c r="N459" s="45">
        <v>20</v>
      </c>
      <c r="O459" s="45">
        <v>26</v>
      </c>
      <c r="P459" s="45">
        <v>26</v>
      </c>
      <c r="Q459" s="45">
        <v>26</v>
      </c>
      <c r="R459" s="45">
        <v>26</v>
      </c>
      <c r="S459" s="45">
        <v>26</v>
      </c>
      <c r="T459" s="45">
        <v>26</v>
      </c>
      <c r="U459" s="45">
        <v>26</v>
      </c>
      <c r="V459" s="45">
        <v>26</v>
      </c>
      <c r="W459" s="45">
        <v>26</v>
      </c>
      <c r="X459" s="45">
        <v>26</v>
      </c>
      <c r="Y459" s="45">
        <v>26</v>
      </c>
      <c r="Z459" s="45">
        <v>20</v>
      </c>
      <c r="AA459" s="45">
        <v>20</v>
      </c>
      <c r="AB459" s="46">
        <v>20</v>
      </c>
      <c r="AC459" s="42"/>
    </row>
    <row r="460" s="4" customFormat="1" ht="15" customHeight="1">
      <c r="A460" s="197"/>
      <c r="B460" s="198"/>
      <c r="C460" s="50" t="s">
        <v>20</v>
      </c>
      <c r="D460" s="50"/>
      <c r="E460" s="51">
        <f t="shared" si="296"/>
        <v>0.94415672145913088</v>
      </c>
      <c r="F460" s="51">
        <f t="shared" si="296"/>
        <v>0.95107033639143723</v>
      </c>
      <c r="G460" s="51">
        <f t="shared" si="296"/>
        <v>1.0262950302392848</v>
      </c>
      <c r="H460" s="52">
        <f t="shared" si="296"/>
        <v>1.0397681315718523</v>
      </c>
      <c r="I460" s="51">
        <f t="shared" si="296"/>
        <v>1.0398492191707054</v>
      </c>
      <c r="J460" s="51">
        <f t="shared" si="296"/>
        <v>1.0392367643106692</v>
      </c>
      <c r="K460" s="51">
        <f t="shared" si="296"/>
        <v>1.0215540180947313</v>
      </c>
      <c r="L460" s="51">
        <f t="shared" si="296"/>
        <v>0.96160977205802167</v>
      </c>
      <c r="M460" s="51">
        <f t="shared" si="296"/>
        <v>0.93622970211850731</v>
      </c>
      <c r="N460" s="52">
        <f t="shared" si="296"/>
        <v>0.92294520547945202</v>
      </c>
      <c r="O460" s="51">
        <f t="shared" si="296"/>
        <v>0.85193526860193525</v>
      </c>
      <c r="P460" s="51">
        <f t="shared" si="296"/>
        <v>0.84598324297683591</v>
      </c>
      <c r="Q460" s="51">
        <f t="shared" si="296"/>
        <v>0.85804910199373863</v>
      </c>
      <c r="R460" s="51">
        <f t="shared" si="296"/>
        <v>0.85324062577601179</v>
      </c>
      <c r="S460" s="51">
        <f t="shared" si="296"/>
        <v>0.85318444995864351</v>
      </c>
      <c r="T460" s="51">
        <f t="shared" si="296"/>
        <v>0.85293875195779412</v>
      </c>
      <c r="U460" s="51">
        <f t="shared" si="296"/>
        <v>0.87155584886982351</v>
      </c>
      <c r="V460" s="52">
        <f t="shared" si="296"/>
        <v>0.88306882657676178</v>
      </c>
      <c r="W460" s="51">
        <f t="shared" si="296"/>
        <v>0.88152085036794769</v>
      </c>
      <c r="X460" s="51">
        <f t="shared" si="296"/>
        <v>0.8884865443173402</v>
      </c>
      <c r="Y460" s="51">
        <f t="shared" si="296"/>
        <v>0.88157679069005079</v>
      </c>
      <c r="Z460" s="51">
        <f t="shared" si="296"/>
        <v>0.94286897122748914</v>
      </c>
      <c r="AA460" s="51">
        <f t="shared" si="296"/>
        <v>0.9556280587275694</v>
      </c>
      <c r="AB460" s="51">
        <f t="shared" si="296"/>
        <v>0.9612664563159613</v>
      </c>
      <c r="AC460" s="103">
        <f t="shared" si="296"/>
        <v>0.9157411157337525</v>
      </c>
    </row>
    <row r="461" s="4" customFormat="1" ht="15" customHeight="1">
      <c r="A461" s="54" t="s">
        <v>32</v>
      </c>
      <c r="B461" s="55" t="s">
        <v>233</v>
      </c>
      <c r="C461" s="56" t="s">
        <v>15</v>
      </c>
      <c r="D461" s="56" t="s">
        <v>16</v>
      </c>
      <c r="E461" s="110">
        <v>0.23758199999999999</v>
      </c>
      <c r="F461" s="110">
        <v>0.23752799999999999</v>
      </c>
      <c r="G461" s="110">
        <v>0.23763600000000001</v>
      </c>
      <c r="H461" s="111">
        <v>0.23774400000000001</v>
      </c>
      <c r="I461" s="110">
        <v>0.23767199999999999</v>
      </c>
      <c r="J461" s="110">
        <v>0.23777999999999999</v>
      </c>
      <c r="K461" s="110">
        <v>0.23777999999999999</v>
      </c>
      <c r="L461" s="110">
        <v>0.23763600000000001</v>
      </c>
      <c r="M461" s="110">
        <v>0.237564</v>
      </c>
      <c r="N461" s="111">
        <v>0.237456</v>
      </c>
      <c r="O461" s="110">
        <v>0.23752799999999999</v>
      </c>
      <c r="P461" s="110">
        <v>0.23760000000000001</v>
      </c>
      <c r="Q461" s="110">
        <v>0.23779800000000001</v>
      </c>
      <c r="R461" s="110">
        <v>0.237654</v>
      </c>
      <c r="S461" s="110">
        <v>0.237618</v>
      </c>
      <c r="T461" s="110">
        <v>0.23777999999999999</v>
      </c>
      <c r="U461" s="110">
        <v>0.23803199999999999</v>
      </c>
      <c r="V461" s="111">
        <v>0.23805000000000001</v>
      </c>
      <c r="W461" s="110">
        <v>0.23815800000000001</v>
      </c>
      <c r="X461" s="110">
        <v>0.23808599999999999</v>
      </c>
      <c r="Y461" s="110">
        <v>0.23805000000000001</v>
      </c>
      <c r="Z461" s="110">
        <v>0.23808599999999999</v>
      </c>
      <c r="AA461" s="110">
        <v>0.23787</v>
      </c>
      <c r="AB461" s="110">
        <v>0.237762</v>
      </c>
      <c r="AC461" s="59">
        <f t="shared" ref="AC461:AC462" si="298">SUM(E461:AB461)</f>
        <v>5.7064500000000011</v>
      </c>
    </row>
    <row r="462" s="4" customFormat="1" ht="15" customHeight="1">
      <c r="A462" s="60"/>
      <c r="B462" s="61"/>
      <c r="C462" s="39" t="s">
        <v>17</v>
      </c>
      <c r="D462" s="39" t="s">
        <v>16</v>
      </c>
      <c r="E462" s="113">
        <v>0.210258</v>
      </c>
      <c r="F462" s="113">
        <v>0.210456</v>
      </c>
      <c r="G462" s="113">
        <v>0.21083399999999999</v>
      </c>
      <c r="H462" s="114">
        <v>0.21094199999999999</v>
      </c>
      <c r="I462" s="113">
        <v>0.211284</v>
      </c>
      <c r="J462" s="113">
        <v>0.21149999999999999</v>
      </c>
      <c r="K462" s="113">
        <v>0.21130199999999999</v>
      </c>
      <c r="L462" s="113">
        <v>0.21101400000000001</v>
      </c>
      <c r="M462" s="113">
        <v>0.20901600000000001</v>
      </c>
      <c r="N462" s="114">
        <v>0.20833199999999999</v>
      </c>
      <c r="O462" s="113">
        <v>0.20883599999999999</v>
      </c>
      <c r="P462" s="113">
        <v>0.209034</v>
      </c>
      <c r="Q462" s="113">
        <v>0.20988000000000001</v>
      </c>
      <c r="R462" s="113">
        <v>0.20950199999999999</v>
      </c>
      <c r="S462" s="113">
        <v>0.20941199999999999</v>
      </c>
      <c r="T462" s="113">
        <v>0.20988000000000001</v>
      </c>
      <c r="U462" s="113">
        <v>0.212454</v>
      </c>
      <c r="V462" s="114">
        <v>0.21312</v>
      </c>
      <c r="W462" s="113">
        <v>0.21362400000000001</v>
      </c>
      <c r="X462" s="113">
        <v>0.21401999999999999</v>
      </c>
      <c r="Y462" s="113">
        <v>0.21398400000000001</v>
      </c>
      <c r="Z462" s="113">
        <v>0.213894</v>
      </c>
      <c r="AA462" s="113">
        <v>0.21252599999999999</v>
      </c>
      <c r="AB462" s="113">
        <v>0.21319199999999999</v>
      </c>
      <c r="AC462" s="42">
        <f t="shared" si="298"/>
        <v>5.0682959999999992</v>
      </c>
    </row>
    <row r="463" s="4" customFormat="1" ht="15" customHeight="1">
      <c r="A463" s="60"/>
      <c r="B463" s="61"/>
      <c r="C463" s="39" t="s">
        <v>18</v>
      </c>
      <c r="D463" s="106" t="s">
        <v>19</v>
      </c>
      <c r="E463" s="506">
        <v>28</v>
      </c>
      <c r="F463" s="506">
        <v>28</v>
      </c>
      <c r="G463" s="506">
        <v>28</v>
      </c>
      <c r="H463" s="506">
        <v>28</v>
      </c>
      <c r="I463" s="506">
        <v>28</v>
      </c>
      <c r="J463" s="506">
        <v>28</v>
      </c>
      <c r="K463" s="506">
        <v>28</v>
      </c>
      <c r="L463" s="506">
        <v>28</v>
      </c>
      <c r="M463" s="506">
        <v>28</v>
      </c>
      <c r="N463" s="506">
        <v>28</v>
      </c>
      <c r="O463" s="506">
        <v>28</v>
      </c>
      <c r="P463" s="506">
        <v>28</v>
      </c>
      <c r="Q463" s="506">
        <v>28</v>
      </c>
      <c r="R463" s="506">
        <v>28</v>
      </c>
      <c r="S463" s="506">
        <v>28</v>
      </c>
      <c r="T463" s="506">
        <v>28</v>
      </c>
      <c r="U463" s="506">
        <v>28</v>
      </c>
      <c r="V463" s="506">
        <v>28</v>
      </c>
      <c r="W463" s="506">
        <v>28</v>
      </c>
      <c r="X463" s="506">
        <v>28</v>
      </c>
      <c r="Y463" s="506">
        <v>28</v>
      </c>
      <c r="Z463" s="506">
        <v>28</v>
      </c>
      <c r="AA463" s="506">
        <v>28</v>
      </c>
      <c r="AB463" s="507">
        <v>28</v>
      </c>
      <c r="AC463" s="42"/>
    </row>
    <row r="464" s="4" customFormat="1" ht="15" customHeight="1">
      <c r="A464" s="197"/>
      <c r="B464" s="198"/>
      <c r="C464" s="50" t="s">
        <v>20</v>
      </c>
      <c r="D464" s="50"/>
      <c r="E464" s="51">
        <f t="shared" si="296"/>
        <v>0.88499128721872877</v>
      </c>
      <c r="F464" s="51">
        <f t="shared" si="296"/>
        <v>0.88602606850560783</v>
      </c>
      <c r="G464" s="51">
        <f t="shared" si="296"/>
        <v>0.88721405847598844</v>
      </c>
      <c r="H464" s="52">
        <f t="shared" si="296"/>
        <v>0.88726529376135665</v>
      </c>
      <c r="I464" s="51">
        <f t="shared" si="296"/>
        <v>0.88897303847318998</v>
      </c>
      <c r="J464" s="51">
        <f t="shared" si="296"/>
        <v>0.88947766843300535</v>
      </c>
      <c r="K464" s="51">
        <f t="shared" si="296"/>
        <v>0.88864496593489783</v>
      </c>
      <c r="L464" s="51">
        <f t="shared" si="296"/>
        <v>0.88797151946674746</v>
      </c>
      <c r="M464" s="51">
        <f t="shared" si="296"/>
        <v>0.87983027731474472</v>
      </c>
      <c r="N464" s="52">
        <f t="shared" si="296"/>
        <v>0.87734990903577925</v>
      </c>
      <c r="O464" s="51">
        <f t="shared" si="296"/>
        <v>0.87920581994543801</v>
      </c>
      <c r="P464" s="51">
        <f t="shared" si="296"/>
        <v>0.87977272727272726</v>
      </c>
      <c r="Q464" s="51">
        <f t="shared" si="296"/>
        <v>0.88259783513738554</v>
      </c>
      <c r="R464" s="51">
        <f t="shared" si="296"/>
        <v>0.8815420737711126</v>
      </c>
      <c r="S464" s="51">
        <f t="shared" si="296"/>
        <v>0.8812968714491326</v>
      </c>
      <c r="T464" s="51">
        <f t="shared" si="296"/>
        <v>0.88266464799394406</v>
      </c>
      <c r="U464" s="51">
        <f t="shared" si="296"/>
        <v>0.89254385964912286</v>
      </c>
      <c r="V464" s="52">
        <f t="shared" si="296"/>
        <v>0.89527410207939506</v>
      </c>
      <c r="W464" s="51">
        <f t="shared" si="296"/>
        <v>0.89698435492404205</v>
      </c>
      <c r="X464" s="51">
        <f t="shared" si="296"/>
        <v>0.8989188780524684</v>
      </c>
      <c r="Y464" s="51">
        <f t="shared" si="296"/>
        <v>0.89890359168241962</v>
      </c>
      <c r="Z464" s="51">
        <f t="shared" si="296"/>
        <v>0.8983896575187118</v>
      </c>
      <c r="AA464" s="51">
        <f t="shared" si="296"/>
        <v>0.89345440786984487</v>
      </c>
      <c r="AB464" s="51">
        <f t="shared" si="296"/>
        <v>0.89666136724960255</v>
      </c>
      <c r="AC464" s="103">
        <f t="shared" si="296"/>
        <v>0.88816970270483364</v>
      </c>
    </row>
    <row r="465" s="4" customFormat="1" ht="15" customHeight="1">
      <c r="A465" s="54" t="s">
        <v>42</v>
      </c>
      <c r="B465" s="55" t="s">
        <v>232</v>
      </c>
      <c r="C465" s="56" t="s">
        <v>15</v>
      </c>
      <c r="D465" s="56" t="s">
        <v>16</v>
      </c>
      <c r="E465" s="110">
        <v>0.041292000000000002</v>
      </c>
      <c r="F465" s="110">
        <v>0.040607999999999998</v>
      </c>
      <c r="G465" s="110">
        <v>0.046440000000000002</v>
      </c>
      <c r="H465" s="111">
        <v>0.053999999999999999</v>
      </c>
      <c r="I465" s="110">
        <v>0.042911999999999999</v>
      </c>
      <c r="J465" s="110">
        <v>0.043235999999999997</v>
      </c>
      <c r="K465" s="110">
        <v>0.048599999999999997</v>
      </c>
      <c r="L465" s="110">
        <v>0.050004</v>
      </c>
      <c r="M465" s="110">
        <v>0.050616000000000001</v>
      </c>
      <c r="N465" s="111">
        <v>0.051624000000000003</v>
      </c>
      <c r="O465" s="110">
        <v>0.050903999999999998</v>
      </c>
      <c r="P465" s="110">
        <v>0.050723999999999998</v>
      </c>
      <c r="Q465" s="110">
        <v>0.050111999999999997</v>
      </c>
      <c r="R465" s="110">
        <v>0.050076000000000002</v>
      </c>
      <c r="S465" s="110">
        <v>0.050256000000000002</v>
      </c>
      <c r="T465" s="110">
        <v>0.049355999999999997</v>
      </c>
      <c r="U465" s="110">
        <v>0.049500000000000002</v>
      </c>
      <c r="V465" s="111">
        <v>0.048635999999999999</v>
      </c>
      <c r="W465" s="110">
        <v>0.048779999999999997</v>
      </c>
      <c r="X465" s="110">
        <v>0.048779999999999997</v>
      </c>
      <c r="Y465" s="110">
        <v>0.049248</v>
      </c>
      <c r="Z465" s="110">
        <v>0.049428</v>
      </c>
      <c r="AA465" s="110">
        <v>0.047988000000000003</v>
      </c>
      <c r="AB465" s="110">
        <v>0.043164000000000001</v>
      </c>
      <c r="AC465" s="59">
        <f t="shared" ref="AC465:AC466" si="299">SUM(E465:AB465)</f>
        <v>1.1562839999999999</v>
      </c>
    </row>
    <row r="466" s="4" customFormat="1" ht="15" customHeight="1">
      <c r="A466" s="60"/>
      <c r="B466" s="61"/>
      <c r="C466" s="39" t="s">
        <v>17</v>
      </c>
      <c r="D466" s="39" t="s">
        <v>16</v>
      </c>
      <c r="E466" s="113">
        <v>0.034091999999999997</v>
      </c>
      <c r="F466" s="113">
        <v>0.033876000000000003</v>
      </c>
      <c r="G466" s="113">
        <v>0.034596000000000002</v>
      </c>
      <c r="H466" s="114">
        <v>0.034667999999999997</v>
      </c>
      <c r="I466" s="113">
        <v>0.034956000000000001</v>
      </c>
      <c r="J466" s="113">
        <v>0.035532000000000001</v>
      </c>
      <c r="K466" s="113">
        <v>0.038808000000000002</v>
      </c>
      <c r="L466" s="113">
        <v>0.039275999999999998</v>
      </c>
      <c r="M466" s="113">
        <v>0.039024000000000003</v>
      </c>
      <c r="N466" s="114">
        <v>0.039960000000000002</v>
      </c>
      <c r="O466" s="113">
        <v>0.039312</v>
      </c>
      <c r="P466" s="113">
        <v>0.039455999999999998</v>
      </c>
      <c r="Q466" s="113">
        <v>0.039419999999999997</v>
      </c>
      <c r="R466" s="113">
        <v>0.039095999999999999</v>
      </c>
      <c r="S466" s="113">
        <v>0.039024000000000003</v>
      </c>
      <c r="T466" s="113">
        <v>0.038915999999999999</v>
      </c>
      <c r="U466" s="113">
        <v>0.039024000000000003</v>
      </c>
      <c r="V466" s="114">
        <v>0.038915999999999999</v>
      </c>
      <c r="W466" s="113">
        <v>0.039024000000000003</v>
      </c>
      <c r="X466" s="113">
        <v>0.038879999999999998</v>
      </c>
      <c r="Y466" s="113">
        <v>0.038988000000000002</v>
      </c>
      <c r="Z466" s="113">
        <v>0.039239999999999997</v>
      </c>
      <c r="AA466" s="113">
        <v>0.038556</v>
      </c>
      <c r="AB466" s="113">
        <v>0.035855999999999999</v>
      </c>
      <c r="AC466" s="42">
        <f t="shared" si="299"/>
        <v>0.90849599999999986</v>
      </c>
    </row>
    <row r="467" s="4" customFormat="1" ht="15" customHeight="1">
      <c r="A467" s="60"/>
      <c r="B467" s="61"/>
      <c r="C467" s="39" t="s">
        <v>18</v>
      </c>
      <c r="D467" s="106" t="s">
        <v>19</v>
      </c>
      <c r="E467" s="45">
        <v>4</v>
      </c>
      <c r="F467" s="45">
        <v>3</v>
      </c>
      <c r="G467" s="45">
        <v>4</v>
      </c>
      <c r="H467" s="45">
        <v>5</v>
      </c>
      <c r="I467" s="45">
        <v>4</v>
      </c>
      <c r="J467" s="45">
        <v>4</v>
      </c>
      <c r="K467" s="45">
        <v>4</v>
      </c>
      <c r="L467" s="45">
        <v>4</v>
      </c>
      <c r="M467" s="45">
        <v>5</v>
      </c>
      <c r="N467" s="45">
        <v>5</v>
      </c>
      <c r="O467" s="45">
        <v>5</v>
      </c>
      <c r="P467" s="45">
        <v>4</v>
      </c>
      <c r="Q467" s="45">
        <v>5</v>
      </c>
      <c r="R467" s="45">
        <v>5</v>
      </c>
      <c r="S467" s="45">
        <v>4</v>
      </c>
      <c r="T467" s="45">
        <v>5</v>
      </c>
      <c r="U467" s="45">
        <v>5</v>
      </c>
      <c r="V467" s="45">
        <v>4</v>
      </c>
      <c r="W467" s="45">
        <v>5</v>
      </c>
      <c r="X467" s="45">
        <v>4</v>
      </c>
      <c r="Y467" s="45">
        <v>4</v>
      </c>
      <c r="Z467" s="45">
        <v>5</v>
      </c>
      <c r="AA467" s="45">
        <v>4</v>
      </c>
      <c r="AB467" s="46">
        <v>4</v>
      </c>
      <c r="AC467" s="42"/>
    </row>
    <row r="468" s="4" customFormat="1" ht="15" customHeight="1">
      <c r="A468" s="197"/>
      <c r="B468" s="198"/>
      <c r="C468" s="50" t="s">
        <v>20</v>
      </c>
      <c r="D468" s="50"/>
      <c r="E468" s="51">
        <f t="shared" si="296"/>
        <v>0.82563208369659968</v>
      </c>
      <c r="F468" s="51">
        <f t="shared" si="296"/>
        <v>0.8342198581560285</v>
      </c>
      <c r="G468" s="51">
        <f t="shared" si="296"/>
        <v>0.74496124031007749</v>
      </c>
      <c r="H468" s="52">
        <f t="shared" si="296"/>
        <v>0.64200000000000002</v>
      </c>
      <c r="I468" s="51">
        <f t="shared" si="296"/>
        <v>0.8145973154362417</v>
      </c>
      <c r="J468" s="51">
        <f t="shared" si="296"/>
        <v>0.82181515403830152</v>
      </c>
      <c r="K468" s="51">
        <f t="shared" si="296"/>
        <v>0.79851851851851863</v>
      </c>
      <c r="L468" s="51">
        <f t="shared" si="296"/>
        <v>0.78545716342692584</v>
      </c>
      <c r="M468" s="51">
        <f t="shared" si="296"/>
        <v>0.77098150782361308</v>
      </c>
      <c r="N468" s="52">
        <f t="shared" si="296"/>
        <v>0.77405857740585771</v>
      </c>
      <c r="O468" s="51">
        <f t="shared" si="296"/>
        <v>0.7722772277227723</v>
      </c>
      <c r="P468" s="51">
        <f t="shared" si="296"/>
        <v>0.77785663591199428</v>
      </c>
      <c r="Q468" s="51">
        <f t="shared" si="296"/>
        <v>0.78663793103448276</v>
      </c>
      <c r="R468" s="51">
        <f t="shared" si="296"/>
        <v>0.78073328540618259</v>
      </c>
      <c r="S468" s="51">
        <f t="shared" si="296"/>
        <v>0.77650429799426934</v>
      </c>
      <c r="T468" s="51">
        <f t="shared" si="296"/>
        <v>0.78847556528081697</v>
      </c>
      <c r="U468" s="51">
        <f t="shared" si="296"/>
        <v>0.78836363636363638</v>
      </c>
      <c r="V468" s="52">
        <f t="shared" si="296"/>
        <v>0.80014803849000737</v>
      </c>
      <c r="W468" s="51">
        <f t="shared" si="296"/>
        <v>0.80000000000000016</v>
      </c>
      <c r="X468" s="51">
        <f t="shared" si="296"/>
        <v>0.79704797047970477</v>
      </c>
      <c r="Y468" s="51">
        <f t="shared" si="296"/>
        <v>0.79166666666666674</v>
      </c>
      <c r="Z468" s="51">
        <f t="shared" si="296"/>
        <v>0.79388201019664961</v>
      </c>
      <c r="AA468" s="51">
        <f t="shared" si="296"/>
        <v>0.80345086271567889</v>
      </c>
      <c r="AB468" s="51">
        <f t="shared" si="296"/>
        <v>0.83069224353628024</v>
      </c>
      <c r="AC468" s="103">
        <f t="shared" si="296"/>
        <v>0.78570316635013537</v>
      </c>
    </row>
    <row r="469" s="4" customFormat="1" ht="15" customHeight="1">
      <c r="A469" s="54" t="s">
        <v>71</v>
      </c>
      <c r="B469" s="55" t="s">
        <v>214</v>
      </c>
      <c r="C469" s="56" t="s">
        <v>15</v>
      </c>
      <c r="D469" s="56" t="s">
        <v>16</v>
      </c>
      <c r="E469" s="110">
        <v>0</v>
      </c>
      <c r="F469" s="110">
        <v>0</v>
      </c>
      <c r="G469" s="110">
        <v>0</v>
      </c>
      <c r="H469" s="111">
        <v>0</v>
      </c>
      <c r="I469" s="110">
        <v>0</v>
      </c>
      <c r="J469" s="110">
        <v>0</v>
      </c>
      <c r="K469" s="110">
        <v>0</v>
      </c>
      <c r="L469" s="110">
        <v>0</v>
      </c>
      <c r="M469" s="110">
        <v>0</v>
      </c>
      <c r="N469" s="111">
        <v>0</v>
      </c>
      <c r="O469" s="110">
        <v>0</v>
      </c>
      <c r="P469" s="110">
        <v>0</v>
      </c>
      <c r="Q469" s="110">
        <v>0</v>
      </c>
      <c r="R469" s="110">
        <v>1.8e-05</v>
      </c>
      <c r="S469" s="110">
        <v>0</v>
      </c>
      <c r="T469" s="110">
        <v>0</v>
      </c>
      <c r="U469" s="110">
        <v>0</v>
      </c>
      <c r="V469" s="111">
        <v>0</v>
      </c>
      <c r="W469" s="110">
        <v>0</v>
      </c>
      <c r="X469" s="110">
        <v>0</v>
      </c>
      <c r="Y469" s="110">
        <v>0</v>
      </c>
      <c r="Z469" s="110">
        <v>0</v>
      </c>
      <c r="AA469" s="110">
        <v>0</v>
      </c>
      <c r="AB469" s="110">
        <v>0</v>
      </c>
      <c r="AC469" s="59">
        <f t="shared" ref="AC469:AC470" si="300">SUM(E469:AB469)</f>
        <v>1.8e-05</v>
      </c>
    </row>
    <row r="470" s="4" customFormat="1" ht="15" customHeight="1">
      <c r="A470" s="60"/>
      <c r="B470" s="61"/>
      <c r="C470" s="39" t="s">
        <v>17</v>
      </c>
      <c r="D470" s="39" t="s">
        <v>16</v>
      </c>
      <c r="E470" s="113">
        <v>0</v>
      </c>
      <c r="F470" s="113">
        <v>0</v>
      </c>
      <c r="G470" s="113">
        <v>0</v>
      </c>
      <c r="H470" s="114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3">
        <v>0</v>
      </c>
      <c r="P470" s="113">
        <v>0</v>
      </c>
      <c r="Q470" s="113">
        <v>0</v>
      </c>
      <c r="R470" s="113">
        <v>0</v>
      </c>
      <c r="S470" s="113">
        <v>0</v>
      </c>
      <c r="T470" s="113">
        <v>0</v>
      </c>
      <c r="U470" s="113">
        <v>0</v>
      </c>
      <c r="V470" s="114">
        <v>0</v>
      </c>
      <c r="W470" s="113">
        <v>0</v>
      </c>
      <c r="X470" s="113">
        <v>0</v>
      </c>
      <c r="Y470" s="113">
        <v>0</v>
      </c>
      <c r="Z470" s="113">
        <v>0</v>
      </c>
      <c r="AA470" s="113">
        <v>0</v>
      </c>
      <c r="AB470" s="113">
        <v>0</v>
      </c>
      <c r="AC470" s="42">
        <f t="shared" si="300"/>
        <v>0</v>
      </c>
    </row>
    <row r="471" s="4" customFormat="1" ht="15" customHeight="1">
      <c r="A471" s="60"/>
      <c r="B471" s="61"/>
      <c r="C471" s="39" t="s">
        <v>18</v>
      </c>
      <c r="D471" s="106" t="s">
        <v>19</v>
      </c>
      <c r="E471" s="107">
        <v>0</v>
      </c>
      <c r="F471" s="107">
        <v>0</v>
      </c>
      <c r="G471" s="107">
        <v>0</v>
      </c>
      <c r="H471" s="107">
        <v>0</v>
      </c>
      <c r="I471" s="107">
        <v>0</v>
      </c>
      <c r="J471" s="107">
        <v>0</v>
      </c>
      <c r="K471" s="107">
        <v>0</v>
      </c>
      <c r="L471" s="107">
        <v>0</v>
      </c>
      <c r="M471" s="107">
        <v>0</v>
      </c>
      <c r="N471" s="107">
        <v>0</v>
      </c>
      <c r="O471" s="107">
        <v>0</v>
      </c>
      <c r="P471" s="107">
        <v>0</v>
      </c>
      <c r="Q471" s="107">
        <v>0</v>
      </c>
      <c r="R471" s="107">
        <v>0</v>
      </c>
      <c r="S471" s="107">
        <v>0</v>
      </c>
      <c r="T471" s="107">
        <v>0</v>
      </c>
      <c r="U471" s="107">
        <v>0</v>
      </c>
      <c r="V471" s="107">
        <v>0</v>
      </c>
      <c r="W471" s="107">
        <v>0</v>
      </c>
      <c r="X471" s="107">
        <v>0</v>
      </c>
      <c r="Y471" s="107">
        <v>0</v>
      </c>
      <c r="Z471" s="107">
        <v>0</v>
      </c>
      <c r="AA471" s="107">
        <v>0</v>
      </c>
      <c r="AB471" s="107">
        <v>0</v>
      </c>
      <c r="AC471" s="42"/>
    </row>
    <row r="472" s="4" customFormat="1" ht="15" customHeight="1">
      <c r="A472" s="197"/>
      <c r="B472" s="198"/>
      <c r="C472" s="50" t="s">
        <v>20</v>
      </c>
      <c r="D472" s="50"/>
      <c r="E472" s="51" t="e">
        <f t="shared" si="296"/>
        <v>#DIV/0!</v>
      </c>
      <c r="F472" s="51" t="e">
        <f t="shared" si="296"/>
        <v>#DIV/0!</v>
      </c>
      <c r="G472" s="51" t="e">
        <f t="shared" si="296"/>
        <v>#DIV/0!</v>
      </c>
      <c r="H472" s="52" t="e">
        <f t="shared" si="296"/>
        <v>#DIV/0!</v>
      </c>
      <c r="I472" s="51" t="e">
        <f t="shared" si="296"/>
        <v>#DIV/0!</v>
      </c>
      <c r="J472" s="51" t="e">
        <f t="shared" si="296"/>
        <v>#DIV/0!</v>
      </c>
      <c r="K472" s="51" t="e">
        <f t="shared" si="296"/>
        <v>#DIV/0!</v>
      </c>
      <c r="L472" s="51" t="e">
        <f t="shared" si="296"/>
        <v>#DIV/0!</v>
      </c>
      <c r="M472" s="51" t="e">
        <f t="shared" si="296"/>
        <v>#DIV/0!</v>
      </c>
      <c r="N472" s="52" t="e">
        <f t="shared" si="296"/>
        <v>#DIV/0!</v>
      </c>
      <c r="O472" s="51" t="e">
        <f t="shared" si="296"/>
        <v>#DIV/0!</v>
      </c>
      <c r="P472" s="51" t="e">
        <f t="shared" si="296"/>
        <v>#DIV/0!</v>
      </c>
      <c r="Q472" s="51" t="e">
        <f t="shared" si="296"/>
        <v>#DIV/0!</v>
      </c>
      <c r="R472" s="51">
        <f t="shared" si="296"/>
        <v>0</v>
      </c>
      <c r="S472" s="51" t="e">
        <f t="shared" si="296"/>
        <v>#DIV/0!</v>
      </c>
      <c r="T472" s="51" t="e">
        <f t="shared" si="296"/>
        <v>#DIV/0!</v>
      </c>
      <c r="U472" s="51" t="e">
        <f t="shared" si="296"/>
        <v>#DIV/0!</v>
      </c>
      <c r="V472" s="52" t="e">
        <f t="shared" si="296"/>
        <v>#DIV/0!</v>
      </c>
      <c r="W472" s="51" t="e">
        <f t="shared" si="296"/>
        <v>#DIV/0!</v>
      </c>
      <c r="X472" s="51" t="e">
        <f t="shared" si="296"/>
        <v>#DIV/0!</v>
      </c>
      <c r="Y472" s="51" t="e">
        <f t="shared" si="296"/>
        <v>#DIV/0!</v>
      </c>
      <c r="Z472" s="51" t="e">
        <f t="shared" si="296"/>
        <v>#DIV/0!</v>
      </c>
      <c r="AA472" s="51" t="e">
        <f t="shared" si="296"/>
        <v>#DIV/0!</v>
      </c>
      <c r="AB472" s="51" t="e">
        <f t="shared" si="296"/>
        <v>#DIV/0!</v>
      </c>
      <c r="AC472" s="103">
        <f t="shared" si="296"/>
        <v>0</v>
      </c>
    </row>
    <row r="473" s="4" customFormat="1" ht="15" customHeight="1">
      <c r="A473" s="490"/>
      <c r="B473" s="491" t="s">
        <v>50</v>
      </c>
      <c r="C473" s="56" t="s">
        <v>15</v>
      </c>
      <c r="D473" s="56" t="s">
        <v>16</v>
      </c>
      <c r="E473" s="322"/>
      <c r="F473" s="322"/>
      <c r="G473" s="322"/>
      <c r="H473" s="513"/>
      <c r="I473" s="322"/>
      <c r="J473" s="322"/>
      <c r="K473" s="322"/>
      <c r="L473" s="322"/>
      <c r="M473" s="322"/>
      <c r="N473" s="513"/>
      <c r="O473" s="322"/>
      <c r="P473" s="322"/>
      <c r="Q473" s="322"/>
      <c r="R473" s="322"/>
      <c r="S473" s="322"/>
      <c r="T473" s="322"/>
      <c r="U473" s="322"/>
      <c r="V473" s="513"/>
      <c r="W473" s="322"/>
      <c r="X473" s="322"/>
      <c r="Y473" s="322"/>
      <c r="Z473" s="322"/>
      <c r="AA473" s="322"/>
      <c r="AB473" s="322"/>
      <c r="AC473" s="131">
        <f t="shared" ref="AC473:AC474" si="301">SUM(E473:AB473)</f>
        <v>0</v>
      </c>
      <c r="AD473" s="132">
        <f t="shared" si="294"/>
        <v>0</v>
      </c>
    </row>
    <row r="474" s="4" customFormat="1" ht="15" customHeight="1">
      <c r="A474" s="514"/>
      <c r="B474" s="515" t="s">
        <v>51</v>
      </c>
      <c r="C474" s="117" t="s">
        <v>15</v>
      </c>
      <c r="D474" s="117" t="s">
        <v>16</v>
      </c>
      <c r="E474" s="516">
        <v>0.00046999999999999999</v>
      </c>
      <c r="F474" s="516">
        <v>0.000475</v>
      </c>
      <c r="G474" s="516">
        <v>0.000475</v>
      </c>
      <c r="H474" s="517">
        <v>0.00046999999999999999</v>
      </c>
      <c r="I474" s="516">
        <v>0.000475</v>
      </c>
      <c r="J474" s="516">
        <v>0.000475</v>
      </c>
      <c r="K474" s="516">
        <v>0.000475</v>
      </c>
      <c r="L474" s="516">
        <v>0.00046999999999999999</v>
      </c>
      <c r="M474" s="516">
        <v>0.00046999999999999999</v>
      </c>
      <c r="N474" s="517">
        <v>0.00046999999999999999</v>
      </c>
      <c r="O474" s="516">
        <v>0.00046999999999999999</v>
      </c>
      <c r="P474" s="516">
        <v>0.00046999999999999999</v>
      </c>
      <c r="Q474" s="516">
        <v>0.00046999999999999999</v>
      </c>
      <c r="R474" s="516">
        <v>0.00046999999999999999</v>
      </c>
      <c r="S474" s="516">
        <v>0.00046999999999999999</v>
      </c>
      <c r="T474" s="516">
        <v>0.00046999999999999999</v>
      </c>
      <c r="U474" s="516">
        <v>0.000475</v>
      </c>
      <c r="V474" s="517">
        <v>0.00046999999999999999</v>
      </c>
      <c r="W474" s="516">
        <v>0.000475</v>
      </c>
      <c r="X474" s="516">
        <v>0.000475</v>
      </c>
      <c r="Y474" s="516">
        <v>0.000475</v>
      </c>
      <c r="Z474" s="516">
        <v>0.000475</v>
      </c>
      <c r="AA474" s="516">
        <v>0.000475</v>
      </c>
      <c r="AB474" s="516">
        <v>0.000475</v>
      </c>
      <c r="AC474" s="323">
        <f t="shared" si="301"/>
        <v>0.011339999999999998</v>
      </c>
      <c r="AD474" s="132">
        <f t="shared" si="294"/>
        <v>0.000475</v>
      </c>
    </row>
    <row r="475" s="4" customFormat="1" ht="15" customHeight="1">
      <c r="A475" s="518" t="s">
        <v>108</v>
      </c>
      <c r="B475" s="33"/>
      <c r="C475" s="33" t="s">
        <v>15</v>
      </c>
      <c r="D475" s="33"/>
      <c r="E475" s="34">
        <f t="shared" ref="E475:AC476" si="302">E449+E453+E457+E461+E465+E469</f>
        <v>0.52573199999999998</v>
      </c>
      <c r="F475" s="34">
        <f t="shared" si="302"/>
        <v>0.51984600000000003</v>
      </c>
      <c r="G475" s="34">
        <f t="shared" si="302"/>
        <v>0.50347200000000003</v>
      </c>
      <c r="H475" s="519">
        <f t="shared" si="302"/>
        <v>0.50605800000000001</v>
      </c>
      <c r="I475" s="34">
        <f t="shared" si="302"/>
        <v>0.49709399999999998</v>
      </c>
      <c r="J475" s="34">
        <f t="shared" si="302"/>
        <v>0.49669799999999997</v>
      </c>
      <c r="K475" s="34">
        <f t="shared" si="302"/>
        <v>0.508992</v>
      </c>
      <c r="L475" s="34">
        <f t="shared" si="302"/>
        <v>0.541578</v>
      </c>
      <c r="M475" s="34">
        <f t="shared" si="302"/>
        <v>0.54702000000000006</v>
      </c>
      <c r="N475" s="519">
        <f t="shared" si="302"/>
        <v>0.55566000000000004</v>
      </c>
      <c r="O475" s="34">
        <f t="shared" si="302"/>
        <v>0.61459799999999998</v>
      </c>
      <c r="P475" s="34">
        <f t="shared" si="302"/>
        <v>0.61864200000000003</v>
      </c>
      <c r="Q475" s="34">
        <f t="shared" si="302"/>
        <v>0.60723000000000005</v>
      </c>
      <c r="R475" s="34">
        <f t="shared" si="302"/>
        <v>0.61051199999999994</v>
      </c>
      <c r="S475" s="34">
        <f t="shared" si="302"/>
        <v>0.61225799999999997</v>
      </c>
      <c r="T475" s="34">
        <f t="shared" si="302"/>
        <v>0.61351800000000001</v>
      </c>
      <c r="U475" s="34">
        <f t="shared" si="302"/>
        <v>0.61372799999999994</v>
      </c>
      <c r="V475" s="519">
        <f t="shared" si="302"/>
        <v>0.60876000000000008</v>
      </c>
      <c r="W475" s="34">
        <f t="shared" si="302"/>
        <v>0.61104600000000009</v>
      </c>
      <c r="X475" s="34">
        <f t="shared" si="302"/>
        <v>0.60387600000000008</v>
      </c>
      <c r="Y475" s="34">
        <f t="shared" si="302"/>
        <v>0.60581399999999996</v>
      </c>
      <c r="Z475" s="34">
        <f t="shared" si="302"/>
        <v>0.55972200000000005</v>
      </c>
      <c r="AA475" s="34">
        <f t="shared" si="302"/>
        <v>0.549126</v>
      </c>
      <c r="AB475" s="34">
        <f t="shared" si="302"/>
        <v>0.54484199999999994</v>
      </c>
      <c r="AC475" s="36">
        <f t="shared" si="302"/>
        <v>13.575821999999999</v>
      </c>
    </row>
    <row r="476" s="4" customFormat="1" ht="15" customHeight="1">
      <c r="A476" s="520"/>
      <c r="B476" s="50"/>
      <c r="C476" s="50" t="s">
        <v>17</v>
      </c>
      <c r="D476" s="50"/>
      <c r="E476" s="51">
        <f t="shared" si="302"/>
        <v>0.45255600000000001</v>
      </c>
      <c r="F476" s="51">
        <f t="shared" si="302"/>
        <v>0.45112800000000003</v>
      </c>
      <c r="G476" s="51">
        <f t="shared" si="302"/>
        <v>0.44131199999999998</v>
      </c>
      <c r="H476" s="52">
        <f t="shared" si="302"/>
        <v>0.43962600000000002</v>
      </c>
      <c r="I476" s="51">
        <f t="shared" si="302"/>
        <v>0.440496</v>
      </c>
      <c r="J476" s="51">
        <f t="shared" si="302"/>
        <v>0.44176199999999999</v>
      </c>
      <c r="K476" s="51">
        <f t="shared" si="302"/>
        <v>0.44623799999999997</v>
      </c>
      <c r="L476" s="51">
        <f t="shared" si="302"/>
        <v>0.46784400000000004</v>
      </c>
      <c r="M476" s="51">
        <f t="shared" si="302"/>
        <v>0.46426200000000001</v>
      </c>
      <c r="N476" s="52">
        <f t="shared" si="302"/>
        <v>0.46540799999999999</v>
      </c>
      <c r="O476" s="51">
        <f t="shared" si="302"/>
        <v>0.49531800000000004</v>
      </c>
      <c r="P476" s="51">
        <f t="shared" si="302"/>
        <v>0.495888</v>
      </c>
      <c r="Q476" s="51">
        <f t="shared" si="302"/>
        <v>0.49871399999999999</v>
      </c>
      <c r="R476" s="51">
        <f t="shared" si="302"/>
        <v>0.49727399999999999</v>
      </c>
      <c r="S476" s="51">
        <f t="shared" si="302"/>
        <v>0.49767</v>
      </c>
      <c r="T476" s="51">
        <f t="shared" si="302"/>
        <v>0.49886400000000003</v>
      </c>
      <c r="U476" s="51">
        <f t="shared" si="302"/>
        <v>0.50620799999999999</v>
      </c>
      <c r="V476" s="52">
        <f t="shared" si="302"/>
        <v>0.50918399999999997</v>
      </c>
      <c r="W476" s="51">
        <f t="shared" si="302"/>
        <v>0.51082200000000011</v>
      </c>
      <c r="X476" s="51">
        <f t="shared" si="302"/>
        <v>0.50889600000000002</v>
      </c>
      <c r="Y476" s="51">
        <f t="shared" si="302"/>
        <v>0.50837999999999994</v>
      </c>
      <c r="Z476" s="51">
        <f t="shared" si="302"/>
        <v>0.47925599999999996</v>
      </c>
      <c r="AA476" s="51">
        <f t="shared" si="302"/>
        <v>0.47111999999999998</v>
      </c>
      <c r="AB476" s="51">
        <f t="shared" si="302"/>
        <v>0.47042400000000001</v>
      </c>
      <c r="AC476" s="103">
        <f t="shared" si="302"/>
        <v>11.458649999999999</v>
      </c>
    </row>
    <row r="477" s="4" customFormat="1" ht="15" customHeight="1">
      <c r="A477" s="136" t="s">
        <v>109</v>
      </c>
      <c r="B477" s="137"/>
      <c r="C477" s="138" t="s">
        <v>15</v>
      </c>
      <c r="D477" s="138"/>
      <c r="E477" s="57">
        <f t="shared" ref="E477:AC478" si="303">E435+E439-E475</f>
        <v>-0.0037800000000000056</v>
      </c>
      <c r="F477" s="57">
        <f t="shared" si="303"/>
        <v>-0.0037979999999999681</v>
      </c>
      <c r="G477" s="57">
        <f t="shared" si="303"/>
        <v>-0.0038400000000000656</v>
      </c>
      <c r="H477" s="58">
        <f t="shared" si="303"/>
        <v>-0.0036420000000000341</v>
      </c>
      <c r="I477" s="57">
        <f t="shared" si="303"/>
        <v>-0.0037980000000000236</v>
      </c>
      <c r="J477" s="57">
        <f t="shared" si="303"/>
        <v>-0.0037379999999999636</v>
      </c>
      <c r="K477" s="57">
        <f t="shared" si="303"/>
        <v>-0.0037920000000000176</v>
      </c>
      <c r="L477" s="57">
        <f t="shared" si="303"/>
        <v>-0.0039780000000000371</v>
      </c>
      <c r="M477" s="57">
        <f t="shared" si="303"/>
        <v>-0.0037560000000000926</v>
      </c>
      <c r="N477" s="58">
        <f t="shared" si="303"/>
        <v>-0.0039960000000001106</v>
      </c>
      <c r="O477" s="57">
        <f t="shared" si="303"/>
        <v>-0.004182000000000019</v>
      </c>
      <c r="P477" s="57">
        <f t="shared" si="303"/>
        <v>-0.004241999999999968</v>
      </c>
      <c r="Q477" s="57">
        <f t="shared" si="303"/>
        <v>-0.004206000000000043</v>
      </c>
      <c r="R477" s="57">
        <f t="shared" si="303"/>
        <v>-0.0043679999999999275</v>
      </c>
      <c r="S477" s="57">
        <f t="shared" si="303"/>
        <v>-0.004434000000000049</v>
      </c>
      <c r="T477" s="57">
        <f t="shared" si="303"/>
        <v>-0.004542000000000046</v>
      </c>
      <c r="U477" s="57">
        <f t="shared" si="303"/>
        <v>-0.0046559999999998825</v>
      </c>
      <c r="V477" s="58">
        <f t="shared" si="303"/>
        <v>-0.0044880000000000475</v>
      </c>
      <c r="W477" s="57">
        <f t="shared" si="303"/>
        <v>-0.004710000000000103</v>
      </c>
      <c r="X477" s="57">
        <f t="shared" si="303"/>
        <v>-0.0044520000000001225</v>
      </c>
      <c r="Y477" s="57">
        <f t="shared" si="303"/>
        <v>-0.004469999999999974</v>
      </c>
      <c r="Z477" s="57">
        <f t="shared" si="303"/>
        <v>-0.004121999999999959</v>
      </c>
      <c r="AA477" s="57">
        <f t="shared" si="303"/>
        <v>-0.004037999999999986</v>
      </c>
      <c r="AB477" s="57">
        <f t="shared" si="303"/>
        <v>-0.003977999999999926</v>
      </c>
      <c r="AC477" s="57">
        <f t="shared" si="303"/>
        <v>-0.099005999999999261</v>
      </c>
    </row>
    <row r="478" s="4" customFormat="1" ht="15" customHeight="1">
      <c r="A478" s="140"/>
      <c r="B478" s="50"/>
      <c r="C478" s="142" t="s">
        <v>17</v>
      </c>
      <c r="D478" s="492"/>
      <c r="E478" s="145">
        <f t="shared" si="303"/>
        <v>-0.039227999999999985</v>
      </c>
      <c r="F478" s="145">
        <f t="shared" si="303"/>
        <v>-0.039480000000000015</v>
      </c>
      <c r="G478" s="145">
        <f t="shared" si="303"/>
        <v>-0.037248000000000003</v>
      </c>
      <c r="H478" s="146">
        <f t="shared" si="303"/>
        <v>-0.037049999999999972</v>
      </c>
      <c r="I478" s="145">
        <f t="shared" si="303"/>
        <v>-0.037440000000000029</v>
      </c>
      <c r="J478" s="145">
        <f t="shared" si="303"/>
        <v>-0.040001999999999982</v>
      </c>
      <c r="K478" s="145">
        <f t="shared" si="303"/>
        <v>-0.040253999999999956</v>
      </c>
      <c r="L478" s="145">
        <f t="shared" si="303"/>
        <v>-0.04170000000000007</v>
      </c>
      <c r="M478" s="145">
        <f t="shared" si="303"/>
        <v>-0.041957999999999995</v>
      </c>
      <c r="N478" s="146">
        <f t="shared" si="303"/>
        <v>-0.041376000000000024</v>
      </c>
      <c r="O478" s="145">
        <f t="shared" si="303"/>
        <v>-0.043254000000000015</v>
      </c>
      <c r="P478" s="145">
        <f t="shared" si="303"/>
        <v>-0.043248000000000009</v>
      </c>
      <c r="Q478" s="145">
        <f t="shared" si="303"/>
        <v>-0.043769999999999976</v>
      </c>
      <c r="R478" s="145">
        <f t="shared" si="303"/>
        <v>-0.043673999999999991</v>
      </c>
      <c r="S478" s="145">
        <f t="shared" si="303"/>
        <v>-0.043974000000000013</v>
      </c>
      <c r="T478" s="145">
        <f t="shared" si="303"/>
        <v>-0.044496000000000036</v>
      </c>
      <c r="U478" s="145">
        <f t="shared" si="303"/>
        <v>-0.044640000000000013</v>
      </c>
      <c r="V478" s="146">
        <f t="shared" si="303"/>
        <v>-0.046223999999999932</v>
      </c>
      <c r="W478" s="145">
        <f t="shared" si="303"/>
        <v>-0.046854000000000118</v>
      </c>
      <c r="X478" s="145">
        <f t="shared" si="303"/>
        <v>-0.046032000000000017</v>
      </c>
      <c r="Y478" s="145">
        <f t="shared" si="303"/>
        <v>-0.045803999999999956</v>
      </c>
      <c r="Z478" s="145">
        <f t="shared" si="303"/>
        <v>-0.044855999999999951</v>
      </c>
      <c r="AA478" s="145">
        <f t="shared" si="303"/>
        <v>-0.044544000000000028</v>
      </c>
      <c r="AB478" s="145">
        <f t="shared" si="303"/>
        <v>-0.042264000000000024</v>
      </c>
      <c r="AC478" s="145">
        <f t="shared" si="303"/>
        <v>-1.0193699999999986</v>
      </c>
    </row>
    <row r="479" s="79" customFormat="1" ht="15" customHeight="1">
      <c r="A479" s="433" t="s">
        <v>187</v>
      </c>
      <c r="B479" s="475"/>
      <c r="C479" s="476" t="s">
        <v>15</v>
      </c>
      <c r="D479" s="476"/>
      <c r="E479" s="477"/>
      <c r="F479" s="477"/>
      <c r="G479" s="477"/>
      <c r="H479" s="477"/>
      <c r="I479" s="477"/>
      <c r="J479" s="477"/>
      <c r="K479" s="477"/>
      <c r="L479" s="477"/>
      <c r="M479" s="477"/>
      <c r="N479" s="477"/>
      <c r="O479" s="477"/>
      <c r="P479" s="477"/>
      <c r="Q479" s="477"/>
      <c r="R479" s="477"/>
      <c r="S479" s="477"/>
      <c r="T479" s="477"/>
      <c r="U479" s="477"/>
      <c r="V479" s="477"/>
      <c r="W479" s="477"/>
      <c r="X479" s="477"/>
      <c r="Y479" s="477"/>
      <c r="Z479" s="477"/>
      <c r="AA479" s="477"/>
      <c r="AB479" s="477"/>
      <c r="AC479" s="478"/>
    </row>
    <row r="480" s="79" customFormat="1" ht="15" customHeight="1">
      <c r="A480" s="437"/>
      <c r="B480" s="479"/>
      <c r="C480" s="480" t="s">
        <v>17</v>
      </c>
      <c r="D480" s="480"/>
      <c r="E480" s="481"/>
      <c r="F480" s="481"/>
      <c r="G480" s="481"/>
      <c r="H480" s="481"/>
      <c r="I480" s="481"/>
      <c r="J480" s="481"/>
      <c r="K480" s="481"/>
      <c r="L480" s="481"/>
      <c r="M480" s="481"/>
      <c r="N480" s="481"/>
      <c r="O480" s="481"/>
      <c r="P480" s="481"/>
      <c r="Q480" s="481"/>
      <c r="R480" s="481"/>
      <c r="S480" s="481"/>
      <c r="T480" s="481"/>
      <c r="U480" s="481"/>
      <c r="V480" s="481"/>
      <c r="W480" s="481"/>
      <c r="X480" s="481"/>
      <c r="Y480" s="481"/>
      <c r="Z480" s="481"/>
      <c r="AA480" s="481"/>
      <c r="AB480" s="481"/>
      <c r="AC480" s="482"/>
    </row>
    <row r="481" s="1" customFormat="1" ht="22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="1" customFormat="1" ht="41.25" customHeight="1">
      <c r="A482" s="154" t="s">
        <v>5</v>
      </c>
      <c r="B482" s="155" t="s">
        <v>6</v>
      </c>
      <c r="C482" s="17" t="s">
        <v>7</v>
      </c>
      <c r="D482" s="441" t="s">
        <v>8</v>
      </c>
      <c r="E482" s="361" t="s">
        <v>9</v>
      </c>
      <c r="F482" s="361"/>
      <c r="G482" s="361"/>
      <c r="H482" s="361"/>
      <c r="I482" s="361"/>
      <c r="J482" s="361"/>
      <c r="K482" s="361"/>
      <c r="L482" s="361"/>
      <c r="M482" s="361"/>
      <c r="N482" s="361"/>
      <c r="O482" s="361"/>
      <c r="P482" s="361"/>
      <c r="Q482" s="361"/>
      <c r="R482" s="361"/>
      <c r="S482" s="361"/>
      <c r="T482" s="361"/>
      <c r="U482" s="361"/>
      <c r="V482" s="361"/>
      <c r="W482" s="361"/>
      <c r="X482" s="361"/>
      <c r="Y482" s="361"/>
      <c r="Z482" s="361"/>
      <c r="AA482" s="361"/>
      <c r="AB482" s="361"/>
      <c r="AC482" s="21" t="s">
        <v>10</v>
      </c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="79" customFormat="1" ht="15" customHeight="1">
      <c r="A483" s="23" t="s">
        <v>234</v>
      </c>
      <c r="B483" s="156"/>
      <c r="C483" s="156"/>
      <c r="D483" s="156"/>
      <c r="E483" s="26">
        <v>1</v>
      </c>
      <c r="F483" s="26">
        <v>2</v>
      </c>
      <c r="G483" s="26">
        <v>3</v>
      </c>
      <c r="H483" s="26">
        <v>4</v>
      </c>
      <c r="I483" s="26">
        <v>5</v>
      </c>
      <c r="J483" s="26">
        <v>6</v>
      </c>
      <c r="K483" s="26">
        <v>7</v>
      </c>
      <c r="L483" s="26">
        <v>8</v>
      </c>
      <c r="M483" s="26">
        <v>9</v>
      </c>
      <c r="N483" s="26">
        <v>10</v>
      </c>
      <c r="O483" s="26">
        <v>11</v>
      </c>
      <c r="P483" s="26">
        <v>12</v>
      </c>
      <c r="Q483" s="26">
        <v>13</v>
      </c>
      <c r="R483" s="26">
        <v>14</v>
      </c>
      <c r="S483" s="26">
        <v>15</v>
      </c>
      <c r="T483" s="26">
        <v>16</v>
      </c>
      <c r="U483" s="26">
        <v>17</v>
      </c>
      <c r="V483" s="26">
        <v>18</v>
      </c>
      <c r="W483" s="26">
        <v>19</v>
      </c>
      <c r="X483" s="26">
        <v>20</v>
      </c>
      <c r="Y483" s="26">
        <v>21</v>
      </c>
      <c r="Z483" s="26">
        <v>22</v>
      </c>
      <c r="AA483" s="26">
        <v>23</v>
      </c>
      <c r="AB483" s="26">
        <v>24</v>
      </c>
      <c r="AC483" s="362"/>
    </row>
    <row r="484" s="79" customFormat="1" ht="15" customHeight="1">
      <c r="A484" s="521" t="s">
        <v>199</v>
      </c>
      <c r="B484" s="522"/>
      <c r="C484" s="523"/>
      <c r="D484" s="523"/>
      <c r="E484" s="522">
        <v>1</v>
      </c>
      <c r="F484" s="522">
        <v>1</v>
      </c>
      <c r="G484" s="522">
        <v>1</v>
      </c>
      <c r="H484" s="522">
        <v>1</v>
      </c>
      <c r="I484" s="522">
        <v>1</v>
      </c>
      <c r="J484" s="522">
        <v>1</v>
      </c>
      <c r="K484" s="522">
        <v>1</v>
      </c>
      <c r="L484" s="522">
        <v>1</v>
      </c>
      <c r="M484" s="522">
        <v>1</v>
      </c>
      <c r="N484" s="522">
        <v>1</v>
      </c>
      <c r="O484" s="522">
        <v>1</v>
      </c>
      <c r="P484" s="522">
        <v>1</v>
      </c>
      <c r="Q484" s="522">
        <v>1</v>
      </c>
      <c r="R484" s="522">
        <v>1</v>
      </c>
      <c r="S484" s="522">
        <v>1</v>
      </c>
      <c r="T484" s="522">
        <v>1</v>
      </c>
      <c r="U484" s="522">
        <v>1</v>
      </c>
      <c r="V484" s="522">
        <v>1</v>
      </c>
      <c r="W484" s="522">
        <v>1</v>
      </c>
      <c r="X484" s="522">
        <v>1</v>
      </c>
      <c r="Y484" s="522">
        <v>1</v>
      </c>
      <c r="Z484" s="522">
        <v>1</v>
      </c>
      <c r="AA484" s="522">
        <v>1</v>
      </c>
      <c r="AB484" s="522">
        <v>1</v>
      </c>
      <c r="AC484" s="524"/>
    </row>
    <row r="485" s="4" customFormat="1" ht="15" customHeight="1">
      <c r="A485" s="174" t="s">
        <v>65</v>
      </c>
      <c r="B485" s="525" t="s">
        <v>147</v>
      </c>
      <c r="C485" s="33" t="s">
        <v>15</v>
      </c>
      <c r="D485" s="33" t="s">
        <v>16</v>
      </c>
      <c r="E485" s="125">
        <v>0.16800000000000001</v>
      </c>
      <c r="F485" s="125">
        <v>0.1668</v>
      </c>
      <c r="G485" s="125">
        <v>0.1512</v>
      </c>
      <c r="H485" s="126">
        <v>0.15407999999999999</v>
      </c>
      <c r="I485" s="125">
        <v>0.079200000000000007</v>
      </c>
      <c r="J485" s="125">
        <v>0.3487680051970482</v>
      </c>
      <c r="K485" s="125">
        <v>0.31937183239746092</v>
      </c>
      <c r="L485" s="125">
        <v>0.32832458313989638</v>
      </c>
      <c r="M485" s="125">
        <v>0.30794346552371982</v>
      </c>
      <c r="N485" s="125">
        <v>0.29800980534553534</v>
      </c>
      <c r="O485" s="125">
        <v>0.278578434179306</v>
      </c>
      <c r="P485" s="125">
        <v>0.278578434179306</v>
      </c>
      <c r="Q485" s="125">
        <v>0.26904960400915151</v>
      </c>
      <c r="R485" s="125">
        <v>0.29847689376354219</v>
      </c>
      <c r="S485" s="125">
        <v>0.26862920438718801</v>
      </c>
      <c r="T485" s="125">
        <v>0.26862920438718801</v>
      </c>
      <c r="U485" s="125">
        <v>0.27073116240549089</v>
      </c>
      <c r="V485" s="125">
        <v>0.30081240267276765</v>
      </c>
      <c r="W485" s="125">
        <v>0.29987820356369022</v>
      </c>
      <c r="X485" s="125">
        <v>0.30081240267276765</v>
      </c>
      <c r="Y485" s="125">
        <v>0.29033378224897388</v>
      </c>
      <c r="Z485" s="125">
        <v>0.2907853225836754</v>
      </c>
      <c r="AA485" s="125">
        <v>0.24989850296974184</v>
      </c>
      <c r="AB485" s="125">
        <v>0.24989850296974184</v>
      </c>
      <c r="AC485" s="36">
        <f t="shared" ref="AC485:AC486" si="304">SUM(E485:AB485)</f>
        <v>6.2367897485961912</v>
      </c>
      <c r="AD485" s="526"/>
      <c r="AE485" s="526"/>
      <c r="AF485" s="526"/>
      <c r="AG485" s="526"/>
      <c r="AH485" s="526"/>
    </row>
    <row r="486" s="4" customFormat="1" ht="15" customHeight="1">
      <c r="A486" s="175"/>
      <c r="B486" s="527"/>
      <c r="C486" s="39" t="s">
        <v>17</v>
      </c>
      <c r="D486" s="39" t="s">
        <v>16</v>
      </c>
      <c r="E486" s="113">
        <v>0.21768000000000001</v>
      </c>
      <c r="F486" s="113">
        <v>0.21623999999999999</v>
      </c>
      <c r="G486" s="113">
        <v>0.21551999999999999</v>
      </c>
      <c r="H486" s="114">
        <v>0.21695999999999999</v>
      </c>
      <c r="I486" s="113">
        <v>0.108</v>
      </c>
      <c r="J486" s="113">
        <v>0.13950720207881928</v>
      </c>
      <c r="K486" s="113">
        <v>0.12774873295898437</v>
      </c>
      <c r="L486" s="113">
        <v>0.13132983325595857</v>
      </c>
      <c r="M486" s="113">
        <v>0.12317738620948793</v>
      </c>
      <c r="N486" s="113">
        <v>0.11920392213821414</v>
      </c>
      <c r="O486" s="113">
        <v>0.1114313736717224</v>
      </c>
      <c r="P486" s="113">
        <v>0.1114313736717224</v>
      </c>
      <c r="Q486" s="113">
        <v>0.10761984160366062</v>
      </c>
      <c r="R486" s="113">
        <v>0.11939075750541689</v>
      </c>
      <c r="S486" s="113">
        <v>0.10745168175487521</v>
      </c>
      <c r="T486" s="113">
        <v>0.10745168175487521</v>
      </c>
      <c r="U486" s="113">
        <v>0.10829246496219636</v>
      </c>
      <c r="V486" s="113">
        <v>0.12032496106910706</v>
      </c>
      <c r="W486" s="113">
        <v>0.11995128142547609</v>
      </c>
      <c r="X486" s="113">
        <v>0.12032496106910706</v>
      </c>
      <c r="Y486" s="113">
        <v>0.11613351289958956</v>
      </c>
      <c r="Z486" s="113">
        <v>0.11631412903347016</v>
      </c>
      <c r="AA486" s="113">
        <v>0.099959401187896743</v>
      </c>
      <c r="AB486" s="113">
        <v>0.099959401187896743</v>
      </c>
      <c r="AC486" s="42">
        <f t="shared" si="304"/>
        <v>3.181403899438477</v>
      </c>
      <c r="AD486" s="526"/>
      <c r="AE486" s="526"/>
      <c r="AF486" s="526"/>
      <c r="AG486" s="526"/>
      <c r="AH486" s="526"/>
    </row>
    <row r="487" s="4" customFormat="1" ht="15" customHeight="1">
      <c r="A487" s="175"/>
      <c r="B487" s="527"/>
      <c r="C487" s="39" t="s">
        <v>18</v>
      </c>
      <c r="D487" s="106" t="s">
        <v>19</v>
      </c>
      <c r="E487" s="311">
        <v>27</v>
      </c>
      <c r="F487" s="311">
        <v>24</v>
      </c>
      <c r="G487" s="311">
        <v>25</v>
      </c>
      <c r="H487" s="311">
        <v>25</v>
      </c>
      <c r="I487" s="311">
        <v>30</v>
      </c>
      <c r="J487" s="311">
        <v>35</v>
      </c>
      <c r="K487" s="311">
        <v>32</v>
      </c>
      <c r="L487" s="311">
        <v>33</v>
      </c>
      <c r="M487" s="311">
        <v>31</v>
      </c>
      <c r="N487" s="311">
        <v>30</v>
      </c>
      <c r="O487" s="311">
        <v>28</v>
      </c>
      <c r="P487" s="311">
        <v>28</v>
      </c>
      <c r="Q487" s="311">
        <v>27</v>
      </c>
      <c r="R487" s="311">
        <v>30</v>
      </c>
      <c r="S487" s="311">
        <v>27</v>
      </c>
      <c r="T487" s="311">
        <v>27</v>
      </c>
      <c r="U487" s="311">
        <v>27</v>
      </c>
      <c r="V487" s="311">
        <v>30</v>
      </c>
      <c r="W487" s="311">
        <v>30</v>
      </c>
      <c r="X487" s="311">
        <v>30</v>
      </c>
      <c r="Y487" s="311">
        <v>29</v>
      </c>
      <c r="Z487" s="311">
        <v>29</v>
      </c>
      <c r="AA487" s="311">
        <v>25</v>
      </c>
      <c r="AB487" s="311">
        <v>25</v>
      </c>
      <c r="AC487" s="42"/>
    </row>
    <row r="488" s="4" customFormat="1" ht="15" customHeight="1">
      <c r="A488" s="176"/>
      <c r="B488" s="298"/>
      <c r="C488" s="50" t="s">
        <v>20</v>
      </c>
      <c r="D488" s="50"/>
      <c r="E488" s="51">
        <f t="shared" ref="E488:AC488" si="305">E486/E485</f>
        <v>1.2957142857142858</v>
      </c>
      <c r="F488" s="51">
        <f t="shared" si="305"/>
        <v>1.2964028776978416</v>
      </c>
      <c r="G488" s="51">
        <f t="shared" si="305"/>
        <v>1.4253968253968252</v>
      </c>
      <c r="H488" s="52">
        <f t="shared" si="305"/>
        <v>1.4080996884735202</v>
      </c>
      <c r="I488" s="51">
        <f t="shared" si="305"/>
        <v>1.3636363636363635</v>
      </c>
      <c r="J488" s="51">
        <f t="shared" si="305"/>
        <v>0.40000000000000002</v>
      </c>
      <c r="K488" s="51">
        <f t="shared" si="305"/>
        <v>0.40000000000000002</v>
      </c>
      <c r="L488" s="51">
        <f t="shared" si="305"/>
        <v>0.40000000000000008</v>
      </c>
      <c r="M488" s="51">
        <f t="shared" si="305"/>
        <v>0.40000000000000002</v>
      </c>
      <c r="N488" s="52">
        <f t="shared" si="305"/>
        <v>0.40000000000000002</v>
      </c>
      <c r="O488" s="51">
        <f t="shared" si="305"/>
        <v>0.40000000000000002</v>
      </c>
      <c r="P488" s="51">
        <f t="shared" si="305"/>
        <v>0.40000000000000002</v>
      </c>
      <c r="Q488" s="51">
        <f t="shared" si="305"/>
        <v>0.40000000000000002</v>
      </c>
      <c r="R488" s="51">
        <f t="shared" si="305"/>
        <v>0.40000000000000002</v>
      </c>
      <c r="S488" s="51">
        <f t="shared" si="305"/>
        <v>0.40000000000000002</v>
      </c>
      <c r="T488" s="51">
        <f t="shared" si="305"/>
        <v>0.40000000000000002</v>
      </c>
      <c r="U488" s="51">
        <f t="shared" si="305"/>
        <v>0.40000000000000002</v>
      </c>
      <c r="V488" s="52">
        <f t="shared" si="305"/>
        <v>0.40000000000000002</v>
      </c>
      <c r="W488" s="51">
        <f t="shared" si="305"/>
        <v>0.40000000000000002</v>
      </c>
      <c r="X488" s="51">
        <f t="shared" si="305"/>
        <v>0.40000000000000002</v>
      </c>
      <c r="Y488" s="51">
        <f t="shared" si="305"/>
        <v>0.40000000000000002</v>
      </c>
      <c r="Z488" s="51">
        <f t="shared" si="305"/>
        <v>0.40000000000000002</v>
      </c>
      <c r="AA488" s="51">
        <f t="shared" si="305"/>
        <v>0.40000000000000002</v>
      </c>
      <c r="AB488" s="51">
        <f t="shared" si="305"/>
        <v>0.40000000000000002</v>
      </c>
      <c r="AC488" s="103">
        <f t="shared" si="305"/>
        <v>0.51010279770206524</v>
      </c>
    </row>
    <row r="489" s="4" customFormat="1" ht="15" customHeight="1">
      <c r="A489" s="528" t="s">
        <v>235</v>
      </c>
      <c r="B489" s="529"/>
      <c r="C489" s="530"/>
      <c r="D489" s="530"/>
      <c r="E489" s="531">
        <f t="shared" ref="E489:AB489" si="306">SQRT(E485*E485+E486*E486)</f>
        <v>0.2749701481979453</v>
      </c>
      <c r="F489" s="531">
        <f t="shared" si="306"/>
        <v>0.27309701133480024</v>
      </c>
      <c r="G489" s="531">
        <f t="shared" si="306"/>
        <v>0.26326851387889133</v>
      </c>
      <c r="H489" s="531">
        <f t="shared" si="306"/>
        <v>0.26610578347717284</v>
      </c>
      <c r="I489" s="531">
        <f t="shared" si="306"/>
        <v>0.13392774171171556</v>
      </c>
      <c r="J489" s="531">
        <f t="shared" si="306"/>
        <v>0.37563463748832954</v>
      </c>
      <c r="K489" s="531">
        <f t="shared" si="306"/>
        <v>0.34397399044337312</v>
      </c>
      <c r="L489" s="531">
        <f t="shared" si="306"/>
        <v>0.35361639808841527</v>
      </c>
      <c r="M489" s="531">
        <f t="shared" si="306"/>
        <v>0.33166526262507467</v>
      </c>
      <c r="N489" s="531">
        <f t="shared" si="306"/>
        <v>0.3209663831855562</v>
      </c>
      <c r="O489" s="531">
        <f t="shared" si="306"/>
        <v>0.3000381559538069</v>
      </c>
      <c r="P489" s="531">
        <f t="shared" si="306"/>
        <v>0.3000381559538069</v>
      </c>
      <c r="Q489" s="531">
        <f t="shared" si="306"/>
        <v>0.28977529177671141</v>
      </c>
      <c r="R489" s="531">
        <f t="shared" si="306"/>
        <v>0.32146945280765032</v>
      </c>
      <c r="S489" s="531">
        <f t="shared" si="306"/>
        <v>0.28932250752688532</v>
      </c>
      <c r="T489" s="531">
        <f t="shared" si="306"/>
        <v>0.28932250752688532</v>
      </c>
      <c r="U489" s="531">
        <f t="shared" si="306"/>
        <v>0.29158638559613309</v>
      </c>
      <c r="V489" s="531">
        <f t="shared" si="306"/>
        <v>0.32398487288459232</v>
      </c>
      <c r="W489" s="531">
        <f t="shared" si="306"/>
        <v>0.32297870965158026</v>
      </c>
      <c r="X489" s="531">
        <f t="shared" si="306"/>
        <v>0.32398487288459232</v>
      </c>
      <c r="Y489" s="531">
        <f t="shared" si="306"/>
        <v>0.31269905329788533</v>
      </c>
      <c r="Z489" s="531">
        <f t="shared" si="306"/>
        <v>0.31318537712177258</v>
      </c>
      <c r="AA489" s="531">
        <f t="shared" si="306"/>
        <v>0.26914892470965018</v>
      </c>
      <c r="AB489" s="531">
        <f t="shared" si="306"/>
        <v>0.26914892470965018</v>
      </c>
      <c r="AC489" s="532"/>
      <c r="AD489" s="509">
        <f t="shared" si="294"/>
        <v>0.37563463748832954</v>
      </c>
    </row>
    <row r="490" s="79" customFormat="1" ht="15" customHeight="1">
      <c r="A490" s="166" t="s">
        <v>98</v>
      </c>
      <c r="B490" s="167"/>
      <c r="C490" s="168"/>
      <c r="D490" s="168"/>
      <c r="E490" s="199">
        <v>1</v>
      </c>
      <c r="F490" s="199">
        <v>2</v>
      </c>
      <c r="G490" s="199">
        <v>3</v>
      </c>
      <c r="H490" s="199">
        <v>4</v>
      </c>
      <c r="I490" s="199">
        <v>5</v>
      </c>
      <c r="J490" s="199">
        <v>6</v>
      </c>
      <c r="K490" s="199">
        <v>7</v>
      </c>
      <c r="L490" s="199">
        <v>8</v>
      </c>
      <c r="M490" s="199">
        <v>9</v>
      </c>
      <c r="N490" s="199">
        <v>10</v>
      </c>
      <c r="O490" s="199">
        <v>11</v>
      </c>
      <c r="P490" s="199">
        <v>12</v>
      </c>
      <c r="Q490" s="199">
        <v>13</v>
      </c>
      <c r="R490" s="199">
        <v>14</v>
      </c>
      <c r="S490" s="199">
        <v>15</v>
      </c>
      <c r="T490" s="199">
        <v>16</v>
      </c>
      <c r="U490" s="199">
        <v>17</v>
      </c>
      <c r="V490" s="199">
        <v>18</v>
      </c>
      <c r="W490" s="199">
        <v>19</v>
      </c>
      <c r="X490" s="199">
        <v>20</v>
      </c>
      <c r="Y490" s="199">
        <v>21</v>
      </c>
      <c r="Z490" s="199">
        <v>22</v>
      </c>
      <c r="AA490" s="199">
        <v>23</v>
      </c>
      <c r="AB490" s="199">
        <v>24</v>
      </c>
      <c r="AC490" s="200"/>
    </row>
    <row r="491" s="79" customFormat="1" ht="15" customHeight="1">
      <c r="A491" s="314" t="s">
        <v>99</v>
      </c>
      <c r="B491" s="315"/>
      <c r="C491" s="316" t="s">
        <v>28</v>
      </c>
      <c r="D491" s="533" t="s">
        <v>19</v>
      </c>
      <c r="E491" s="446">
        <v>6.3899998664855957</v>
      </c>
      <c r="F491" s="446">
        <v>6.4000000953674316</v>
      </c>
      <c r="G491" s="446">
        <v>6.4200000762939453</v>
      </c>
      <c r="H491" s="446">
        <v>6.4099998474121094</v>
      </c>
      <c r="I491" s="446">
        <v>6.4000000953674316</v>
      </c>
      <c r="J491" s="446">
        <v>6.4000000953674316</v>
      </c>
      <c r="K491" s="446">
        <v>6.4099998474121094</v>
      </c>
      <c r="L491" s="446">
        <v>6.3899998664855957</v>
      </c>
      <c r="M491" s="446">
        <v>6.380000114440918</v>
      </c>
      <c r="N491" s="446">
        <v>6.380000114440918</v>
      </c>
      <c r="O491" s="446">
        <v>6.3899998664855957</v>
      </c>
      <c r="P491" s="446">
        <v>6.3899998664855957</v>
      </c>
      <c r="Q491" s="446">
        <v>6.4000000953674316</v>
      </c>
      <c r="R491" s="446">
        <v>6.3899998664855957</v>
      </c>
      <c r="S491" s="446">
        <v>6.3899998664855957</v>
      </c>
      <c r="T491" s="446">
        <v>6.3899998664855957</v>
      </c>
      <c r="U491" s="446">
        <v>6.440000057220459</v>
      </c>
      <c r="V491" s="446">
        <v>6.440000057220459</v>
      </c>
      <c r="W491" s="446">
        <v>6.4200000762939453</v>
      </c>
      <c r="X491" s="446">
        <v>6.440000057220459</v>
      </c>
      <c r="Y491" s="446">
        <v>6.429999828338623</v>
      </c>
      <c r="Z491" s="446">
        <v>6.440000057220459</v>
      </c>
      <c r="AA491" s="446">
        <v>6.4200000762939453</v>
      </c>
      <c r="AB491" s="446">
        <v>6.4200000762939453</v>
      </c>
      <c r="AC491" s="534"/>
      <c r="AD491" s="7"/>
    </row>
    <row r="492" s="4" customFormat="1" ht="15" customHeight="1">
      <c r="A492" s="174" t="s">
        <v>21</v>
      </c>
      <c r="B492" s="525" t="s">
        <v>236</v>
      </c>
      <c r="C492" s="33" t="s">
        <v>15</v>
      </c>
      <c r="D492" s="33" t="s">
        <v>16</v>
      </c>
      <c r="E492" s="125">
        <v>0.099900000000000003</v>
      </c>
      <c r="F492" s="125">
        <v>0.10098</v>
      </c>
      <c r="G492" s="125">
        <v>0.089999999999999997</v>
      </c>
      <c r="H492" s="126">
        <v>0.094320000000000001</v>
      </c>
      <c r="I492" s="125">
        <v>0.046530000000000002</v>
      </c>
      <c r="J492" s="125">
        <v>0.14947200222730636</v>
      </c>
      <c r="K492" s="125">
        <v>0.14970554643630982</v>
      </c>
      <c r="L492" s="125">
        <v>0.15918767667388917</v>
      </c>
      <c r="M492" s="125">
        <v>0.15893856285095215</v>
      </c>
      <c r="N492" s="125">
        <v>0.14900490267276767</v>
      </c>
      <c r="O492" s="125">
        <v>0.16913690646600724</v>
      </c>
      <c r="P492" s="125">
        <v>0.13928921708965303</v>
      </c>
      <c r="Q492" s="125">
        <v>0.14947200222730636</v>
      </c>
      <c r="R492" s="125">
        <v>0.1492384468817711</v>
      </c>
      <c r="S492" s="125">
        <v>0.1492384468817711</v>
      </c>
      <c r="T492" s="125">
        <v>0.1492384468817711</v>
      </c>
      <c r="U492" s="125">
        <v>0.15040620133638383</v>
      </c>
      <c r="V492" s="125">
        <v>0.18048744160366059</v>
      </c>
      <c r="W492" s="125">
        <v>0.16993098201942444</v>
      </c>
      <c r="X492" s="125">
        <v>0.18048744160366059</v>
      </c>
      <c r="Y492" s="125">
        <v>0.16018415572357175</v>
      </c>
      <c r="Z492" s="125">
        <v>0.17046036151456831</v>
      </c>
      <c r="AA492" s="125">
        <v>0.1399431616630554</v>
      </c>
      <c r="AB492" s="125">
        <v>0.1399431616630554</v>
      </c>
      <c r="AC492" s="36">
        <f t="shared" ref="AC492:AC493" si="307">SUM(E492:AB492)</f>
        <v>3.3954950644168855</v>
      </c>
    </row>
    <row r="493" s="4" customFormat="1" ht="15" customHeight="1">
      <c r="A493" s="175"/>
      <c r="B493" s="527"/>
      <c r="C493" s="39" t="s">
        <v>17</v>
      </c>
      <c r="D493" s="39" t="s">
        <v>16</v>
      </c>
      <c r="E493" s="113">
        <v>0.10233</v>
      </c>
      <c r="F493" s="113">
        <v>0.1053</v>
      </c>
      <c r="G493" s="113">
        <v>0.10215</v>
      </c>
      <c r="H493" s="114">
        <v>0.10314</v>
      </c>
      <c r="I493" s="113">
        <v>0.050849999999999999</v>
      </c>
      <c r="J493" s="113">
        <v>0.059788800890922547</v>
      </c>
      <c r="K493" s="113">
        <v>0.059882218574523929</v>
      </c>
      <c r="L493" s="113">
        <v>0.063675070669555675</v>
      </c>
      <c r="M493" s="113">
        <v>0.063575425140380865</v>
      </c>
      <c r="N493" s="113">
        <v>0.059601961069107069</v>
      </c>
      <c r="O493" s="113">
        <v>0.067654762586402892</v>
      </c>
      <c r="P493" s="113">
        <v>0.055715686835861214</v>
      </c>
      <c r="Q493" s="113">
        <v>0.059788800890922547</v>
      </c>
      <c r="R493" s="113">
        <v>0.059695378752708445</v>
      </c>
      <c r="S493" s="113">
        <v>0.059695378752708445</v>
      </c>
      <c r="T493" s="113">
        <v>0.059695378752708445</v>
      </c>
      <c r="U493" s="113">
        <v>0.060162480534553531</v>
      </c>
      <c r="V493" s="113">
        <v>0.072194976641464237</v>
      </c>
      <c r="W493" s="113">
        <v>0.067972392807769774</v>
      </c>
      <c r="X493" s="113">
        <v>0.072194976641464237</v>
      </c>
      <c r="Y493" s="113">
        <v>0.064073662289428707</v>
      </c>
      <c r="Z493" s="113">
        <v>0.068184144605827321</v>
      </c>
      <c r="AA493" s="113">
        <v>0.055977264665222161</v>
      </c>
      <c r="AB493" s="113">
        <v>0.055977264665222161</v>
      </c>
      <c r="AC493" s="42">
        <f t="shared" si="307"/>
        <v>1.649276025766754</v>
      </c>
    </row>
    <row r="494" s="4" customFormat="1" ht="15" customHeight="1">
      <c r="A494" s="175"/>
      <c r="B494" s="527"/>
      <c r="C494" s="39" t="s">
        <v>18</v>
      </c>
      <c r="D494" s="106" t="s">
        <v>19</v>
      </c>
      <c r="E494" s="311">
        <v>14</v>
      </c>
      <c r="F494" s="311">
        <v>13</v>
      </c>
      <c r="G494" s="311">
        <v>13</v>
      </c>
      <c r="H494" s="311">
        <v>14</v>
      </c>
      <c r="I494" s="311">
        <v>13</v>
      </c>
      <c r="J494" s="311">
        <v>15</v>
      </c>
      <c r="K494" s="311">
        <v>15</v>
      </c>
      <c r="L494" s="311">
        <v>16</v>
      </c>
      <c r="M494" s="311">
        <v>16</v>
      </c>
      <c r="N494" s="311">
        <v>15</v>
      </c>
      <c r="O494" s="311">
        <v>17</v>
      </c>
      <c r="P494" s="311">
        <v>14</v>
      </c>
      <c r="Q494" s="311">
        <v>15</v>
      </c>
      <c r="R494" s="311">
        <v>15</v>
      </c>
      <c r="S494" s="311">
        <v>15</v>
      </c>
      <c r="T494" s="311">
        <v>15</v>
      </c>
      <c r="U494" s="311">
        <v>15</v>
      </c>
      <c r="V494" s="311">
        <v>18</v>
      </c>
      <c r="W494" s="311">
        <v>17</v>
      </c>
      <c r="X494" s="311">
        <v>18</v>
      </c>
      <c r="Y494" s="311">
        <v>16</v>
      </c>
      <c r="Z494" s="311">
        <v>17</v>
      </c>
      <c r="AA494" s="311">
        <v>14</v>
      </c>
      <c r="AB494" s="311">
        <v>14</v>
      </c>
      <c r="AC494" s="42"/>
    </row>
    <row r="495" s="4" customFormat="1" ht="15" customHeight="1">
      <c r="A495" s="176"/>
      <c r="B495" s="298"/>
      <c r="C495" s="117" t="s">
        <v>20</v>
      </c>
      <c r="D495" s="117"/>
      <c r="E495" s="118">
        <f t="shared" ref="E495:AC507" si="308">E493/E492</f>
        <v>1.0243243243243243</v>
      </c>
      <c r="F495" s="118">
        <f t="shared" si="308"/>
        <v>1.0427807486631016</v>
      </c>
      <c r="G495" s="118">
        <f t="shared" si="308"/>
        <v>1.135</v>
      </c>
      <c r="H495" s="119">
        <f t="shared" si="308"/>
        <v>1.0935114503816794</v>
      </c>
      <c r="I495" s="118">
        <f t="shared" si="308"/>
        <v>1.0928433268858799</v>
      </c>
      <c r="J495" s="118">
        <f t="shared" si="308"/>
        <v>0.40000000000000002</v>
      </c>
      <c r="K495" s="118">
        <f t="shared" si="308"/>
        <v>0.40000000000000002</v>
      </c>
      <c r="L495" s="118">
        <f t="shared" si="308"/>
        <v>0.40000000000000008</v>
      </c>
      <c r="M495" s="118">
        <f t="shared" si="308"/>
        <v>0.40000000000000002</v>
      </c>
      <c r="N495" s="119">
        <f t="shared" si="308"/>
        <v>0.40000000000000002</v>
      </c>
      <c r="O495" s="118">
        <f t="shared" si="308"/>
        <v>0.39999999999999997</v>
      </c>
      <c r="P495" s="118">
        <f t="shared" si="308"/>
        <v>0.40000000000000002</v>
      </c>
      <c r="Q495" s="118">
        <f t="shared" si="308"/>
        <v>0.40000000000000002</v>
      </c>
      <c r="R495" s="118">
        <f t="shared" si="308"/>
        <v>0.40000000000000002</v>
      </c>
      <c r="S495" s="118">
        <f t="shared" si="308"/>
        <v>0.40000000000000002</v>
      </c>
      <c r="T495" s="118">
        <f t="shared" si="308"/>
        <v>0.40000000000000002</v>
      </c>
      <c r="U495" s="118">
        <f t="shared" si="308"/>
        <v>0.40000000000000002</v>
      </c>
      <c r="V495" s="119">
        <f t="shared" si="308"/>
        <v>0.40000000000000002</v>
      </c>
      <c r="W495" s="118">
        <f t="shared" si="308"/>
        <v>0.39999999999999997</v>
      </c>
      <c r="X495" s="118">
        <f t="shared" si="308"/>
        <v>0.40000000000000002</v>
      </c>
      <c r="Y495" s="118">
        <f t="shared" si="308"/>
        <v>0.40000000000000002</v>
      </c>
      <c r="Z495" s="118">
        <f t="shared" si="308"/>
        <v>0.39999999999999997</v>
      </c>
      <c r="AA495" s="118">
        <f t="shared" si="308"/>
        <v>0.40000000000000002</v>
      </c>
      <c r="AB495" s="118">
        <f t="shared" si="308"/>
        <v>0.40000000000000002</v>
      </c>
      <c r="AC495" s="128">
        <f t="shared" si="308"/>
        <v>0.48572476015363819</v>
      </c>
    </row>
    <row r="496" s="4" customFormat="1" ht="15" customHeight="1">
      <c r="A496" s="174" t="s">
        <v>114</v>
      </c>
      <c r="B496" s="525" t="s">
        <v>237</v>
      </c>
      <c r="C496" s="33" t="s">
        <v>15</v>
      </c>
      <c r="D496" s="33" t="s">
        <v>16</v>
      </c>
      <c r="E496" s="125">
        <v>0.05994</v>
      </c>
      <c r="F496" s="125">
        <v>0.058049999999999997</v>
      </c>
      <c r="G496" s="125">
        <v>0.05373</v>
      </c>
      <c r="H496" s="126">
        <v>0.051839999999999997</v>
      </c>
      <c r="I496" s="125">
        <v>0.028799999999999999</v>
      </c>
      <c r="J496" s="125">
        <v>0.17936640267276766</v>
      </c>
      <c r="K496" s="125">
        <v>0.14970554643630982</v>
      </c>
      <c r="L496" s="125">
        <v>0.15918767667388917</v>
      </c>
      <c r="M496" s="125">
        <v>0.1291375823163986</v>
      </c>
      <c r="N496" s="125">
        <v>0.1092702619600296</v>
      </c>
      <c r="O496" s="125">
        <v>0.099492297921180736</v>
      </c>
      <c r="P496" s="125">
        <v>0.099492297921180736</v>
      </c>
      <c r="Q496" s="125">
        <v>0.099648001484870921</v>
      </c>
      <c r="R496" s="125">
        <v>0.12933998729753493</v>
      </c>
      <c r="S496" s="125">
        <v>0.099492297921180736</v>
      </c>
      <c r="T496" s="125">
        <v>0.099492297921180736</v>
      </c>
      <c r="U496" s="125">
        <v>0.10027080089092257</v>
      </c>
      <c r="V496" s="125">
        <v>0.11029788098001481</v>
      </c>
      <c r="W496" s="125">
        <v>0.099959401187896729</v>
      </c>
      <c r="X496" s="125">
        <v>0.10027080089092257</v>
      </c>
      <c r="Y496" s="125">
        <v>0.1101266070599556</v>
      </c>
      <c r="Z496" s="125">
        <v>0.10027080089092257</v>
      </c>
      <c r="AA496" s="125">
        <v>0.089963461069107048</v>
      </c>
      <c r="AB496" s="125">
        <v>0.089963461069107048</v>
      </c>
      <c r="AC496" s="36">
        <f t="shared" ref="AC496:AC497" si="309">SUM(E496:AB496)</f>
        <v>2.4071078645653725</v>
      </c>
    </row>
    <row r="497" s="4" customFormat="1" ht="15" customHeight="1">
      <c r="A497" s="175"/>
      <c r="B497" s="527"/>
      <c r="C497" s="39" t="s">
        <v>17</v>
      </c>
      <c r="D497" s="39" t="s">
        <v>16</v>
      </c>
      <c r="E497" s="113">
        <v>0.085500000000000007</v>
      </c>
      <c r="F497" s="113">
        <v>0.080909999999999996</v>
      </c>
      <c r="G497" s="113">
        <v>0.083339999999999997</v>
      </c>
      <c r="H497" s="114">
        <v>0.083610000000000004</v>
      </c>
      <c r="I497" s="113">
        <v>0.042029999999999998</v>
      </c>
      <c r="J497" s="113">
        <v>0.071746561069107068</v>
      </c>
      <c r="K497" s="113">
        <v>0.059882218574523929</v>
      </c>
      <c r="L497" s="113">
        <v>0.063675070669555675</v>
      </c>
      <c r="M497" s="113">
        <v>0.051655032926559444</v>
      </c>
      <c r="N497" s="113">
        <v>0.043708104784011846</v>
      </c>
      <c r="O497" s="113">
        <v>0.039796919168472299</v>
      </c>
      <c r="P497" s="113">
        <v>0.039796919168472299</v>
      </c>
      <c r="Q497" s="113">
        <v>0.039859200593948374</v>
      </c>
      <c r="R497" s="113">
        <v>0.051735994919013976</v>
      </c>
      <c r="S497" s="113">
        <v>0.039796919168472299</v>
      </c>
      <c r="T497" s="113">
        <v>0.039796919168472299</v>
      </c>
      <c r="U497" s="113">
        <v>0.040108320356369027</v>
      </c>
      <c r="V497" s="113">
        <v>0.044119152392005923</v>
      </c>
      <c r="W497" s="113">
        <v>0.039983760475158697</v>
      </c>
      <c r="X497" s="113">
        <v>0.040108320356369027</v>
      </c>
      <c r="Y497" s="113">
        <v>0.044050642823982245</v>
      </c>
      <c r="Z497" s="113">
        <v>0.040108320356369027</v>
      </c>
      <c r="AA497" s="113">
        <v>0.035985384427642819</v>
      </c>
      <c r="AB497" s="113">
        <v>0.035985384427642819</v>
      </c>
      <c r="AC497" s="42">
        <f t="shared" si="309"/>
        <v>1.2372891458261488</v>
      </c>
    </row>
    <row r="498" s="4" customFormat="1" ht="15" customHeight="1">
      <c r="A498" s="175"/>
      <c r="B498" s="527"/>
      <c r="C498" s="39" t="s">
        <v>18</v>
      </c>
      <c r="D498" s="106" t="s">
        <v>19</v>
      </c>
      <c r="E498" s="311">
        <v>10</v>
      </c>
      <c r="F498" s="311">
        <v>9</v>
      </c>
      <c r="G498" s="311">
        <v>10</v>
      </c>
      <c r="H498" s="311">
        <v>9</v>
      </c>
      <c r="I498" s="311">
        <v>15</v>
      </c>
      <c r="J498" s="311">
        <v>18</v>
      </c>
      <c r="K498" s="311">
        <v>15</v>
      </c>
      <c r="L498" s="311">
        <v>16</v>
      </c>
      <c r="M498" s="311">
        <v>13</v>
      </c>
      <c r="N498" s="311">
        <v>11</v>
      </c>
      <c r="O498" s="311">
        <v>10</v>
      </c>
      <c r="P498" s="311">
        <v>10</v>
      </c>
      <c r="Q498" s="311">
        <v>10</v>
      </c>
      <c r="R498" s="311">
        <v>13</v>
      </c>
      <c r="S498" s="311">
        <v>10</v>
      </c>
      <c r="T498" s="311">
        <v>10</v>
      </c>
      <c r="U498" s="311">
        <v>10</v>
      </c>
      <c r="V498" s="311">
        <v>11</v>
      </c>
      <c r="W498" s="311">
        <v>10</v>
      </c>
      <c r="X498" s="311">
        <v>10</v>
      </c>
      <c r="Y498" s="311">
        <v>11</v>
      </c>
      <c r="Z498" s="311">
        <v>10</v>
      </c>
      <c r="AA498" s="311">
        <v>9</v>
      </c>
      <c r="AB498" s="311">
        <v>9</v>
      </c>
      <c r="AC498" s="42"/>
    </row>
    <row r="499" s="4" customFormat="1" ht="15" customHeight="1">
      <c r="A499" s="176"/>
      <c r="B499" s="298"/>
      <c r="C499" s="117" t="s">
        <v>20</v>
      </c>
      <c r="D499" s="117"/>
      <c r="E499" s="118">
        <f t="shared" si="308"/>
        <v>1.4264264264264266</v>
      </c>
      <c r="F499" s="118">
        <f t="shared" si="308"/>
        <v>1.3937984496124032</v>
      </c>
      <c r="G499" s="118">
        <f t="shared" si="308"/>
        <v>1.5510887772194304</v>
      </c>
      <c r="H499" s="119">
        <f t="shared" si="308"/>
        <v>1.6128472222222223</v>
      </c>
      <c r="I499" s="118">
        <f t="shared" si="308"/>
        <v>1.4593749999999999</v>
      </c>
      <c r="J499" s="118">
        <f t="shared" si="308"/>
        <v>0.40000000000000002</v>
      </c>
      <c r="K499" s="118">
        <f t="shared" si="308"/>
        <v>0.40000000000000002</v>
      </c>
      <c r="L499" s="118">
        <f t="shared" si="308"/>
        <v>0.40000000000000008</v>
      </c>
      <c r="M499" s="118">
        <f t="shared" si="308"/>
        <v>0.40000000000000002</v>
      </c>
      <c r="N499" s="119">
        <f t="shared" si="308"/>
        <v>0.40000000000000002</v>
      </c>
      <c r="O499" s="118">
        <f t="shared" si="308"/>
        <v>0.40000000000000002</v>
      </c>
      <c r="P499" s="118">
        <f t="shared" si="308"/>
        <v>0.40000000000000002</v>
      </c>
      <c r="Q499" s="118">
        <f t="shared" si="308"/>
        <v>0.40000000000000008</v>
      </c>
      <c r="R499" s="118">
        <f t="shared" si="308"/>
        <v>0.40000000000000002</v>
      </c>
      <c r="S499" s="118">
        <f t="shared" si="308"/>
        <v>0.40000000000000002</v>
      </c>
      <c r="T499" s="118">
        <f t="shared" si="308"/>
        <v>0.40000000000000002</v>
      </c>
      <c r="U499" s="118">
        <f t="shared" si="308"/>
        <v>0.40000000000000002</v>
      </c>
      <c r="V499" s="119">
        <f t="shared" si="308"/>
        <v>0.40000000000000002</v>
      </c>
      <c r="W499" s="118">
        <f t="shared" si="308"/>
        <v>0.40000000000000008</v>
      </c>
      <c r="X499" s="118">
        <f t="shared" si="308"/>
        <v>0.40000000000000002</v>
      </c>
      <c r="Y499" s="118">
        <f t="shared" si="308"/>
        <v>0.40000000000000008</v>
      </c>
      <c r="Z499" s="118">
        <f t="shared" si="308"/>
        <v>0.40000000000000002</v>
      </c>
      <c r="AA499" s="118">
        <f t="shared" si="308"/>
        <v>0.40000000000000002</v>
      </c>
      <c r="AB499" s="118">
        <f t="shared" si="308"/>
        <v>0.40000000000000002</v>
      </c>
      <c r="AC499" s="128">
        <f t="shared" si="308"/>
        <v>0.51401483250504598</v>
      </c>
    </row>
    <row r="500" s="4" customFormat="1" ht="15" customHeight="1">
      <c r="A500" s="174" t="s">
        <v>56</v>
      </c>
      <c r="B500" s="525" t="s">
        <v>238</v>
      </c>
      <c r="C500" s="33" t="s">
        <v>15</v>
      </c>
      <c r="D500" s="33" t="s">
        <v>16</v>
      </c>
      <c r="E500" s="125">
        <v>0.0081600000000000006</v>
      </c>
      <c r="F500" s="125">
        <v>0.00792</v>
      </c>
      <c r="G500" s="125">
        <v>0.0075599999999999999</v>
      </c>
      <c r="H500" s="126">
        <v>0.00792</v>
      </c>
      <c r="I500" s="125">
        <v>0.0038400000000000001</v>
      </c>
      <c r="J500" s="125">
        <v>0.02989440044546127</v>
      </c>
      <c r="K500" s="125">
        <v>0.029941109287261961</v>
      </c>
      <c r="L500" s="125">
        <v>0.029847689376354219</v>
      </c>
      <c r="M500" s="125">
        <v>0.029800980534553524</v>
      </c>
      <c r="N500" s="125">
        <v>0.029800980534553524</v>
      </c>
      <c r="O500" s="125">
        <v>0.029847689376354219</v>
      </c>
      <c r="P500" s="125">
        <v>0.029847689376354219</v>
      </c>
      <c r="Q500" s="125">
        <v>0.02989440044546127</v>
      </c>
      <c r="R500" s="125">
        <v>0.029847689376354219</v>
      </c>
      <c r="S500" s="125">
        <v>0.029847689376354219</v>
      </c>
      <c r="T500" s="125">
        <v>0.029847689376354219</v>
      </c>
      <c r="U500" s="125">
        <v>0.030081240267276762</v>
      </c>
      <c r="V500" s="125">
        <v>0.030081240267276762</v>
      </c>
      <c r="W500" s="125">
        <v>0.029987820356369016</v>
      </c>
      <c r="X500" s="125">
        <v>0.030081240267276762</v>
      </c>
      <c r="Y500" s="125">
        <v>0.030034529198169704</v>
      </c>
      <c r="Z500" s="125">
        <v>0.030081240267276762</v>
      </c>
      <c r="AA500" s="125">
        <v>0.029987820356369016</v>
      </c>
      <c r="AB500" s="125">
        <v>0.029987820356369016</v>
      </c>
      <c r="AC500" s="36">
        <f t="shared" ref="AC500:AC501" si="310">SUM(E500:AB500)</f>
        <v>0.60414095884180075</v>
      </c>
    </row>
    <row r="501" s="4" customFormat="1" ht="15" customHeight="1">
      <c r="A501" s="175"/>
      <c r="B501" s="527"/>
      <c r="C501" s="39" t="s">
        <v>17</v>
      </c>
      <c r="D501" s="39" t="s">
        <v>16</v>
      </c>
      <c r="E501" s="113">
        <v>0.02928</v>
      </c>
      <c r="F501" s="113">
        <v>0.02928</v>
      </c>
      <c r="G501" s="113">
        <v>0.029399999999999999</v>
      </c>
      <c r="H501" s="114">
        <v>0.029520000000000001</v>
      </c>
      <c r="I501" s="113">
        <v>0.014760000000000001</v>
      </c>
      <c r="J501" s="113">
        <v>0.011957760178184508</v>
      </c>
      <c r="K501" s="113">
        <v>0.011976443714904784</v>
      </c>
      <c r="L501" s="113">
        <v>0.011939075750541688</v>
      </c>
      <c r="M501" s="113">
        <v>0.01192039221382141</v>
      </c>
      <c r="N501" s="113">
        <v>0.01192039221382141</v>
      </c>
      <c r="O501" s="113">
        <v>0.011939075750541688</v>
      </c>
      <c r="P501" s="113">
        <v>0.011939075750541688</v>
      </c>
      <c r="Q501" s="113">
        <v>0.011957760178184508</v>
      </c>
      <c r="R501" s="113">
        <v>0.011939075750541688</v>
      </c>
      <c r="S501" s="113">
        <v>0.011939075750541688</v>
      </c>
      <c r="T501" s="113">
        <v>0.011939075750541688</v>
      </c>
      <c r="U501" s="113">
        <v>0.012032496106910706</v>
      </c>
      <c r="V501" s="113">
        <v>0.012032496106910706</v>
      </c>
      <c r="W501" s="113">
        <v>0.011995128142547606</v>
      </c>
      <c r="X501" s="113">
        <v>0.012032496106910706</v>
      </c>
      <c r="Y501" s="113">
        <v>0.012013811679267883</v>
      </c>
      <c r="Z501" s="113">
        <v>0.012032496106910706</v>
      </c>
      <c r="AA501" s="113">
        <v>0.011995128142547606</v>
      </c>
      <c r="AB501" s="113">
        <v>0.011995128142547606</v>
      </c>
      <c r="AC501" s="42">
        <f t="shared" si="310"/>
        <v>0.35973638353672027</v>
      </c>
    </row>
    <row r="502" s="4" customFormat="1" ht="15" customHeight="1">
      <c r="A502" s="175"/>
      <c r="B502" s="527"/>
      <c r="C502" s="39" t="s">
        <v>18</v>
      </c>
      <c r="D502" s="106" t="s">
        <v>19</v>
      </c>
      <c r="E502" s="311">
        <v>3</v>
      </c>
      <c r="F502" s="311">
        <v>3</v>
      </c>
      <c r="G502" s="311">
        <v>3</v>
      </c>
      <c r="H502" s="311">
        <v>3</v>
      </c>
      <c r="I502" s="311">
        <v>3</v>
      </c>
      <c r="J502" s="311">
        <v>3</v>
      </c>
      <c r="K502" s="311">
        <v>3</v>
      </c>
      <c r="L502" s="311">
        <v>3</v>
      </c>
      <c r="M502" s="311">
        <v>3</v>
      </c>
      <c r="N502" s="311">
        <v>3</v>
      </c>
      <c r="O502" s="311">
        <v>3</v>
      </c>
      <c r="P502" s="311">
        <v>3</v>
      </c>
      <c r="Q502" s="311">
        <v>3</v>
      </c>
      <c r="R502" s="311">
        <v>3</v>
      </c>
      <c r="S502" s="311">
        <v>3</v>
      </c>
      <c r="T502" s="311">
        <v>3</v>
      </c>
      <c r="U502" s="311">
        <v>3</v>
      </c>
      <c r="V502" s="311">
        <v>3</v>
      </c>
      <c r="W502" s="311">
        <v>3</v>
      </c>
      <c r="X502" s="311">
        <v>3</v>
      </c>
      <c r="Y502" s="311">
        <v>3</v>
      </c>
      <c r="Z502" s="311">
        <v>3</v>
      </c>
      <c r="AA502" s="311">
        <v>3</v>
      </c>
      <c r="AB502" s="311">
        <v>3</v>
      </c>
      <c r="AC502" s="42"/>
    </row>
    <row r="503" s="4" customFormat="1" ht="15" customHeight="1">
      <c r="A503" s="176"/>
      <c r="B503" s="298"/>
      <c r="C503" s="117" t="s">
        <v>20</v>
      </c>
      <c r="D503" s="117"/>
      <c r="E503" s="118">
        <f t="shared" si="308"/>
        <v>3.5882352941176467</v>
      </c>
      <c r="F503" s="118">
        <f t="shared" si="308"/>
        <v>3.6969696969696972</v>
      </c>
      <c r="G503" s="118">
        <f t="shared" si="308"/>
        <v>3.8888888888888888</v>
      </c>
      <c r="H503" s="119">
        <f t="shared" si="308"/>
        <v>3.7272727272727275</v>
      </c>
      <c r="I503" s="118">
        <f t="shared" si="308"/>
        <v>3.84375</v>
      </c>
      <c r="J503" s="118">
        <f t="shared" si="308"/>
        <v>0.40000000000000002</v>
      </c>
      <c r="K503" s="118">
        <f t="shared" si="308"/>
        <v>0.40000000000000002</v>
      </c>
      <c r="L503" s="118">
        <f t="shared" si="308"/>
        <v>0.40000000000000002</v>
      </c>
      <c r="M503" s="118">
        <f t="shared" si="308"/>
        <v>0.40000000000000002</v>
      </c>
      <c r="N503" s="119">
        <f t="shared" si="308"/>
        <v>0.40000000000000002</v>
      </c>
      <c r="O503" s="118">
        <f t="shared" si="308"/>
        <v>0.40000000000000002</v>
      </c>
      <c r="P503" s="118">
        <f t="shared" si="308"/>
        <v>0.40000000000000002</v>
      </c>
      <c r="Q503" s="118">
        <f t="shared" si="308"/>
        <v>0.40000000000000002</v>
      </c>
      <c r="R503" s="118">
        <f t="shared" si="308"/>
        <v>0.40000000000000002</v>
      </c>
      <c r="S503" s="118">
        <f t="shared" si="308"/>
        <v>0.40000000000000002</v>
      </c>
      <c r="T503" s="118">
        <f t="shared" si="308"/>
        <v>0.40000000000000002</v>
      </c>
      <c r="U503" s="118">
        <f t="shared" si="308"/>
        <v>0.40000000000000002</v>
      </c>
      <c r="V503" s="119">
        <f t="shared" si="308"/>
        <v>0.40000000000000002</v>
      </c>
      <c r="W503" s="118">
        <f t="shared" si="308"/>
        <v>0.40000000000000002</v>
      </c>
      <c r="X503" s="118">
        <f t="shared" si="308"/>
        <v>0.40000000000000002</v>
      </c>
      <c r="Y503" s="118">
        <f t="shared" si="308"/>
        <v>0.40000000000000002</v>
      </c>
      <c r="Z503" s="118">
        <f t="shared" si="308"/>
        <v>0.40000000000000002</v>
      </c>
      <c r="AA503" s="118">
        <f t="shared" si="308"/>
        <v>0.40000000000000002</v>
      </c>
      <c r="AB503" s="118">
        <f t="shared" si="308"/>
        <v>0.40000000000000002</v>
      </c>
      <c r="AC503" s="128">
        <f t="shared" si="308"/>
        <v>0.5954510752364337</v>
      </c>
    </row>
    <row r="504" s="4" customFormat="1" ht="15" customHeight="1">
      <c r="A504" s="174" t="s">
        <v>13</v>
      </c>
      <c r="B504" s="525" t="s">
        <v>239</v>
      </c>
      <c r="C504" s="33" t="s">
        <v>15</v>
      </c>
      <c r="D504" s="33" t="s">
        <v>16</v>
      </c>
      <c r="E504" s="99">
        <v>0</v>
      </c>
      <c r="F504" s="99">
        <v>0</v>
      </c>
      <c r="G504" s="99">
        <v>0</v>
      </c>
      <c r="H504" s="100">
        <v>0</v>
      </c>
      <c r="I504" s="99">
        <v>0</v>
      </c>
      <c r="J504" s="99">
        <v>0</v>
      </c>
      <c r="K504" s="99">
        <v>0</v>
      </c>
      <c r="L504" s="99">
        <v>0</v>
      </c>
      <c r="M504" s="99">
        <v>0</v>
      </c>
      <c r="N504" s="99">
        <v>0</v>
      </c>
      <c r="O504" s="99">
        <v>0</v>
      </c>
      <c r="P504" s="99">
        <v>0</v>
      </c>
      <c r="Q504" s="99">
        <v>0</v>
      </c>
      <c r="R504" s="99">
        <v>0</v>
      </c>
      <c r="S504" s="99">
        <v>0</v>
      </c>
      <c r="T504" s="99">
        <v>0</v>
      </c>
      <c r="U504" s="99">
        <v>0</v>
      </c>
      <c r="V504" s="99">
        <v>0</v>
      </c>
      <c r="W504" s="99">
        <v>0</v>
      </c>
      <c r="X504" s="99">
        <v>0</v>
      </c>
      <c r="Y504" s="99">
        <v>0</v>
      </c>
      <c r="Z504" s="99">
        <v>0</v>
      </c>
      <c r="AA504" s="99">
        <v>0</v>
      </c>
      <c r="AB504" s="99">
        <v>0</v>
      </c>
      <c r="AC504" s="36">
        <f t="shared" ref="AC504:AC505" si="311">SUM(E504:AB504)</f>
        <v>0</v>
      </c>
    </row>
    <row r="505" s="4" customFormat="1" ht="15" customHeight="1">
      <c r="A505" s="175"/>
      <c r="B505" s="527"/>
      <c r="C505" s="39" t="s">
        <v>17</v>
      </c>
      <c r="D505" s="39" t="s">
        <v>16</v>
      </c>
      <c r="E505" s="101">
        <v>0</v>
      </c>
      <c r="F505" s="101">
        <v>0</v>
      </c>
      <c r="G505" s="101">
        <v>0</v>
      </c>
      <c r="H505" s="102">
        <v>0</v>
      </c>
      <c r="I505" s="101">
        <v>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>
        <v>0</v>
      </c>
      <c r="U505" s="101">
        <v>0</v>
      </c>
      <c r="V505" s="101">
        <v>0</v>
      </c>
      <c r="W505" s="101">
        <v>0</v>
      </c>
      <c r="X505" s="101">
        <v>0</v>
      </c>
      <c r="Y505" s="101">
        <v>0</v>
      </c>
      <c r="Z505" s="101">
        <v>0</v>
      </c>
      <c r="AA505" s="101">
        <v>0</v>
      </c>
      <c r="AB505" s="101">
        <v>0</v>
      </c>
      <c r="AC505" s="42">
        <f t="shared" si="311"/>
        <v>0</v>
      </c>
    </row>
    <row r="506" s="4" customFormat="1" ht="15" customHeight="1">
      <c r="A506" s="175"/>
      <c r="B506" s="527"/>
      <c r="C506" s="39" t="s">
        <v>18</v>
      </c>
      <c r="D506" s="106" t="s">
        <v>19</v>
      </c>
      <c r="E506" s="107">
        <v>0</v>
      </c>
      <c r="F506" s="107">
        <v>0</v>
      </c>
      <c r="G506" s="107">
        <v>0</v>
      </c>
      <c r="H506" s="108">
        <v>0</v>
      </c>
      <c r="I506" s="107">
        <v>0</v>
      </c>
      <c r="J506" s="107">
        <v>0</v>
      </c>
      <c r="K506" s="107">
        <v>0</v>
      </c>
      <c r="L506" s="107">
        <v>0</v>
      </c>
      <c r="M506" s="107">
        <v>0</v>
      </c>
      <c r="N506" s="108">
        <v>0</v>
      </c>
      <c r="O506" s="107">
        <v>0</v>
      </c>
      <c r="P506" s="107">
        <v>0</v>
      </c>
      <c r="Q506" s="107">
        <v>0</v>
      </c>
      <c r="R506" s="107">
        <v>0</v>
      </c>
      <c r="S506" s="107">
        <v>0</v>
      </c>
      <c r="T506" s="107">
        <v>0</v>
      </c>
      <c r="U506" s="107">
        <v>0</v>
      </c>
      <c r="V506" s="108">
        <v>0</v>
      </c>
      <c r="W506" s="107">
        <v>0</v>
      </c>
      <c r="X506" s="107">
        <v>0</v>
      </c>
      <c r="Y506" s="107">
        <v>0</v>
      </c>
      <c r="Z506" s="107">
        <v>0</v>
      </c>
      <c r="AA506" s="107">
        <v>0</v>
      </c>
      <c r="AB506" s="107">
        <v>0</v>
      </c>
      <c r="AC506" s="42"/>
    </row>
    <row r="507" s="4" customFormat="1" ht="15" customHeight="1">
      <c r="A507" s="176"/>
      <c r="B507" s="298"/>
      <c r="C507" s="50" t="s">
        <v>20</v>
      </c>
      <c r="D507" s="50"/>
      <c r="E507" s="51" t="e">
        <f t="shared" si="308"/>
        <v>#DIV/0!</v>
      </c>
      <c r="F507" s="51" t="e">
        <f t="shared" si="308"/>
        <v>#DIV/0!</v>
      </c>
      <c r="G507" s="51" t="e">
        <f t="shared" si="308"/>
        <v>#DIV/0!</v>
      </c>
      <c r="H507" s="52" t="e">
        <f t="shared" si="308"/>
        <v>#DIV/0!</v>
      </c>
      <c r="I507" s="51" t="e">
        <f t="shared" si="308"/>
        <v>#DIV/0!</v>
      </c>
      <c r="J507" s="51" t="e">
        <f t="shared" si="308"/>
        <v>#DIV/0!</v>
      </c>
      <c r="K507" s="51" t="e">
        <f t="shared" si="308"/>
        <v>#DIV/0!</v>
      </c>
      <c r="L507" s="51" t="e">
        <f t="shared" si="308"/>
        <v>#DIV/0!</v>
      </c>
      <c r="M507" s="51" t="e">
        <f t="shared" si="308"/>
        <v>#DIV/0!</v>
      </c>
      <c r="N507" s="52" t="e">
        <f t="shared" si="308"/>
        <v>#DIV/0!</v>
      </c>
      <c r="O507" s="51" t="e">
        <f t="shared" si="308"/>
        <v>#DIV/0!</v>
      </c>
      <c r="P507" s="51" t="e">
        <f t="shared" si="308"/>
        <v>#DIV/0!</v>
      </c>
      <c r="Q507" s="51" t="e">
        <f t="shared" si="308"/>
        <v>#DIV/0!</v>
      </c>
      <c r="R507" s="51" t="e">
        <f t="shared" si="308"/>
        <v>#DIV/0!</v>
      </c>
      <c r="S507" s="51" t="e">
        <f t="shared" si="308"/>
        <v>#DIV/0!</v>
      </c>
      <c r="T507" s="51" t="e">
        <f t="shared" si="308"/>
        <v>#DIV/0!</v>
      </c>
      <c r="U507" s="51" t="e">
        <f t="shared" si="308"/>
        <v>#DIV/0!</v>
      </c>
      <c r="V507" s="52" t="e">
        <f t="shared" si="308"/>
        <v>#DIV/0!</v>
      </c>
      <c r="W507" s="51" t="e">
        <f t="shared" si="308"/>
        <v>#DIV/0!</v>
      </c>
      <c r="X507" s="51" t="e">
        <f t="shared" si="308"/>
        <v>#DIV/0!</v>
      </c>
      <c r="Y507" s="51" t="e">
        <f t="shared" si="308"/>
        <v>#DIV/0!</v>
      </c>
      <c r="Z507" s="51" t="e">
        <f t="shared" si="308"/>
        <v>#DIV/0!</v>
      </c>
      <c r="AA507" s="51" t="e">
        <f t="shared" si="308"/>
        <v>#DIV/0!</v>
      </c>
      <c r="AB507" s="51" t="e">
        <f t="shared" si="308"/>
        <v>#DIV/0!</v>
      </c>
      <c r="AC507" s="103" t="e">
        <f t="shared" si="308"/>
        <v>#DIV/0!</v>
      </c>
    </row>
    <row r="508" s="4" customFormat="1" ht="15" customHeight="1">
      <c r="A508" s="401" t="s">
        <v>30</v>
      </c>
      <c r="B508" s="535" t="s">
        <v>240</v>
      </c>
      <c r="C508" s="351" t="s">
        <v>15</v>
      </c>
      <c r="D508" s="351" t="s">
        <v>16</v>
      </c>
      <c r="E508" s="536"/>
      <c r="F508" s="536"/>
      <c r="G508" s="536"/>
      <c r="H508" s="537"/>
      <c r="I508" s="536"/>
      <c r="J508" s="536"/>
      <c r="K508" s="536"/>
      <c r="L508" s="536"/>
      <c r="M508" s="536"/>
      <c r="N508" s="537"/>
      <c r="O508" s="536"/>
      <c r="P508" s="536"/>
      <c r="Q508" s="536"/>
      <c r="R508" s="536"/>
      <c r="S508" s="536"/>
      <c r="T508" s="536"/>
      <c r="U508" s="536"/>
      <c r="V508" s="537"/>
      <c r="W508" s="536"/>
      <c r="X508" s="536"/>
      <c r="Y508" s="536"/>
      <c r="Z508" s="536"/>
      <c r="AA508" s="536"/>
      <c r="AB508" s="536"/>
      <c r="AC508" s="538">
        <f>SUM(E508:AB508)</f>
        <v>0</v>
      </c>
      <c r="AD508" s="132">
        <f t="shared" ref="AD493:AD556" si="312">MAX(E508:AB508)</f>
        <v>0</v>
      </c>
    </row>
    <row r="509" s="4" customFormat="1" ht="15" customHeight="1">
      <c r="A509" s="136" t="s">
        <v>108</v>
      </c>
      <c r="B509" s="359"/>
      <c r="C509" s="138" t="s">
        <v>15</v>
      </c>
      <c r="D509" s="138"/>
      <c r="E509" s="57">
        <f t="shared" ref="E509:AC510" si="313">E492+E496+E500+E504</f>
        <v>0.16800000000000001</v>
      </c>
      <c r="F509" s="57">
        <f t="shared" si="313"/>
        <v>0.16695000000000002</v>
      </c>
      <c r="G509" s="57">
        <f t="shared" si="313"/>
        <v>0.15129000000000001</v>
      </c>
      <c r="H509" s="58">
        <f t="shared" si="313"/>
        <v>0.15408000000000002</v>
      </c>
      <c r="I509" s="57">
        <f t="shared" si="313"/>
        <v>0.079170000000000004</v>
      </c>
      <c r="J509" s="57">
        <f t="shared" si="313"/>
        <v>0.35873280534553526</v>
      </c>
      <c r="K509" s="57">
        <f t="shared" si="313"/>
        <v>0.32935220215988159</v>
      </c>
      <c r="L509" s="57">
        <f t="shared" si="313"/>
        <v>0.34822304272413257</v>
      </c>
      <c r="M509" s="57">
        <f t="shared" si="313"/>
        <v>0.3178771257019043</v>
      </c>
      <c r="N509" s="58">
        <f t="shared" si="313"/>
        <v>0.28807614516735081</v>
      </c>
      <c r="O509" s="57">
        <f t="shared" si="313"/>
        <v>0.29847689376354219</v>
      </c>
      <c r="P509" s="57">
        <f t="shared" si="313"/>
        <v>0.26862920438718801</v>
      </c>
      <c r="Q509" s="57">
        <f t="shared" si="313"/>
        <v>0.27901440415763856</v>
      </c>
      <c r="R509" s="57">
        <f t="shared" si="313"/>
        <v>0.30842612355566029</v>
      </c>
      <c r="S509" s="57">
        <f t="shared" si="313"/>
        <v>0.27857843417930606</v>
      </c>
      <c r="T509" s="57">
        <f t="shared" si="313"/>
        <v>0.27857843417930606</v>
      </c>
      <c r="U509" s="57">
        <f t="shared" si="313"/>
        <v>0.28075824249458314</v>
      </c>
      <c r="V509" s="58">
        <f t="shared" si="313"/>
        <v>0.32086656285095216</v>
      </c>
      <c r="W509" s="57">
        <f t="shared" si="313"/>
        <v>0.29987820356369022</v>
      </c>
      <c r="X509" s="57">
        <f t="shared" si="313"/>
        <v>0.31083948276185991</v>
      </c>
      <c r="Y509" s="57">
        <f t="shared" si="313"/>
        <v>0.30034529198169702</v>
      </c>
      <c r="Z509" s="57">
        <f t="shared" si="313"/>
        <v>0.30081240267276765</v>
      </c>
      <c r="AA509" s="57">
        <f t="shared" si="313"/>
        <v>0.25989444308853149</v>
      </c>
      <c r="AB509" s="57">
        <f t="shared" si="313"/>
        <v>0.25989444308853149</v>
      </c>
      <c r="AC509" s="57">
        <f t="shared" si="313"/>
        <v>6.4067438878240592</v>
      </c>
    </row>
    <row r="510" s="4" customFormat="1" ht="15" customHeight="1">
      <c r="A510" s="325"/>
      <c r="B510" s="326"/>
      <c r="C510" s="142" t="s">
        <v>17</v>
      </c>
      <c r="D510" s="492"/>
      <c r="E510" s="145">
        <f t="shared" si="313"/>
        <v>0.21711</v>
      </c>
      <c r="F510" s="145">
        <f t="shared" si="313"/>
        <v>0.21548999999999999</v>
      </c>
      <c r="G510" s="145">
        <f t="shared" si="313"/>
        <v>0.21489</v>
      </c>
      <c r="H510" s="146">
        <f t="shared" si="313"/>
        <v>0.21626999999999999</v>
      </c>
      <c r="I510" s="145">
        <f t="shared" si="313"/>
        <v>0.10763999999999999</v>
      </c>
      <c r="J510" s="145">
        <f t="shared" si="313"/>
        <v>0.14349312213821414</v>
      </c>
      <c r="K510" s="145">
        <f t="shared" si="313"/>
        <v>0.13174088086395264</v>
      </c>
      <c r="L510" s="145">
        <f t="shared" si="313"/>
        <v>0.13928921708965303</v>
      </c>
      <c r="M510" s="145">
        <f t="shared" si="313"/>
        <v>0.12715085028076173</v>
      </c>
      <c r="N510" s="146">
        <f t="shared" si="313"/>
        <v>0.11523045806694032</v>
      </c>
      <c r="O510" s="145">
        <f t="shared" si="313"/>
        <v>0.11939075750541688</v>
      </c>
      <c r="P510" s="145">
        <f t="shared" si="313"/>
        <v>0.1074516817548752</v>
      </c>
      <c r="Q510" s="145">
        <f t="shared" si="313"/>
        <v>0.11160576166305543</v>
      </c>
      <c r="R510" s="145">
        <f t="shared" si="313"/>
        <v>0.12337044942226412</v>
      </c>
      <c r="S510" s="145">
        <f t="shared" si="313"/>
        <v>0.11143137367172244</v>
      </c>
      <c r="T510" s="145">
        <f t="shared" si="313"/>
        <v>0.11143137367172244</v>
      </c>
      <c r="U510" s="145">
        <f t="shared" si="313"/>
        <v>0.11230329699783326</v>
      </c>
      <c r="V510" s="146">
        <f t="shared" si="313"/>
        <v>0.12834662514038087</v>
      </c>
      <c r="W510" s="145">
        <f t="shared" si="313"/>
        <v>0.11995128142547608</v>
      </c>
      <c r="X510" s="145">
        <f t="shared" si="313"/>
        <v>0.12433579310474396</v>
      </c>
      <c r="Y510" s="145">
        <f t="shared" si="313"/>
        <v>0.12013811679267883</v>
      </c>
      <c r="Z510" s="145">
        <f t="shared" si="313"/>
        <v>0.12032496106910706</v>
      </c>
      <c r="AA510" s="145">
        <f t="shared" si="313"/>
        <v>0.10395777723541258</v>
      </c>
      <c r="AB510" s="145">
        <f t="shared" si="313"/>
        <v>0.10395777723541258</v>
      </c>
      <c r="AC510" s="145">
        <f t="shared" si="313"/>
        <v>3.246301555129623</v>
      </c>
    </row>
    <row r="511" s="4" customFormat="1" ht="15" customHeight="1">
      <c r="A511" s="148" t="s">
        <v>109</v>
      </c>
      <c r="B511" s="324"/>
      <c r="C511" s="150" t="s">
        <v>15</v>
      </c>
      <c r="D511" s="150"/>
      <c r="E511" s="34">
        <f t="shared" ref="E511:AC512" si="314">E485-E509</f>
        <v>0</v>
      </c>
      <c r="F511" s="34">
        <f t="shared" si="314"/>
        <v>-0.00015000000000001124</v>
      </c>
      <c r="G511" s="34">
        <f t="shared" si="314"/>
        <v>-9.0000000000006741e-05</v>
      </c>
      <c r="H511" s="35">
        <f t="shared" si="314"/>
        <v>-2.7755575615628914e-17</v>
      </c>
      <c r="I511" s="34">
        <f t="shared" si="314"/>
        <v>3.0000000000002247e-05</v>
      </c>
      <c r="J511" s="34">
        <f t="shared" si="314"/>
        <v>-0.0099648001484870519</v>
      </c>
      <c r="K511" s="34">
        <f t="shared" si="314"/>
        <v>-0.0099803697624206711</v>
      </c>
      <c r="L511" s="34">
        <f t="shared" si="314"/>
        <v>-0.019898459584236194</v>
      </c>
      <c r="M511" s="34">
        <f t="shared" si="314"/>
        <v>-0.009933660178184478</v>
      </c>
      <c r="N511" s="35">
        <f t="shared" si="314"/>
        <v>0.0099336601781845335</v>
      </c>
      <c r="O511" s="34">
        <f t="shared" si="314"/>
        <v>-0.019898459584236194</v>
      </c>
      <c r="P511" s="34">
        <f t="shared" si="314"/>
        <v>0.0099492297921179862</v>
      </c>
      <c r="Q511" s="34">
        <f t="shared" si="314"/>
        <v>-0.0099648001484870519</v>
      </c>
      <c r="R511" s="34">
        <f t="shared" si="314"/>
        <v>-0.0099492297921180972</v>
      </c>
      <c r="S511" s="34">
        <f t="shared" si="314"/>
        <v>-0.0099492297921180417</v>
      </c>
      <c r="T511" s="34">
        <f t="shared" si="314"/>
        <v>-0.0099492297921180417</v>
      </c>
      <c r="U511" s="34">
        <f t="shared" si="314"/>
        <v>-0.010027080089092255</v>
      </c>
      <c r="V511" s="35">
        <f t="shared" si="314"/>
        <v>-0.02005416017818451</v>
      </c>
      <c r="W511" s="34">
        <f t="shared" si="314"/>
        <v>0</v>
      </c>
      <c r="X511" s="34">
        <f t="shared" si="314"/>
        <v>-0.010027080089092255</v>
      </c>
      <c r="Y511" s="34">
        <f t="shared" si="314"/>
        <v>-0.010011509732723134</v>
      </c>
      <c r="Z511" s="34">
        <f t="shared" si="314"/>
        <v>-0.010027080089092255</v>
      </c>
      <c r="AA511" s="34">
        <f t="shared" si="314"/>
        <v>-0.0099959401187896535</v>
      </c>
      <c r="AB511" s="34">
        <f t="shared" si="314"/>
        <v>-0.0099959401187896535</v>
      </c>
      <c r="AC511" s="34">
        <f t="shared" si="314"/>
        <v>-0.16995413922786806</v>
      </c>
    </row>
    <row r="512" s="4" customFormat="1" ht="15" customHeight="1">
      <c r="A512" s="136"/>
      <c r="B512" s="359"/>
      <c r="C512" s="422" t="s">
        <v>17</v>
      </c>
      <c r="D512" s="492"/>
      <c r="E512" s="145">
        <f t="shared" si="314"/>
        <v>0.00057000000000001494</v>
      </c>
      <c r="F512" s="145">
        <f t="shared" si="314"/>
        <v>0.00075000000000000067</v>
      </c>
      <c r="G512" s="145">
        <f t="shared" si="314"/>
        <v>0.00062999999999999168</v>
      </c>
      <c r="H512" s="146">
        <f t="shared" si="314"/>
        <v>0.00068999999999999617</v>
      </c>
      <c r="I512" s="145">
        <f t="shared" si="314"/>
        <v>0.00036000000000001309</v>
      </c>
      <c r="J512" s="145">
        <f t="shared" si="314"/>
        <v>-0.0039859200593948541</v>
      </c>
      <c r="K512" s="145">
        <f t="shared" si="314"/>
        <v>-0.0039921479049682684</v>
      </c>
      <c r="L512" s="145">
        <f t="shared" si="314"/>
        <v>-0.0079593838336944611</v>
      </c>
      <c r="M512" s="145">
        <f t="shared" si="314"/>
        <v>-0.0039734640712738023</v>
      </c>
      <c r="N512" s="146">
        <f t="shared" si="314"/>
        <v>0.0039734640712738162</v>
      </c>
      <c r="O512" s="145">
        <f t="shared" si="314"/>
        <v>-0.007959383833694475</v>
      </c>
      <c r="P512" s="145">
        <f t="shared" si="314"/>
        <v>0.0039796919168472028</v>
      </c>
      <c r="Q512" s="145">
        <f t="shared" si="314"/>
        <v>-0.0039859200593948124</v>
      </c>
      <c r="R512" s="145">
        <f t="shared" si="314"/>
        <v>-0.0039796919168472306</v>
      </c>
      <c r="S512" s="145">
        <f t="shared" si="314"/>
        <v>-0.0039796919168472306</v>
      </c>
      <c r="T512" s="145">
        <f t="shared" si="314"/>
        <v>-0.0039796919168472306</v>
      </c>
      <c r="U512" s="145">
        <f t="shared" si="314"/>
        <v>-0.004010832035636902</v>
      </c>
      <c r="V512" s="146">
        <f t="shared" si="314"/>
        <v>-0.0080216640712738041</v>
      </c>
      <c r="W512" s="145">
        <f t="shared" si="314"/>
        <v>1.3877787807814457e-17</v>
      </c>
      <c r="X512" s="145">
        <f t="shared" si="314"/>
        <v>-0.004010832035636902</v>
      </c>
      <c r="Y512" s="145">
        <f t="shared" si="314"/>
        <v>-0.0040046038930892647</v>
      </c>
      <c r="Z512" s="145">
        <f t="shared" si="314"/>
        <v>-0.004010832035636902</v>
      </c>
      <c r="AA512" s="145">
        <f t="shared" si="314"/>
        <v>-0.0039983760475158364</v>
      </c>
      <c r="AB512" s="145">
        <f t="shared" si="314"/>
        <v>-0.0039983760475158364</v>
      </c>
      <c r="AC512" s="145">
        <f t="shared" si="314"/>
        <v>-0.064897655691146028</v>
      </c>
    </row>
    <row r="513" s="79" customFormat="1" ht="15" customHeight="1">
      <c r="A513" s="433" t="s">
        <v>187</v>
      </c>
      <c r="B513" s="434"/>
      <c r="C513" s="435" t="s">
        <v>15</v>
      </c>
      <c r="D513" s="435"/>
      <c r="E513" s="364"/>
      <c r="F513" s="364"/>
      <c r="G513" s="364"/>
      <c r="H513" s="364"/>
      <c r="I513" s="364"/>
      <c r="J513" s="364"/>
      <c r="K513" s="364"/>
      <c r="L513" s="364"/>
      <c r="M513" s="364"/>
      <c r="N513" s="364"/>
      <c r="O513" s="364"/>
      <c r="P513" s="364"/>
      <c r="Q513" s="364"/>
      <c r="R513" s="364"/>
      <c r="S513" s="364"/>
      <c r="T513" s="364"/>
      <c r="U513" s="364"/>
      <c r="V513" s="364"/>
      <c r="W513" s="364"/>
      <c r="X513" s="364"/>
      <c r="Y513" s="364"/>
      <c r="Z513" s="364"/>
      <c r="AA513" s="364"/>
      <c r="AB513" s="364"/>
      <c r="AC513" s="436"/>
    </row>
    <row r="514" s="79" customFormat="1" ht="15" customHeight="1">
      <c r="A514" s="437"/>
      <c r="B514" s="438"/>
      <c r="C514" s="439" t="s">
        <v>17</v>
      </c>
      <c r="D514" s="439"/>
      <c r="E514" s="374"/>
      <c r="F514" s="374"/>
      <c r="G514" s="374"/>
      <c r="H514" s="374"/>
      <c r="I514" s="374"/>
      <c r="J514" s="374"/>
      <c r="K514" s="374"/>
      <c r="L514" s="374"/>
      <c r="M514" s="374"/>
      <c r="N514" s="374"/>
      <c r="O514" s="374"/>
      <c r="P514" s="374"/>
      <c r="Q514" s="374"/>
      <c r="R514" s="374"/>
      <c r="S514" s="374"/>
      <c r="T514" s="374"/>
      <c r="U514" s="374"/>
      <c r="V514" s="374"/>
      <c r="W514" s="374"/>
      <c r="X514" s="374"/>
      <c r="Y514" s="374"/>
      <c r="Z514" s="374"/>
      <c r="AA514" s="374"/>
      <c r="AB514" s="374"/>
      <c r="AC514" s="440"/>
    </row>
    <row r="515" s="4" customFormat="1" ht="27" customHeight="1">
      <c r="A515" s="186"/>
      <c r="C515" s="187" t="s">
        <v>78</v>
      </c>
      <c r="E515" s="4"/>
      <c r="F515" s="4"/>
      <c r="G515" s="4"/>
      <c r="H515" s="188">
        <f>H492+H496+H500</f>
        <v>0.15408000000000002</v>
      </c>
      <c r="I515" s="4"/>
      <c r="J515" s="4"/>
      <c r="K515" s="4"/>
      <c r="L515" s="4"/>
      <c r="M515" s="4"/>
      <c r="N515" s="188">
        <f>N492+N496+N500</f>
        <v>0.28807614516735081</v>
      </c>
      <c r="O515" s="4"/>
      <c r="P515" s="4"/>
      <c r="Q515" s="4"/>
      <c r="R515" s="4"/>
      <c r="S515" s="4"/>
      <c r="T515" s="4"/>
      <c r="U515" s="4"/>
      <c r="V515" s="188">
        <f>V492+V496+V500</f>
        <v>0.32086656285095216</v>
      </c>
      <c r="W515" s="4"/>
      <c r="X515" s="4"/>
      <c r="Y515" s="188">
        <f>Y492+Y496+Y500</f>
        <v>0.30034529198169702</v>
      </c>
      <c r="Z515" s="4"/>
      <c r="AA515" s="4"/>
      <c r="AB515" s="4"/>
      <c r="AC515" s="4"/>
    </row>
    <row r="516" s="4" customFormat="1" ht="40.5" customHeight="1">
      <c r="A516" s="154" t="s">
        <v>5</v>
      </c>
      <c r="B516" s="155" t="s">
        <v>6</v>
      </c>
      <c r="C516" s="17" t="s">
        <v>7</v>
      </c>
      <c r="D516" s="441" t="s">
        <v>8</v>
      </c>
      <c r="E516" s="18" t="s">
        <v>9</v>
      </c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20"/>
      <c r="AC516" s="21" t="s">
        <v>10</v>
      </c>
    </row>
    <row r="517" s="79" customFormat="1" ht="15" customHeight="1">
      <c r="A517" s="539" t="s">
        <v>241</v>
      </c>
      <c r="B517" s="156"/>
      <c r="C517" s="156"/>
      <c r="D517" s="156"/>
      <c r="E517" s="26">
        <v>1</v>
      </c>
      <c r="F517" s="26">
        <v>2</v>
      </c>
      <c r="G517" s="26">
        <v>3</v>
      </c>
      <c r="H517" s="26">
        <v>4</v>
      </c>
      <c r="I517" s="26">
        <v>5</v>
      </c>
      <c r="J517" s="26">
        <v>6</v>
      </c>
      <c r="K517" s="26">
        <v>7</v>
      </c>
      <c r="L517" s="26">
        <v>8</v>
      </c>
      <c r="M517" s="26">
        <v>9</v>
      </c>
      <c r="N517" s="26">
        <v>10</v>
      </c>
      <c r="O517" s="26">
        <v>11</v>
      </c>
      <c r="P517" s="26">
        <v>12</v>
      </c>
      <c r="Q517" s="26">
        <v>13</v>
      </c>
      <c r="R517" s="26">
        <v>14</v>
      </c>
      <c r="S517" s="26">
        <v>15</v>
      </c>
      <c r="T517" s="26">
        <v>16</v>
      </c>
      <c r="U517" s="26">
        <v>17</v>
      </c>
      <c r="V517" s="26">
        <v>18</v>
      </c>
      <c r="W517" s="26">
        <v>19</v>
      </c>
      <c r="X517" s="26">
        <v>20</v>
      </c>
      <c r="Y517" s="26">
        <v>21</v>
      </c>
      <c r="Z517" s="26">
        <v>22</v>
      </c>
      <c r="AA517" s="26">
        <v>23</v>
      </c>
      <c r="AB517" s="26">
        <v>24</v>
      </c>
      <c r="AC517" s="27"/>
    </row>
    <row r="518" s="79" customFormat="1" ht="15" customHeight="1">
      <c r="A518" s="363" t="s">
        <v>199</v>
      </c>
      <c r="B518" s="364"/>
      <c r="C518" s="365"/>
      <c r="D518" s="365"/>
      <c r="E518" s="364">
        <v>1</v>
      </c>
      <c r="F518" s="364">
        <v>1</v>
      </c>
      <c r="G518" s="364">
        <v>1</v>
      </c>
      <c r="H518" s="364">
        <v>1</v>
      </c>
      <c r="I518" s="364">
        <v>1</v>
      </c>
      <c r="J518" s="364">
        <v>1</v>
      </c>
      <c r="K518" s="364">
        <v>1</v>
      </c>
      <c r="L518" s="364">
        <v>1</v>
      </c>
      <c r="M518" s="364">
        <v>1</v>
      </c>
      <c r="N518" s="364">
        <v>1</v>
      </c>
      <c r="O518" s="364">
        <v>1</v>
      </c>
      <c r="P518" s="364">
        <v>1</v>
      </c>
      <c r="Q518" s="364">
        <v>1</v>
      </c>
      <c r="R518" s="364">
        <v>1</v>
      </c>
      <c r="S518" s="364">
        <v>1</v>
      </c>
      <c r="T518" s="364">
        <v>1</v>
      </c>
      <c r="U518" s="364">
        <v>1</v>
      </c>
      <c r="V518" s="364">
        <v>1</v>
      </c>
      <c r="W518" s="364">
        <v>1</v>
      </c>
      <c r="X518" s="364">
        <v>1</v>
      </c>
      <c r="Y518" s="364">
        <v>1</v>
      </c>
      <c r="Z518" s="364">
        <v>1</v>
      </c>
      <c r="AA518" s="364">
        <v>1</v>
      </c>
      <c r="AB518" s="364">
        <v>1</v>
      </c>
      <c r="AC518" s="367"/>
    </row>
    <row r="519" s="79" customFormat="1" ht="15" customHeight="1">
      <c r="A519" s="373" t="s">
        <v>144</v>
      </c>
      <c r="B519" s="374"/>
      <c r="C519" s="375"/>
      <c r="D519" s="375"/>
      <c r="E519" s="374">
        <v>1</v>
      </c>
      <c r="F519" s="374">
        <v>1</v>
      </c>
      <c r="G519" s="374">
        <v>1</v>
      </c>
      <c r="H519" s="374">
        <v>1</v>
      </c>
      <c r="I519" s="374">
        <v>1</v>
      </c>
      <c r="J519" s="374">
        <v>1</v>
      </c>
      <c r="K519" s="374">
        <v>1</v>
      </c>
      <c r="L519" s="374">
        <v>1</v>
      </c>
      <c r="M519" s="374">
        <v>1</v>
      </c>
      <c r="N519" s="374">
        <v>1</v>
      </c>
      <c r="O519" s="374">
        <v>1</v>
      </c>
      <c r="P519" s="374">
        <v>1</v>
      </c>
      <c r="Q519" s="374">
        <v>1</v>
      </c>
      <c r="R519" s="374">
        <v>1</v>
      </c>
      <c r="S519" s="374">
        <v>1</v>
      </c>
      <c r="T519" s="374">
        <v>1</v>
      </c>
      <c r="U519" s="374">
        <v>1</v>
      </c>
      <c r="V519" s="374">
        <v>1</v>
      </c>
      <c r="W519" s="374">
        <v>1</v>
      </c>
      <c r="X519" s="374">
        <v>1</v>
      </c>
      <c r="Y519" s="374">
        <v>1</v>
      </c>
      <c r="Z519" s="374">
        <v>1</v>
      </c>
      <c r="AA519" s="374">
        <v>1</v>
      </c>
      <c r="AB519" s="374">
        <v>1</v>
      </c>
      <c r="AC519" s="377"/>
    </row>
    <row r="520" s="4" customFormat="1" ht="15" customHeight="1">
      <c r="A520" s="174" t="s">
        <v>32</v>
      </c>
      <c r="B520" s="525" t="s">
        <v>147</v>
      </c>
      <c r="C520" s="56" t="s">
        <v>15</v>
      </c>
      <c r="D520" s="56" t="s">
        <v>132</v>
      </c>
      <c r="E520" s="540">
        <v>0.17961047840118</v>
      </c>
      <c r="F520" s="540">
        <v>0.17026844276427999</v>
      </c>
      <c r="G520" s="540">
        <v>0.22612414632797001</v>
      </c>
      <c r="H520" s="541">
        <v>0.18702684427642821</v>
      </c>
      <c r="I520" s="540">
        <v>0.22612414632797001</v>
      </c>
      <c r="J520" s="540">
        <v>0.20168900958423611</v>
      </c>
      <c r="K520" s="540">
        <v>0.20241000000000001</v>
      </c>
      <c r="L520" s="540">
        <v>0.20261241463279722</v>
      </c>
      <c r="M520" s="540">
        <v>0.21600360772133001</v>
      </c>
      <c r="N520" s="541">
        <v>0.18814787429809568</v>
      </c>
      <c r="O520" s="540">
        <v>0.18665315572357175</v>
      </c>
      <c r="P520" s="540">
        <v>0.17092745215988159</v>
      </c>
      <c r="Q520" s="540">
        <v>0.20160036077213286</v>
      </c>
      <c r="R520" s="540">
        <v>0.18571895215988157</v>
      </c>
      <c r="S520" s="540">
        <v>0.20139794613933562</v>
      </c>
      <c r="T520" s="540">
        <v>0.16653155723572</v>
      </c>
      <c r="U520" s="540">
        <v>0.20180277540493008</v>
      </c>
      <c r="V520" s="541">
        <v>0.18590579643630981</v>
      </c>
      <c r="W520" s="540">
        <v>0.15718952159881999</v>
      </c>
      <c r="X520" s="540">
        <v>0.20200517073440552</v>
      </c>
      <c r="Y520" s="540">
        <v>0.17075619457340241</v>
      </c>
      <c r="Z520" s="540">
        <v>0.22005170734405999</v>
      </c>
      <c r="AA520" s="540">
        <v>0.18571895215988157</v>
      </c>
      <c r="AB520" s="540">
        <v>0.18665315572357175</v>
      </c>
      <c r="AC520" s="59">
        <f t="shared" ref="AC520:AC521" si="315">SUM(E520:AB520)</f>
        <v>4.6229296625001917</v>
      </c>
    </row>
    <row r="521" s="4" customFormat="1" ht="15" customHeight="1">
      <c r="A521" s="175"/>
      <c r="B521" s="527"/>
      <c r="C521" s="39" t="s">
        <v>17</v>
      </c>
      <c r="D521" s="39" t="s">
        <v>132</v>
      </c>
      <c r="E521" s="542">
        <v>0.075184419136047356</v>
      </c>
      <c r="F521" s="543">
        <v>0.074810737710571285</v>
      </c>
      <c r="G521" s="542">
        <v>0.081044965853118892</v>
      </c>
      <c r="H521" s="544">
        <v>0.074810737710571285</v>
      </c>
      <c r="I521" s="542">
        <v>0.081044965853118892</v>
      </c>
      <c r="J521" s="543">
        <v>0.086756038336944591</v>
      </c>
      <c r="K521" s="542">
        <v>0.080964000000000008</v>
      </c>
      <c r="L521" s="543">
        <v>0.081044965853118892</v>
      </c>
      <c r="M521" s="542">
        <v>0.080640144308853148</v>
      </c>
      <c r="N521" s="544">
        <v>0.075259149719238277</v>
      </c>
      <c r="O521" s="542">
        <v>0.074661262289428695</v>
      </c>
      <c r="P521" s="543">
        <v>0.068370980863952643</v>
      </c>
      <c r="Q521" s="542">
        <v>0.080640144308853148</v>
      </c>
      <c r="R521" s="543">
        <v>0.074287580863952637</v>
      </c>
      <c r="S521" s="542">
        <v>0.080559178455734251</v>
      </c>
      <c r="T521" s="543">
        <v>0.074661262289428695</v>
      </c>
      <c r="U521" s="542">
        <v>0.080721110161972032</v>
      </c>
      <c r="V521" s="544">
        <v>0.074362318574523925</v>
      </c>
      <c r="W521" s="542">
        <v>0.074287580863952637</v>
      </c>
      <c r="X521" s="543">
        <v>0.080802068293762214</v>
      </c>
      <c r="Y521" s="542">
        <v>0.068302477829360969</v>
      </c>
      <c r="Z521" s="543">
        <v>0.080802068293762214</v>
      </c>
      <c r="AA521" s="542">
        <v>0.074287580863952637</v>
      </c>
      <c r="AB521" s="543">
        <v>0.074661262289428695</v>
      </c>
      <c r="AC521" s="42">
        <f t="shared" si="315"/>
        <v>1.8529670007236485</v>
      </c>
    </row>
    <row r="522" s="4" customFormat="1" ht="15" customHeight="1">
      <c r="A522" s="175"/>
      <c r="B522" s="527"/>
      <c r="C522" s="39" t="s">
        <v>18</v>
      </c>
      <c r="D522" s="106" t="s">
        <v>19</v>
      </c>
      <c r="E522" s="157">
        <v>17.940398920465721</v>
      </c>
      <c r="F522" s="157">
        <v>17.033759780555432</v>
      </c>
      <c r="G522" s="157">
        <v>22.516382928286301</v>
      </c>
      <c r="H522" s="157">
        <v>18.652174173803733</v>
      </c>
      <c r="I522" s="157">
        <v>22.586418269051801</v>
      </c>
      <c r="J522" s="157">
        <v>20.083246508485491</v>
      </c>
      <c r="K522" s="157">
        <v>20.217729933219807</v>
      </c>
      <c r="L522" s="157">
        <v>20.237948125900136</v>
      </c>
      <c r="M522" s="157">
        <v>21.710585867908215</v>
      </c>
      <c r="N522" s="157">
        <v>18.910797944093041</v>
      </c>
      <c r="O522" s="157">
        <v>18.760563342444978</v>
      </c>
      <c r="P522" s="157">
        <v>17.153123957617225</v>
      </c>
      <c r="Q522" s="157">
        <v>20.105589960475083</v>
      </c>
      <c r="R522" s="157">
        <v>18.550544035616102</v>
      </c>
      <c r="S522" s="157">
        <v>20.116640897931113</v>
      </c>
      <c r="T522" s="157">
        <v>16.685910562428816</v>
      </c>
      <c r="U522" s="157">
        <v>20.094574775831081</v>
      </c>
      <c r="V522" s="157">
        <v>18.511628099534033</v>
      </c>
      <c r="W522" s="157">
        <v>15.676500058059302</v>
      </c>
      <c r="X522" s="157">
        <v>20.114728354364686</v>
      </c>
      <c r="Y522" s="157">
        <v>17.003101733395532</v>
      </c>
      <c r="Z522" s="157">
        <v>21.843984684996354</v>
      </c>
      <c r="AA522" s="157">
        <v>18.521738183971621</v>
      </c>
      <c r="AB522" s="157">
        <v>18.614906240413738</v>
      </c>
      <c r="AC522" s="42"/>
      <c r="AD522" s="217">
        <f t="shared" si="312"/>
        <v>22.586418269051801</v>
      </c>
    </row>
    <row r="523" s="4" customFormat="1" ht="15" customHeight="1">
      <c r="A523" s="176"/>
      <c r="B523" s="298"/>
      <c r="C523" s="50" t="s">
        <v>20</v>
      </c>
      <c r="D523" s="50"/>
      <c r="E523" s="51">
        <f t="shared" ref="E523:AC531" si="316">E521/E520</f>
        <v>0.41859706518967443</v>
      </c>
      <c r="F523" s="51">
        <f t="shared" si="316"/>
        <v>0.43936936578517627</v>
      </c>
      <c r="G523" s="51">
        <f t="shared" si="316"/>
        <v>0.35840916226421671</v>
      </c>
      <c r="H523" s="52">
        <f t="shared" si="316"/>
        <v>0.40000000000000002</v>
      </c>
      <c r="I523" s="51">
        <f t="shared" si="316"/>
        <v>0.35840916226421671</v>
      </c>
      <c r="J523" s="51">
        <f t="shared" si="316"/>
        <v>0.43014757480233762</v>
      </c>
      <c r="K523" s="51">
        <f t="shared" si="316"/>
        <v>0.40000000000000002</v>
      </c>
      <c r="L523" s="51">
        <f t="shared" si="316"/>
        <v>0.40000000000000002</v>
      </c>
      <c r="M523" s="51">
        <f t="shared" si="316"/>
        <v>0.37332776595513345</v>
      </c>
      <c r="N523" s="52">
        <f t="shared" si="316"/>
        <v>0.40000000000000002</v>
      </c>
      <c r="O523" s="51">
        <f t="shared" si="316"/>
        <v>0.39999999999999997</v>
      </c>
      <c r="P523" s="51">
        <f t="shared" si="316"/>
        <v>0.40000000000000002</v>
      </c>
      <c r="Q523" s="51">
        <f t="shared" si="316"/>
        <v>0.40000000000000002</v>
      </c>
      <c r="R523" s="51">
        <f t="shared" si="316"/>
        <v>0.40000000000000002</v>
      </c>
      <c r="S523" s="51">
        <f t="shared" si="316"/>
        <v>0.40000000000000002</v>
      </c>
      <c r="T523" s="51">
        <f t="shared" si="316"/>
        <v>0.44833101622744159</v>
      </c>
      <c r="U523" s="51">
        <f t="shared" si="316"/>
        <v>0.40000000000000002</v>
      </c>
      <c r="V523" s="52">
        <f t="shared" si="316"/>
        <v>0.40000000000000002</v>
      </c>
      <c r="W523" s="51">
        <f t="shared" si="316"/>
        <v>0.47259881007558402</v>
      </c>
      <c r="X523" s="51">
        <f t="shared" si="316"/>
        <v>0.40000000000000002</v>
      </c>
      <c r="Y523" s="51">
        <f t="shared" si="316"/>
        <v>0.40000000000000002</v>
      </c>
      <c r="Z523" s="51">
        <f t="shared" si="316"/>
        <v>0.3671958253312928</v>
      </c>
      <c r="AA523" s="51">
        <f t="shared" si="316"/>
        <v>0.40000000000000002</v>
      </c>
      <c r="AB523" s="51">
        <f t="shared" si="316"/>
        <v>0.39999999999999997</v>
      </c>
      <c r="AC523" s="103">
        <f t="shared" si="316"/>
        <v>0.4008209373710262</v>
      </c>
    </row>
    <row r="524" s="4" customFormat="1" ht="15" customHeight="1">
      <c r="A524" s="174" t="s">
        <v>92</v>
      </c>
      <c r="B524" s="525" t="s">
        <v>242</v>
      </c>
      <c r="C524" s="294" t="s">
        <v>15</v>
      </c>
      <c r="D524" s="56" t="s">
        <v>132</v>
      </c>
      <c r="E524" s="545"/>
      <c r="F524" s="545"/>
      <c r="G524" s="545"/>
      <c r="H524" s="546"/>
      <c r="I524" s="545"/>
      <c r="J524" s="545"/>
      <c r="K524" s="545"/>
      <c r="L524" s="545"/>
      <c r="M524" s="545"/>
      <c r="N524" s="546"/>
      <c r="O524" s="545"/>
      <c r="P524" s="545"/>
      <c r="Q524" s="545"/>
      <c r="R524" s="545"/>
      <c r="S524" s="545"/>
      <c r="T524" s="545"/>
      <c r="U524" s="545"/>
      <c r="V524" s="546"/>
      <c r="W524" s="545"/>
      <c r="X524" s="545"/>
      <c r="Y524" s="545"/>
      <c r="Z524" s="545"/>
      <c r="AA524" s="545"/>
      <c r="AB524" s="545"/>
      <c r="AC524" s="295">
        <f t="shared" ref="AC524:AC525" si="317">SUM(E524:AB524)</f>
        <v>0</v>
      </c>
    </row>
    <row r="525" s="4" customFormat="1" ht="15" customHeight="1">
      <c r="A525" s="175"/>
      <c r="B525" s="527"/>
      <c r="C525" s="56" t="s">
        <v>17</v>
      </c>
      <c r="D525" s="39" t="s">
        <v>132</v>
      </c>
      <c r="E525" s="547"/>
      <c r="F525" s="547"/>
      <c r="G525" s="547"/>
      <c r="H525" s="548"/>
      <c r="I525" s="547"/>
      <c r="J525" s="547"/>
      <c r="K525" s="547"/>
      <c r="L525" s="547"/>
      <c r="M525" s="547"/>
      <c r="N525" s="548"/>
      <c r="O525" s="547"/>
      <c r="P525" s="547"/>
      <c r="Q525" s="547"/>
      <c r="R525" s="547"/>
      <c r="S525" s="547"/>
      <c r="T525" s="547"/>
      <c r="U525" s="547"/>
      <c r="V525" s="548"/>
      <c r="W525" s="547"/>
      <c r="X525" s="547"/>
      <c r="Y525" s="547"/>
      <c r="Z525" s="547"/>
      <c r="AA525" s="547"/>
      <c r="AB525" s="547"/>
      <c r="AC525" s="59">
        <f t="shared" si="317"/>
        <v>0</v>
      </c>
    </row>
    <row r="526" s="4" customFormat="1" ht="15" customHeight="1">
      <c r="A526" s="175"/>
      <c r="B526" s="527"/>
      <c r="C526" s="39" t="s">
        <v>18</v>
      </c>
      <c r="D526" s="549" t="s">
        <v>19</v>
      </c>
      <c r="E526" s="107" t="s">
        <v>38</v>
      </c>
      <c r="F526" s="107">
        <v>0</v>
      </c>
      <c r="G526" s="107">
        <v>0</v>
      </c>
      <c r="H526" s="108">
        <v>0</v>
      </c>
      <c r="I526" s="107">
        <v>0</v>
      </c>
      <c r="J526" s="107">
        <v>0</v>
      </c>
      <c r="K526" s="107">
        <v>0</v>
      </c>
      <c r="L526" s="107">
        <v>0</v>
      </c>
      <c r="M526" s="107">
        <v>0</v>
      </c>
      <c r="N526" s="108">
        <v>0</v>
      </c>
      <c r="O526" s="107">
        <v>0</v>
      </c>
      <c r="P526" s="107">
        <v>0</v>
      </c>
      <c r="Q526" s="107">
        <v>0</v>
      </c>
      <c r="R526" s="107">
        <v>0</v>
      </c>
      <c r="S526" s="107">
        <v>0</v>
      </c>
      <c r="T526" s="107">
        <v>0</v>
      </c>
      <c r="U526" s="107">
        <v>0</v>
      </c>
      <c r="V526" s="108">
        <v>0</v>
      </c>
      <c r="W526" s="107">
        <v>0</v>
      </c>
      <c r="X526" s="107">
        <v>0</v>
      </c>
      <c r="Y526" s="107">
        <v>0</v>
      </c>
      <c r="Z526" s="107">
        <v>0</v>
      </c>
      <c r="AA526" s="107">
        <v>0</v>
      </c>
      <c r="AB526" s="107">
        <v>0</v>
      </c>
      <c r="AC526" s="59"/>
      <c r="AD526" s="217">
        <f t="shared" si="312"/>
        <v>0</v>
      </c>
    </row>
    <row r="527" s="4" customFormat="1" ht="15" customHeight="1">
      <c r="A527" s="176"/>
      <c r="B527" s="298"/>
      <c r="C527" s="50" t="s">
        <v>20</v>
      </c>
      <c r="D527" s="50"/>
      <c r="E527" s="51" t="e">
        <f t="shared" si="316"/>
        <v>#DIV/0!</v>
      </c>
      <c r="F527" s="51" t="e">
        <f t="shared" si="316"/>
        <v>#DIV/0!</v>
      </c>
      <c r="G527" s="51" t="e">
        <f t="shared" si="316"/>
        <v>#DIV/0!</v>
      </c>
      <c r="H527" s="52" t="e">
        <f t="shared" si="316"/>
        <v>#DIV/0!</v>
      </c>
      <c r="I527" s="51" t="e">
        <f t="shared" si="316"/>
        <v>#DIV/0!</v>
      </c>
      <c r="J527" s="51" t="e">
        <f t="shared" si="316"/>
        <v>#DIV/0!</v>
      </c>
      <c r="K527" s="51" t="e">
        <f t="shared" si="316"/>
        <v>#DIV/0!</v>
      </c>
      <c r="L527" s="51" t="e">
        <f t="shared" si="316"/>
        <v>#DIV/0!</v>
      </c>
      <c r="M527" s="51" t="e">
        <f t="shared" si="316"/>
        <v>#DIV/0!</v>
      </c>
      <c r="N527" s="52" t="e">
        <f t="shared" si="316"/>
        <v>#DIV/0!</v>
      </c>
      <c r="O527" s="51" t="e">
        <f t="shared" si="316"/>
        <v>#DIV/0!</v>
      </c>
      <c r="P527" s="51" t="e">
        <f t="shared" si="316"/>
        <v>#DIV/0!</v>
      </c>
      <c r="Q527" s="51" t="e">
        <f t="shared" si="316"/>
        <v>#DIV/0!</v>
      </c>
      <c r="R527" s="51" t="e">
        <f t="shared" si="316"/>
        <v>#DIV/0!</v>
      </c>
      <c r="S527" s="51" t="e">
        <f t="shared" si="316"/>
        <v>#DIV/0!</v>
      </c>
      <c r="T527" s="51" t="e">
        <f t="shared" si="316"/>
        <v>#DIV/0!</v>
      </c>
      <c r="U527" s="51" t="e">
        <f t="shared" si="316"/>
        <v>#DIV/0!</v>
      </c>
      <c r="V527" s="52" t="e">
        <f t="shared" si="316"/>
        <v>#DIV/0!</v>
      </c>
      <c r="W527" s="51" t="e">
        <f t="shared" si="316"/>
        <v>#DIV/0!</v>
      </c>
      <c r="X527" s="51" t="e">
        <f t="shared" si="316"/>
        <v>#DIV/0!</v>
      </c>
      <c r="Y527" s="51" t="e">
        <f t="shared" si="316"/>
        <v>#DIV/0!</v>
      </c>
      <c r="Z527" s="51" t="e">
        <f t="shared" si="316"/>
        <v>#DIV/0!</v>
      </c>
      <c r="AA527" s="51" t="e">
        <f t="shared" si="316"/>
        <v>#DIV/0!</v>
      </c>
      <c r="AB527" s="51" t="e">
        <f t="shared" si="316"/>
        <v>#DIV/0!</v>
      </c>
      <c r="AC527" s="295" t="e">
        <f t="shared" si="316"/>
        <v>#DIV/0!</v>
      </c>
    </row>
    <row r="528" s="4" customFormat="1" ht="15" customHeight="1">
      <c r="A528" s="174" t="s">
        <v>39</v>
      </c>
      <c r="B528" s="525" t="s">
        <v>152</v>
      </c>
      <c r="C528" s="56" t="s">
        <v>15</v>
      </c>
      <c r="D528" s="56" t="s">
        <v>132</v>
      </c>
      <c r="E528" s="540">
        <v>0.17961047840118</v>
      </c>
      <c r="F528" s="540">
        <v>0.17026844276427999</v>
      </c>
      <c r="G528" s="540">
        <v>0.22612414632797001</v>
      </c>
      <c r="H528" s="541">
        <v>0.18702684427642821</v>
      </c>
      <c r="I528" s="540">
        <v>0.22612414632797001</v>
      </c>
      <c r="J528" s="540">
        <v>0.20168900958423611</v>
      </c>
      <c r="K528" s="540">
        <v>0.20241000000000001</v>
      </c>
      <c r="L528" s="540">
        <v>0.20261241463279722</v>
      </c>
      <c r="M528" s="540">
        <v>0.21600360772133001</v>
      </c>
      <c r="N528" s="541">
        <v>0.18814787429809568</v>
      </c>
      <c r="O528" s="540">
        <v>0.18665315572357175</v>
      </c>
      <c r="P528" s="540">
        <v>0.17092745215988159</v>
      </c>
      <c r="Q528" s="540">
        <v>0.20160036077213286</v>
      </c>
      <c r="R528" s="540">
        <v>0.18571895215988157</v>
      </c>
      <c r="S528" s="540">
        <v>0.20139794613933562</v>
      </c>
      <c r="T528" s="540">
        <v>0.16653155723572</v>
      </c>
      <c r="U528" s="540">
        <v>0.20180277540493008</v>
      </c>
      <c r="V528" s="541">
        <v>0.18590579643630981</v>
      </c>
      <c r="W528" s="540">
        <v>0.15718952159881999</v>
      </c>
      <c r="X528" s="540">
        <v>0.20200517073440552</v>
      </c>
      <c r="Y528" s="540">
        <v>0.17075619457340241</v>
      </c>
      <c r="Z528" s="540">
        <v>0.22005170734405999</v>
      </c>
      <c r="AA528" s="540">
        <v>0.18571895215988157</v>
      </c>
      <c r="AB528" s="540">
        <v>0.18665315572357175</v>
      </c>
      <c r="AC528" s="59">
        <f t="shared" ref="AC528:AC529" si="318">SUM(E528:AB528)</f>
        <v>4.6229296625001917</v>
      </c>
      <c r="AD528" s="224">
        <f t="shared" si="312"/>
        <v>0.22612414632797001</v>
      </c>
      <c r="AE528" s="224">
        <f>MIN(E528:AB528)</f>
        <v>0.15718952159881999</v>
      </c>
    </row>
    <row r="529" s="4" customFormat="1" ht="15" customHeight="1">
      <c r="A529" s="175"/>
      <c r="B529" s="527"/>
      <c r="C529" s="39" t="s">
        <v>17</v>
      </c>
      <c r="D529" s="39" t="s">
        <v>132</v>
      </c>
      <c r="E529" s="543">
        <v>0.075184419136047356</v>
      </c>
      <c r="F529" s="543">
        <v>0.074810737710571285</v>
      </c>
      <c r="G529" s="543">
        <v>0.081044965853118892</v>
      </c>
      <c r="H529" s="544">
        <v>0.074810737710571285</v>
      </c>
      <c r="I529" s="543">
        <v>0.081044965853118892</v>
      </c>
      <c r="J529" s="543">
        <v>0.086756038336944591</v>
      </c>
      <c r="K529" s="543">
        <v>0.080964000000000008</v>
      </c>
      <c r="L529" s="543">
        <v>0.081044965853118892</v>
      </c>
      <c r="M529" s="543">
        <v>0.080640144308853148</v>
      </c>
      <c r="N529" s="544">
        <v>0.075259149719238277</v>
      </c>
      <c r="O529" s="543">
        <v>0.074661262289428695</v>
      </c>
      <c r="P529" s="543">
        <v>0.068370980863952643</v>
      </c>
      <c r="Q529" s="543">
        <v>0.080640144308853148</v>
      </c>
      <c r="R529" s="543">
        <v>0.074287580863952637</v>
      </c>
      <c r="S529" s="543">
        <v>0.080559178455734251</v>
      </c>
      <c r="T529" s="543">
        <v>0.074661262289428695</v>
      </c>
      <c r="U529" s="543">
        <v>0.080721110161972032</v>
      </c>
      <c r="V529" s="544">
        <v>0.074362318574523925</v>
      </c>
      <c r="W529" s="543">
        <v>0.074287580863952637</v>
      </c>
      <c r="X529" s="543">
        <v>0.080802068293762214</v>
      </c>
      <c r="Y529" s="543">
        <v>0.068302477829360969</v>
      </c>
      <c r="Z529" s="543">
        <v>0.080802068293762214</v>
      </c>
      <c r="AA529" s="543">
        <v>0.074287580863952637</v>
      </c>
      <c r="AB529" s="543">
        <v>0.074661262289428695</v>
      </c>
      <c r="AC529" s="42">
        <f t="shared" si="318"/>
        <v>1.8529670007236485</v>
      </c>
      <c r="AD529" s="224"/>
      <c r="AE529" s="224"/>
    </row>
    <row r="530" s="4" customFormat="1" ht="15" customHeight="1">
      <c r="A530" s="175"/>
      <c r="B530" s="527"/>
      <c r="C530" s="39" t="s">
        <v>18</v>
      </c>
      <c r="D530" s="106" t="s">
        <v>19</v>
      </c>
      <c r="E530" s="107">
        <v>11</v>
      </c>
      <c r="F530" s="107">
        <v>11</v>
      </c>
      <c r="G530" s="107">
        <v>12</v>
      </c>
      <c r="H530" s="108">
        <v>12</v>
      </c>
      <c r="I530" s="107">
        <v>13</v>
      </c>
      <c r="J530" s="107">
        <v>14</v>
      </c>
      <c r="K530" s="107">
        <v>13</v>
      </c>
      <c r="L530" s="107">
        <v>12</v>
      </c>
      <c r="M530" s="107">
        <v>13</v>
      </c>
      <c r="N530" s="108">
        <v>12</v>
      </c>
      <c r="O530" s="107">
        <v>12</v>
      </c>
      <c r="P530" s="107">
        <v>11</v>
      </c>
      <c r="Q530" s="107">
        <v>11</v>
      </c>
      <c r="R530" s="107">
        <v>12</v>
      </c>
      <c r="S530" s="107">
        <v>13</v>
      </c>
      <c r="T530" s="107">
        <v>12</v>
      </c>
      <c r="U530" s="107">
        <v>13</v>
      </c>
      <c r="V530" s="108">
        <v>12</v>
      </c>
      <c r="W530" s="107">
        <v>11</v>
      </c>
      <c r="X530" s="107">
        <v>13</v>
      </c>
      <c r="Y530" s="107">
        <v>11</v>
      </c>
      <c r="Z530" s="107">
        <v>12</v>
      </c>
      <c r="AA530" s="107">
        <v>11</v>
      </c>
      <c r="AB530" s="107">
        <v>12</v>
      </c>
      <c r="AC530" s="59"/>
    </row>
    <row r="531" s="4" customFormat="1" ht="15" customHeight="1">
      <c r="A531" s="176"/>
      <c r="B531" s="298"/>
      <c r="C531" s="117" t="s">
        <v>20</v>
      </c>
      <c r="D531" s="117"/>
      <c r="E531" s="118">
        <f t="shared" si="316"/>
        <v>0.41859706518967443</v>
      </c>
      <c r="F531" s="118">
        <f t="shared" si="316"/>
        <v>0.43936936578517627</v>
      </c>
      <c r="G531" s="118">
        <f t="shared" si="316"/>
        <v>0.35840916226421671</v>
      </c>
      <c r="H531" s="119">
        <f t="shared" si="316"/>
        <v>0.40000000000000002</v>
      </c>
      <c r="I531" s="118">
        <f t="shared" si="316"/>
        <v>0.35840916226421671</v>
      </c>
      <c r="J531" s="118">
        <f t="shared" si="316"/>
        <v>0.43014757480233762</v>
      </c>
      <c r="K531" s="118">
        <f t="shared" si="316"/>
        <v>0.40000000000000002</v>
      </c>
      <c r="L531" s="118">
        <f t="shared" si="316"/>
        <v>0.40000000000000002</v>
      </c>
      <c r="M531" s="118">
        <f t="shared" si="316"/>
        <v>0.37332776595513345</v>
      </c>
      <c r="N531" s="119">
        <f t="shared" si="316"/>
        <v>0.40000000000000002</v>
      </c>
      <c r="O531" s="118">
        <f t="shared" si="316"/>
        <v>0.39999999999999997</v>
      </c>
      <c r="P531" s="118">
        <f t="shared" si="316"/>
        <v>0.40000000000000002</v>
      </c>
      <c r="Q531" s="118">
        <f t="shared" si="316"/>
        <v>0.40000000000000002</v>
      </c>
      <c r="R531" s="118">
        <f t="shared" si="316"/>
        <v>0.40000000000000002</v>
      </c>
      <c r="S531" s="118">
        <f t="shared" si="316"/>
        <v>0.40000000000000002</v>
      </c>
      <c r="T531" s="118">
        <f t="shared" si="316"/>
        <v>0.44833101622744159</v>
      </c>
      <c r="U531" s="118">
        <f t="shared" si="316"/>
        <v>0.40000000000000002</v>
      </c>
      <c r="V531" s="119">
        <f t="shared" si="316"/>
        <v>0.40000000000000002</v>
      </c>
      <c r="W531" s="118">
        <f t="shared" si="316"/>
        <v>0.47259881007558402</v>
      </c>
      <c r="X531" s="118">
        <f t="shared" si="316"/>
        <v>0.40000000000000002</v>
      </c>
      <c r="Y531" s="118">
        <f t="shared" si="316"/>
        <v>0.40000000000000002</v>
      </c>
      <c r="Z531" s="118">
        <f t="shared" si="316"/>
        <v>0.3671958253312928</v>
      </c>
      <c r="AA531" s="118">
        <f t="shared" si="316"/>
        <v>0.40000000000000002</v>
      </c>
      <c r="AB531" s="118">
        <f t="shared" si="316"/>
        <v>0.39999999999999997</v>
      </c>
      <c r="AC531" s="147">
        <f t="shared" si="316"/>
        <v>0.4008209373710262</v>
      </c>
    </row>
    <row r="532" s="4" customFormat="1" ht="15" customHeight="1">
      <c r="A532" s="550" t="s">
        <v>243</v>
      </c>
      <c r="B532" s="551"/>
      <c r="C532" s="163"/>
      <c r="D532" s="163"/>
      <c r="E532" s="164">
        <f t="shared" ref="E532:AB533" si="319">E520+E524</f>
        <v>0.17961047840118</v>
      </c>
      <c r="F532" s="164">
        <f t="shared" si="319"/>
        <v>0.17026844276427999</v>
      </c>
      <c r="G532" s="164">
        <f t="shared" si="319"/>
        <v>0.22612414632797001</v>
      </c>
      <c r="H532" s="164">
        <f t="shared" si="319"/>
        <v>0.18702684427642821</v>
      </c>
      <c r="I532" s="164">
        <f t="shared" si="319"/>
        <v>0.22612414632797001</v>
      </c>
      <c r="J532" s="164">
        <f t="shared" si="319"/>
        <v>0.20168900958423611</v>
      </c>
      <c r="K532" s="164">
        <f t="shared" si="319"/>
        <v>0.20241000000000001</v>
      </c>
      <c r="L532" s="164">
        <f t="shared" si="319"/>
        <v>0.20261241463279722</v>
      </c>
      <c r="M532" s="164">
        <f t="shared" si="319"/>
        <v>0.21600360772133001</v>
      </c>
      <c r="N532" s="164">
        <f t="shared" si="319"/>
        <v>0.18814787429809568</v>
      </c>
      <c r="O532" s="164">
        <f t="shared" si="319"/>
        <v>0.18665315572357175</v>
      </c>
      <c r="P532" s="164">
        <f t="shared" si="319"/>
        <v>0.17092745215988159</v>
      </c>
      <c r="Q532" s="164">
        <f t="shared" si="319"/>
        <v>0.20160036077213286</v>
      </c>
      <c r="R532" s="164">
        <f t="shared" si="319"/>
        <v>0.18571895215988157</v>
      </c>
      <c r="S532" s="164">
        <f t="shared" si="319"/>
        <v>0.20139794613933562</v>
      </c>
      <c r="T532" s="164">
        <f t="shared" si="319"/>
        <v>0.16653155723572</v>
      </c>
      <c r="U532" s="164">
        <f t="shared" si="319"/>
        <v>0.20180277540493008</v>
      </c>
      <c r="V532" s="164">
        <f t="shared" si="319"/>
        <v>0.18590579643630981</v>
      </c>
      <c r="W532" s="164">
        <f t="shared" si="319"/>
        <v>0.15718952159881999</v>
      </c>
      <c r="X532" s="164">
        <f t="shared" si="319"/>
        <v>0.20200517073440552</v>
      </c>
      <c r="Y532" s="164">
        <f t="shared" si="319"/>
        <v>0.17075619457340241</v>
      </c>
      <c r="Z532" s="164">
        <f t="shared" si="319"/>
        <v>0.22005170734405999</v>
      </c>
      <c r="AA532" s="164">
        <f t="shared" si="319"/>
        <v>0.18571895215988157</v>
      </c>
      <c r="AB532" s="164">
        <f t="shared" si="319"/>
        <v>0.18665315572357175</v>
      </c>
      <c r="AC532" s="552"/>
    </row>
    <row r="533" s="4" customFormat="1" ht="15" customHeight="1">
      <c r="A533" s="553" t="s">
        <v>244</v>
      </c>
      <c r="B533" s="554"/>
      <c r="C533" s="71"/>
      <c r="D533" s="71"/>
      <c r="E533" s="72">
        <f t="shared" si="319"/>
        <v>0.075184419136047356</v>
      </c>
      <c r="F533" s="72">
        <f t="shared" si="319"/>
        <v>0.074810737710571285</v>
      </c>
      <c r="G533" s="72">
        <f t="shared" si="319"/>
        <v>0.081044965853118892</v>
      </c>
      <c r="H533" s="72">
        <f t="shared" si="319"/>
        <v>0.074810737710571285</v>
      </c>
      <c r="I533" s="72">
        <f t="shared" si="319"/>
        <v>0.081044965853118892</v>
      </c>
      <c r="J533" s="72">
        <f t="shared" si="319"/>
        <v>0.086756038336944591</v>
      </c>
      <c r="K533" s="72">
        <f t="shared" si="319"/>
        <v>0.080964000000000008</v>
      </c>
      <c r="L533" s="72">
        <f t="shared" si="319"/>
        <v>0.081044965853118892</v>
      </c>
      <c r="M533" s="72">
        <f t="shared" si="319"/>
        <v>0.080640144308853148</v>
      </c>
      <c r="N533" s="72">
        <f t="shared" si="319"/>
        <v>0.075259149719238277</v>
      </c>
      <c r="O533" s="72">
        <f t="shared" si="319"/>
        <v>0.074661262289428695</v>
      </c>
      <c r="P533" s="72">
        <f t="shared" si="319"/>
        <v>0.068370980863952643</v>
      </c>
      <c r="Q533" s="67">
        <f t="shared" si="319"/>
        <v>0.080640144308853148</v>
      </c>
      <c r="R533" s="67">
        <f t="shared" si="319"/>
        <v>0.074287580863952637</v>
      </c>
      <c r="S533" s="72">
        <f t="shared" si="319"/>
        <v>0.080559178455734251</v>
      </c>
      <c r="T533" s="72">
        <f t="shared" si="319"/>
        <v>0.074661262289428695</v>
      </c>
      <c r="U533" s="72">
        <f t="shared" si="319"/>
        <v>0.080721110161972032</v>
      </c>
      <c r="V533" s="72">
        <f t="shared" si="319"/>
        <v>0.074362318574523925</v>
      </c>
      <c r="W533" s="72">
        <f t="shared" si="319"/>
        <v>0.074287580863952637</v>
      </c>
      <c r="X533" s="72">
        <f t="shared" si="319"/>
        <v>0.080802068293762214</v>
      </c>
      <c r="Y533" s="72">
        <f t="shared" si="319"/>
        <v>0.068302477829360969</v>
      </c>
      <c r="Z533" s="72">
        <f t="shared" si="319"/>
        <v>0.080802068293762214</v>
      </c>
      <c r="AA533" s="72">
        <f t="shared" si="319"/>
        <v>0.074287580863952637</v>
      </c>
      <c r="AB533" s="72">
        <f t="shared" si="319"/>
        <v>0.074661262289428695</v>
      </c>
      <c r="AC533" s="555"/>
    </row>
    <row r="534" s="4" customFormat="1" ht="15" customHeight="1">
      <c r="A534" s="556" t="s">
        <v>245</v>
      </c>
      <c r="B534" s="557"/>
      <c r="C534" s="403"/>
      <c r="D534" s="403"/>
      <c r="E534" s="404">
        <f t="shared" ref="E534:AB534" si="320">SQRT(E532*E532+E533*E533)</f>
        <v>0.19471163507177888</v>
      </c>
      <c r="F534" s="404">
        <f t="shared" si="320"/>
        <v>0.18597846401713503</v>
      </c>
      <c r="G534" s="404">
        <f t="shared" si="320"/>
        <v>0.24020910899190814</v>
      </c>
      <c r="H534" s="404">
        <f t="shared" si="320"/>
        <v>0.20143407595736929</v>
      </c>
      <c r="I534" s="404">
        <f t="shared" si="320"/>
        <v>0.24020910899190814</v>
      </c>
      <c r="J534" s="404">
        <f t="shared" si="320"/>
        <v>0.21955652296160885</v>
      </c>
      <c r="K534" s="404">
        <f t="shared" si="320"/>
        <v>0.218002241722419</v>
      </c>
      <c r="L534" s="404">
        <f t="shared" si="320"/>
        <v>0.21822024895381673</v>
      </c>
      <c r="M534" s="404">
        <f t="shared" si="320"/>
        <v>0.23056537342537556</v>
      </c>
      <c r="N534" s="404">
        <f t="shared" si="320"/>
        <v>0.20264146224145427</v>
      </c>
      <c r="O534" s="404">
        <f t="shared" si="320"/>
        <v>0.20103160106863496</v>
      </c>
      <c r="P534" s="404">
        <f t="shared" si="320"/>
        <v>0.18409449998891217</v>
      </c>
      <c r="Q534" s="404">
        <f t="shared" si="320"/>
        <v>0.21713023358714187</v>
      </c>
      <c r="R534" s="404">
        <f t="shared" si="320"/>
        <v>0.20002543303785816</v>
      </c>
      <c r="S534" s="404">
        <f t="shared" si="320"/>
        <v>0.21691222635574411</v>
      </c>
      <c r="T534" s="404">
        <f t="shared" si="320"/>
        <v>0.1825022291425635</v>
      </c>
      <c r="U534" s="404">
        <f t="shared" si="320"/>
        <v>0.21734824081853957</v>
      </c>
      <c r="V534" s="404">
        <f t="shared" si="320"/>
        <v>0.20022667048222534</v>
      </c>
      <c r="W534" s="404">
        <f t="shared" si="320"/>
        <v>0.17385968587077397</v>
      </c>
      <c r="X534" s="404">
        <f t="shared" si="320"/>
        <v>0.21756622725962349</v>
      </c>
      <c r="Y534" s="404">
        <f t="shared" si="320"/>
        <v>0.1839100499233797</v>
      </c>
      <c r="Z534" s="404">
        <f t="shared" si="320"/>
        <v>0.23441784946028668</v>
      </c>
      <c r="AA534" s="404">
        <f t="shared" si="320"/>
        <v>0.20002543303785816</v>
      </c>
      <c r="AB534" s="404">
        <f t="shared" si="320"/>
        <v>0.20103160106863496</v>
      </c>
      <c r="AC534" s="406"/>
      <c r="AD534" s="224">
        <f t="shared" si="312"/>
        <v>0.24020910899190814</v>
      </c>
    </row>
    <row r="535" s="79" customFormat="1" ht="15" customHeight="1">
      <c r="A535" s="450" t="s">
        <v>98</v>
      </c>
      <c r="B535" s="451"/>
      <c r="C535" s="424"/>
      <c r="D535" s="424"/>
      <c r="E535" s="452">
        <v>1</v>
      </c>
      <c r="F535" s="452">
        <v>2</v>
      </c>
      <c r="G535" s="452">
        <v>3</v>
      </c>
      <c r="H535" s="452">
        <v>4</v>
      </c>
      <c r="I535" s="452">
        <v>5</v>
      </c>
      <c r="J535" s="452">
        <v>6</v>
      </c>
      <c r="K535" s="452">
        <v>7</v>
      </c>
      <c r="L535" s="452">
        <v>8</v>
      </c>
      <c r="M535" s="452">
        <v>9</v>
      </c>
      <c r="N535" s="452">
        <v>10</v>
      </c>
      <c r="O535" s="452">
        <v>11</v>
      </c>
      <c r="P535" s="452">
        <v>12</v>
      </c>
      <c r="Q535" s="452">
        <v>13</v>
      </c>
      <c r="R535" s="452">
        <v>14</v>
      </c>
      <c r="S535" s="452">
        <v>15</v>
      </c>
      <c r="T535" s="452">
        <v>16</v>
      </c>
      <c r="U535" s="452">
        <v>17</v>
      </c>
      <c r="V535" s="452">
        <v>18</v>
      </c>
      <c r="W535" s="452">
        <v>19</v>
      </c>
      <c r="X535" s="452">
        <v>20</v>
      </c>
      <c r="Y535" s="452">
        <v>21</v>
      </c>
      <c r="Z535" s="452">
        <v>22</v>
      </c>
      <c r="AA535" s="452">
        <v>23</v>
      </c>
      <c r="AB535" s="452">
        <v>24</v>
      </c>
      <c r="AC535" s="453"/>
    </row>
    <row r="536" s="79" customFormat="1" ht="15" customHeight="1">
      <c r="A536" s="558" t="s">
        <v>99</v>
      </c>
      <c r="B536" s="559"/>
      <c r="C536" s="560" t="s">
        <v>28</v>
      </c>
      <c r="D536" s="561" t="s">
        <v>19</v>
      </c>
      <c r="E536" s="562">
        <v>6.429999828338623</v>
      </c>
      <c r="F536" s="562">
        <v>6.4200000762939453</v>
      </c>
      <c r="G536" s="562">
        <v>6.4499998092651367</v>
      </c>
      <c r="H536" s="562">
        <v>6.440000057220459</v>
      </c>
      <c r="I536" s="562">
        <v>6.429999828338623</v>
      </c>
      <c r="J536" s="562">
        <v>6.4499998092651367</v>
      </c>
      <c r="K536" s="562">
        <v>6.429999828338623</v>
      </c>
      <c r="L536" s="562">
        <v>6.429999828338623</v>
      </c>
      <c r="M536" s="562">
        <v>6.3899998664855957</v>
      </c>
      <c r="N536" s="562">
        <v>6.3899998664855957</v>
      </c>
      <c r="O536" s="562">
        <v>6.3899998664855957</v>
      </c>
      <c r="P536" s="562">
        <v>6.4000000953674316</v>
      </c>
      <c r="Q536" s="562">
        <v>6.440000057220459</v>
      </c>
      <c r="R536" s="562">
        <v>6.429999828338623</v>
      </c>
      <c r="S536" s="562">
        <v>6.429999828338623</v>
      </c>
      <c r="T536" s="562">
        <v>6.4099998474121094</v>
      </c>
      <c r="U536" s="562">
        <v>6.4499998092651367</v>
      </c>
      <c r="V536" s="562">
        <v>6.4499998092651367</v>
      </c>
      <c r="W536" s="562">
        <v>6.440000057220459</v>
      </c>
      <c r="X536" s="562">
        <v>6.4499998092651367</v>
      </c>
      <c r="Y536" s="562">
        <v>6.4499998092651367</v>
      </c>
      <c r="Z536" s="562">
        <v>6.4699997901916504</v>
      </c>
      <c r="AA536" s="562">
        <v>6.440000057220459</v>
      </c>
      <c r="AB536" s="562">
        <v>6.440000057220459</v>
      </c>
      <c r="AC536" s="563"/>
    </row>
    <row r="537" s="79" customFormat="1" ht="15" customHeight="1">
      <c r="A537" s="564" t="s">
        <v>100</v>
      </c>
      <c r="B537" s="565"/>
      <c r="C537" s="392" t="s">
        <v>28</v>
      </c>
      <c r="D537" s="566" t="s">
        <v>19</v>
      </c>
      <c r="E537" s="567">
        <v>6.4800000190734863</v>
      </c>
      <c r="F537" s="567">
        <v>6.4800000190734863</v>
      </c>
      <c r="G537" s="567">
        <v>6.4899997711181641</v>
      </c>
      <c r="H537" s="567">
        <v>6.4899997711181641</v>
      </c>
      <c r="I537" s="567">
        <v>6.4899997711181641</v>
      </c>
      <c r="J537" s="567">
        <v>6.5100002288818359</v>
      </c>
      <c r="K537" s="567">
        <v>6.4899997711181641</v>
      </c>
      <c r="L537" s="567">
        <v>6.4899997711181641</v>
      </c>
      <c r="M537" s="567">
        <v>6.440000057220459</v>
      </c>
      <c r="N537" s="567">
        <v>6.440000057220459</v>
      </c>
      <c r="O537" s="567">
        <v>6.4499998092651367</v>
      </c>
      <c r="P537" s="567">
        <v>6.4499998092651367</v>
      </c>
      <c r="Q537" s="567">
        <v>6.4899997711181641</v>
      </c>
      <c r="R537" s="567">
        <v>6.4899997711181641</v>
      </c>
      <c r="S537" s="567">
        <v>6.4800000190734863</v>
      </c>
      <c r="T537" s="567">
        <v>6.4699997901916504</v>
      </c>
      <c r="U537" s="567">
        <v>6.5100002288818359</v>
      </c>
      <c r="V537" s="567">
        <v>6.5100002288818359</v>
      </c>
      <c r="W537" s="567">
        <v>6.5</v>
      </c>
      <c r="X537" s="567">
        <v>6.5100002288818359</v>
      </c>
      <c r="Y537" s="567">
        <v>6.5</v>
      </c>
      <c r="Z537" s="567">
        <v>6.5199999809265137</v>
      </c>
      <c r="AA537" s="567">
        <v>6.4899997711181641</v>
      </c>
      <c r="AB537" s="567">
        <v>6.5</v>
      </c>
      <c r="AC537" s="568"/>
    </row>
    <row r="538" s="4" customFormat="1" ht="15" customHeight="1">
      <c r="A538" s="175" t="s">
        <v>34</v>
      </c>
      <c r="B538" s="527" t="s">
        <v>246</v>
      </c>
      <c r="C538" s="143" t="s">
        <v>15</v>
      </c>
      <c r="D538" s="56" t="s">
        <v>132</v>
      </c>
      <c r="E538" s="540">
        <v>0.17961047840118</v>
      </c>
      <c r="F538" s="540">
        <v>0.17026844276427999</v>
      </c>
      <c r="G538" s="540">
        <v>0.22612414632797001</v>
      </c>
      <c r="H538" s="541">
        <v>0.18702684427642821</v>
      </c>
      <c r="I538" s="540">
        <v>0.22612414632797001</v>
      </c>
      <c r="J538" s="540">
        <v>0.20168900958423611</v>
      </c>
      <c r="K538" s="540">
        <v>0.20241000000000001</v>
      </c>
      <c r="L538" s="540">
        <v>0.20261241463279722</v>
      </c>
      <c r="M538" s="540">
        <v>0.21600360772133001</v>
      </c>
      <c r="N538" s="541">
        <v>0.18814787429809568</v>
      </c>
      <c r="O538" s="540">
        <v>0.18665315572357175</v>
      </c>
      <c r="P538" s="540">
        <v>0.17092745215988159</v>
      </c>
      <c r="Q538" s="540">
        <v>0.20160036077213286</v>
      </c>
      <c r="R538" s="540">
        <v>0.18571895215988157</v>
      </c>
      <c r="S538" s="540">
        <v>0.20139794613933562</v>
      </c>
      <c r="T538" s="540">
        <v>0.16653155723572</v>
      </c>
      <c r="U538" s="540">
        <v>0.20180277540493008</v>
      </c>
      <c r="V538" s="541">
        <v>0.18590579643630981</v>
      </c>
      <c r="W538" s="540">
        <v>0.15718952159881999</v>
      </c>
      <c r="X538" s="540">
        <v>0.20200517073440552</v>
      </c>
      <c r="Y538" s="540">
        <v>0.17075619457340241</v>
      </c>
      <c r="Z538" s="540">
        <v>0.22005170734405999</v>
      </c>
      <c r="AA538" s="540">
        <v>0.18571895215988157</v>
      </c>
      <c r="AB538" s="540">
        <v>0.18665315572357175</v>
      </c>
      <c r="AC538" s="295">
        <f t="shared" ref="AC538:AC539" si="321">SUM(E538:AB538)</f>
        <v>4.6229296625001917</v>
      </c>
      <c r="AD538" s="224">
        <f t="shared" si="312"/>
        <v>0.22612414632797001</v>
      </c>
      <c r="AE538" s="224">
        <f>MIN(E538:AB538)</f>
        <v>0.15718952159881999</v>
      </c>
      <c r="AF538" s="224"/>
    </row>
    <row r="539" s="4" customFormat="1" ht="15" customHeight="1">
      <c r="A539" s="175"/>
      <c r="B539" s="527"/>
      <c r="C539" s="39" t="s">
        <v>17</v>
      </c>
      <c r="D539" s="39" t="s">
        <v>132</v>
      </c>
      <c r="E539" s="542">
        <v>0.075184419136047356</v>
      </c>
      <c r="F539" s="543">
        <v>0.074810737710571285</v>
      </c>
      <c r="G539" s="542">
        <v>0.081044965853118892</v>
      </c>
      <c r="H539" s="544">
        <v>0.074810737710571298</v>
      </c>
      <c r="I539" s="542">
        <v>0.081044965853118892</v>
      </c>
      <c r="J539" s="543">
        <v>0.086756038336944591</v>
      </c>
      <c r="K539" s="542">
        <v>0.080964000000000008</v>
      </c>
      <c r="L539" s="543">
        <v>0.081044965853118892</v>
      </c>
      <c r="M539" s="542">
        <v>0.080640144308853148</v>
      </c>
      <c r="N539" s="544">
        <v>0.075259149719238277</v>
      </c>
      <c r="O539" s="542">
        <v>0.074661262289428695</v>
      </c>
      <c r="P539" s="543">
        <v>0.068370980863952643</v>
      </c>
      <c r="Q539" s="542">
        <v>0.080640144308853148</v>
      </c>
      <c r="R539" s="543">
        <v>0.074287580863952637</v>
      </c>
      <c r="S539" s="542">
        <v>0.080559178455734251</v>
      </c>
      <c r="T539" s="543">
        <v>0.074661262289428695</v>
      </c>
      <c r="U539" s="542">
        <v>0.080721110161972032</v>
      </c>
      <c r="V539" s="544">
        <v>0.074362318574523925</v>
      </c>
      <c r="W539" s="542">
        <v>0.074287580863952637</v>
      </c>
      <c r="X539" s="543">
        <v>0.080802068293762214</v>
      </c>
      <c r="Y539" s="542">
        <v>0.068302477829360969</v>
      </c>
      <c r="Z539" s="543">
        <v>0.080802068293762214</v>
      </c>
      <c r="AA539" s="542">
        <v>0.074287580863952637</v>
      </c>
      <c r="AB539" s="543">
        <v>0.074661262289428695</v>
      </c>
      <c r="AC539" s="59">
        <f t="shared" si="321"/>
        <v>1.8529670007236485</v>
      </c>
      <c r="AD539" s="224"/>
      <c r="AE539" s="224"/>
      <c r="AF539" s="224"/>
    </row>
    <row r="540" s="4" customFormat="1" ht="15" customHeight="1">
      <c r="A540" s="175"/>
      <c r="B540" s="527"/>
      <c r="C540" s="39" t="s">
        <v>18</v>
      </c>
      <c r="D540" s="106" t="s">
        <v>19</v>
      </c>
      <c r="E540" s="569">
        <v>17.940398920465721</v>
      </c>
      <c r="F540" s="570">
        <v>17.033759780555432</v>
      </c>
      <c r="G540" s="569">
        <v>22.516382928286301</v>
      </c>
      <c r="H540" s="570">
        <v>18.652174173803733</v>
      </c>
      <c r="I540" s="569">
        <v>22.586418269051801</v>
      </c>
      <c r="J540" s="570">
        <v>20.083246508485491</v>
      </c>
      <c r="K540" s="569">
        <v>20.217729933219807</v>
      </c>
      <c r="L540" s="570">
        <v>20.237948125900136</v>
      </c>
      <c r="M540" s="569">
        <v>21.710585867908215</v>
      </c>
      <c r="N540" s="570">
        <v>18.910797944093041</v>
      </c>
      <c r="O540" s="569">
        <v>18.760563342444978</v>
      </c>
      <c r="P540" s="570">
        <v>17.153123957617225</v>
      </c>
      <c r="Q540" s="569">
        <v>20.105589960475083</v>
      </c>
      <c r="R540" s="570">
        <v>18.550544035616102</v>
      </c>
      <c r="S540" s="569">
        <v>20.116640897931113</v>
      </c>
      <c r="T540" s="570">
        <v>16.685910562428816</v>
      </c>
      <c r="U540" s="569">
        <v>20.094574775831081</v>
      </c>
      <c r="V540" s="570">
        <v>18.511628099534033</v>
      </c>
      <c r="W540" s="569">
        <v>15.676500058059302</v>
      </c>
      <c r="X540" s="570">
        <v>20.114728354364686</v>
      </c>
      <c r="Y540" s="569">
        <v>17.003101733395532</v>
      </c>
      <c r="Z540" s="570">
        <v>21.843984684996354</v>
      </c>
      <c r="AA540" s="569">
        <v>18.521738183971621</v>
      </c>
      <c r="AB540" s="570">
        <v>18.614906240413738</v>
      </c>
      <c r="AC540" s="42"/>
    </row>
    <row r="541" s="4" customFormat="1" ht="15" customHeight="1">
      <c r="A541" s="176"/>
      <c r="B541" s="298"/>
      <c r="C541" s="50" t="s">
        <v>20</v>
      </c>
      <c r="D541" s="50"/>
      <c r="E541" s="51">
        <f t="shared" ref="E541:AC573" si="322">E539/E538</f>
        <v>0.41859706518967443</v>
      </c>
      <c r="F541" s="51">
        <f t="shared" si="322"/>
        <v>0.43936936578517627</v>
      </c>
      <c r="G541" s="51">
        <f t="shared" si="322"/>
        <v>0.35840916226421671</v>
      </c>
      <c r="H541" s="52">
        <f t="shared" si="322"/>
        <v>0.40000000000000008</v>
      </c>
      <c r="I541" s="51">
        <f t="shared" si="322"/>
        <v>0.35840916226421671</v>
      </c>
      <c r="J541" s="51">
        <f t="shared" si="322"/>
        <v>0.43014757480233762</v>
      </c>
      <c r="K541" s="51">
        <f t="shared" si="322"/>
        <v>0.40000000000000002</v>
      </c>
      <c r="L541" s="51">
        <f t="shared" si="322"/>
        <v>0.40000000000000002</v>
      </c>
      <c r="M541" s="51">
        <f t="shared" si="322"/>
        <v>0.37332776595513345</v>
      </c>
      <c r="N541" s="52">
        <f t="shared" si="322"/>
        <v>0.40000000000000002</v>
      </c>
      <c r="O541" s="51">
        <f t="shared" si="322"/>
        <v>0.39999999999999997</v>
      </c>
      <c r="P541" s="51">
        <f t="shared" si="322"/>
        <v>0.40000000000000002</v>
      </c>
      <c r="Q541" s="51">
        <f t="shared" si="322"/>
        <v>0.40000000000000002</v>
      </c>
      <c r="R541" s="51">
        <f t="shared" si="322"/>
        <v>0.40000000000000002</v>
      </c>
      <c r="S541" s="51">
        <f t="shared" si="322"/>
        <v>0.40000000000000002</v>
      </c>
      <c r="T541" s="51">
        <f t="shared" si="322"/>
        <v>0.44833101622744159</v>
      </c>
      <c r="U541" s="51">
        <f t="shared" si="322"/>
        <v>0.40000000000000002</v>
      </c>
      <c r="V541" s="52">
        <f t="shared" si="322"/>
        <v>0.40000000000000002</v>
      </c>
      <c r="W541" s="51">
        <f t="shared" si="322"/>
        <v>0.47259881007558402</v>
      </c>
      <c r="X541" s="51">
        <f t="shared" si="322"/>
        <v>0.40000000000000002</v>
      </c>
      <c r="Y541" s="51">
        <f t="shared" si="322"/>
        <v>0.40000000000000002</v>
      </c>
      <c r="Z541" s="51">
        <f t="shared" si="322"/>
        <v>0.3671958253312928</v>
      </c>
      <c r="AA541" s="51">
        <f t="shared" si="322"/>
        <v>0.40000000000000002</v>
      </c>
      <c r="AB541" s="51">
        <f t="shared" si="322"/>
        <v>0.39999999999999997</v>
      </c>
      <c r="AC541" s="103">
        <f t="shared" si="322"/>
        <v>0.4008209373710262</v>
      </c>
    </row>
    <row r="542" s="4" customFormat="1" ht="15" customHeight="1">
      <c r="A542" s="174" t="s">
        <v>55</v>
      </c>
      <c r="B542" s="525" t="s">
        <v>247</v>
      </c>
      <c r="C542" s="56" t="s">
        <v>15</v>
      </c>
      <c r="D542" s="56" t="s">
        <v>132</v>
      </c>
      <c r="E542" s="545"/>
      <c r="F542" s="545"/>
      <c r="G542" s="545"/>
      <c r="H542" s="546"/>
      <c r="I542" s="545"/>
      <c r="J542" s="545"/>
      <c r="K542" s="545"/>
      <c r="L542" s="545"/>
      <c r="M542" s="545"/>
      <c r="N542" s="546"/>
      <c r="O542" s="545"/>
      <c r="P542" s="545"/>
      <c r="Q542" s="545"/>
      <c r="R542" s="545"/>
      <c r="S542" s="545"/>
      <c r="T542" s="545"/>
      <c r="U542" s="545"/>
      <c r="V542" s="546"/>
      <c r="W542" s="545"/>
      <c r="X542" s="545"/>
      <c r="Y542" s="545"/>
      <c r="Z542" s="545"/>
      <c r="AA542" s="545"/>
      <c r="AB542" s="545"/>
      <c r="AC542" s="59">
        <f t="shared" ref="AC542:AC543" si="323">SUM(E542:AB542)</f>
        <v>0</v>
      </c>
      <c r="AD542" s="4" t="s">
        <v>248</v>
      </c>
    </row>
    <row r="543" s="4" customFormat="1" ht="15" customHeight="1">
      <c r="A543" s="175"/>
      <c r="B543" s="527"/>
      <c r="C543" s="39" t="s">
        <v>17</v>
      </c>
      <c r="D543" s="39" t="s">
        <v>132</v>
      </c>
      <c r="E543" s="547"/>
      <c r="F543" s="547"/>
      <c r="G543" s="547"/>
      <c r="H543" s="548"/>
      <c r="I543" s="547"/>
      <c r="J543" s="547"/>
      <c r="K543" s="547"/>
      <c r="L543" s="547"/>
      <c r="M543" s="547"/>
      <c r="N543" s="548"/>
      <c r="O543" s="547"/>
      <c r="P543" s="547"/>
      <c r="Q543" s="547"/>
      <c r="R543" s="547"/>
      <c r="S543" s="547"/>
      <c r="T543" s="547"/>
      <c r="U543" s="547"/>
      <c r="V543" s="548"/>
      <c r="W543" s="547"/>
      <c r="X543" s="547"/>
      <c r="Y543" s="547"/>
      <c r="Z543" s="547"/>
      <c r="AA543" s="547"/>
      <c r="AB543" s="547"/>
      <c r="AC543" s="59">
        <f t="shared" si="323"/>
        <v>0</v>
      </c>
      <c r="AD543" s="4" t="s">
        <v>248</v>
      </c>
    </row>
    <row r="544" s="4" customFormat="1" ht="15" customHeight="1">
      <c r="A544" s="175"/>
      <c r="B544" s="527"/>
      <c r="C544" s="39" t="s">
        <v>18</v>
      </c>
      <c r="D544" s="39" t="s">
        <v>19</v>
      </c>
      <c r="E544" s="171">
        <v>0</v>
      </c>
      <c r="F544" s="171">
        <v>0</v>
      </c>
      <c r="G544" s="171">
        <v>0</v>
      </c>
      <c r="H544" s="172">
        <v>0</v>
      </c>
      <c r="I544" s="171">
        <v>0</v>
      </c>
      <c r="J544" s="171">
        <v>0</v>
      </c>
      <c r="K544" s="171">
        <v>0</v>
      </c>
      <c r="L544" s="171">
        <v>0</v>
      </c>
      <c r="M544" s="171">
        <v>0</v>
      </c>
      <c r="N544" s="172">
        <v>0</v>
      </c>
      <c r="O544" s="171">
        <v>0</v>
      </c>
      <c r="P544" s="171">
        <v>0</v>
      </c>
      <c r="Q544" s="171">
        <v>0</v>
      </c>
      <c r="R544" s="171">
        <v>0</v>
      </c>
      <c r="S544" s="171">
        <v>0</v>
      </c>
      <c r="T544" s="171">
        <v>0</v>
      </c>
      <c r="U544" s="171">
        <v>0</v>
      </c>
      <c r="V544" s="172">
        <v>0</v>
      </c>
      <c r="W544" s="171">
        <v>0</v>
      </c>
      <c r="X544" s="171">
        <v>0</v>
      </c>
      <c r="Y544" s="171">
        <v>0</v>
      </c>
      <c r="Z544" s="171">
        <v>0</v>
      </c>
      <c r="AA544" s="171">
        <v>0</v>
      </c>
      <c r="AB544" s="171">
        <v>0</v>
      </c>
      <c r="AC544" s="59"/>
    </row>
    <row r="545" s="4" customFormat="1" ht="15" customHeight="1">
      <c r="A545" s="176"/>
      <c r="B545" s="298"/>
      <c r="C545" s="117" t="s">
        <v>20</v>
      </c>
      <c r="D545" s="117"/>
      <c r="E545" s="118" t="e">
        <f t="shared" si="322"/>
        <v>#DIV/0!</v>
      </c>
      <c r="F545" s="118" t="e">
        <f t="shared" si="322"/>
        <v>#DIV/0!</v>
      </c>
      <c r="G545" s="118" t="e">
        <f t="shared" si="322"/>
        <v>#DIV/0!</v>
      </c>
      <c r="H545" s="420" t="e">
        <f t="shared" si="322"/>
        <v>#DIV/0!</v>
      </c>
      <c r="I545" s="118" t="e">
        <f t="shared" si="322"/>
        <v>#DIV/0!</v>
      </c>
      <c r="J545" s="118" t="e">
        <f t="shared" si="322"/>
        <v>#DIV/0!</v>
      </c>
      <c r="K545" s="118" t="e">
        <f t="shared" si="322"/>
        <v>#DIV/0!</v>
      </c>
      <c r="L545" s="118" t="e">
        <f t="shared" si="322"/>
        <v>#DIV/0!</v>
      </c>
      <c r="M545" s="118" t="e">
        <f t="shared" si="322"/>
        <v>#DIV/0!</v>
      </c>
      <c r="N545" s="420" t="e">
        <f t="shared" si="322"/>
        <v>#DIV/0!</v>
      </c>
      <c r="O545" s="118" t="e">
        <f t="shared" si="322"/>
        <v>#DIV/0!</v>
      </c>
      <c r="P545" s="118" t="e">
        <f t="shared" si="322"/>
        <v>#DIV/0!</v>
      </c>
      <c r="Q545" s="118" t="e">
        <f t="shared" si="322"/>
        <v>#DIV/0!</v>
      </c>
      <c r="R545" s="118" t="e">
        <f t="shared" si="322"/>
        <v>#DIV/0!</v>
      </c>
      <c r="S545" s="118" t="e">
        <f t="shared" si="322"/>
        <v>#DIV/0!</v>
      </c>
      <c r="T545" s="118" t="e">
        <f t="shared" si="322"/>
        <v>#DIV/0!</v>
      </c>
      <c r="U545" s="118" t="e">
        <f t="shared" si="322"/>
        <v>#DIV/0!</v>
      </c>
      <c r="V545" s="420" t="e">
        <f t="shared" si="322"/>
        <v>#DIV/0!</v>
      </c>
      <c r="W545" s="118" t="e">
        <f t="shared" si="322"/>
        <v>#DIV/0!</v>
      </c>
      <c r="X545" s="118" t="e">
        <f t="shared" si="322"/>
        <v>#DIV/0!</v>
      </c>
      <c r="Y545" s="118" t="e">
        <f t="shared" si="322"/>
        <v>#DIV/0!</v>
      </c>
      <c r="Z545" s="118" t="e">
        <f t="shared" si="322"/>
        <v>#DIV/0!</v>
      </c>
      <c r="AA545" s="118" t="e">
        <f t="shared" si="322"/>
        <v>#DIV/0!</v>
      </c>
      <c r="AB545" s="118" t="e">
        <f t="shared" si="322"/>
        <v>#DIV/0!</v>
      </c>
      <c r="AC545" s="128" t="e">
        <f t="shared" si="322"/>
        <v>#DIV/0!</v>
      </c>
    </row>
    <row r="546" s="4" customFormat="1" ht="15" customHeight="1">
      <c r="A546" s="174" t="s">
        <v>114</v>
      </c>
      <c r="B546" s="525" t="s">
        <v>249</v>
      </c>
      <c r="C546" s="459" t="s">
        <v>15</v>
      </c>
      <c r="D546" s="33" t="s">
        <v>132</v>
      </c>
      <c r="E546" s="571"/>
      <c r="F546" s="571"/>
      <c r="G546" s="571"/>
      <c r="H546" s="572"/>
      <c r="I546" s="571"/>
      <c r="J546" s="571"/>
      <c r="K546" s="571"/>
      <c r="L546" s="571"/>
      <c r="M546" s="571"/>
      <c r="N546" s="572"/>
      <c r="O546" s="571"/>
      <c r="P546" s="571"/>
      <c r="Q546" s="571"/>
      <c r="R546" s="571"/>
      <c r="S546" s="571"/>
      <c r="T546" s="571"/>
      <c r="U546" s="571"/>
      <c r="V546" s="572"/>
      <c r="W546" s="571"/>
      <c r="X546" s="571"/>
      <c r="Y546" s="571"/>
      <c r="Z546" s="571"/>
      <c r="AA546" s="571"/>
      <c r="AB546" s="571"/>
      <c r="AC546" s="462">
        <f t="shared" ref="AC546:AC547" si="324">SUM(E546:AB546)</f>
        <v>0</v>
      </c>
      <c r="AD546" s="4" t="s">
        <v>248</v>
      </c>
    </row>
    <row r="547" s="4" customFormat="1" ht="15" customHeight="1">
      <c r="A547" s="175"/>
      <c r="B547" s="527"/>
      <c r="C547" s="39" t="s">
        <v>17</v>
      </c>
      <c r="D547" s="39" t="s">
        <v>132</v>
      </c>
      <c r="E547" s="547"/>
      <c r="F547" s="547"/>
      <c r="G547" s="547"/>
      <c r="H547" s="548"/>
      <c r="I547" s="547"/>
      <c r="J547" s="547"/>
      <c r="K547" s="547"/>
      <c r="L547" s="547"/>
      <c r="M547" s="547"/>
      <c r="N547" s="548"/>
      <c r="O547" s="547"/>
      <c r="P547" s="547"/>
      <c r="Q547" s="547"/>
      <c r="R547" s="547"/>
      <c r="S547" s="547"/>
      <c r="T547" s="547"/>
      <c r="U547" s="547"/>
      <c r="V547" s="548"/>
      <c r="W547" s="547"/>
      <c r="X547" s="547"/>
      <c r="Y547" s="547"/>
      <c r="Z547" s="547"/>
      <c r="AA547" s="547"/>
      <c r="AB547" s="547"/>
      <c r="AC547" s="59">
        <f t="shared" si="324"/>
        <v>0</v>
      </c>
      <c r="AD547" s="4" t="s">
        <v>248</v>
      </c>
    </row>
    <row r="548" s="4" customFormat="1" ht="15" customHeight="1">
      <c r="A548" s="175"/>
      <c r="B548" s="527"/>
      <c r="C548" s="39" t="s">
        <v>18</v>
      </c>
      <c r="D548" s="39" t="s">
        <v>19</v>
      </c>
      <c r="E548" s="171">
        <v>0</v>
      </c>
      <c r="F548" s="171">
        <v>0</v>
      </c>
      <c r="G548" s="171">
        <v>0</v>
      </c>
      <c r="H548" s="172">
        <v>0</v>
      </c>
      <c r="I548" s="171">
        <v>0</v>
      </c>
      <c r="J548" s="171">
        <v>0</v>
      </c>
      <c r="K548" s="171">
        <v>0</v>
      </c>
      <c r="L548" s="171">
        <v>0</v>
      </c>
      <c r="M548" s="171">
        <v>0</v>
      </c>
      <c r="N548" s="172">
        <v>0</v>
      </c>
      <c r="O548" s="171">
        <v>0</v>
      </c>
      <c r="P548" s="171">
        <v>0</v>
      </c>
      <c r="Q548" s="171">
        <v>0</v>
      </c>
      <c r="R548" s="171">
        <v>0</v>
      </c>
      <c r="S548" s="171">
        <v>0</v>
      </c>
      <c r="T548" s="171">
        <v>0</v>
      </c>
      <c r="U548" s="171">
        <v>0</v>
      </c>
      <c r="V548" s="172">
        <v>0</v>
      </c>
      <c r="W548" s="171">
        <v>0</v>
      </c>
      <c r="X548" s="171">
        <v>0</v>
      </c>
      <c r="Y548" s="171">
        <v>0</v>
      </c>
      <c r="Z548" s="171">
        <v>0</v>
      </c>
      <c r="AA548" s="171">
        <v>0</v>
      </c>
      <c r="AB548" s="171">
        <v>0</v>
      </c>
      <c r="AC548" s="59"/>
    </row>
    <row r="549" s="4" customFormat="1" ht="15" customHeight="1">
      <c r="A549" s="176"/>
      <c r="B549" s="298"/>
      <c r="C549" s="50" t="s">
        <v>20</v>
      </c>
      <c r="D549" s="50"/>
      <c r="E549" s="51" t="e">
        <f t="shared" si="322"/>
        <v>#DIV/0!</v>
      </c>
      <c r="F549" s="51" t="e">
        <f t="shared" si="322"/>
        <v>#DIV/0!</v>
      </c>
      <c r="G549" s="51" t="e">
        <f t="shared" si="322"/>
        <v>#DIV/0!</v>
      </c>
      <c r="H549" s="214" t="e">
        <f t="shared" si="322"/>
        <v>#DIV/0!</v>
      </c>
      <c r="I549" s="51" t="e">
        <f t="shared" si="322"/>
        <v>#DIV/0!</v>
      </c>
      <c r="J549" s="51" t="e">
        <f t="shared" si="322"/>
        <v>#DIV/0!</v>
      </c>
      <c r="K549" s="51" t="e">
        <f t="shared" si="322"/>
        <v>#DIV/0!</v>
      </c>
      <c r="L549" s="51" t="e">
        <f t="shared" si="322"/>
        <v>#DIV/0!</v>
      </c>
      <c r="M549" s="51" t="e">
        <f t="shared" si="322"/>
        <v>#DIV/0!</v>
      </c>
      <c r="N549" s="214" t="e">
        <f t="shared" si="322"/>
        <v>#DIV/0!</v>
      </c>
      <c r="O549" s="51" t="e">
        <f t="shared" si="322"/>
        <v>#DIV/0!</v>
      </c>
      <c r="P549" s="51" t="e">
        <f t="shared" si="322"/>
        <v>#DIV/0!</v>
      </c>
      <c r="Q549" s="51" t="e">
        <f t="shared" si="322"/>
        <v>#DIV/0!</v>
      </c>
      <c r="R549" s="51" t="e">
        <f t="shared" si="322"/>
        <v>#DIV/0!</v>
      </c>
      <c r="S549" s="51" t="e">
        <f t="shared" si="322"/>
        <v>#DIV/0!</v>
      </c>
      <c r="T549" s="51" t="e">
        <f t="shared" si="322"/>
        <v>#DIV/0!</v>
      </c>
      <c r="U549" s="51" t="e">
        <f t="shared" si="322"/>
        <v>#DIV/0!</v>
      </c>
      <c r="V549" s="214" t="e">
        <f t="shared" si="322"/>
        <v>#DIV/0!</v>
      </c>
      <c r="W549" s="51" t="e">
        <f t="shared" si="322"/>
        <v>#DIV/0!</v>
      </c>
      <c r="X549" s="51" t="e">
        <f t="shared" si="322"/>
        <v>#DIV/0!</v>
      </c>
      <c r="Y549" s="51" t="e">
        <f t="shared" si="322"/>
        <v>#DIV/0!</v>
      </c>
      <c r="Z549" s="51" t="e">
        <f t="shared" si="322"/>
        <v>#DIV/0!</v>
      </c>
      <c r="AA549" s="51" t="e">
        <f t="shared" si="322"/>
        <v>#DIV/0!</v>
      </c>
      <c r="AB549" s="51" t="e">
        <f t="shared" si="322"/>
        <v>#DIV/0!</v>
      </c>
      <c r="AC549" s="103" t="e">
        <f t="shared" si="322"/>
        <v>#DIV/0!</v>
      </c>
    </row>
    <row r="550" s="4" customFormat="1" ht="15" customHeight="1">
      <c r="A550" s="174" t="s">
        <v>30</v>
      </c>
      <c r="B550" s="525" t="s">
        <v>167</v>
      </c>
      <c r="C550" s="459" t="s">
        <v>15</v>
      </c>
      <c r="D550" s="459"/>
      <c r="E550" s="361"/>
      <c r="F550" s="361"/>
      <c r="G550" s="361"/>
      <c r="H550" s="460"/>
      <c r="I550" s="361"/>
      <c r="J550" s="361"/>
      <c r="K550" s="361"/>
      <c r="L550" s="361"/>
      <c r="M550" s="361"/>
      <c r="N550" s="460"/>
      <c r="O550" s="361"/>
      <c r="P550" s="361"/>
      <c r="Q550" s="361"/>
      <c r="R550" s="361"/>
      <c r="S550" s="361"/>
      <c r="T550" s="361"/>
      <c r="U550" s="361"/>
      <c r="V550" s="460"/>
      <c r="W550" s="361"/>
      <c r="X550" s="361"/>
      <c r="Y550" s="361"/>
      <c r="Z550" s="361"/>
      <c r="AA550" s="361"/>
      <c r="AB550" s="361"/>
      <c r="AC550" s="461"/>
    </row>
    <row r="551" s="4" customFormat="1" ht="15" customHeight="1">
      <c r="A551" s="175"/>
      <c r="B551" s="527"/>
      <c r="C551" s="39" t="s">
        <v>17</v>
      </c>
      <c r="D551" s="39"/>
      <c r="E551" s="121"/>
      <c r="F551" s="121"/>
      <c r="G551" s="121"/>
      <c r="H551" s="400"/>
      <c r="I551" s="121"/>
      <c r="J551" s="121"/>
      <c r="K551" s="121"/>
      <c r="L551" s="121"/>
      <c r="M551" s="121"/>
      <c r="N551" s="400"/>
      <c r="O551" s="121"/>
      <c r="P551" s="121"/>
      <c r="Q551" s="121"/>
      <c r="R551" s="121"/>
      <c r="S551" s="121"/>
      <c r="T551" s="121"/>
      <c r="U551" s="121"/>
      <c r="V551" s="400"/>
      <c r="W551" s="121"/>
      <c r="X551" s="121"/>
      <c r="Y551" s="121"/>
      <c r="Z551" s="121"/>
      <c r="AA551" s="121"/>
      <c r="AB551" s="121"/>
      <c r="AC551" s="63"/>
    </row>
    <row r="552" s="4" customFormat="1" ht="15" customHeight="1">
      <c r="A552" s="175"/>
      <c r="B552" s="527"/>
      <c r="C552" s="39" t="s">
        <v>18</v>
      </c>
      <c r="D552" s="39"/>
      <c r="E552" s="121"/>
      <c r="F552" s="121"/>
      <c r="G552" s="121"/>
      <c r="H552" s="400"/>
      <c r="I552" s="121"/>
      <c r="J552" s="121"/>
      <c r="K552" s="121"/>
      <c r="L552" s="121"/>
      <c r="M552" s="121"/>
      <c r="N552" s="400"/>
      <c r="O552" s="121"/>
      <c r="P552" s="121"/>
      <c r="Q552" s="121"/>
      <c r="R552" s="121"/>
      <c r="S552" s="121"/>
      <c r="T552" s="121"/>
      <c r="U552" s="121"/>
      <c r="V552" s="400"/>
      <c r="W552" s="121"/>
      <c r="X552" s="121"/>
      <c r="Y552" s="121"/>
      <c r="Z552" s="121"/>
      <c r="AA552" s="121"/>
      <c r="AB552" s="121"/>
      <c r="AC552" s="63"/>
    </row>
    <row r="553" s="4" customFormat="1" ht="15" customHeight="1">
      <c r="A553" s="176"/>
      <c r="B553" s="298"/>
      <c r="C553" s="117" t="s">
        <v>20</v>
      </c>
      <c r="D553" s="117"/>
      <c r="E553" s="419"/>
      <c r="F553" s="419"/>
      <c r="G553" s="419"/>
      <c r="H553" s="420"/>
      <c r="I553" s="419"/>
      <c r="J553" s="419"/>
      <c r="K553" s="419"/>
      <c r="L553" s="419"/>
      <c r="M553" s="419"/>
      <c r="N553" s="420"/>
      <c r="O553" s="419"/>
      <c r="P553" s="419"/>
      <c r="Q553" s="419"/>
      <c r="R553" s="419"/>
      <c r="S553" s="419"/>
      <c r="T553" s="419"/>
      <c r="U553" s="419"/>
      <c r="V553" s="420"/>
      <c r="W553" s="419"/>
      <c r="X553" s="419"/>
      <c r="Y553" s="419"/>
      <c r="Z553" s="419"/>
      <c r="AA553" s="419"/>
      <c r="AB553" s="419"/>
      <c r="AC553" s="196"/>
    </row>
    <row r="554" s="4" customFormat="1" ht="15" customHeight="1">
      <c r="A554" s="174" t="s">
        <v>87</v>
      </c>
      <c r="B554" s="525" t="s">
        <v>167</v>
      </c>
      <c r="C554" s="459" t="s">
        <v>15</v>
      </c>
      <c r="D554" s="459"/>
      <c r="E554" s="361"/>
      <c r="F554" s="361"/>
      <c r="G554" s="361"/>
      <c r="H554" s="460"/>
      <c r="I554" s="361"/>
      <c r="J554" s="361"/>
      <c r="K554" s="361"/>
      <c r="L554" s="361"/>
      <c r="M554" s="361"/>
      <c r="N554" s="460"/>
      <c r="O554" s="361"/>
      <c r="P554" s="361"/>
      <c r="Q554" s="361"/>
      <c r="R554" s="361"/>
      <c r="S554" s="361"/>
      <c r="T554" s="361"/>
      <c r="U554" s="361"/>
      <c r="V554" s="460"/>
      <c r="W554" s="361"/>
      <c r="X554" s="361"/>
      <c r="Y554" s="361"/>
      <c r="Z554" s="361"/>
      <c r="AA554" s="361"/>
      <c r="AB554" s="361"/>
      <c r="AC554" s="461"/>
    </row>
    <row r="555" s="4" customFormat="1" ht="15" customHeight="1">
      <c r="A555" s="175"/>
      <c r="B555" s="527"/>
      <c r="C555" s="39" t="s">
        <v>17</v>
      </c>
      <c r="D555" s="39"/>
      <c r="E555" s="121"/>
      <c r="F555" s="121"/>
      <c r="G555" s="121"/>
      <c r="H555" s="400"/>
      <c r="I555" s="121"/>
      <c r="J555" s="121"/>
      <c r="K555" s="121"/>
      <c r="L555" s="121"/>
      <c r="M555" s="121"/>
      <c r="N555" s="400"/>
      <c r="O555" s="121"/>
      <c r="P555" s="121"/>
      <c r="Q555" s="121"/>
      <c r="R555" s="121"/>
      <c r="S555" s="121"/>
      <c r="T555" s="121"/>
      <c r="U555" s="121"/>
      <c r="V555" s="400"/>
      <c r="W555" s="121"/>
      <c r="X555" s="121"/>
      <c r="Y555" s="121"/>
      <c r="Z555" s="121"/>
      <c r="AA555" s="121"/>
      <c r="AB555" s="121"/>
      <c r="AC555" s="63"/>
    </row>
    <row r="556" s="4" customFormat="1" ht="15" customHeight="1">
      <c r="A556" s="175"/>
      <c r="B556" s="527"/>
      <c r="C556" s="39" t="s">
        <v>18</v>
      </c>
      <c r="D556" s="39"/>
      <c r="E556" s="121"/>
      <c r="F556" s="121"/>
      <c r="G556" s="121"/>
      <c r="H556" s="400"/>
      <c r="I556" s="121"/>
      <c r="J556" s="121"/>
      <c r="K556" s="121"/>
      <c r="L556" s="121"/>
      <c r="M556" s="121"/>
      <c r="N556" s="400"/>
      <c r="O556" s="121"/>
      <c r="P556" s="121"/>
      <c r="Q556" s="121"/>
      <c r="R556" s="121"/>
      <c r="S556" s="121"/>
      <c r="T556" s="121"/>
      <c r="U556" s="121"/>
      <c r="V556" s="400"/>
      <c r="W556" s="121"/>
      <c r="X556" s="121"/>
      <c r="Y556" s="121"/>
      <c r="Z556" s="121"/>
      <c r="AA556" s="121"/>
      <c r="AB556" s="121"/>
      <c r="AC556" s="63"/>
    </row>
    <row r="557" s="4" customFormat="1" ht="15" customHeight="1">
      <c r="A557" s="176"/>
      <c r="B557" s="298"/>
      <c r="C557" s="117" t="s">
        <v>20</v>
      </c>
      <c r="D557" s="117"/>
      <c r="E557" s="419"/>
      <c r="F557" s="419"/>
      <c r="G557" s="419"/>
      <c r="H557" s="420"/>
      <c r="I557" s="419"/>
      <c r="J557" s="419"/>
      <c r="K557" s="419"/>
      <c r="L557" s="419"/>
      <c r="M557" s="419"/>
      <c r="N557" s="420"/>
      <c r="O557" s="419"/>
      <c r="P557" s="419"/>
      <c r="Q557" s="419"/>
      <c r="R557" s="419"/>
      <c r="S557" s="419"/>
      <c r="T557" s="419"/>
      <c r="U557" s="419"/>
      <c r="V557" s="420"/>
      <c r="W557" s="419"/>
      <c r="X557" s="419"/>
      <c r="Y557" s="419"/>
      <c r="Z557" s="419"/>
      <c r="AA557" s="419"/>
      <c r="AB557" s="419"/>
      <c r="AC557" s="196"/>
    </row>
    <row r="558" s="4" customFormat="1" ht="15" customHeight="1">
      <c r="A558" s="174" t="s">
        <v>56</v>
      </c>
      <c r="B558" s="525" t="s">
        <v>250</v>
      </c>
      <c r="C558" s="459" t="s">
        <v>15</v>
      </c>
      <c r="D558" s="33" t="s">
        <v>132</v>
      </c>
      <c r="E558" s="573"/>
      <c r="F558" s="573"/>
      <c r="G558" s="573"/>
      <c r="H558" s="574"/>
      <c r="I558" s="573"/>
      <c r="J558" s="573"/>
      <c r="K558" s="573"/>
      <c r="L558" s="573"/>
      <c r="M558" s="573"/>
      <c r="N558" s="574"/>
      <c r="O558" s="573"/>
      <c r="P558" s="573"/>
      <c r="Q558" s="573"/>
      <c r="R558" s="573"/>
      <c r="S558" s="573"/>
      <c r="T558" s="573"/>
      <c r="U558" s="573"/>
      <c r="V558" s="574"/>
      <c r="W558" s="573"/>
      <c r="X558" s="573"/>
      <c r="Y558" s="573"/>
      <c r="Z558" s="573"/>
      <c r="AA558" s="573"/>
      <c r="AB558" s="573"/>
      <c r="AC558" s="571">
        <f t="shared" ref="AC558:AC559" si="325">SUM(E558:AB558)</f>
        <v>0</v>
      </c>
      <c r="AD558" s="4" t="s">
        <v>248</v>
      </c>
    </row>
    <row r="559" s="4" customFormat="1" ht="15" customHeight="1">
      <c r="A559" s="175"/>
      <c r="B559" s="527"/>
      <c r="C559" s="39" t="s">
        <v>17</v>
      </c>
      <c r="D559" s="39" t="s">
        <v>132</v>
      </c>
      <c r="E559" s="575"/>
      <c r="F559" s="575"/>
      <c r="G559" s="575"/>
      <c r="H559" s="576"/>
      <c r="I559" s="575"/>
      <c r="J559" s="575"/>
      <c r="K559" s="575"/>
      <c r="L559" s="575"/>
      <c r="M559" s="575"/>
      <c r="N559" s="576"/>
      <c r="O559" s="575"/>
      <c r="P559" s="575"/>
      <c r="Q559" s="575"/>
      <c r="R559" s="575"/>
      <c r="S559" s="575"/>
      <c r="T559" s="575"/>
      <c r="U559" s="575"/>
      <c r="V559" s="576"/>
      <c r="W559" s="575"/>
      <c r="X559" s="575"/>
      <c r="Y559" s="575"/>
      <c r="Z559" s="575"/>
      <c r="AA559" s="575"/>
      <c r="AB559" s="575"/>
      <c r="AC559" s="547">
        <f t="shared" si="325"/>
        <v>0</v>
      </c>
      <c r="AD559" s="4" t="s">
        <v>248</v>
      </c>
    </row>
    <row r="560" s="4" customFormat="1" ht="15" customHeight="1">
      <c r="A560" s="175"/>
      <c r="B560" s="527"/>
      <c r="C560" s="39" t="s">
        <v>18</v>
      </c>
      <c r="D560" s="39" t="s">
        <v>19</v>
      </c>
      <c r="E560" s="107">
        <v>0</v>
      </c>
      <c r="F560" s="107">
        <v>0</v>
      </c>
      <c r="G560" s="107">
        <v>0</v>
      </c>
      <c r="H560" s="108">
        <v>0</v>
      </c>
      <c r="I560" s="107">
        <v>0</v>
      </c>
      <c r="J560" s="107">
        <v>0</v>
      </c>
      <c r="K560" s="107">
        <v>0</v>
      </c>
      <c r="L560" s="107">
        <v>0</v>
      </c>
      <c r="M560" s="107">
        <v>0</v>
      </c>
      <c r="N560" s="108">
        <v>0</v>
      </c>
      <c r="O560" s="107">
        <v>0</v>
      </c>
      <c r="P560" s="107">
        <v>0</v>
      </c>
      <c r="Q560" s="107">
        <v>0</v>
      </c>
      <c r="R560" s="107">
        <v>0</v>
      </c>
      <c r="S560" s="107">
        <v>0</v>
      </c>
      <c r="T560" s="107">
        <v>0</v>
      </c>
      <c r="U560" s="107">
        <v>0</v>
      </c>
      <c r="V560" s="108">
        <v>0</v>
      </c>
      <c r="W560" s="107">
        <v>0</v>
      </c>
      <c r="X560" s="107">
        <v>0</v>
      </c>
      <c r="Y560" s="107">
        <v>0</v>
      </c>
      <c r="Z560" s="107">
        <v>0</v>
      </c>
      <c r="AA560" s="107">
        <v>0</v>
      </c>
      <c r="AB560" s="107">
        <v>0</v>
      </c>
      <c r="AC560" s="59"/>
    </row>
    <row r="561" s="4" customFormat="1" ht="15" customHeight="1">
      <c r="A561" s="176"/>
      <c r="B561" s="298"/>
      <c r="C561" s="50" t="s">
        <v>20</v>
      </c>
      <c r="D561" s="50"/>
      <c r="E561" s="51" t="e">
        <f t="shared" si="322"/>
        <v>#DIV/0!</v>
      </c>
      <c r="F561" s="51" t="e">
        <f t="shared" si="322"/>
        <v>#DIV/0!</v>
      </c>
      <c r="G561" s="51" t="e">
        <f t="shared" si="322"/>
        <v>#DIV/0!</v>
      </c>
      <c r="H561" s="214" t="e">
        <f t="shared" si="322"/>
        <v>#DIV/0!</v>
      </c>
      <c r="I561" s="51" t="e">
        <f t="shared" si="322"/>
        <v>#DIV/0!</v>
      </c>
      <c r="J561" s="51" t="e">
        <f t="shared" si="322"/>
        <v>#DIV/0!</v>
      </c>
      <c r="K561" s="51" t="e">
        <f t="shared" si="322"/>
        <v>#DIV/0!</v>
      </c>
      <c r="L561" s="51" t="e">
        <f t="shared" si="322"/>
        <v>#DIV/0!</v>
      </c>
      <c r="M561" s="51" t="e">
        <f t="shared" si="322"/>
        <v>#DIV/0!</v>
      </c>
      <c r="N561" s="214" t="e">
        <f t="shared" si="322"/>
        <v>#DIV/0!</v>
      </c>
      <c r="O561" s="51" t="e">
        <f t="shared" si="322"/>
        <v>#DIV/0!</v>
      </c>
      <c r="P561" s="51" t="e">
        <f t="shared" si="322"/>
        <v>#DIV/0!</v>
      </c>
      <c r="Q561" s="51" t="e">
        <f t="shared" si="322"/>
        <v>#DIV/0!</v>
      </c>
      <c r="R561" s="51" t="e">
        <f t="shared" si="322"/>
        <v>#DIV/0!</v>
      </c>
      <c r="S561" s="51" t="e">
        <f t="shared" si="322"/>
        <v>#DIV/0!</v>
      </c>
      <c r="T561" s="51" t="e">
        <f t="shared" si="322"/>
        <v>#DIV/0!</v>
      </c>
      <c r="U561" s="51" t="e">
        <f t="shared" si="322"/>
        <v>#DIV/0!</v>
      </c>
      <c r="V561" s="214" t="e">
        <f t="shared" si="322"/>
        <v>#DIV/0!</v>
      </c>
      <c r="W561" s="51" t="e">
        <f t="shared" si="322"/>
        <v>#DIV/0!</v>
      </c>
      <c r="X561" s="51" t="e">
        <f t="shared" si="322"/>
        <v>#DIV/0!</v>
      </c>
      <c r="Y561" s="51" t="e">
        <f t="shared" si="322"/>
        <v>#DIV/0!</v>
      </c>
      <c r="Z561" s="51" t="e">
        <f t="shared" si="322"/>
        <v>#DIV/0!</v>
      </c>
      <c r="AA561" s="51" t="e">
        <f t="shared" si="322"/>
        <v>#DIV/0!</v>
      </c>
      <c r="AB561" s="51" t="e">
        <f t="shared" si="322"/>
        <v>#DIV/0!</v>
      </c>
      <c r="AC561" s="103" t="e">
        <f t="shared" si="322"/>
        <v>#DIV/0!</v>
      </c>
    </row>
    <row r="562" s="4" customFormat="1" ht="15" customHeight="1">
      <c r="A562" s="174" t="s">
        <v>65</v>
      </c>
      <c r="B562" s="525" t="s">
        <v>167</v>
      </c>
      <c r="C562" s="459" t="s">
        <v>15</v>
      </c>
      <c r="D562" s="459"/>
      <c r="E562" s="361"/>
      <c r="F562" s="361"/>
      <c r="G562" s="361"/>
      <c r="H562" s="460"/>
      <c r="I562" s="361"/>
      <c r="J562" s="361"/>
      <c r="K562" s="361"/>
      <c r="L562" s="361"/>
      <c r="M562" s="361"/>
      <c r="N562" s="460"/>
      <c r="O562" s="361"/>
      <c r="P562" s="361"/>
      <c r="Q562" s="361"/>
      <c r="R562" s="361"/>
      <c r="S562" s="361"/>
      <c r="T562" s="361"/>
      <c r="U562" s="361"/>
      <c r="V562" s="460"/>
      <c r="W562" s="361"/>
      <c r="X562" s="361"/>
      <c r="Y562" s="361"/>
      <c r="Z562" s="361"/>
      <c r="AA562" s="361"/>
      <c r="AB562" s="361"/>
      <c r="AC562" s="461"/>
    </row>
    <row r="563" s="4" customFormat="1" ht="15" customHeight="1">
      <c r="A563" s="175"/>
      <c r="B563" s="527"/>
      <c r="C563" s="39" t="s">
        <v>17</v>
      </c>
      <c r="D563" s="39"/>
      <c r="E563" s="121"/>
      <c r="F563" s="121"/>
      <c r="G563" s="121"/>
      <c r="H563" s="400"/>
      <c r="I563" s="121"/>
      <c r="J563" s="121"/>
      <c r="K563" s="121"/>
      <c r="L563" s="121"/>
      <c r="M563" s="121"/>
      <c r="N563" s="400"/>
      <c r="O563" s="121"/>
      <c r="P563" s="121"/>
      <c r="Q563" s="121"/>
      <c r="R563" s="121"/>
      <c r="S563" s="121"/>
      <c r="T563" s="121"/>
      <c r="U563" s="121"/>
      <c r="V563" s="400"/>
      <c r="W563" s="121"/>
      <c r="X563" s="121"/>
      <c r="Y563" s="121"/>
      <c r="Z563" s="121"/>
      <c r="AA563" s="121"/>
      <c r="AB563" s="121"/>
      <c r="AC563" s="63"/>
    </row>
    <row r="564" s="4" customFormat="1" ht="15" customHeight="1">
      <c r="A564" s="175"/>
      <c r="B564" s="527"/>
      <c r="C564" s="39" t="s">
        <v>18</v>
      </c>
      <c r="D564" s="39"/>
      <c r="E564" s="121"/>
      <c r="F564" s="121"/>
      <c r="G564" s="121"/>
      <c r="H564" s="400"/>
      <c r="I564" s="121"/>
      <c r="J564" s="121"/>
      <c r="K564" s="121"/>
      <c r="L564" s="121"/>
      <c r="M564" s="121"/>
      <c r="N564" s="400"/>
      <c r="O564" s="121"/>
      <c r="P564" s="121"/>
      <c r="Q564" s="121"/>
      <c r="R564" s="121"/>
      <c r="S564" s="121"/>
      <c r="T564" s="121"/>
      <c r="U564" s="121"/>
      <c r="V564" s="400"/>
      <c r="W564" s="121"/>
      <c r="X564" s="121"/>
      <c r="Y564" s="121"/>
      <c r="Z564" s="121"/>
      <c r="AA564" s="121"/>
      <c r="AB564" s="121"/>
      <c r="AC564" s="63"/>
    </row>
    <row r="565" s="4" customFormat="1" ht="15" customHeight="1">
      <c r="A565" s="176"/>
      <c r="B565" s="298"/>
      <c r="C565" s="117" t="s">
        <v>20</v>
      </c>
      <c r="D565" s="117"/>
      <c r="E565" s="419"/>
      <c r="F565" s="419"/>
      <c r="G565" s="419"/>
      <c r="H565" s="420"/>
      <c r="I565" s="419"/>
      <c r="J565" s="419"/>
      <c r="K565" s="419"/>
      <c r="L565" s="419"/>
      <c r="M565" s="419"/>
      <c r="N565" s="420"/>
      <c r="O565" s="419"/>
      <c r="P565" s="419"/>
      <c r="Q565" s="419"/>
      <c r="R565" s="419"/>
      <c r="S565" s="419"/>
      <c r="T565" s="419"/>
      <c r="U565" s="419"/>
      <c r="V565" s="420"/>
      <c r="W565" s="419"/>
      <c r="X565" s="419"/>
      <c r="Y565" s="419"/>
      <c r="Z565" s="419"/>
      <c r="AA565" s="419"/>
      <c r="AB565" s="419"/>
      <c r="AC565" s="196"/>
    </row>
    <row r="566" s="4" customFormat="1" ht="15" customHeight="1">
      <c r="A566" s="174" t="s">
        <v>69</v>
      </c>
      <c r="B566" s="525" t="s">
        <v>167</v>
      </c>
      <c r="C566" s="459" t="s">
        <v>15</v>
      </c>
      <c r="D566" s="459"/>
      <c r="E566" s="361"/>
      <c r="F566" s="361"/>
      <c r="G566" s="361"/>
      <c r="H566" s="460"/>
      <c r="I566" s="361"/>
      <c r="J566" s="361"/>
      <c r="K566" s="361"/>
      <c r="L566" s="361"/>
      <c r="M566" s="361"/>
      <c r="N566" s="460"/>
      <c r="O566" s="361"/>
      <c r="P566" s="361"/>
      <c r="Q566" s="361"/>
      <c r="R566" s="361"/>
      <c r="S566" s="361"/>
      <c r="T566" s="361"/>
      <c r="U566" s="361"/>
      <c r="V566" s="460"/>
      <c r="W566" s="361"/>
      <c r="X566" s="361"/>
      <c r="Y566" s="361"/>
      <c r="Z566" s="361"/>
      <c r="AA566" s="361"/>
      <c r="AB566" s="361"/>
      <c r="AC566" s="461"/>
    </row>
    <row r="567" s="4" customFormat="1" ht="15" customHeight="1">
      <c r="A567" s="175"/>
      <c r="B567" s="527"/>
      <c r="C567" s="39" t="s">
        <v>17</v>
      </c>
      <c r="D567" s="39"/>
      <c r="E567" s="121"/>
      <c r="F567" s="121"/>
      <c r="G567" s="121"/>
      <c r="H567" s="400"/>
      <c r="I567" s="121"/>
      <c r="J567" s="121"/>
      <c r="K567" s="121"/>
      <c r="L567" s="121"/>
      <c r="M567" s="121"/>
      <c r="N567" s="400"/>
      <c r="O567" s="121"/>
      <c r="P567" s="121"/>
      <c r="Q567" s="121"/>
      <c r="R567" s="121"/>
      <c r="S567" s="121"/>
      <c r="T567" s="121"/>
      <c r="U567" s="121"/>
      <c r="V567" s="400"/>
      <c r="W567" s="121"/>
      <c r="X567" s="121"/>
      <c r="Y567" s="121"/>
      <c r="Z567" s="121"/>
      <c r="AA567" s="121"/>
      <c r="AB567" s="121"/>
      <c r="AC567" s="63"/>
    </row>
    <row r="568" s="4" customFormat="1" ht="15" customHeight="1">
      <c r="A568" s="175"/>
      <c r="B568" s="527"/>
      <c r="C568" s="39" t="s">
        <v>18</v>
      </c>
      <c r="D568" s="39"/>
      <c r="E568" s="121"/>
      <c r="F568" s="121"/>
      <c r="G568" s="121"/>
      <c r="H568" s="400"/>
      <c r="I568" s="121"/>
      <c r="J568" s="121"/>
      <c r="K568" s="121"/>
      <c r="L568" s="121"/>
      <c r="M568" s="121"/>
      <c r="N568" s="400"/>
      <c r="O568" s="121"/>
      <c r="P568" s="121"/>
      <c r="Q568" s="121"/>
      <c r="R568" s="121"/>
      <c r="S568" s="121"/>
      <c r="T568" s="121"/>
      <c r="U568" s="121"/>
      <c r="V568" s="400"/>
      <c r="W568" s="121"/>
      <c r="X568" s="121"/>
      <c r="Y568" s="121"/>
      <c r="Z568" s="121"/>
      <c r="AA568" s="121"/>
      <c r="AB568" s="121"/>
      <c r="AC568" s="63"/>
    </row>
    <row r="569" s="4" customFormat="1" ht="15" customHeight="1">
      <c r="A569" s="176"/>
      <c r="B569" s="298"/>
      <c r="C569" s="117" t="s">
        <v>20</v>
      </c>
      <c r="D569" s="117"/>
      <c r="E569" s="419"/>
      <c r="F569" s="419"/>
      <c r="G569" s="419"/>
      <c r="H569" s="420"/>
      <c r="I569" s="419"/>
      <c r="J569" s="419"/>
      <c r="K569" s="419"/>
      <c r="L569" s="419"/>
      <c r="M569" s="419"/>
      <c r="N569" s="420"/>
      <c r="O569" s="419"/>
      <c r="P569" s="419"/>
      <c r="Q569" s="419"/>
      <c r="R569" s="419"/>
      <c r="S569" s="419"/>
      <c r="T569" s="419"/>
      <c r="U569" s="419"/>
      <c r="V569" s="420"/>
      <c r="W569" s="419"/>
      <c r="X569" s="419"/>
      <c r="Y569" s="419"/>
      <c r="Z569" s="419"/>
      <c r="AA569" s="419"/>
      <c r="AB569" s="419"/>
      <c r="AC569" s="196"/>
    </row>
    <row r="570" s="4" customFormat="1" ht="15" customHeight="1">
      <c r="A570" s="174" t="s">
        <v>42</v>
      </c>
      <c r="B570" s="525" t="s">
        <v>249</v>
      </c>
      <c r="C570" s="33" t="s">
        <v>15</v>
      </c>
      <c r="D570" s="33" t="s">
        <v>132</v>
      </c>
      <c r="E570" s="573"/>
      <c r="F570" s="573"/>
      <c r="G570" s="573"/>
      <c r="H570" s="574"/>
      <c r="I570" s="573"/>
      <c r="J570" s="573"/>
      <c r="K570" s="573"/>
      <c r="L570" s="573"/>
      <c r="M570" s="573"/>
      <c r="N570" s="574"/>
      <c r="O570" s="573"/>
      <c r="P570" s="573"/>
      <c r="Q570" s="573"/>
      <c r="R570" s="573"/>
      <c r="S570" s="573"/>
      <c r="T570" s="573"/>
      <c r="U570" s="573"/>
      <c r="V570" s="574"/>
      <c r="W570" s="573"/>
      <c r="X570" s="573"/>
      <c r="Y570" s="573"/>
      <c r="Z570" s="573"/>
      <c r="AA570" s="573"/>
      <c r="AB570" s="573"/>
      <c r="AC570" s="36">
        <f t="shared" ref="AC570:AC571" si="326">SUM(E570:AB570)</f>
        <v>0</v>
      </c>
      <c r="AD570" s="4" t="s">
        <v>248</v>
      </c>
    </row>
    <row r="571" s="4" customFormat="1" ht="15" customHeight="1">
      <c r="A571" s="175"/>
      <c r="B571" s="527"/>
      <c r="C571" s="39" t="s">
        <v>17</v>
      </c>
      <c r="D571" s="39" t="s">
        <v>132</v>
      </c>
      <c r="E571" s="575"/>
      <c r="F571" s="575"/>
      <c r="G571" s="575"/>
      <c r="H571" s="576"/>
      <c r="I571" s="575"/>
      <c r="J571" s="575"/>
      <c r="K571" s="575"/>
      <c r="L571" s="575"/>
      <c r="M571" s="575"/>
      <c r="N571" s="576"/>
      <c r="O571" s="575"/>
      <c r="P571" s="575"/>
      <c r="Q571" s="575"/>
      <c r="R571" s="575"/>
      <c r="S571" s="575"/>
      <c r="T571" s="575"/>
      <c r="U571" s="575"/>
      <c r="V571" s="576"/>
      <c r="W571" s="575"/>
      <c r="X571" s="575"/>
      <c r="Y571" s="575"/>
      <c r="Z571" s="575"/>
      <c r="AA571" s="575"/>
      <c r="AB571" s="575"/>
      <c r="AC571" s="42">
        <f t="shared" si="326"/>
        <v>0</v>
      </c>
      <c r="AD571" s="4" t="s">
        <v>248</v>
      </c>
    </row>
    <row r="572" s="4" customFormat="1" ht="15" customHeight="1">
      <c r="A572" s="175"/>
      <c r="B572" s="527"/>
      <c r="C572" s="39" t="s">
        <v>18</v>
      </c>
      <c r="D572" s="39" t="s">
        <v>19</v>
      </c>
      <c r="E572" s="107">
        <v>0</v>
      </c>
      <c r="F572" s="107">
        <v>0</v>
      </c>
      <c r="G572" s="107">
        <v>0</v>
      </c>
      <c r="H572" s="108">
        <v>0</v>
      </c>
      <c r="I572" s="107">
        <v>0</v>
      </c>
      <c r="J572" s="107">
        <v>0</v>
      </c>
      <c r="K572" s="107">
        <v>0</v>
      </c>
      <c r="L572" s="107">
        <v>0</v>
      </c>
      <c r="M572" s="107">
        <v>0</v>
      </c>
      <c r="N572" s="108">
        <v>0</v>
      </c>
      <c r="O572" s="107">
        <v>0</v>
      </c>
      <c r="P572" s="107">
        <v>0</v>
      </c>
      <c r="Q572" s="107">
        <v>0</v>
      </c>
      <c r="R572" s="107">
        <v>0</v>
      </c>
      <c r="S572" s="107">
        <v>0</v>
      </c>
      <c r="T572" s="107">
        <v>0</v>
      </c>
      <c r="U572" s="107">
        <v>0</v>
      </c>
      <c r="V572" s="108">
        <v>0</v>
      </c>
      <c r="W572" s="107">
        <v>0</v>
      </c>
      <c r="X572" s="107">
        <v>0</v>
      </c>
      <c r="Y572" s="107">
        <v>0</v>
      </c>
      <c r="Z572" s="107">
        <v>0</v>
      </c>
      <c r="AA572" s="107">
        <v>0</v>
      </c>
      <c r="AB572" s="107">
        <v>0</v>
      </c>
      <c r="AC572" s="42"/>
    </row>
    <row r="573" s="4" customFormat="1" ht="15" customHeight="1">
      <c r="A573" s="176"/>
      <c r="B573" s="298"/>
      <c r="C573" s="50" t="s">
        <v>20</v>
      </c>
      <c r="D573" s="50"/>
      <c r="E573" s="51" t="e">
        <f t="shared" si="322"/>
        <v>#DIV/0!</v>
      </c>
      <c r="F573" s="51" t="e">
        <f t="shared" si="322"/>
        <v>#DIV/0!</v>
      </c>
      <c r="G573" s="51" t="e">
        <f t="shared" si="322"/>
        <v>#DIV/0!</v>
      </c>
      <c r="H573" s="52" t="e">
        <f t="shared" si="322"/>
        <v>#DIV/0!</v>
      </c>
      <c r="I573" s="51" t="e">
        <f t="shared" si="322"/>
        <v>#DIV/0!</v>
      </c>
      <c r="J573" s="51" t="e">
        <f t="shared" si="322"/>
        <v>#DIV/0!</v>
      </c>
      <c r="K573" s="51" t="e">
        <f t="shared" si="322"/>
        <v>#DIV/0!</v>
      </c>
      <c r="L573" s="51" t="e">
        <f t="shared" si="322"/>
        <v>#DIV/0!</v>
      </c>
      <c r="M573" s="51" t="e">
        <f t="shared" si="322"/>
        <v>#DIV/0!</v>
      </c>
      <c r="N573" s="52" t="e">
        <f t="shared" si="322"/>
        <v>#DIV/0!</v>
      </c>
      <c r="O573" s="51" t="e">
        <f t="shared" si="322"/>
        <v>#DIV/0!</v>
      </c>
      <c r="P573" s="51" t="e">
        <f t="shared" si="322"/>
        <v>#DIV/0!</v>
      </c>
      <c r="Q573" s="51" t="e">
        <f t="shared" si="322"/>
        <v>#DIV/0!</v>
      </c>
      <c r="R573" s="51" t="e">
        <f t="shared" si="322"/>
        <v>#DIV/0!</v>
      </c>
      <c r="S573" s="51" t="e">
        <f t="shared" si="322"/>
        <v>#DIV/0!</v>
      </c>
      <c r="T573" s="51" t="e">
        <f t="shared" si="322"/>
        <v>#DIV/0!</v>
      </c>
      <c r="U573" s="51" t="e">
        <f t="shared" si="322"/>
        <v>#DIV/0!</v>
      </c>
      <c r="V573" s="52" t="e">
        <f t="shared" si="322"/>
        <v>#DIV/0!</v>
      </c>
      <c r="W573" s="51" t="e">
        <f t="shared" si="322"/>
        <v>#DIV/0!</v>
      </c>
      <c r="X573" s="51" t="e">
        <f t="shared" si="322"/>
        <v>#DIV/0!</v>
      </c>
      <c r="Y573" s="51" t="e">
        <f t="shared" si="322"/>
        <v>#DIV/0!</v>
      </c>
      <c r="Z573" s="51" t="e">
        <f t="shared" si="322"/>
        <v>#DIV/0!</v>
      </c>
      <c r="AA573" s="51" t="e">
        <f t="shared" si="322"/>
        <v>#DIV/0!</v>
      </c>
      <c r="AB573" s="51" t="e">
        <f t="shared" si="322"/>
        <v>#DIV/0!</v>
      </c>
      <c r="AC573" s="103" t="e">
        <f t="shared" si="322"/>
        <v>#DIV/0!</v>
      </c>
    </row>
    <row r="574" s="4" customFormat="1" ht="15" customHeight="1">
      <c r="A574" s="490"/>
      <c r="B574" s="491" t="s">
        <v>50</v>
      </c>
      <c r="C574" s="294" t="s">
        <v>15</v>
      </c>
      <c r="D574" s="294" t="s">
        <v>132</v>
      </c>
      <c r="E574" s="577">
        <v>0</v>
      </c>
      <c r="F574" s="577">
        <v>0.02</v>
      </c>
      <c r="G574" s="577">
        <v>0</v>
      </c>
      <c r="H574" s="578">
        <v>0.02</v>
      </c>
      <c r="I574" s="577">
        <v>0</v>
      </c>
      <c r="J574" s="577">
        <v>0</v>
      </c>
      <c r="K574" s="577">
        <v>0.02</v>
      </c>
      <c r="L574" s="577">
        <v>0</v>
      </c>
      <c r="M574" s="577">
        <v>0</v>
      </c>
      <c r="N574" s="578">
        <v>0.02</v>
      </c>
      <c r="O574" s="577">
        <v>0</v>
      </c>
      <c r="P574" s="577">
        <v>0.02</v>
      </c>
      <c r="Q574" s="577">
        <v>0</v>
      </c>
      <c r="R574" s="577">
        <v>0.02</v>
      </c>
      <c r="S574" s="577">
        <v>0</v>
      </c>
      <c r="T574" s="577">
        <v>0.02</v>
      </c>
      <c r="U574" s="577">
        <v>0</v>
      </c>
      <c r="V574" s="578">
        <v>0.02</v>
      </c>
      <c r="W574" s="577">
        <v>0.02</v>
      </c>
      <c r="X574" s="577">
        <v>0</v>
      </c>
      <c r="Y574" s="577">
        <v>0.02</v>
      </c>
      <c r="Z574" s="577">
        <v>0</v>
      </c>
      <c r="AA574" s="577">
        <v>0.02</v>
      </c>
      <c r="AB574" s="577">
        <v>0.02</v>
      </c>
      <c r="AC574" s="59">
        <f t="shared" ref="AC574:AC575" si="327">SUM(E574:AB574)</f>
        <v>0.23999999999999996</v>
      </c>
      <c r="AD574" s="579">
        <f t="shared" ref="AD557:AD620" si="328">MAX(E574:AB574)</f>
        <v>0.02</v>
      </c>
    </row>
    <row r="575" s="4" customFormat="1" ht="15" customHeight="1">
      <c r="A575" s="471" t="s">
        <v>71</v>
      </c>
      <c r="B575" s="472" t="s">
        <v>51</v>
      </c>
      <c r="C575" s="294" t="s">
        <v>15</v>
      </c>
      <c r="D575" s="294"/>
      <c r="E575" s="580"/>
      <c r="F575" s="580"/>
      <c r="G575" s="580"/>
      <c r="H575" s="581"/>
      <c r="I575" s="580"/>
      <c r="J575" s="580"/>
      <c r="K575" s="580"/>
      <c r="L575" s="580"/>
      <c r="M575" s="580"/>
      <c r="N575" s="581"/>
      <c r="O575" s="580"/>
      <c r="P575" s="580"/>
      <c r="Q575" s="580"/>
      <c r="R575" s="580"/>
      <c r="S575" s="580"/>
      <c r="T575" s="580"/>
      <c r="U575" s="580"/>
      <c r="V575" s="581"/>
      <c r="W575" s="580"/>
      <c r="X575" s="580"/>
      <c r="Y575" s="580"/>
      <c r="Z575" s="580"/>
      <c r="AA575" s="580"/>
      <c r="AB575" s="580"/>
      <c r="AC575" s="103">
        <f t="shared" si="327"/>
        <v>0</v>
      </c>
    </row>
    <row r="576" s="4" customFormat="1" ht="15" customHeight="1">
      <c r="A576" s="148" t="s">
        <v>108</v>
      </c>
      <c r="B576" s="324"/>
      <c r="C576" s="138" t="s">
        <v>15</v>
      </c>
      <c r="D576" s="138"/>
      <c r="E576" s="57">
        <f t="shared" ref="E576:AC577" si="329">E538+E542+E546+E550+E554+E558+E562+E566+E570</f>
        <v>0.17961047840118</v>
      </c>
      <c r="F576" s="57">
        <f t="shared" si="329"/>
        <v>0.17026844276427999</v>
      </c>
      <c r="G576" s="57">
        <f t="shared" si="329"/>
        <v>0.22612414632797001</v>
      </c>
      <c r="H576" s="58">
        <f t="shared" si="329"/>
        <v>0.18702684427642821</v>
      </c>
      <c r="I576" s="57">
        <f t="shared" si="329"/>
        <v>0.22612414632797001</v>
      </c>
      <c r="J576" s="57">
        <f t="shared" si="329"/>
        <v>0.20168900958423611</v>
      </c>
      <c r="K576" s="57">
        <f t="shared" si="329"/>
        <v>0.20241000000000001</v>
      </c>
      <c r="L576" s="57">
        <f t="shared" si="329"/>
        <v>0.20261241463279722</v>
      </c>
      <c r="M576" s="57">
        <f t="shared" si="329"/>
        <v>0.21600360772133001</v>
      </c>
      <c r="N576" s="58">
        <f t="shared" si="329"/>
        <v>0.18814787429809568</v>
      </c>
      <c r="O576" s="57">
        <f t="shared" si="329"/>
        <v>0.18665315572357175</v>
      </c>
      <c r="P576" s="57">
        <f t="shared" si="329"/>
        <v>0.17092745215988159</v>
      </c>
      <c r="Q576" s="57">
        <f t="shared" si="329"/>
        <v>0.20160036077213286</v>
      </c>
      <c r="R576" s="57">
        <f t="shared" si="329"/>
        <v>0.18571895215988157</v>
      </c>
      <c r="S576" s="57">
        <f t="shared" si="329"/>
        <v>0.20139794613933562</v>
      </c>
      <c r="T576" s="57">
        <f t="shared" si="329"/>
        <v>0.16653155723572</v>
      </c>
      <c r="U576" s="57">
        <f t="shared" si="329"/>
        <v>0.20180277540493008</v>
      </c>
      <c r="V576" s="58">
        <f t="shared" si="329"/>
        <v>0.18590579643630981</v>
      </c>
      <c r="W576" s="57">
        <f t="shared" si="329"/>
        <v>0.15718952159881999</v>
      </c>
      <c r="X576" s="57">
        <f t="shared" si="329"/>
        <v>0.20200517073440552</v>
      </c>
      <c r="Y576" s="57">
        <f t="shared" si="329"/>
        <v>0.17075619457340241</v>
      </c>
      <c r="Z576" s="57">
        <f t="shared" si="329"/>
        <v>0.22005170734405999</v>
      </c>
      <c r="AA576" s="57">
        <f t="shared" si="329"/>
        <v>0.18571895215988157</v>
      </c>
      <c r="AB576" s="57">
        <f t="shared" si="329"/>
        <v>0.18665315572357175</v>
      </c>
      <c r="AC576" s="57">
        <f t="shared" si="329"/>
        <v>4.6229296625001917</v>
      </c>
    </row>
    <row r="577" s="4" customFormat="1" ht="15" customHeight="1">
      <c r="A577" s="325"/>
      <c r="B577" s="326"/>
      <c r="C577" s="142" t="s">
        <v>17</v>
      </c>
      <c r="D577" s="492"/>
      <c r="E577" s="145">
        <f t="shared" si="329"/>
        <v>0.075184419136047356</v>
      </c>
      <c r="F577" s="145">
        <f t="shared" si="329"/>
        <v>0.074810737710571285</v>
      </c>
      <c r="G577" s="145">
        <f t="shared" si="329"/>
        <v>0.081044965853118892</v>
      </c>
      <c r="H577" s="146">
        <f t="shared" si="329"/>
        <v>0.074810737710571298</v>
      </c>
      <c r="I577" s="145">
        <f t="shared" si="329"/>
        <v>0.081044965853118892</v>
      </c>
      <c r="J577" s="145">
        <f t="shared" si="329"/>
        <v>0.086756038336944591</v>
      </c>
      <c r="K577" s="145">
        <f t="shared" si="329"/>
        <v>0.080964000000000008</v>
      </c>
      <c r="L577" s="145">
        <f t="shared" si="329"/>
        <v>0.081044965853118892</v>
      </c>
      <c r="M577" s="145">
        <f t="shared" si="329"/>
        <v>0.080640144308853148</v>
      </c>
      <c r="N577" s="146">
        <f t="shared" si="329"/>
        <v>0.075259149719238277</v>
      </c>
      <c r="O577" s="145">
        <f t="shared" si="329"/>
        <v>0.074661262289428695</v>
      </c>
      <c r="P577" s="145">
        <f t="shared" si="329"/>
        <v>0.068370980863952643</v>
      </c>
      <c r="Q577" s="145">
        <f t="shared" si="329"/>
        <v>0.080640144308853148</v>
      </c>
      <c r="R577" s="145">
        <f t="shared" si="329"/>
        <v>0.074287580863952637</v>
      </c>
      <c r="S577" s="145">
        <f t="shared" si="329"/>
        <v>0.080559178455734251</v>
      </c>
      <c r="T577" s="145">
        <f t="shared" si="329"/>
        <v>0.074661262289428695</v>
      </c>
      <c r="U577" s="145">
        <f t="shared" si="329"/>
        <v>0.080721110161972032</v>
      </c>
      <c r="V577" s="146">
        <f t="shared" si="329"/>
        <v>0.074362318574523925</v>
      </c>
      <c r="W577" s="145">
        <f t="shared" si="329"/>
        <v>0.074287580863952637</v>
      </c>
      <c r="X577" s="145">
        <f t="shared" si="329"/>
        <v>0.080802068293762214</v>
      </c>
      <c r="Y577" s="145">
        <f t="shared" si="329"/>
        <v>0.068302477829360969</v>
      </c>
      <c r="Z577" s="145">
        <f t="shared" si="329"/>
        <v>0.080802068293762214</v>
      </c>
      <c r="AA577" s="145">
        <f t="shared" si="329"/>
        <v>0.074287580863952637</v>
      </c>
      <c r="AB577" s="145">
        <f t="shared" si="329"/>
        <v>0.074661262289428695</v>
      </c>
      <c r="AC577" s="145">
        <f t="shared" si="329"/>
        <v>1.8529670007236485</v>
      </c>
    </row>
    <row r="578" s="4" customFormat="1" ht="15" customHeight="1">
      <c r="A578" s="148" t="s">
        <v>109</v>
      </c>
      <c r="B578" s="324"/>
      <c r="C578" s="150" t="s">
        <v>15</v>
      </c>
      <c r="D578" s="150"/>
      <c r="E578" s="34">
        <f t="shared" ref="E578:AC579" si="330">E520+E524-E576</f>
        <v>0</v>
      </c>
      <c r="F578" s="34">
        <f t="shared" si="330"/>
        <v>0</v>
      </c>
      <c r="G578" s="34">
        <f t="shared" si="330"/>
        <v>0</v>
      </c>
      <c r="H578" s="35">
        <f t="shared" si="330"/>
        <v>0</v>
      </c>
      <c r="I578" s="34">
        <f t="shared" si="330"/>
        <v>0</v>
      </c>
      <c r="J578" s="34">
        <f t="shared" si="330"/>
        <v>0</v>
      </c>
      <c r="K578" s="34">
        <f t="shared" si="330"/>
        <v>0</v>
      </c>
      <c r="L578" s="34">
        <f t="shared" si="330"/>
        <v>0</v>
      </c>
      <c r="M578" s="34">
        <f t="shared" si="330"/>
        <v>0</v>
      </c>
      <c r="N578" s="35">
        <f t="shared" si="330"/>
        <v>0</v>
      </c>
      <c r="O578" s="34">
        <f t="shared" si="330"/>
        <v>0</v>
      </c>
      <c r="P578" s="34">
        <f t="shared" si="330"/>
        <v>0</v>
      </c>
      <c r="Q578" s="34">
        <f t="shared" si="330"/>
        <v>0</v>
      </c>
      <c r="R578" s="34">
        <f t="shared" si="330"/>
        <v>0</v>
      </c>
      <c r="S578" s="34">
        <f t="shared" si="330"/>
        <v>0</v>
      </c>
      <c r="T578" s="34">
        <f t="shared" si="330"/>
        <v>0</v>
      </c>
      <c r="U578" s="34">
        <f t="shared" si="330"/>
        <v>0</v>
      </c>
      <c r="V578" s="35">
        <f t="shared" si="330"/>
        <v>0</v>
      </c>
      <c r="W578" s="34">
        <f t="shared" si="330"/>
        <v>0</v>
      </c>
      <c r="X578" s="34">
        <f t="shared" si="330"/>
        <v>0</v>
      </c>
      <c r="Y578" s="34">
        <f t="shared" si="330"/>
        <v>0</v>
      </c>
      <c r="Z578" s="34">
        <f t="shared" si="330"/>
        <v>0</v>
      </c>
      <c r="AA578" s="34">
        <f t="shared" si="330"/>
        <v>0</v>
      </c>
      <c r="AB578" s="34">
        <f t="shared" si="330"/>
        <v>0</v>
      </c>
      <c r="AC578" s="34">
        <f t="shared" si="330"/>
        <v>0</v>
      </c>
    </row>
    <row r="579" s="4" customFormat="1" ht="15" customHeight="1">
      <c r="A579" s="325"/>
      <c r="B579" s="326"/>
      <c r="C579" s="142" t="s">
        <v>17</v>
      </c>
      <c r="D579" s="293"/>
      <c r="E579" s="177">
        <f t="shared" si="330"/>
        <v>0</v>
      </c>
      <c r="F579" s="177">
        <f t="shared" si="330"/>
        <v>0</v>
      </c>
      <c r="G579" s="177">
        <f t="shared" si="330"/>
        <v>0</v>
      </c>
      <c r="H579" s="178">
        <f t="shared" si="330"/>
        <v>-1.3877787807814457e-17</v>
      </c>
      <c r="I579" s="177">
        <f t="shared" si="330"/>
        <v>0</v>
      </c>
      <c r="J579" s="177">
        <f t="shared" si="330"/>
        <v>0</v>
      </c>
      <c r="K579" s="177">
        <f t="shared" si="330"/>
        <v>0</v>
      </c>
      <c r="L579" s="177">
        <f t="shared" si="330"/>
        <v>0</v>
      </c>
      <c r="M579" s="177">
        <f t="shared" si="330"/>
        <v>0</v>
      </c>
      <c r="N579" s="178">
        <f t="shared" si="330"/>
        <v>0</v>
      </c>
      <c r="O579" s="177">
        <f t="shared" si="330"/>
        <v>0</v>
      </c>
      <c r="P579" s="177">
        <f t="shared" si="330"/>
        <v>0</v>
      </c>
      <c r="Q579" s="177">
        <f t="shared" si="330"/>
        <v>0</v>
      </c>
      <c r="R579" s="177">
        <f t="shared" si="330"/>
        <v>0</v>
      </c>
      <c r="S579" s="177">
        <f t="shared" si="330"/>
        <v>0</v>
      </c>
      <c r="T579" s="177">
        <f t="shared" si="330"/>
        <v>0</v>
      </c>
      <c r="U579" s="177">
        <f t="shared" si="330"/>
        <v>0</v>
      </c>
      <c r="V579" s="178">
        <f t="shared" si="330"/>
        <v>0</v>
      </c>
      <c r="W579" s="177">
        <f t="shared" si="330"/>
        <v>0</v>
      </c>
      <c r="X579" s="177">
        <f t="shared" si="330"/>
        <v>0</v>
      </c>
      <c r="Y579" s="177">
        <f t="shared" si="330"/>
        <v>0</v>
      </c>
      <c r="Z579" s="177">
        <f t="shared" si="330"/>
        <v>0</v>
      </c>
      <c r="AA579" s="177">
        <f t="shared" si="330"/>
        <v>0</v>
      </c>
      <c r="AB579" s="177">
        <f t="shared" si="330"/>
        <v>0</v>
      </c>
      <c r="AC579" s="177">
        <f t="shared" si="330"/>
        <v>0</v>
      </c>
    </row>
    <row r="580" s="79" customFormat="1" ht="15" customHeight="1">
      <c r="A580" s="166" t="s">
        <v>26</v>
      </c>
      <c r="B580" s="167"/>
      <c r="C580" s="168"/>
      <c r="D580" s="168"/>
      <c r="E580" s="582">
        <v>1</v>
      </c>
      <c r="F580" s="582">
        <v>2</v>
      </c>
      <c r="G580" s="582">
        <v>3</v>
      </c>
      <c r="H580" s="582">
        <v>4</v>
      </c>
      <c r="I580" s="582">
        <v>5</v>
      </c>
      <c r="J580" s="582">
        <v>6</v>
      </c>
      <c r="K580" s="582">
        <v>7</v>
      </c>
      <c r="L580" s="582">
        <v>8</v>
      </c>
      <c r="M580" s="582">
        <v>9</v>
      </c>
      <c r="N580" s="582">
        <v>10</v>
      </c>
      <c r="O580" s="582">
        <v>11</v>
      </c>
      <c r="P580" s="582">
        <v>12</v>
      </c>
      <c r="Q580" s="582">
        <v>13</v>
      </c>
      <c r="R580" s="582">
        <v>14</v>
      </c>
      <c r="S580" s="582">
        <v>15</v>
      </c>
      <c r="T580" s="582">
        <v>16</v>
      </c>
      <c r="U580" s="582">
        <v>17</v>
      </c>
      <c r="V580" s="582">
        <v>18</v>
      </c>
      <c r="W580" s="582">
        <v>19</v>
      </c>
      <c r="X580" s="582">
        <v>20</v>
      </c>
      <c r="Y580" s="582">
        <v>21</v>
      </c>
      <c r="Z580" s="582">
        <v>22</v>
      </c>
      <c r="AA580" s="582">
        <v>23</v>
      </c>
      <c r="AB580" s="582">
        <v>24</v>
      </c>
      <c r="AC580" s="583"/>
    </row>
    <row r="581" s="79" customFormat="1" ht="15" customHeight="1">
      <c r="A581" s="584" t="s">
        <v>27</v>
      </c>
      <c r="B581" s="585"/>
      <c r="C581" s="586" t="s">
        <v>28</v>
      </c>
      <c r="D581" s="587" t="s">
        <v>19</v>
      </c>
      <c r="E581" s="588">
        <v>10.189999580383301</v>
      </c>
      <c r="F581" s="588">
        <v>10.180000305175781</v>
      </c>
      <c r="G581" s="588">
        <v>10.210000038146973</v>
      </c>
      <c r="H581" s="588">
        <v>10.210000038146973</v>
      </c>
      <c r="I581" s="588">
        <v>10.210000038146973</v>
      </c>
      <c r="J581" s="588">
        <v>10.229999542236328</v>
      </c>
      <c r="K581" s="588">
        <v>10.210000038146973</v>
      </c>
      <c r="L581" s="588">
        <v>10.189999580383301</v>
      </c>
      <c r="M581" s="588">
        <v>10.140000343322754</v>
      </c>
      <c r="N581" s="588">
        <v>10.130000114440918</v>
      </c>
      <c r="O581" s="588">
        <v>10.140000343322754</v>
      </c>
      <c r="P581" s="588">
        <v>10.140000343322754</v>
      </c>
      <c r="Q581" s="588">
        <v>10.210000038146973</v>
      </c>
      <c r="R581" s="588">
        <v>10.199999809265137</v>
      </c>
      <c r="S581" s="588">
        <v>10.189999580383301</v>
      </c>
      <c r="T581" s="588">
        <v>10.149999618530273</v>
      </c>
      <c r="U581" s="588">
        <v>10.229999542236328</v>
      </c>
      <c r="V581" s="588">
        <v>10.229999542236328</v>
      </c>
      <c r="W581" s="588">
        <v>10.220000267028809</v>
      </c>
      <c r="X581" s="588">
        <v>10.229999542236328</v>
      </c>
      <c r="Y581" s="588">
        <v>10.210000038146973</v>
      </c>
      <c r="Z581" s="588">
        <v>10.239999771118164</v>
      </c>
      <c r="AA581" s="588">
        <v>10.199999809265137</v>
      </c>
      <c r="AB581" s="588">
        <v>10.199999809265137</v>
      </c>
      <c r="AC581" s="589"/>
    </row>
    <row r="582" s="4" customFormat="1" ht="15" customHeight="1">
      <c r="A582" s="175" t="s">
        <v>39</v>
      </c>
      <c r="B582" s="527" t="s">
        <v>251</v>
      </c>
      <c r="C582" s="56" t="s">
        <v>15</v>
      </c>
      <c r="D582" s="56" t="s">
        <v>132</v>
      </c>
      <c r="E582" s="540">
        <v>0.17961047840118</v>
      </c>
      <c r="F582" s="540">
        <v>0.17026844276427999</v>
      </c>
      <c r="G582" s="540">
        <v>0.22612414632797001</v>
      </c>
      <c r="H582" s="541">
        <v>0.18702684427642821</v>
      </c>
      <c r="I582" s="540">
        <v>0.22612414632797001</v>
      </c>
      <c r="J582" s="540">
        <v>0.20168900958423611</v>
      </c>
      <c r="K582" s="540">
        <v>0.20241000000000001</v>
      </c>
      <c r="L582" s="540">
        <v>0.20261241463279722</v>
      </c>
      <c r="M582" s="540">
        <v>0.21600360772133001</v>
      </c>
      <c r="N582" s="541">
        <v>0.18814787429809568</v>
      </c>
      <c r="O582" s="540">
        <v>0.18665315572357175</v>
      </c>
      <c r="P582" s="540">
        <v>0.17092745215988159</v>
      </c>
      <c r="Q582" s="540">
        <v>0.20160036077213286</v>
      </c>
      <c r="R582" s="540">
        <v>0.18571895215988157</v>
      </c>
      <c r="S582" s="540">
        <v>0.20139794613933562</v>
      </c>
      <c r="T582" s="540">
        <v>0.16653155723572</v>
      </c>
      <c r="U582" s="540">
        <v>0.20180277540493008</v>
      </c>
      <c r="V582" s="541">
        <v>0.18590579643630981</v>
      </c>
      <c r="W582" s="540">
        <v>0.15718952159881999</v>
      </c>
      <c r="X582" s="540">
        <v>0.20200517073440552</v>
      </c>
      <c r="Y582" s="540">
        <v>0.17075619457340241</v>
      </c>
      <c r="Z582" s="540">
        <v>0.22005170734405999</v>
      </c>
      <c r="AA582" s="540">
        <v>0.18571895215988157</v>
      </c>
      <c r="AB582" s="540">
        <v>0.18665315572357175</v>
      </c>
      <c r="AC582" s="59">
        <f t="shared" ref="AC582:AC583" si="331">SUM(E582:AB582)</f>
        <v>4.6229296625001917</v>
      </c>
      <c r="AD582" s="224">
        <f t="shared" si="328"/>
        <v>0.22612414632797001</v>
      </c>
      <c r="AE582" s="224">
        <f>MIN(E582:AB582)</f>
        <v>0.15718952159881999</v>
      </c>
    </row>
    <row r="583" s="4" customFormat="1" ht="15" customHeight="1">
      <c r="A583" s="175"/>
      <c r="B583" s="527"/>
      <c r="C583" s="39" t="s">
        <v>17</v>
      </c>
      <c r="D583" s="39" t="s">
        <v>132</v>
      </c>
      <c r="E583" s="542">
        <v>0.075184419136047356</v>
      </c>
      <c r="F583" s="543">
        <v>0.074810737710571285</v>
      </c>
      <c r="G583" s="542">
        <v>0.081044965853118892</v>
      </c>
      <c r="H583" s="544">
        <v>0.074810737710571285</v>
      </c>
      <c r="I583" s="542">
        <v>0.081044965853118892</v>
      </c>
      <c r="J583" s="543">
        <v>0.086756038336944591</v>
      </c>
      <c r="K583" s="542">
        <v>0.080964000000000008</v>
      </c>
      <c r="L583" s="543">
        <v>0.081044965853118892</v>
      </c>
      <c r="M583" s="542">
        <v>0.080640144308853148</v>
      </c>
      <c r="N583" s="544">
        <v>0.075259149719238277</v>
      </c>
      <c r="O583" s="542">
        <v>0.074661262289428695</v>
      </c>
      <c r="P583" s="543">
        <v>0.068370980863952643</v>
      </c>
      <c r="Q583" s="542">
        <v>0.080640144308853148</v>
      </c>
      <c r="R583" s="543">
        <v>0.074287580863952637</v>
      </c>
      <c r="S583" s="542">
        <v>0.080559178455734251</v>
      </c>
      <c r="T583" s="543">
        <v>0.074661262289428695</v>
      </c>
      <c r="U583" s="542">
        <v>0.080721110161972032</v>
      </c>
      <c r="V583" s="544">
        <v>0.074362318574523925</v>
      </c>
      <c r="W583" s="542">
        <v>0.074287580863952637</v>
      </c>
      <c r="X583" s="543">
        <v>0.080802068293762214</v>
      </c>
      <c r="Y583" s="542">
        <v>0.068302477829360969</v>
      </c>
      <c r="Z583" s="543">
        <v>0.080802068293762214</v>
      </c>
      <c r="AA583" s="542">
        <v>0.074287580863952637</v>
      </c>
      <c r="AB583" s="543">
        <v>0.074661262289428695</v>
      </c>
      <c r="AC583" s="42">
        <f t="shared" si="331"/>
        <v>1.8529670007236485</v>
      </c>
      <c r="AD583" s="224"/>
      <c r="AE583" s="224"/>
    </row>
    <row r="584" s="4" customFormat="1" ht="15" customHeight="1">
      <c r="A584" s="175"/>
      <c r="B584" s="527"/>
      <c r="C584" s="39" t="s">
        <v>18</v>
      </c>
      <c r="D584" s="106" t="s">
        <v>19</v>
      </c>
      <c r="E584" s="107">
        <v>11</v>
      </c>
      <c r="F584" s="590">
        <v>11</v>
      </c>
      <c r="G584" s="107">
        <v>12</v>
      </c>
      <c r="H584" s="591">
        <v>12</v>
      </c>
      <c r="I584" s="107">
        <v>13</v>
      </c>
      <c r="J584" s="590">
        <v>14</v>
      </c>
      <c r="K584" s="107">
        <v>13</v>
      </c>
      <c r="L584" s="590">
        <v>12</v>
      </c>
      <c r="M584" s="107">
        <v>13</v>
      </c>
      <c r="N584" s="591">
        <v>12</v>
      </c>
      <c r="O584" s="107">
        <v>12</v>
      </c>
      <c r="P584" s="590">
        <v>11</v>
      </c>
      <c r="Q584" s="107">
        <v>11</v>
      </c>
      <c r="R584" s="590">
        <v>12</v>
      </c>
      <c r="S584" s="107">
        <v>13</v>
      </c>
      <c r="T584" s="590">
        <v>12</v>
      </c>
      <c r="U584" s="107">
        <v>13</v>
      </c>
      <c r="V584" s="591">
        <v>12</v>
      </c>
      <c r="W584" s="107">
        <v>11</v>
      </c>
      <c r="X584" s="590">
        <v>13</v>
      </c>
      <c r="Y584" s="107">
        <v>11</v>
      </c>
      <c r="Z584" s="590">
        <v>12</v>
      </c>
      <c r="AA584" s="107">
        <v>11</v>
      </c>
      <c r="AB584" s="590">
        <v>12</v>
      </c>
      <c r="AC584" s="42"/>
    </row>
    <row r="585" s="4" customFormat="1" ht="15" customHeight="1">
      <c r="A585" s="176"/>
      <c r="B585" s="298"/>
      <c r="C585" s="50" t="s">
        <v>20</v>
      </c>
      <c r="D585" s="50"/>
      <c r="E585" s="51">
        <f t="shared" ref="E585:AC585" si="332">E583/E582</f>
        <v>0.41859706518967443</v>
      </c>
      <c r="F585" s="51">
        <f t="shared" si="332"/>
        <v>0.43936936578517627</v>
      </c>
      <c r="G585" s="51">
        <f t="shared" si="332"/>
        <v>0.35840916226421671</v>
      </c>
      <c r="H585" s="52">
        <f t="shared" si="332"/>
        <v>0.40000000000000002</v>
      </c>
      <c r="I585" s="51">
        <f t="shared" si="332"/>
        <v>0.35840916226421671</v>
      </c>
      <c r="J585" s="51">
        <f t="shared" si="332"/>
        <v>0.43014757480233762</v>
      </c>
      <c r="K585" s="51">
        <f t="shared" si="332"/>
        <v>0.40000000000000002</v>
      </c>
      <c r="L585" s="51">
        <f t="shared" si="332"/>
        <v>0.40000000000000002</v>
      </c>
      <c r="M585" s="51">
        <f t="shared" si="332"/>
        <v>0.37332776595513345</v>
      </c>
      <c r="N585" s="52">
        <f t="shared" si="332"/>
        <v>0.40000000000000002</v>
      </c>
      <c r="O585" s="51">
        <f t="shared" si="332"/>
        <v>0.39999999999999997</v>
      </c>
      <c r="P585" s="51">
        <f t="shared" si="332"/>
        <v>0.40000000000000002</v>
      </c>
      <c r="Q585" s="51">
        <f t="shared" si="332"/>
        <v>0.40000000000000002</v>
      </c>
      <c r="R585" s="51">
        <f t="shared" si="332"/>
        <v>0.40000000000000002</v>
      </c>
      <c r="S585" s="51">
        <f t="shared" si="332"/>
        <v>0.40000000000000002</v>
      </c>
      <c r="T585" s="51">
        <f t="shared" si="332"/>
        <v>0.44833101622744159</v>
      </c>
      <c r="U585" s="51">
        <f t="shared" si="332"/>
        <v>0.40000000000000002</v>
      </c>
      <c r="V585" s="52">
        <f t="shared" si="332"/>
        <v>0.40000000000000002</v>
      </c>
      <c r="W585" s="51">
        <f t="shared" si="332"/>
        <v>0.47259881007558402</v>
      </c>
      <c r="X585" s="51">
        <f t="shared" si="332"/>
        <v>0.40000000000000002</v>
      </c>
      <c r="Y585" s="51">
        <f t="shared" si="332"/>
        <v>0.40000000000000002</v>
      </c>
      <c r="Z585" s="51">
        <f t="shared" si="332"/>
        <v>0.3671958253312928</v>
      </c>
      <c r="AA585" s="51">
        <f t="shared" si="332"/>
        <v>0.40000000000000002</v>
      </c>
      <c r="AB585" s="51">
        <f t="shared" si="332"/>
        <v>0.39999999999999997</v>
      </c>
      <c r="AC585" s="103">
        <f t="shared" si="332"/>
        <v>0.4008209373710262</v>
      </c>
    </row>
    <row r="586" s="79" customFormat="1" ht="15" customHeight="1">
      <c r="A586" s="592" t="s">
        <v>187</v>
      </c>
      <c r="B586" s="593"/>
      <c r="C586" s="594" t="s">
        <v>15</v>
      </c>
      <c r="D586" s="594"/>
      <c r="E586" s="595"/>
      <c r="F586" s="595"/>
      <c r="G586" s="595"/>
      <c r="H586" s="595"/>
      <c r="I586" s="595"/>
      <c r="J586" s="595"/>
      <c r="K586" s="595"/>
      <c r="L586" s="595"/>
      <c r="M586" s="595"/>
      <c r="N586" s="595"/>
      <c r="O586" s="595"/>
      <c r="P586" s="595"/>
      <c r="Q586" s="595"/>
      <c r="R586" s="595"/>
      <c r="S586" s="595"/>
      <c r="T586" s="595"/>
      <c r="U586" s="595"/>
      <c r="V586" s="595"/>
      <c r="W586" s="595"/>
      <c r="X586" s="595"/>
      <c r="Y586" s="595"/>
      <c r="Z586" s="595"/>
      <c r="AA586" s="595"/>
      <c r="AB586" s="595"/>
      <c r="AC586" s="596"/>
    </row>
    <row r="587" s="79" customFormat="1" ht="15" customHeight="1">
      <c r="A587" s="597"/>
      <c r="B587" s="598"/>
      <c r="C587" s="439" t="s">
        <v>17</v>
      </c>
      <c r="D587" s="439"/>
      <c r="E587" s="374"/>
      <c r="F587" s="374"/>
      <c r="G587" s="374"/>
      <c r="H587" s="374"/>
      <c r="I587" s="374"/>
      <c r="J587" s="374"/>
      <c r="K587" s="374"/>
      <c r="L587" s="374"/>
      <c r="M587" s="374"/>
      <c r="N587" s="374"/>
      <c r="O587" s="374"/>
      <c r="P587" s="374"/>
      <c r="Q587" s="374"/>
      <c r="R587" s="374"/>
      <c r="S587" s="374"/>
      <c r="T587" s="374"/>
      <c r="U587" s="374"/>
      <c r="V587" s="374"/>
      <c r="W587" s="374"/>
      <c r="X587" s="374"/>
      <c r="Y587" s="374"/>
      <c r="Z587" s="374"/>
      <c r="AA587" s="374"/>
      <c r="AB587" s="374"/>
      <c r="AC587" s="440"/>
    </row>
    <row r="588" s="4" customFormat="1" ht="28.5" customHeight="1"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="4" customFormat="1" ht="30.75" customHeight="1">
      <c r="A589" s="154" t="s">
        <v>5</v>
      </c>
      <c r="B589" s="155" t="s">
        <v>6</v>
      </c>
      <c r="C589" s="17" t="s">
        <v>7</v>
      </c>
      <c r="D589" s="441" t="s">
        <v>8</v>
      </c>
      <c r="E589" s="18" t="s">
        <v>9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20"/>
      <c r="AC589" s="21" t="s">
        <v>10</v>
      </c>
    </row>
    <row r="590" s="79" customFormat="1" ht="15" customHeight="1">
      <c r="A590" s="539" t="s">
        <v>252</v>
      </c>
      <c r="B590" s="599"/>
      <c r="C590" s="156"/>
      <c r="D590" s="156"/>
      <c r="E590" s="26">
        <v>1</v>
      </c>
      <c r="F590" s="26">
        <v>2</v>
      </c>
      <c r="G590" s="26">
        <v>3</v>
      </c>
      <c r="H590" s="26">
        <v>4</v>
      </c>
      <c r="I590" s="26">
        <v>5</v>
      </c>
      <c r="J590" s="26">
        <v>6</v>
      </c>
      <c r="K590" s="26">
        <v>7</v>
      </c>
      <c r="L590" s="26">
        <v>8</v>
      </c>
      <c r="M590" s="26">
        <v>9</v>
      </c>
      <c r="N590" s="26">
        <v>10</v>
      </c>
      <c r="O590" s="26">
        <v>11</v>
      </c>
      <c r="P590" s="26">
        <v>12</v>
      </c>
      <c r="Q590" s="26">
        <v>13</v>
      </c>
      <c r="R590" s="26">
        <v>14</v>
      </c>
      <c r="S590" s="26">
        <v>15</v>
      </c>
      <c r="T590" s="26">
        <v>16</v>
      </c>
      <c r="U590" s="26">
        <v>17</v>
      </c>
      <c r="V590" s="26">
        <v>18</v>
      </c>
      <c r="W590" s="26">
        <v>19</v>
      </c>
      <c r="X590" s="26">
        <v>20</v>
      </c>
      <c r="Y590" s="26">
        <v>21</v>
      </c>
      <c r="Z590" s="26">
        <v>22</v>
      </c>
      <c r="AA590" s="26">
        <v>23</v>
      </c>
      <c r="AB590" s="26">
        <v>24</v>
      </c>
      <c r="AC590" s="362"/>
    </row>
    <row r="591" s="79" customFormat="1" ht="15" customHeight="1">
      <c r="A591" s="363" t="s">
        <v>143</v>
      </c>
      <c r="B591" s="364"/>
      <c r="C591" s="365"/>
      <c r="D591" s="365"/>
      <c r="E591" s="364">
        <v>1</v>
      </c>
      <c r="F591" s="364">
        <v>1</v>
      </c>
      <c r="G591" s="364">
        <v>1</v>
      </c>
      <c r="H591" s="364">
        <v>1</v>
      </c>
      <c r="I591" s="364">
        <v>1</v>
      </c>
      <c r="J591" s="364">
        <v>1</v>
      </c>
      <c r="K591" s="364">
        <v>1</v>
      </c>
      <c r="L591" s="364">
        <v>1</v>
      </c>
      <c r="M591" s="364">
        <v>1</v>
      </c>
      <c r="N591" s="364">
        <v>1</v>
      </c>
      <c r="O591" s="364">
        <v>1</v>
      </c>
      <c r="P591" s="364">
        <v>1</v>
      </c>
      <c r="Q591" s="364">
        <v>1</v>
      </c>
      <c r="R591" s="364">
        <v>1</v>
      </c>
      <c r="S591" s="364">
        <v>1</v>
      </c>
      <c r="T591" s="364">
        <v>1</v>
      </c>
      <c r="U591" s="364">
        <v>1</v>
      </c>
      <c r="V591" s="364">
        <v>1</v>
      </c>
      <c r="W591" s="364">
        <v>1</v>
      </c>
      <c r="X591" s="364">
        <v>1</v>
      </c>
      <c r="Y591" s="364">
        <v>1</v>
      </c>
      <c r="Z591" s="364">
        <v>1</v>
      </c>
      <c r="AA591" s="364">
        <v>1</v>
      </c>
      <c r="AB591" s="364">
        <v>1</v>
      </c>
      <c r="AC591" s="436">
        <v>1</v>
      </c>
    </row>
    <row r="592" s="79" customFormat="1" ht="15" customHeight="1">
      <c r="A592" s="373" t="s">
        <v>144</v>
      </c>
      <c r="B592" s="374"/>
      <c r="C592" s="375"/>
      <c r="D592" s="375"/>
      <c r="E592" s="374">
        <v>1</v>
      </c>
      <c r="F592" s="374">
        <v>1</v>
      </c>
      <c r="G592" s="374">
        <v>1</v>
      </c>
      <c r="H592" s="374">
        <v>1</v>
      </c>
      <c r="I592" s="374">
        <v>1</v>
      </c>
      <c r="J592" s="374">
        <v>1</v>
      </c>
      <c r="K592" s="374">
        <v>1</v>
      </c>
      <c r="L592" s="374">
        <v>1</v>
      </c>
      <c r="M592" s="374">
        <v>1</v>
      </c>
      <c r="N592" s="374">
        <v>1</v>
      </c>
      <c r="O592" s="374">
        <v>1</v>
      </c>
      <c r="P592" s="374">
        <v>1</v>
      </c>
      <c r="Q592" s="374">
        <v>1</v>
      </c>
      <c r="R592" s="374">
        <v>1</v>
      </c>
      <c r="S592" s="374">
        <v>1</v>
      </c>
      <c r="T592" s="374">
        <v>1</v>
      </c>
      <c r="U592" s="374">
        <v>1</v>
      </c>
      <c r="V592" s="374">
        <v>1</v>
      </c>
      <c r="W592" s="374">
        <v>1</v>
      </c>
      <c r="X592" s="374">
        <v>1</v>
      </c>
      <c r="Y592" s="374">
        <v>1</v>
      </c>
      <c r="Z592" s="374">
        <v>1</v>
      </c>
      <c r="AA592" s="374">
        <v>1</v>
      </c>
      <c r="AB592" s="374">
        <v>1</v>
      </c>
      <c r="AC592" s="440">
        <v>1</v>
      </c>
    </row>
    <row r="593" s="4" customFormat="1" ht="15" customHeight="1">
      <c r="A593" s="175" t="s">
        <v>36</v>
      </c>
      <c r="B593" s="527" t="s">
        <v>147</v>
      </c>
      <c r="C593" s="56" t="s">
        <v>15</v>
      </c>
      <c r="D593" s="56" t="s">
        <v>16</v>
      </c>
      <c r="E593" s="600"/>
      <c r="F593" s="600"/>
      <c r="G593" s="600"/>
      <c r="H593" s="601"/>
      <c r="I593" s="600"/>
      <c r="J593" s="600"/>
      <c r="K593" s="600"/>
      <c r="L593" s="600"/>
      <c r="M593" s="600"/>
      <c r="N593" s="601"/>
      <c r="O593" s="600"/>
      <c r="P593" s="600"/>
      <c r="Q593" s="600"/>
      <c r="R593" s="600"/>
      <c r="S593" s="600"/>
      <c r="T593" s="600"/>
      <c r="U593" s="600"/>
      <c r="V593" s="601"/>
      <c r="W593" s="600"/>
      <c r="X593" s="600"/>
      <c r="Y593" s="600"/>
      <c r="Z593" s="600"/>
      <c r="AA593" s="600"/>
      <c r="AB593" s="600"/>
      <c r="AC593" s="59">
        <f t="shared" ref="AC593:AC594" si="333">SUM(E593:AB593)</f>
        <v>0</v>
      </c>
    </row>
    <row r="594" s="4" customFormat="1" ht="15" customHeight="1">
      <c r="A594" s="175"/>
      <c r="B594" s="527"/>
      <c r="C594" s="39" t="s">
        <v>17</v>
      </c>
      <c r="D594" s="39" t="s">
        <v>16</v>
      </c>
      <c r="E594" s="341"/>
      <c r="F594" s="341"/>
      <c r="G594" s="341"/>
      <c r="H594" s="342"/>
      <c r="I594" s="341"/>
      <c r="J594" s="341"/>
      <c r="K594" s="341"/>
      <c r="L594" s="341"/>
      <c r="M594" s="341"/>
      <c r="N594" s="342"/>
      <c r="O594" s="341"/>
      <c r="P594" s="341"/>
      <c r="Q594" s="341"/>
      <c r="R594" s="341"/>
      <c r="S594" s="341"/>
      <c r="T594" s="341"/>
      <c r="U594" s="341"/>
      <c r="V594" s="342"/>
      <c r="W594" s="341"/>
      <c r="X594" s="341"/>
      <c r="Y594" s="341"/>
      <c r="Z594" s="341"/>
      <c r="AA594" s="341"/>
      <c r="AB594" s="341"/>
      <c r="AC594" s="42">
        <f t="shared" si="333"/>
        <v>0</v>
      </c>
    </row>
    <row r="595" s="4" customFormat="1" ht="15" customHeight="1">
      <c r="A595" s="175"/>
      <c r="B595" s="527"/>
      <c r="C595" s="39" t="s">
        <v>18</v>
      </c>
      <c r="D595" s="39" t="s">
        <v>68</v>
      </c>
      <c r="E595" s="171">
        <f t="shared" ref="E595:AB595" si="334">SQRT(E593*E593+E594*E594)*1000/(1.732*E605)</f>
        <v>0</v>
      </c>
      <c r="F595" s="171">
        <f t="shared" si="334"/>
        <v>0</v>
      </c>
      <c r="G595" s="171">
        <f t="shared" si="334"/>
        <v>0</v>
      </c>
      <c r="H595" s="172">
        <f t="shared" si="334"/>
        <v>0</v>
      </c>
      <c r="I595" s="171">
        <f t="shared" si="334"/>
        <v>0</v>
      </c>
      <c r="J595" s="171">
        <f t="shared" si="334"/>
        <v>0</v>
      </c>
      <c r="K595" s="171">
        <f t="shared" si="334"/>
        <v>0</v>
      </c>
      <c r="L595" s="171">
        <f t="shared" si="334"/>
        <v>0</v>
      </c>
      <c r="M595" s="171">
        <f t="shared" si="334"/>
        <v>0</v>
      </c>
      <c r="N595" s="172">
        <f t="shared" si="334"/>
        <v>0</v>
      </c>
      <c r="O595" s="171">
        <f t="shared" si="334"/>
        <v>0</v>
      </c>
      <c r="P595" s="171">
        <f t="shared" si="334"/>
        <v>0</v>
      </c>
      <c r="Q595" s="171">
        <f t="shared" si="334"/>
        <v>0</v>
      </c>
      <c r="R595" s="171">
        <f t="shared" si="334"/>
        <v>0</v>
      </c>
      <c r="S595" s="171">
        <f t="shared" si="334"/>
        <v>0</v>
      </c>
      <c r="T595" s="171">
        <f t="shared" si="334"/>
        <v>0</v>
      </c>
      <c r="U595" s="171">
        <f t="shared" si="334"/>
        <v>0</v>
      </c>
      <c r="V595" s="172">
        <f t="shared" si="334"/>
        <v>0</v>
      </c>
      <c r="W595" s="171">
        <f t="shared" si="334"/>
        <v>0</v>
      </c>
      <c r="X595" s="171">
        <f t="shared" si="334"/>
        <v>0</v>
      </c>
      <c r="Y595" s="171">
        <f t="shared" si="334"/>
        <v>0</v>
      </c>
      <c r="Z595" s="171">
        <f t="shared" si="334"/>
        <v>0</v>
      </c>
      <c r="AA595" s="171">
        <f t="shared" si="334"/>
        <v>0</v>
      </c>
      <c r="AB595" s="171">
        <f t="shared" si="334"/>
        <v>0</v>
      </c>
      <c r="AC595" s="63"/>
    </row>
    <row r="596" s="4" customFormat="1" ht="15" customHeight="1">
      <c r="A596" s="176"/>
      <c r="B596" s="298"/>
      <c r="C596" s="50" t="s">
        <v>20</v>
      </c>
      <c r="D596" s="50"/>
      <c r="E596" s="51" t="e">
        <f t="shared" ref="E596:AC596" si="335">E594/E593</f>
        <v>#DIV/0!</v>
      </c>
      <c r="F596" s="51" t="e">
        <f t="shared" si="335"/>
        <v>#DIV/0!</v>
      </c>
      <c r="G596" s="51" t="e">
        <f t="shared" si="335"/>
        <v>#DIV/0!</v>
      </c>
      <c r="H596" s="52" t="e">
        <f t="shared" si="335"/>
        <v>#DIV/0!</v>
      </c>
      <c r="I596" s="51" t="e">
        <f t="shared" si="335"/>
        <v>#DIV/0!</v>
      </c>
      <c r="J596" s="51" t="e">
        <f t="shared" si="335"/>
        <v>#DIV/0!</v>
      </c>
      <c r="K596" s="51" t="e">
        <f t="shared" si="335"/>
        <v>#DIV/0!</v>
      </c>
      <c r="L596" s="51" t="e">
        <f t="shared" si="335"/>
        <v>#DIV/0!</v>
      </c>
      <c r="M596" s="51" t="e">
        <f t="shared" si="335"/>
        <v>#DIV/0!</v>
      </c>
      <c r="N596" s="52" t="e">
        <f t="shared" si="335"/>
        <v>#DIV/0!</v>
      </c>
      <c r="O596" s="51" t="e">
        <f t="shared" si="335"/>
        <v>#DIV/0!</v>
      </c>
      <c r="P596" s="51" t="e">
        <f t="shared" si="335"/>
        <v>#DIV/0!</v>
      </c>
      <c r="Q596" s="51" t="e">
        <f t="shared" si="335"/>
        <v>#DIV/0!</v>
      </c>
      <c r="R596" s="51" t="e">
        <f t="shared" si="335"/>
        <v>#DIV/0!</v>
      </c>
      <c r="S596" s="51" t="e">
        <f t="shared" si="335"/>
        <v>#DIV/0!</v>
      </c>
      <c r="T596" s="51" t="e">
        <f t="shared" si="335"/>
        <v>#DIV/0!</v>
      </c>
      <c r="U596" s="51" t="e">
        <f t="shared" si="335"/>
        <v>#DIV/0!</v>
      </c>
      <c r="V596" s="52" t="e">
        <f t="shared" si="335"/>
        <v>#DIV/0!</v>
      </c>
      <c r="W596" s="51" t="e">
        <f t="shared" si="335"/>
        <v>#DIV/0!</v>
      </c>
      <c r="X596" s="51" t="e">
        <f t="shared" si="335"/>
        <v>#DIV/0!</v>
      </c>
      <c r="Y596" s="51" t="e">
        <f t="shared" si="335"/>
        <v>#DIV/0!</v>
      </c>
      <c r="Z596" s="51" t="e">
        <f t="shared" si="335"/>
        <v>#DIV/0!</v>
      </c>
      <c r="AA596" s="51" t="e">
        <f t="shared" si="335"/>
        <v>#DIV/0!</v>
      </c>
      <c r="AB596" s="51" t="e">
        <f t="shared" si="335"/>
        <v>#DIV/0!</v>
      </c>
      <c r="AC596" s="103" t="e">
        <f t="shared" si="335"/>
        <v>#DIV/0!</v>
      </c>
    </row>
    <row r="597" s="4" customFormat="1" ht="15" customHeight="1">
      <c r="A597" s="174" t="s">
        <v>47</v>
      </c>
      <c r="B597" s="525" t="s">
        <v>242</v>
      </c>
      <c r="C597" s="56" t="s">
        <v>15</v>
      </c>
      <c r="D597" s="56" t="s">
        <v>16</v>
      </c>
      <c r="E597" s="600"/>
      <c r="F597" s="600"/>
      <c r="G597" s="600"/>
      <c r="H597" s="601"/>
      <c r="I597" s="600"/>
      <c r="J597" s="600"/>
      <c r="K597" s="600"/>
      <c r="L597" s="600"/>
      <c r="M597" s="600"/>
      <c r="N597" s="601"/>
      <c r="O597" s="600"/>
      <c r="P597" s="600"/>
      <c r="Q597" s="600"/>
      <c r="R597" s="600"/>
      <c r="S597" s="600"/>
      <c r="T597" s="600"/>
      <c r="U597" s="600"/>
      <c r="V597" s="601"/>
      <c r="W597" s="600"/>
      <c r="X597" s="600"/>
      <c r="Y597" s="600"/>
      <c r="Z597" s="600"/>
      <c r="AA597" s="600"/>
      <c r="AB597" s="600"/>
      <c r="AC597" s="59">
        <f t="shared" ref="AC597:AC598" si="336">SUM(E597:AB597)</f>
        <v>0</v>
      </c>
    </row>
    <row r="598" s="4" customFormat="1" ht="15" customHeight="1">
      <c r="A598" s="175"/>
      <c r="B598" s="527"/>
      <c r="C598" s="39" t="s">
        <v>17</v>
      </c>
      <c r="D598" s="39" t="s">
        <v>16</v>
      </c>
      <c r="E598" s="341"/>
      <c r="F598" s="341"/>
      <c r="G598" s="341"/>
      <c r="H598" s="342"/>
      <c r="I598" s="341"/>
      <c r="J598" s="341"/>
      <c r="K598" s="341"/>
      <c r="L598" s="341"/>
      <c r="M598" s="341"/>
      <c r="N598" s="342"/>
      <c r="O598" s="341"/>
      <c r="P598" s="341"/>
      <c r="Q598" s="341"/>
      <c r="R598" s="341"/>
      <c r="S598" s="341"/>
      <c r="T598" s="341"/>
      <c r="U598" s="341"/>
      <c r="V598" s="342"/>
      <c r="W598" s="341"/>
      <c r="X598" s="341"/>
      <c r="Y598" s="341"/>
      <c r="Z598" s="341"/>
      <c r="AA598" s="341"/>
      <c r="AB598" s="341"/>
      <c r="AC598" s="42">
        <f t="shared" si="336"/>
        <v>0</v>
      </c>
    </row>
    <row r="599" s="4" customFormat="1" ht="15" customHeight="1">
      <c r="A599" s="175"/>
      <c r="B599" s="527"/>
      <c r="C599" s="39" t="s">
        <v>18</v>
      </c>
      <c r="D599" s="39" t="s">
        <v>68</v>
      </c>
      <c r="E599" s="171">
        <f t="shared" ref="E599:AB599" si="337">SQRT(E597*E597+E598*E598)*1000/(1.732*E606)</f>
        <v>0</v>
      </c>
      <c r="F599" s="171">
        <f t="shared" si="337"/>
        <v>0</v>
      </c>
      <c r="G599" s="171">
        <f t="shared" si="337"/>
        <v>0</v>
      </c>
      <c r="H599" s="172">
        <f t="shared" si="337"/>
        <v>0</v>
      </c>
      <c r="I599" s="171">
        <f t="shared" si="337"/>
        <v>0</v>
      </c>
      <c r="J599" s="171">
        <f t="shared" si="337"/>
        <v>0</v>
      </c>
      <c r="K599" s="171">
        <f t="shared" si="337"/>
        <v>0</v>
      </c>
      <c r="L599" s="171">
        <f t="shared" si="337"/>
        <v>0</v>
      </c>
      <c r="M599" s="171">
        <f t="shared" si="337"/>
        <v>0</v>
      </c>
      <c r="N599" s="172">
        <f t="shared" si="337"/>
        <v>0</v>
      </c>
      <c r="O599" s="171">
        <f t="shared" si="337"/>
        <v>0</v>
      </c>
      <c r="P599" s="171">
        <f t="shared" si="337"/>
        <v>0</v>
      </c>
      <c r="Q599" s="171">
        <f t="shared" si="337"/>
        <v>0</v>
      </c>
      <c r="R599" s="171">
        <f t="shared" si="337"/>
        <v>0</v>
      </c>
      <c r="S599" s="171">
        <f t="shared" si="337"/>
        <v>0</v>
      </c>
      <c r="T599" s="171">
        <f t="shared" si="337"/>
        <v>0</v>
      </c>
      <c r="U599" s="171">
        <f t="shared" si="337"/>
        <v>0</v>
      </c>
      <c r="V599" s="172">
        <f t="shared" si="337"/>
        <v>0</v>
      </c>
      <c r="W599" s="171">
        <f t="shared" si="337"/>
        <v>0</v>
      </c>
      <c r="X599" s="171">
        <f t="shared" si="337"/>
        <v>0</v>
      </c>
      <c r="Y599" s="171">
        <f t="shared" si="337"/>
        <v>0</v>
      </c>
      <c r="Z599" s="171">
        <f t="shared" si="337"/>
        <v>0</v>
      </c>
      <c r="AA599" s="171">
        <f t="shared" si="337"/>
        <v>0</v>
      </c>
      <c r="AB599" s="171">
        <f t="shared" si="337"/>
        <v>0</v>
      </c>
      <c r="AC599" s="63"/>
    </row>
    <row r="600" s="4" customFormat="1" ht="15" customHeight="1">
      <c r="A600" s="176"/>
      <c r="B600" s="298"/>
      <c r="C600" s="50" t="s">
        <v>20</v>
      </c>
      <c r="D600" s="50"/>
      <c r="E600" s="51" t="e">
        <f t="shared" ref="E600:AC600" si="338">E598/E597</f>
        <v>#DIV/0!</v>
      </c>
      <c r="F600" s="51" t="e">
        <f t="shared" si="338"/>
        <v>#DIV/0!</v>
      </c>
      <c r="G600" s="51" t="e">
        <f t="shared" si="338"/>
        <v>#DIV/0!</v>
      </c>
      <c r="H600" s="52" t="e">
        <f t="shared" si="338"/>
        <v>#DIV/0!</v>
      </c>
      <c r="I600" s="51" t="e">
        <f t="shared" si="338"/>
        <v>#DIV/0!</v>
      </c>
      <c r="J600" s="51" t="e">
        <f t="shared" si="338"/>
        <v>#DIV/0!</v>
      </c>
      <c r="K600" s="51" t="e">
        <f t="shared" si="338"/>
        <v>#DIV/0!</v>
      </c>
      <c r="L600" s="51" t="e">
        <f t="shared" si="338"/>
        <v>#DIV/0!</v>
      </c>
      <c r="M600" s="51" t="e">
        <f t="shared" si="338"/>
        <v>#DIV/0!</v>
      </c>
      <c r="N600" s="52" t="e">
        <f t="shared" si="338"/>
        <v>#DIV/0!</v>
      </c>
      <c r="O600" s="51" t="e">
        <f t="shared" si="338"/>
        <v>#DIV/0!</v>
      </c>
      <c r="P600" s="51" t="e">
        <f t="shared" si="338"/>
        <v>#DIV/0!</v>
      </c>
      <c r="Q600" s="51" t="e">
        <f t="shared" si="338"/>
        <v>#DIV/0!</v>
      </c>
      <c r="R600" s="51" t="e">
        <f t="shared" si="338"/>
        <v>#DIV/0!</v>
      </c>
      <c r="S600" s="51" t="e">
        <f t="shared" si="338"/>
        <v>#DIV/0!</v>
      </c>
      <c r="T600" s="51" t="e">
        <f t="shared" si="338"/>
        <v>#DIV/0!</v>
      </c>
      <c r="U600" s="51" t="e">
        <f t="shared" si="338"/>
        <v>#DIV/0!</v>
      </c>
      <c r="V600" s="52" t="e">
        <f t="shared" si="338"/>
        <v>#DIV/0!</v>
      </c>
      <c r="W600" s="51" t="e">
        <f t="shared" si="338"/>
        <v>#DIV/0!</v>
      </c>
      <c r="X600" s="51" t="e">
        <f t="shared" si="338"/>
        <v>#DIV/0!</v>
      </c>
      <c r="Y600" s="51" t="e">
        <f t="shared" si="338"/>
        <v>#DIV/0!</v>
      </c>
      <c r="Z600" s="51" t="e">
        <f t="shared" si="338"/>
        <v>#DIV/0!</v>
      </c>
      <c r="AA600" s="51" t="e">
        <f t="shared" si="338"/>
        <v>#DIV/0!</v>
      </c>
      <c r="AB600" s="51" t="e">
        <f t="shared" si="338"/>
        <v>#DIV/0!</v>
      </c>
      <c r="AC600" s="103" t="e">
        <f t="shared" si="338"/>
        <v>#DIV/0!</v>
      </c>
    </row>
    <row r="601" s="4" customFormat="1" ht="15" customHeight="1">
      <c r="A601" s="64" t="s">
        <v>154</v>
      </c>
      <c r="B601" s="65"/>
      <c r="C601" s="66"/>
      <c r="D601" s="66"/>
      <c r="E601" s="67">
        <f t="shared" ref="E601:AB602" si="339">E593+E597</f>
        <v>0</v>
      </c>
      <c r="F601" s="67">
        <f t="shared" si="339"/>
        <v>0</v>
      </c>
      <c r="G601" s="67">
        <f t="shared" si="339"/>
        <v>0</v>
      </c>
      <c r="H601" s="67">
        <f t="shared" si="339"/>
        <v>0</v>
      </c>
      <c r="I601" s="67">
        <f t="shared" si="339"/>
        <v>0</v>
      </c>
      <c r="J601" s="67">
        <f t="shared" si="339"/>
        <v>0</v>
      </c>
      <c r="K601" s="67">
        <f t="shared" si="339"/>
        <v>0</v>
      </c>
      <c r="L601" s="67">
        <f t="shared" si="339"/>
        <v>0</v>
      </c>
      <c r="M601" s="67">
        <f t="shared" si="339"/>
        <v>0</v>
      </c>
      <c r="N601" s="67">
        <f t="shared" si="339"/>
        <v>0</v>
      </c>
      <c r="O601" s="67">
        <f t="shared" si="339"/>
        <v>0</v>
      </c>
      <c r="P601" s="67">
        <f t="shared" si="339"/>
        <v>0</v>
      </c>
      <c r="Q601" s="67">
        <f t="shared" si="339"/>
        <v>0</v>
      </c>
      <c r="R601" s="67">
        <f t="shared" si="339"/>
        <v>0</v>
      </c>
      <c r="S601" s="67">
        <f t="shared" si="339"/>
        <v>0</v>
      </c>
      <c r="T601" s="67">
        <f t="shared" si="339"/>
        <v>0</v>
      </c>
      <c r="U601" s="67">
        <f t="shared" si="339"/>
        <v>0</v>
      </c>
      <c r="V601" s="67">
        <f t="shared" si="339"/>
        <v>0</v>
      </c>
      <c r="W601" s="67">
        <f t="shared" si="339"/>
        <v>0</v>
      </c>
      <c r="X601" s="67">
        <f t="shared" si="339"/>
        <v>0</v>
      </c>
      <c r="Y601" s="67">
        <f t="shared" si="339"/>
        <v>0</v>
      </c>
      <c r="Z601" s="67">
        <f t="shared" si="339"/>
        <v>0</v>
      </c>
      <c r="AA601" s="67">
        <f t="shared" si="339"/>
        <v>0</v>
      </c>
      <c r="AB601" s="67">
        <f t="shared" si="339"/>
        <v>0</v>
      </c>
      <c r="AC601" s="67"/>
    </row>
    <row r="602" s="4" customFormat="1" ht="15" customHeight="1">
      <c r="A602" s="69" t="s">
        <v>155</v>
      </c>
      <c r="B602" s="70"/>
      <c r="C602" s="71"/>
      <c r="D602" s="71"/>
      <c r="E602" s="67">
        <f t="shared" si="339"/>
        <v>0</v>
      </c>
      <c r="F602" s="67">
        <f t="shared" si="339"/>
        <v>0</v>
      </c>
      <c r="G602" s="67">
        <f t="shared" si="339"/>
        <v>0</v>
      </c>
      <c r="H602" s="67">
        <f t="shared" si="339"/>
        <v>0</v>
      </c>
      <c r="I602" s="67">
        <f t="shared" si="339"/>
        <v>0</v>
      </c>
      <c r="J602" s="67">
        <f t="shared" si="339"/>
        <v>0</v>
      </c>
      <c r="K602" s="67">
        <f t="shared" si="339"/>
        <v>0</v>
      </c>
      <c r="L602" s="67">
        <f t="shared" si="339"/>
        <v>0</v>
      </c>
      <c r="M602" s="67">
        <f t="shared" si="339"/>
        <v>0</v>
      </c>
      <c r="N602" s="67">
        <f t="shared" si="339"/>
        <v>0</v>
      </c>
      <c r="O602" s="67">
        <f t="shared" si="339"/>
        <v>0</v>
      </c>
      <c r="P602" s="67">
        <f t="shared" si="339"/>
        <v>0</v>
      </c>
      <c r="Q602" s="67">
        <f t="shared" si="339"/>
        <v>0</v>
      </c>
      <c r="R602" s="67">
        <f t="shared" si="339"/>
        <v>0</v>
      </c>
      <c r="S602" s="67">
        <f t="shared" si="339"/>
        <v>0</v>
      </c>
      <c r="T602" s="67">
        <f t="shared" si="339"/>
        <v>0</v>
      </c>
      <c r="U602" s="67">
        <f t="shared" si="339"/>
        <v>0</v>
      </c>
      <c r="V602" s="67">
        <f t="shared" si="339"/>
        <v>0</v>
      </c>
      <c r="W602" s="67">
        <f t="shared" si="339"/>
        <v>0</v>
      </c>
      <c r="X602" s="67">
        <f t="shared" si="339"/>
        <v>0</v>
      </c>
      <c r="Y602" s="67">
        <f t="shared" si="339"/>
        <v>0</v>
      </c>
      <c r="Z602" s="67">
        <f t="shared" si="339"/>
        <v>0</v>
      </c>
      <c r="AA602" s="67">
        <f t="shared" si="339"/>
        <v>0</v>
      </c>
      <c r="AB602" s="67">
        <f t="shared" si="339"/>
        <v>0</v>
      </c>
      <c r="AC602" s="67"/>
    </row>
    <row r="603" s="4" customFormat="1" ht="15" customHeight="1">
      <c r="A603" s="74" t="s">
        <v>156</v>
      </c>
      <c r="B603" s="75"/>
      <c r="C603" s="76"/>
      <c r="D603" s="76"/>
      <c r="E603" s="77">
        <f t="shared" ref="E603:AB603" si="340">SQRT(E601*E601+E602*E602)</f>
        <v>0</v>
      </c>
      <c r="F603" s="77">
        <f t="shared" si="340"/>
        <v>0</v>
      </c>
      <c r="G603" s="77">
        <f t="shared" si="340"/>
        <v>0</v>
      </c>
      <c r="H603" s="77">
        <f t="shared" si="340"/>
        <v>0</v>
      </c>
      <c r="I603" s="77">
        <f t="shared" si="340"/>
        <v>0</v>
      </c>
      <c r="J603" s="77">
        <f t="shared" si="340"/>
        <v>0</v>
      </c>
      <c r="K603" s="77">
        <f t="shared" si="340"/>
        <v>0</v>
      </c>
      <c r="L603" s="77">
        <f t="shared" si="340"/>
        <v>0</v>
      </c>
      <c r="M603" s="77">
        <f t="shared" si="340"/>
        <v>0</v>
      </c>
      <c r="N603" s="77">
        <f t="shared" si="340"/>
        <v>0</v>
      </c>
      <c r="O603" s="77">
        <f t="shared" si="340"/>
        <v>0</v>
      </c>
      <c r="P603" s="77">
        <f t="shared" si="340"/>
        <v>0</v>
      </c>
      <c r="Q603" s="77">
        <f t="shared" si="340"/>
        <v>0</v>
      </c>
      <c r="R603" s="77">
        <f t="shared" si="340"/>
        <v>0</v>
      </c>
      <c r="S603" s="77">
        <f t="shared" si="340"/>
        <v>0</v>
      </c>
      <c r="T603" s="77">
        <f t="shared" si="340"/>
        <v>0</v>
      </c>
      <c r="U603" s="77">
        <f t="shared" si="340"/>
        <v>0</v>
      </c>
      <c r="V603" s="77">
        <f t="shared" si="340"/>
        <v>0</v>
      </c>
      <c r="W603" s="77">
        <f t="shared" si="340"/>
        <v>0</v>
      </c>
      <c r="X603" s="500">
        <f t="shared" si="340"/>
        <v>0</v>
      </c>
      <c r="Y603" s="77">
        <f t="shared" si="340"/>
        <v>0</v>
      </c>
      <c r="Z603" s="77">
        <f t="shared" si="340"/>
        <v>0</v>
      </c>
      <c r="AA603" s="77">
        <f t="shared" si="340"/>
        <v>0</v>
      </c>
      <c r="AB603" s="77">
        <f t="shared" si="340"/>
        <v>0</v>
      </c>
      <c r="AC603" s="78"/>
      <c r="AD603" s="224">
        <f t="shared" si="328"/>
        <v>0</v>
      </c>
    </row>
    <row r="604" s="79" customFormat="1" ht="15" customHeight="1">
      <c r="A604" s="166" t="s">
        <v>98</v>
      </c>
      <c r="B604" s="167"/>
      <c r="C604" s="168"/>
      <c r="D604" s="168"/>
      <c r="E604" s="199">
        <v>1</v>
      </c>
      <c r="F604" s="199">
        <v>2</v>
      </c>
      <c r="G604" s="199">
        <v>3</v>
      </c>
      <c r="H604" s="199">
        <v>4</v>
      </c>
      <c r="I604" s="199">
        <v>5</v>
      </c>
      <c r="J604" s="199">
        <v>6</v>
      </c>
      <c r="K604" s="199">
        <v>7</v>
      </c>
      <c r="L604" s="199">
        <v>8</v>
      </c>
      <c r="M604" s="199">
        <v>9</v>
      </c>
      <c r="N604" s="199">
        <v>10</v>
      </c>
      <c r="O604" s="199">
        <v>11</v>
      </c>
      <c r="P604" s="199">
        <v>12</v>
      </c>
      <c r="Q604" s="199">
        <v>13</v>
      </c>
      <c r="R604" s="199">
        <v>14</v>
      </c>
      <c r="S604" s="199">
        <v>15</v>
      </c>
      <c r="T604" s="199">
        <v>16</v>
      </c>
      <c r="U604" s="199">
        <v>17</v>
      </c>
      <c r="V604" s="199">
        <v>18</v>
      </c>
      <c r="W604" s="199">
        <v>19</v>
      </c>
      <c r="X604" s="199">
        <v>20</v>
      </c>
      <c r="Y604" s="199">
        <v>21</v>
      </c>
      <c r="Z604" s="199">
        <v>22</v>
      </c>
      <c r="AA604" s="199">
        <v>23</v>
      </c>
      <c r="AB604" s="199">
        <v>24</v>
      </c>
      <c r="AC604" s="200"/>
    </row>
    <row r="605" s="79" customFormat="1" ht="15" customHeight="1">
      <c r="A605" s="85" t="s">
        <v>99</v>
      </c>
      <c r="B605" s="86"/>
      <c r="C605" s="87" t="s">
        <v>28</v>
      </c>
      <c r="D605" s="87" t="s">
        <v>138</v>
      </c>
      <c r="E605" s="602">
        <v>6.2000000000000002</v>
      </c>
      <c r="F605" s="602">
        <v>6.2000000000000002</v>
      </c>
      <c r="G605" s="602">
        <v>6.2000000000000002</v>
      </c>
      <c r="H605" s="602">
        <v>6.2000000000000002</v>
      </c>
      <c r="I605" s="602">
        <v>6.2000000000000002</v>
      </c>
      <c r="J605" s="602">
        <v>6.2000000000000002</v>
      </c>
      <c r="K605" s="602">
        <v>6.2000000000000002</v>
      </c>
      <c r="L605" s="602">
        <v>6.2000000000000002</v>
      </c>
      <c r="M605" s="602">
        <v>6.2000000000000002</v>
      </c>
      <c r="N605" s="602">
        <v>6.2000000000000002</v>
      </c>
      <c r="O605" s="602">
        <v>6.2000000000000002</v>
      </c>
      <c r="P605" s="602">
        <v>6.2000000000000002</v>
      </c>
      <c r="Q605" s="602">
        <v>6.2000000000000002</v>
      </c>
      <c r="R605" s="602">
        <v>6.2000000000000002</v>
      </c>
      <c r="S605" s="602">
        <v>6.2000000000000002</v>
      </c>
      <c r="T605" s="602">
        <v>6.2000000000000002</v>
      </c>
      <c r="U605" s="602">
        <v>6.2000000000000002</v>
      </c>
      <c r="V605" s="602">
        <v>6.2000000000000002</v>
      </c>
      <c r="W605" s="602">
        <v>6.2000000000000002</v>
      </c>
      <c r="X605" s="602">
        <v>6.2000000000000002</v>
      </c>
      <c r="Y605" s="602">
        <v>6.2000000000000002</v>
      </c>
      <c r="Z605" s="602">
        <v>6.2000000000000002</v>
      </c>
      <c r="AA605" s="602">
        <v>6.2000000000000002</v>
      </c>
      <c r="AB605" s="602">
        <v>6.2000000000000002</v>
      </c>
      <c r="AC605" s="603"/>
    </row>
    <row r="606" s="79" customFormat="1" ht="15" customHeight="1">
      <c r="A606" s="204" t="s">
        <v>100</v>
      </c>
      <c r="B606" s="205"/>
      <c r="C606" s="206" t="s">
        <v>28</v>
      </c>
      <c r="D606" s="206" t="s">
        <v>138</v>
      </c>
      <c r="E606" s="604">
        <v>6.2000000000000002</v>
      </c>
      <c r="F606" s="604">
        <v>6.2000000000000002</v>
      </c>
      <c r="G606" s="604">
        <v>6.2000000000000002</v>
      </c>
      <c r="H606" s="604">
        <v>6.2000000000000002</v>
      </c>
      <c r="I606" s="604">
        <v>6.2000000000000002</v>
      </c>
      <c r="J606" s="604">
        <v>6.2000000000000002</v>
      </c>
      <c r="K606" s="604">
        <v>6.2000000000000002</v>
      </c>
      <c r="L606" s="604">
        <v>6.2000000000000002</v>
      </c>
      <c r="M606" s="604">
        <v>6.2000000000000002</v>
      </c>
      <c r="N606" s="604">
        <v>6.2000000000000002</v>
      </c>
      <c r="O606" s="604">
        <v>6.2000000000000002</v>
      </c>
      <c r="P606" s="604">
        <v>6.2000000000000002</v>
      </c>
      <c r="Q606" s="604">
        <v>6.2000000000000002</v>
      </c>
      <c r="R606" s="604">
        <v>6.2000000000000002</v>
      </c>
      <c r="S606" s="604">
        <v>6.2000000000000002</v>
      </c>
      <c r="T606" s="604">
        <v>6.2000000000000002</v>
      </c>
      <c r="U606" s="604">
        <v>6.2000000000000002</v>
      </c>
      <c r="V606" s="604">
        <v>6.2000000000000002</v>
      </c>
      <c r="W606" s="604">
        <v>6.2000000000000002</v>
      </c>
      <c r="X606" s="604">
        <v>6.2000000000000002</v>
      </c>
      <c r="Y606" s="604">
        <v>6.2000000000000002</v>
      </c>
      <c r="Z606" s="604">
        <v>6.2000000000000002</v>
      </c>
      <c r="AA606" s="604">
        <v>6.2000000000000002</v>
      </c>
      <c r="AB606" s="604">
        <v>6.2000000000000002</v>
      </c>
      <c r="AC606" s="605"/>
    </row>
    <row r="607" s="4" customFormat="1" ht="15" customHeight="1">
      <c r="A607" s="174" t="s">
        <v>30</v>
      </c>
      <c r="B607" s="525" t="s">
        <v>167</v>
      </c>
      <c r="C607" s="459" t="s">
        <v>15</v>
      </c>
      <c r="D607" s="459"/>
      <c r="E607" s="361"/>
      <c r="F607" s="361"/>
      <c r="G607" s="361"/>
      <c r="H607" s="460"/>
      <c r="I607" s="361"/>
      <c r="J607" s="361"/>
      <c r="K607" s="361"/>
      <c r="L607" s="361"/>
      <c r="M607" s="361"/>
      <c r="N607" s="460"/>
      <c r="O607" s="361"/>
      <c r="P607" s="361"/>
      <c r="Q607" s="361"/>
      <c r="R607" s="361"/>
      <c r="S607" s="361"/>
      <c r="T607" s="361"/>
      <c r="U607" s="361"/>
      <c r="V607" s="460"/>
      <c r="W607" s="361"/>
      <c r="X607" s="361"/>
      <c r="Y607" s="361"/>
      <c r="Z607" s="361"/>
      <c r="AA607" s="361"/>
      <c r="AB607" s="361"/>
      <c r="AC607" s="461"/>
    </row>
    <row r="608" s="4" customFormat="1" ht="15" customHeight="1">
      <c r="A608" s="175"/>
      <c r="B608" s="527"/>
      <c r="C608" s="39" t="s">
        <v>17</v>
      </c>
      <c r="D608" s="39"/>
      <c r="E608" s="121"/>
      <c r="F608" s="121"/>
      <c r="G608" s="121"/>
      <c r="H608" s="400"/>
      <c r="I608" s="121"/>
      <c r="J608" s="121"/>
      <c r="K608" s="121"/>
      <c r="L608" s="121"/>
      <c r="M608" s="121"/>
      <c r="N608" s="400"/>
      <c r="O608" s="121"/>
      <c r="P608" s="121"/>
      <c r="Q608" s="121"/>
      <c r="R608" s="121"/>
      <c r="S608" s="121"/>
      <c r="T608" s="121"/>
      <c r="U608" s="121"/>
      <c r="V608" s="400"/>
      <c r="W608" s="121"/>
      <c r="X608" s="121"/>
      <c r="Y608" s="121"/>
      <c r="Z608" s="121"/>
      <c r="AA608" s="121"/>
      <c r="AB608" s="121"/>
      <c r="AC608" s="63"/>
    </row>
    <row r="609" s="4" customFormat="1" ht="15" customHeight="1">
      <c r="A609" s="175"/>
      <c r="B609" s="527"/>
      <c r="C609" s="39" t="s">
        <v>18</v>
      </c>
      <c r="D609" s="39"/>
      <c r="E609" s="171"/>
      <c r="F609" s="121"/>
      <c r="G609" s="121"/>
      <c r="H609" s="400"/>
      <c r="I609" s="121"/>
      <c r="J609" s="121"/>
      <c r="K609" s="121"/>
      <c r="L609" s="121"/>
      <c r="M609" s="121"/>
      <c r="N609" s="400"/>
      <c r="O609" s="121"/>
      <c r="P609" s="121"/>
      <c r="Q609" s="121"/>
      <c r="R609" s="121"/>
      <c r="S609" s="121"/>
      <c r="T609" s="121"/>
      <c r="U609" s="121"/>
      <c r="V609" s="400"/>
      <c r="W609" s="121"/>
      <c r="X609" s="121"/>
      <c r="Y609" s="121"/>
      <c r="Z609" s="121"/>
      <c r="AA609" s="121"/>
      <c r="AB609" s="121"/>
      <c r="AC609" s="63"/>
    </row>
    <row r="610" s="4" customFormat="1" ht="15" customHeight="1">
      <c r="A610" s="176"/>
      <c r="B610" s="298"/>
      <c r="C610" s="117" t="s">
        <v>20</v>
      </c>
      <c r="D610" s="117"/>
      <c r="E610" s="118"/>
      <c r="F610" s="419"/>
      <c r="G610" s="419"/>
      <c r="H610" s="420"/>
      <c r="I610" s="419"/>
      <c r="J610" s="419"/>
      <c r="K610" s="419"/>
      <c r="L610" s="419"/>
      <c r="M610" s="419"/>
      <c r="N610" s="420"/>
      <c r="O610" s="419"/>
      <c r="P610" s="419"/>
      <c r="Q610" s="419"/>
      <c r="R610" s="419"/>
      <c r="S610" s="419"/>
      <c r="T610" s="419"/>
      <c r="U610" s="419"/>
      <c r="V610" s="420"/>
      <c r="W610" s="419"/>
      <c r="X610" s="419"/>
      <c r="Y610" s="419"/>
      <c r="Z610" s="419"/>
      <c r="AA610" s="419"/>
      <c r="AB610" s="419"/>
      <c r="AC610" s="53"/>
    </row>
    <row r="611" s="4" customFormat="1" ht="15" customHeight="1">
      <c r="A611" s="174" t="s">
        <v>32</v>
      </c>
      <c r="B611" s="525" t="s">
        <v>253</v>
      </c>
      <c r="C611" s="459" t="s">
        <v>15</v>
      </c>
      <c r="D611" s="459"/>
      <c r="E611" s="361" t="s">
        <v>254</v>
      </c>
      <c r="F611" s="361"/>
      <c r="G611" s="361"/>
      <c r="H611" s="460"/>
      <c r="I611" s="361"/>
      <c r="J611" s="361"/>
      <c r="K611" s="361"/>
      <c r="L611" s="361"/>
      <c r="M611" s="361"/>
      <c r="N611" s="460"/>
      <c r="O611" s="361"/>
      <c r="P611" s="361"/>
      <c r="Q611" s="361"/>
      <c r="R611" s="361"/>
      <c r="S611" s="361"/>
      <c r="T611" s="361"/>
      <c r="U611" s="361"/>
      <c r="V611" s="460"/>
      <c r="W611" s="361"/>
      <c r="X611" s="361"/>
      <c r="Y611" s="361"/>
      <c r="Z611" s="361"/>
      <c r="AA611" s="361"/>
      <c r="AB611" s="361"/>
      <c r="AC611" s="59">
        <f t="shared" ref="AC611:AC612" si="341">SUM(E611:AB611)</f>
        <v>0</v>
      </c>
    </row>
    <row r="612" s="4" customFormat="1" ht="15" customHeight="1">
      <c r="A612" s="175"/>
      <c r="B612" s="527"/>
      <c r="C612" s="39" t="s">
        <v>17</v>
      </c>
      <c r="D612" s="39"/>
      <c r="E612" s="121"/>
      <c r="F612" s="121"/>
      <c r="G612" s="121"/>
      <c r="H612" s="400"/>
      <c r="I612" s="121"/>
      <c r="J612" s="121"/>
      <c r="K612" s="121"/>
      <c r="L612" s="121"/>
      <c r="M612" s="121"/>
      <c r="N612" s="400"/>
      <c r="O612" s="121"/>
      <c r="P612" s="121"/>
      <c r="Q612" s="121"/>
      <c r="R612" s="121"/>
      <c r="S612" s="121"/>
      <c r="T612" s="121"/>
      <c r="U612" s="121"/>
      <c r="V612" s="400"/>
      <c r="W612" s="121"/>
      <c r="X612" s="121"/>
      <c r="Y612" s="121"/>
      <c r="Z612" s="121"/>
      <c r="AA612" s="121"/>
      <c r="AB612" s="121"/>
      <c r="AC612" s="59">
        <f t="shared" si="341"/>
        <v>0</v>
      </c>
    </row>
    <row r="613" s="4" customFormat="1" ht="15" customHeight="1">
      <c r="A613" s="175"/>
      <c r="B613" s="527"/>
      <c r="C613" s="39" t="s">
        <v>18</v>
      </c>
      <c r="D613" s="39"/>
      <c r="E613" s="171"/>
      <c r="F613" s="171">
        <f t="shared" ref="F613:AB613" si="342">F611*100</f>
        <v>0</v>
      </c>
      <c r="G613" s="171">
        <f t="shared" si="342"/>
        <v>0</v>
      </c>
      <c r="H613" s="172">
        <f t="shared" si="342"/>
        <v>0</v>
      </c>
      <c r="I613" s="171">
        <f t="shared" si="342"/>
        <v>0</v>
      </c>
      <c r="J613" s="171">
        <f t="shared" si="342"/>
        <v>0</v>
      </c>
      <c r="K613" s="171">
        <f t="shared" si="342"/>
        <v>0</v>
      </c>
      <c r="L613" s="171">
        <f t="shared" si="342"/>
        <v>0</v>
      </c>
      <c r="M613" s="171">
        <f t="shared" si="342"/>
        <v>0</v>
      </c>
      <c r="N613" s="172">
        <f t="shared" si="342"/>
        <v>0</v>
      </c>
      <c r="O613" s="171">
        <f t="shared" si="342"/>
        <v>0</v>
      </c>
      <c r="P613" s="171">
        <f t="shared" si="342"/>
        <v>0</v>
      </c>
      <c r="Q613" s="171">
        <f t="shared" si="342"/>
        <v>0</v>
      </c>
      <c r="R613" s="171">
        <f t="shared" si="342"/>
        <v>0</v>
      </c>
      <c r="S613" s="171">
        <f t="shared" si="342"/>
        <v>0</v>
      </c>
      <c r="T613" s="171">
        <f t="shared" si="342"/>
        <v>0</v>
      </c>
      <c r="U613" s="171">
        <f t="shared" si="342"/>
        <v>0</v>
      </c>
      <c r="V613" s="172">
        <f t="shared" si="342"/>
        <v>0</v>
      </c>
      <c r="W613" s="171">
        <f t="shared" si="342"/>
        <v>0</v>
      </c>
      <c r="X613" s="171">
        <f t="shared" si="342"/>
        <v>0</v>
      </c>
      <c r="Y613" s="171">
        <f t="shared" si="342"/>
        <v>0</v>
      </c>
      <c r="Z613" s="171">
        <f t="shared" si="342"/>
        <v>0</v>
      </c>
      <c r="AA613" s="171">
        <f t="shared" si="342"/>
        <v>0</v>
      </c>
      <c r="AB613" s="171">
        <f t="shared" si="342"/>
        <v>0</v>
      </c>
      <c r="AC613" s="171"/>
      <c r="AD613" s="4" t="s">
        <v>255</v>
      </c>
    </row>
    <row r="614" s="4" customFormat="1" ht="15" customHeight="1">
      <c r="A614" s="176"/>
      <c r="B614" s="298"/>
      <c r="C614" s="117" t="s">
        <v>20</v>
      </c>
      <c r="D614" s="117"/>
      <c r="E614" s="118" t="e">
        <f t="shared" ref="E614:AC634" si="343">E612/E611</f>
        <v>#VALUE!</v>
      </c>
      <c r="F614" s="118" t="e">
        <f t="shared" si="343"/>
        <v>#DIV/0!</v>
      </c>
      <c r="G614" s="118" t="e">
        <f t="shared" si="343"/>
        <v>#DIV/0!</v>
      </c>
      <c r="H614" s="119" t="e">
        <f t="shared" si="343"/>
        <v>#DIV/0!</v>
      </c>
      <c r="I614" s="118" t="e">
        <f t="shared" si="343"/>
        <v>#DIV/0!</v>
      </c>
      <c r="J614" s="118" t="e">
        <f t="shared" si="343"/>
        <v>#DIV/0!</v>
      </c>
      <c r="K614" s="118" t="e">
        <f t="shared" si="343"/>
        <v>#DIV/0!</v>
      </c>
      <c r="L614" s="118" t="e">
        <f t="shared" si="343"/>
        <v>#DIV/0!</v>
      </c>
      <c r="M614" s="118" t="e">
        <f t="shared" si="343"/>
        <v>#DIV/0!</v>
      </c>
      <c r="N614" s="119" t="e">
        <f t="shared" si="343"/>
        <v>#DIV/0!</v>
      </c>
      <c r="O614" s="118" t="e">
        <f t="shared" si="343"/>
        <v>#DIV/0!</v>
      </c>
      <c r="P614" s="118" t="e">
        <f t="shared" si="343"/>
        <v>#DIV/0!</v>
      </c>
      <c r="Q614" s="118" t="e">
        <f t="shared" si="343"/>
        <v>#DIV/0!</v>
      </c>
      <c r="R614" s="118" t="e">
        <f t="shared" si="343"/>
        <v>#DIV/0!</v>
      </c>
      <c r="S614" s="118" t="e">
        <f t="shared" si="343"/>
        <v>#DIV/0!</v>
      </c>
      <c r="T614" s="118" t="e">
        <f t="shared" si="343"/>
        <v>#DIV/0!</v>
      </c>
      <c r="U614" s="118" t="e">
        <f t="shared" si="343"/>
        <v>#DIV/0!</v>
      </c>
      <c r="V614" s="119" t="e">
        <f t="shared" si="343"/>
        <v>#DIV/0!</v>
      </c>
      <c r="W614" s="118" t="e">
        <f t="shared" si="343"/>
        <v>#DIV/0!</v>
      </c>
      <c r="X614" s="118" t="e">
        <f t="shared" si="343"/>
        <v>#DIV/0!</v>
      </c>
      <c r="Y614" s="118" t="e">
        <f t="shared" si="343"/>
        <v>#DIV/0!</v>
      </c>
      <c r="Z614" s="118" t="e">
        <f t="shared" si="343"/>
        <v>#DIV/0!</v>
      </c>
      <c r="AA614" s="118" t="e">
        <f t="shared" si="343"/>
        <v>#DIV/0!</v>
      </c>
      <c r="AB614" s="118" t="e">
        <f t="shared" si="343"/>
        <v>#DIV/0!</v>
      </c>
      <c r="AC614" s="51" t="e">
        <f t="shared" si="343"/>
        <v>#DIV/0!</v>
      </c>
    </row>
    <row r="615" s="4" customFormat="1" ht="15" customHeight="1">
      <c r="A615" s="174" t="s">
        <v>59</v>
      </c>
      <c r="B615" s="525" t="s">
        <v>256</v>
      </c>
      <c r="C615" s="459" t="s">
        <v>15</v>
      </c>
      <c r="D615" s="459"/>
      <c r="E615" s="361" t="s">
        <v>254</v>
      </c>
      <c r="F615" s="361"/>
      <c r="G615" s="361"/>
      <c r="H615" s="460"/>
      <c r="I615" s="361"/>
      <c r="J615" s="361"/>
      <c r="K615" s="361"/>
      <c r="L615" s="361"/>
      <c r="M615" s="361"/>
      <c r="N615" s="460"/>
      <c r="O615" s="361"/>
      <c r="P615" s="361"/>
      <c r="Q615" s="361"/>
      <c r="R615" s="361"/>
      <c r="S615" s="361"/>
      <c r="T615" s="361"/>
      <c r="U615" s="361"/>
      <c r="V615" s="460"/>
      <c r="W615" s="361"/>
      <c r="X615" s="361"/>
      <c r="Y615" s="361"/>
      <c r="Z615" s="361"/>
      <c r="AA615" s="361"/>
      <c r="AB615" s="361"/>
      <c r="AC615" s="59">
        <f t="shared" ref="AC615:AC616" si="344">SUM(E615:AB615)</f>
        <v>0</v>
      </c>
    </row>
    <row r="616" s="4" customFormat="1" ht="15" customHeight="1">
      <c r="A616" s="175"/>
      <c r="B616" s="527"/>
      <c r="C616" s="39" t="s">
        <v>17</v>
      </c>
      <c r="D616" s="39"/>
      <c r="E616" s="121"/>
      <c r="F616" s="121"/>
      <c r="G616" s="121"/>
      <c r="H616" s="400"/>
      <c r="I616" s="121"/>
      <c r="J616" s="121"/>
      <c r="K616" s="121"/>
      <c r="L616" s="121"/>
      <c r="M616" s="121"/>
      <c r="N616" s="400"/>
      <c r="O616" s="121"/>
      <c r="P616" s="121"/>
      <c r="Q616" s="121"/>
      <c r="R616" s="121"/>
      <c r="S616" s="121"/>
      <c r="T616" s="121"/>
      <c r="U616" s="121"/>
      <c r="V616" s="400"/>
      <c r="W616" s="121"/>
      <c r="X616" s="121"/>
      <c r="Y616" s="121"/>
      <c r="Z616" s="121"/>
      <c r="AA616" s="121"/>
      <c r="AB616" s="121"/>
      <c r="AC616" s="59">
        <f t="shared" si="344"/>
        <v>0</v>
      </c>
    </row>
    <row r="617" s="4" customFormat="1" ht="15" customHeight="1">
      <c r="A617" s="175"/>
      <c r="B617" s="527"/>
      <c r="C617" s="39" t="s">
        <v>18</v>
      </c>
      <c r="D617" s="39"/>
      <c r="E617" s="171"/>
      <c r="F617" s="171">
        <f t="shared" ref="F617:AB617" si="345">F615*100</f>
        <v>0</v>
      </c>
      <c r="G617" s="171">
        <f t="shared" si="345"/>
        <v>0</v>
      </c>
      <c r="H617" s="172">
        <f t="shared" si="345"/>
        <v>0</v>
      </c>
      <c r="I617" s="171">
        <f t="shared" si="345"/>
        <v>0</v>
      </c>
      <c r="J617" s="171">
        <f t="shared" si="345"/>
        <v>0</v>
      </c>
      <c r="K617" s="171">
        <f t="shared" si="345"/>
        <v>0</v>
      </c>
      <c r="L617" s="171">
        <f t="shared" si="345"/>
        <v>0</v>
      </c>
      <c r="M617" s="171">
        <f t="shared" si="345"/>
        <v>0</v>
      </c>
      <c r="N617" s="172">
        <f t="shared" si="345"/>
        <v>0</v>
      </c>
      <c r="O617" s="171">
        <f t="shared" si="345"/>
        <v>0</v>
      </c>
      <c r="P617" s="171">
        <f t="shared" si="345"/>
        <v>0</v>
      </c>
      <c r="Q617" s="171">
        <f t="shared" si="345"/>
        <v>0</v>
      </c>
      <c r="R617" s="171">
        <f t="shared" si="345"/>
        <v>0</v>
      </c>
      <c r="S617" s="171">
        <f t="shared" si="345"/>
        <v>0</v>
      </c>
      <c r="T617" s="171">
        <f t="shared" si="345"/>
        <v>0</v>
      </c>
      <c r="U617" s="171">
        <f t="shared" si="345"/>
        <v>0</v>
      </c>
      <c r="V617" s="172">
        <f t="shared" si="345"/>
        <v>0</v>
      </c>
      <c r="W617" s="171">
        <f t="shared" si="345"/>
        <v>0</v>
      </c>
      <c r="X617" s="171">
        <f t="shared" si="345"/>
        <v>0</v>
      </c>
      <c r="Y617" s="171">
        <f t="shared" si="345"/>
        <v>0</v>
      </c>
      <c r="Z617" s="171">
        <f t="shared" si="345"/>
        <v>0</v>
      </c>
      <c r="AA617" s="171">
        <f t="shared" si="345"/>
        <v>0</v>
      </c>
      <c r="AB617" s="171">
        <f t="shared" si="345"/>
        <v>0</v>
      </c>
      <c r="AC617" s="171"/>
      <c r="AD617" s="4" t="s">
        <v>255</v>
      </c>
    </row>
    <row r="618" s="4" customFormat="1" ht="15" customHeight="1">
      <c r="A618" s="176"/>
      <c r="B618" s="298"/>
      <c r="C618" s="117" t="s">
        <v>20</v>
      </c>
      <c r="D618" s="117"/>
      <c r="E618" s="118" t="e">
        <f t="shared" si="343"/>
        <v>#VALUE!</v>
      </c>
      <c r="F618" s="118" t="e">
        <f t="shared" si="343"/>
        <v>#DIV/0!</v>
      </c>
      <c r="G618" s="118" t="e">
        <f t="shared" si="343"/>
        <v>#DIV/0!</v>
      </c>
      <c r="H618" s="119" t="e">
        <f t="shared" si="343"/>
        <v>#DIV/0!</v>
      </c>
      <c r="I618" s="118" t="e">
        <f t="shared" si="343"/>
        <v>#DIV/0!</v>
      </c>
      <c r="J618" s="118" t="e">
        <f t="shared" si="343"/>
        <v>#DIV/0!</v>
      </c>
      <c r="K618" s="118" t="e">
        <f t="shared" si="343"/>
        <v>#DIV/0!</v>
      </c>
      <c r="L618" s="118" t="e">
        <f t="shared" si="343"/>
        <v>#DIV/0!</v>
      </c>
      <c r="M618" s="118" t="e">
        <f t="shared" si="343"/>
        <v>#DIV/0!</v>
      </c>
      <c r="N618" s="119" t="e">
        <f t="shared" si="343"/>
        <v>#DIV/0!</v>
      </c>
      <c r="O618" s="118" t="e">
        <f t="shared" si="343"/>
        <v>#DIV/0!</v>
      </c>
      <c r="P618" s="118" t="e">
        <f t="shared" si="343"/>
        <v>#DIV/0!</v>
      </c>
      <c r="Q618" s="118" t="e">
        <f t="shared" si="343"/>
        <v>#DIV/0!</v>
      </c>
      <c r="R618" s="118" t="e">
        <f t="shared" si="343"/>
        <v>#DIV/0!</v>
      </c>
      <c r="S618" s="118" t="e">
        <f t="shared" si="343"/>
        <v>#DIV/0!</v>
      </c>
      <c r="T618" s="118" t="e">
        <f t="shared" si="343"/>
        <v>#DIV/0!</v>
      </c>
      <c r="U618" s="118" t="e">
        <f t="shared" si="343"/>
        <v>#DIV/0!</v>
      </c>
      <c r="V618" s="119" t="e">
        <f t="shared" si="343"/>
        <v>#DIV/0!</v>
      </c>
      <c r="W618" s="118" t="e">
        <f t="shared" si="343"/>
        <v>#DIV/0!</v>
      </c>
      <c r="X618" s="118" t="e">
        <f t="shared" si="343"/>
        <v>#DIV/0!</v>
      </c>
      <c r="Y618" s="118" t="e">
        <f t="shared" si="343"/>
        <v>#DIV/0!</v>
      </c>
      <c r="Z618" s="118" t="e">
        <f t="shared" si="343"/>
        <v>#DIV/0!</v>
      </c>
      <c r="AA618" s="118" t="e">
        <f t="shared" si="343"/>
        <v>#DIV/0!</v>
      </c>
      <c r="AB618" s="118" t="e">
        <f t="shared" si="343"/>
        <v>#DIV/0!</v>
      </c>
      <c r="AC618" s="118" t="e">
        <f t="shared" si="343"/>
        <v>#DIV/0!</v>
      </c>
    </row>
    <row r="619" s="4" customFormat="1" ht="15" customHeight="1">
      <c r="A619" s="174" t="s">
        <v>87</v>
      </c>
      <c r="B619" s="525" t="s">
        <v>257</v>
      </c>
      <c r="C619" s="33" t="s">
        <v>15</v>
      </c>
      <c r="D619" s="33"/>
      <c r="E619" s="361" t="s">
        <v>254</v>
      </c>
      <c r="F619" s="125"/>
      <c r="G619" s="125"/>
      <c r="H619" s="126"/>
      <c r="I619" s="125"/>
      <c r="J619" s="125"/>
      <c r="K619" s="125"/>
      <c r="L619" s="125"/>
      <c r="M619" s="125"/>
      <c r="N619" s="126"/>
      <c r="O619" s="125"/>
      <c r="P619" s="125"/>
      <c r="Q619" s="125"/>
      <c r="R619" s="125"/>
      <c r="S619" s="125"/>
      <c r="T619" s="125"/>
      <c r="U619" s="125"/>
      <c r="V619" s="126"/>
      <c r="W619" s="125"/>
      <c r="X619" s="125"/>
      <c r="Y619" s="125"/>
      <c r="Z619" s="125"/>
      <c r="AA619" s="125"/>
      <c r="AB619" s="125"/>
      <c r="AC619" s="36">
        <f t="shared" ref="AC619:AC620" si="346">SUM(E619:AB619)</f>
        <v>0</v>
      </c>
    </row>
    <row r="620" s="4" customFormat="1" ht="15" customHeight="1">
      <c r="A620" s="175"/>
      <c r="B620" s="527"/>
      <c r="C620" s="39" t="s">
        <v>17</v>
      </c>
      <c r="D620" s="39"/>
      <c r="E620" s="121"/>
      <c r="F620" s="121"/>
      <c r="G620" s="121"/>
      <c r="H620" s="400"/>
      <c r="I620" s="121"/>
      <c r="J620" s="121"/>
      <c r="K620" s="121"/>
      <c r="L620" s="121"/>
      <c r="M620" s="121"/>
      <c r="N620" s="400"/>
      <c r="O620" s="121"/>
      <c r="P620" s="121"/>
      <c r="Q620" s="121"/>
      <c r="R620" s="121"/>
      <c r="S620" s="121"/>
      <c r="T620" s="121"/>
      <c r="U620" s="121"/>
      <c r="V620" s="400"/>
      <c r="W620" s="121"/>
      <c r="X620" s="121"/>
      <c r="Y620" s="121"/>
      <c r="Z620" s="121"/>
      <c r="AA620" s="121"/>
      <c r="AB620" s="121"/>
      <c r="AC620" s="42">
        <f t="shared" si="346"/>
        <v>0</v>
      </c>
    </row>
    <row r="621" s="4" customFormat="1" ht="15" customHeight="1">
      <c r="A621" s="175"/>
      <c r="B621" s="527"/>
      <c r="C621" s="39" t="s">
        <v>18</v>
      </c>
      <c r="D621" s="39"/>
      <c r="E621" s="171"/>
      <c r="F621" s="171">
        <f t="shared" ref="F621:AB621" si="347">F619*100</f>
        <v>0</v>
      </c>
      <c r="G621" s="171">
        <f t="shared" si="347"/>
        <v>0</v>
      </c>
      <c r="H621" s="172">
        <f t="shared" si="347"/>
        <v>0</v>
      </c>
      <c r="I621" s="171">
        <f t="shared" si="347"/>
        <v>0</v>
      </c>
      <c r="J621" s="171">
        <f t="shared" si="347"/>
        <v>0</v>
      </c>
      <c r="K621" s="171">
        <f t="shared" si="347"/>
        <v>0</v>
      </c>
      <c r="L621" s="171">
        <f t="shared" si="347"/>
        <v>0</v>
      </c>
      <c r="M621" s="171">
        <f t="shared" si="347"/>
        <v>0</v>
      </c>
      <c r="N621" s="172">
        <f t="shared" si="347"/>
        <v>0</v>
      </c>
      <c r="O621" s="171">
        <f t="shared" si="347"/>
        <v>0</v>
      </c>
      <c r="P621" s="171">
        <f t="shared" si="347"/>
        <v>0</v>
      </c>
      <c r="Q621" s="171">
        <f t="shared" si="347"/>
        <v>0</v>
      </c>
      <c r="R621" s="171">
        <f t="shared" si="347"/>
        <v>0</v>
      </c>
      <c r="S621" s="171">
        <f t="shared" si="347"/>
        <v>0</v>
      </c>
      <c r="T621" s="171">
        <f t="shared" si="347"/>
        <v>0</v>
      </c>
      <c r="U621" s="171">
        <f t="shared" si="347"/>
        <v>0</v>
      </c>
      <c r="V621" s="172">
        <f t="shared" si="347"/>
        <v>0</v>
      </c>
      <c r="W621" s="171">
        <f t="shared" si="347"/>
        <v>0</v>
      </c>
      <c r="X621" s="171">
        <f t="shared" si="347"/>
        <v>0</v>
      </c>
      <c r="Y621" s="171">
        <f t="shared" si="347"/>
        <v>0</v>
      </c>
      <c r="Z621" s="171">
        <f t="shared" si="347"/>
        <v>0</v>
      </c>
      <c r="AA621" s="171">
        <f t="shared" si="347"/>
        <v>0</v>
      </c>
      <c r="AB621" s="171">
        <f t="shared" si="347"/>
        <v>0</v>
      </c>
      <c r="AC621" s="278"/>
      <c r="AD621" s="4" t="s">
        <v>255</v>
      </c>
    </row>
    <row r="622" s="4" customFormat="1" ht="15" customHeight="1">
      <c r="A622" s="176"/>
      <c r="B622" s="298"/>
      <c r="C622" s="50" t="s">
        <v>20</v>
      </c>
      <c r="D622" s="50"/>
      <c r="E622" s="51" t="e">
        <f t="shared" si="343"/>
        <v>#VALUE!</v>
      </c>
      <c r="F622" s="51" t="e">
        <f t="shared" si="343"/>
        <v>#DIV/0!</v>
      </c>
      <c r="G622" s="51" t="e">
        <f t="shared" si="343"/>
        <v>#DIV/0!</v>
      </c>
      <c r="H622" s="52" t="e">
        <f t="shared" si="343"/>
        <v>#DIV/0!</v>
      </c>
      <c r="I622" s="51" t="e">
        <f t="shared" si="343"/>
        <v>#DIV/0!</v>
      </c>
      <c r="J622" s="51" t="e">
        <f t="shared" si="343"/>
        <v>#DIV/0!</v>
      </c>
      <c r="K622" s="51" t="e">
        <f t="shared" si="343"/>
        <v>#DIV/0!</v>
      </c>
      <c r="L622" s="51" t="e">
        <f t="shared" si="343"/>
        <v>#DIV/0!</v>
      </c>
      <c r="M622" s="51" t="e">
        <f t="shared" si="343"/>
        <v>#DIV/0!</v>
      </c>
      <c r="N622" s="52" t="e">
        <f t="shared" si="343"/>
        <v>#DIV/0!</v>
      </c>
      <c r="O622" s="51" t="e">
        <f t="shared" si="343"/>
        <v>#DIV/0!</v>
      </c>
      <c r="P622" s="51" t="e">
        <f t="shared" si="343"/>
        <v>#DIV/0!</v>
      </c>
      <c r="Q622" s="51" t="e">
        <f t="shared" si="343"/>
        <v>#DIV/0!</v>
      </c>
      <c r="R622" s="51" t="e">
        <f t="shared" si="343"/>
        <v>#DIV/0!</v>
      </c>
      <c r="S622" s="51" t="e">
        <f t="shared" si="343"/>
        <v>#DIV/0!</v>
      </c>
      <c r="T622" s="51" t="e">
        <f t="shared" si="343"/>
        <v>#DIV/0!</v>
      </c>
      <c r="U622" s="51" t="e">
        <f t="shared" si="343"/>
        <v>#DIV/0!</v>
      </c>
      <c r="V622" s="52" t="e">
        <f t="shared" si="343"/>
        <v>#DIV/0!</v>
      </c>
      <c r="W622" s="51" t="e">
        <f t="shared" si="343"/>
        <v>#DIV/0!</v>
      </c>
      <c r="X622" s="51" t="e">
        <f t="shared" si="343"/>
        <v>#DIV/0!</v>
      </c>
      <c r="Y622" s="51" t="e">
        <f t="shared" si="343"/>
        <v>#DIV/0!</v>
      </c>
      <c r="Z622" s="51" t="e">
        <f t="shared" si="343"/>
        <v>#DIV/0!</v>
      </c>
      <c r="AA622" s="51" t="e">
        <f t="shared" si="343"/>
        <v>#DIV/0!</v>
      </c>
      <c r="AB622" s="51" t="e">
        <f t="shared" si="343"/>
        <v>#DIV/0!</v>
      </c>
      <c r="AC622" s="103" t="e">
        <f t="shared" si="343"/>
        <v>#DIV/0!</v>
      </c>
    </row>
    <row r="623" s="4" customFormat="1" ht="15" customHeight="1">
      <c r="A623" s="174" t="s">
        <v>90</v>
      </c>
      <c r="B623" s="525" t="s">
        <v>258</v>
      </c>
      <c r="C623" s="143" t="s">
        <v>15</v>
      </c>
      <c r="D623" s="143"/>
      <c r="E623" s="398" t="s">
        <v>254</v>
      </c>
      <c r="F623" s="398"/>
      <c r="G623" s="398"/>
      <c r="H623" s="399"/>
      <c r="I623" s="398"/>
      <c r="J623" s="398"/>
      <c r="K623" s="398"/>
      <c r="L623" s="398"/>
      <c r="M623" s="398"/>
      <c r="N623" s="399"/>
      <c r="O623" s="398"/>
      <c r="P623" s="398"/>
      <c r="Q623" s="398"/>
      <c r="R623" s="398"/>
      <c r="S623" s="398"/>
      <c r="T623" s="398"/>
      <c r="U623" s="398"/>
      <c r="V623" s="399"/>
      <c r="W623" s="398"/>
      <c r="X623" s="398"/>
      <c r="Y623" s="398"/>
      <c r="Z623" s="398"/>
      <c r="AA623" s="398"/>
      <c r="AB623" s="398"/>
      <c r="AC623" s="59">
        <f t="shared" ref="AC623:AC624" si="348">SUM(E623:AB623)</f>
        <v>0</v>
      </c>
    </row>
    <row r="624" s="4" customFormat="1" ht="15" customHeight="1">
      <c r="A624" s="175"/>
      <c r="B624" s="527"/>
      <c r="C624" s="39" t="s">
        <v>17</v>
      </c>
      <c r="D624" s="39"/>
      <c r="E624" s="121"/>
      <c r="F624" s="121"/>
      <c r="G624" s="121"/>
      <c r="H624" s="400"/>
      <c r="I624" s="121"/>
      <c r="J624" s="121"/>
      <c r="K624" s="121"/>
      <c r="L624" s="121"/>
      <c r="M624" s="121"/>
      <c r="N624" s="400"/>
      <c r="O624" s="121"/>
      <c r="P624" s="121"/>
      <c r="Q624" s="121"/>
      <c r="R624" s="121"/>
      <c r="S624" s="121"/>
      <c r="T624" s="121"/>
      <c r="U624" s="121"/>
      <c r="V624" s="400"/>
      <c r="W624" s="121"/>
      <c r="X624" s="121"/>
      <c r="Y624" s="121"/>
      <c r="Z624" s="121"/>
      <c r="AA624" s="121"/>
      <c r="AB624" s="121"/>
      <c r="AC624" s="59">
        <f t="shared" si="348"/>
        <v>0</v>
      </c>
    </row>
    <row r="625" s="4" customFormat="1" ht="15" customHeight="1">
      <c r="A625" s="175"/>
      <c r="B625" s="527"/>
      <c r="C625" s="39" t="s">
        <v>18</v>
      </c>
      <c r="D625" s="39"/>
      <c r="E625" s="171"/>
      <c r="F625" s="171">
        <f t="shared" ref="F625:AB625" si="349">F623*100</f>
        <v>0</v>
      </c>
      <c r="G625" s="171">
        <f t="shared" si="349"/>
        <v>0</v>
      </c>
      <c r="H625" s="172">
        <f t="shared" si="349"/>
        <v>0</v>
      </c>
      <c r="I625" s="171">
        <f t="shared" si="349"/>
        <v>0</v>
      </c>
      <c r="J625" s="171">
        <f t="shared" si="349"/>
        <v>0</v>
      </c>
      <c r="K625" s="171">
        <f t="shared" si="349"/>
        <v>0</v>
      </c>
      <c r="L625" s="171">
        <f t="shared" si="349"/>
        <v>0</v>
      </c>
      <c r="M625" s="171">
        <f t="shared" si="349"/>
        <v>0</v>
      </c>
      <c r="N625" s="172">
        <f t="shared" si="349"/>
        <v>0</v>
      </c>
      <c r="O625" s="171">
        <f t="shared" si="349"/>
        <v>0</v>
      </c>
      <c r="P625" s="171">
        <f t="shared" si="349"/>
        <v>0</v>
      </c>
      <c r="Q625" s="171">
        <f t="shared" si="349"/>
        <v>0</v>
      </c>
      <c r="R625" s="171">
        <f t="shared" si="349"/>
        <v>0</v>
      </c>
      <c r="S625" s="171">
        <f t="shared" si="349"/>
        <v>0</v>
      </c>
      <c r="T625" s="171">
        <f t="shared" si="349"/>
        <v>0</v>
      </c>
      <c r="U625" s="171">
        <f t="shared" si="349"/>
        <v>0</v>
      </c>
      <c r="V625" s="172">
        <f t="shared" si="349"/>
        <v>0</v>
      </c>
      <c r="W625" s="171">
        <f t="shared" si="349"/>
        <v>0</v>
      </c>
      <c r="X625" s="171">
        <f t="shared" si="349"/>
        <v>0</v>
      </c>
      <c r="Y625" s="171">
        <f t="shared" si="349"/>
        <v>0</v>
      </c>
      <c r="Z625" s="171">
        <f t="shared" si="349"/>
        <v>0</v>
      </c>
      <c r="AA625" s="171">
        <f t="shared" si="349"/>
        <v>0</v>
      </c>
      <c r="AB625" s="171">
        <f t="shared" si="349"/>
        <v>0</v>
      </c>
      <c r="AC625" s="171"/>
      <c r="AD625" s="4" t="s">
        <v>255</v>
      </c>
    </row>
    <row r="626" s="4" customFormat="1" ht="15" customHeight="1">
      <c r="A626" s="176"/>
      <c r="B626" s="298"/>
      <c r="C626" s="117" t="s">
        <v>20</v>
      </c>
      <c r="D626" s="117"/>
      <c r="E626" s="118" t="e">
        <f t="shared" si="343"/>
        <v>#VALUE!</v>
      </c>
      <c r="F626" s="118" t="e">
        <f t="shared" si="343"/>
        <v>#DIV/0!</v>
      </c>
      <c r="G626" s="118" t="e">
        <f t="shared" si="343"/>
        <v>#DIV/0!</v>
      </c>
      <c r="H626" s="119" t="e">
        <f t="shared" si="343"/>
        <v>#DIV/0!</v>
      </c>
      <c r="I626" s="118" t="e">
        <f t="shared" si="343"/>
        <v>#DIV/0!</v>
      </c>
      <c r="J626" s="118" t="e">
        <f t="shared" si="343"/>
        <v>#DIV/0!</v>
      </c>
      <c r="K626" s="118" t="e">
        <f t="shared" si="343"/>
        <v>#DIV/0!</v>
      </c>
      <c r="L626" s="118" t="e">
        <f t="shared" si="343"/>
        <v>#DIV/0!</v>
      </c>
      <c r="M626" s="118" t="e">
        <f t="shared" si="343"/>
        <v>#DIV/0!</v>
      </c>
      <c r="N626" s="119" t="e">
        <f t="shared" si="343"/>
        <v>#DIV/0!</v>
      </c>
      <c r="O626" s="118" t="e">
        <f t="shared" si="343"/>
        <v>#DIV/0!</v>
      </c>
      <c r="P626" s="118" t="e">
        <f t="shared" si="343"/>
        <v>#DIV/0!</v>
      </c>
      <c r="Q626" s="118" t="e">
        <f t="shared" si="343"/>
        <v>#DIV/0!</v>
      </c>
      <c r="R626" s="118" t="e">
        <f t="shared" si="343"/>
        <v>#DIV/0!</v>
      </c>
      <c r="S626" s="118" t="e">
        <f t="shared" si="343"/>
        <v>#DIV/0!</v>
      </c>
      <c r="T626" s="118" t="e">
        <f t="shared" si="343"/>
        <v>#DIV/0!</v>
      </c>
      <c r="U626" s="118" t="e">
        <f t="shared" si="343"/>
        <v>#DIV/0!</v>
      </c>
      <c r="V626" s="119" t="e">
        <f t="shared" si="343"/>
        <v>#DIV/0!</v>
      </c>
      <c r="W626" s="118" t="e">
        <f t="shared" si="343"/>
        <v>#DIV/0!</v>
      </c>
      <c r="X626" s="118" t="e">
        <f t="shared" si="343"/>
        <v>#DIV/0!</v>
      </c>
      <c r="Y626" s="118" t="e">
        <f t="shared" si="343"/>
        <v>#DIV/0!</v>
      </c>
      <c r="Z626" s="118" t="e">
        <f t="shared" si="343"/>
        <v>#DIV/0!</v>
      </c>
      <c r="AA626" s="118" t="e">
        <f t="shared" si="343"/>
        <v>#DIV/0!</v>
      </c>
      <c r="AB626" s="118" t="e">
        <f t="shared" si="343"/>
        <v>#DIV/0!</v>
      </c>
      <c r="AC626" s="51" t="e">
        <f t="shared" si="343"/>
        <v>#DIV/0!</v>
      </c>
    </row>
    <row r="627" s="4" customFormat="1" ht="15" customHeight="1">
      <c r="A627" s="174" t="s">
        <v>34</v>
      </c>
      <c r="B627" s="525" t="s">
        <v>259</v>
      </c>
      <c r="C627" s="459" t="s">
        <v>15</v>
      </c>
      <c r="D627" s="459"/>
      <c r="E627" s="361" t="s">
        <v>254</v>
      </c>
      <c r="F627" s="361"/>
      <c r="G627" s="361"/>
      <c r="H627" s="460"/>
      <c r="I627" s="361"/>
      <c r="J627" s="361"/>
      <c r="K627" s="361"/>
      <c r="L627" s="361"/>
      <c r="M627" s="361"/>
      <c r="N627" s="460"/>
      <c r="O627" s="361"/>
      <c r="P627" s="361"/>
      <c r="Q627" s="361"/>
      <c r="R627" s="361"/>
      <c r="S627" s="361"/>
      <c r="T627" s="361"/>
      <c r="U627" s="361"/>
      <c r="V627" s="460"/>
      <c r="W627" s="361"/>
      <c r="X627" s="361"/>
      <c r="Y627" s="361"/>
      <c r="Z627" s="361"/>
      <c r="AA627" s="361"/>
      <c r="AB627" s="361"/>
      <c r="AC627" s="59">
        <f t="shared" ref="AC627:AC628" si="350">SUM(E627:AB627)</f>
        <v>0</v>
      </c>
    </row>
    <row r="628" s="4" customFormat="1" ht="15" customHeight="1">
      <c r="A628" s="175"/>
      <c r="B628" s="527"/>
      <c r="C628" s="39" t="s">
        <v>17</v>
      </c>
      <c r="D628" s="39"/>
      <c r="E628" s="121"/>
      <c r="F628" s="121"/>
      <c r="G628" s="121"/>
      <c r="H628" s="400"/>
      <c r="I628" s="121"/>
      <c r="J628" s="121"/>
      <c r="K628" s="121"/>
      <c r="L628" s="121"/>
      <c r="M628" s="121"/>
      <c r="N628" s="400"/>
      <c r="O628" s="121"/>
      <c r="P628" s="121"/>
      <c r="Q628" s="121"/>
      <c r="R628" s="121"/>
      <c r="S628" s="121"/>
      <c r="T628" s="121"/>
      <c r="U628" s="121"/>
      <c r="V628" s="400"/>
      <c r="W628" s="121"/>
      <c r="X628" s="121"/>
      <c r="Y628" s="121"/>
      <c r="Z628" s="121"/>
      <c r="AA628" s="121"/>
      <c r="AB628" s="121"/>
      <c r="AC628" s="59">
        <f t="shared" si="350"/>
        <v>0</v>
      </c>
    </row>
    <row r="629" s="4" customFormat="1" ht="15" customHeight="1">
      <c r="A629" s="175"/>
      <c r="B629" s="527"/>
      <c r="C629" s="39" t="s">
        <v>18</v>
      </c>
      <c r="D629" s="39"/>
      <c r="E629" s="171"/>
      <c r="F629" s="171">
        <f t="shared" ref="F629:AB629" si="351">F627*100</f>
        <v>0</v>
      </c>
      <c r="G629" s="171">
        <f t="shared" si="351"/>
        <v>0</v>
      </c>
      <c r="H629" s="172">
        <f t="shared" si="351"/>
        <v>0</v>
      </c>
      <c r="I629" s="171">
        <f t="shared" si="351"/>
        <v>0</v>
      </c>
      <c r="J629" s="171">
        <f t="shared" si="351"/>
        <v>0</v>
      </c>
      <c r="K629" s="171">
        <f t="shared" si="351"/>
        <v>0</v>
      </c>
      <c r="L629" s="171">
        <f t="shared" si="351"/>
        <v>0</v>
      </c>
      <c r="M629" s="171">
        <f t="shared" si="351"/>
        <v>0</v>
      </c>
      <c r="N629" s="172">
        <f t="shared" si="351"/>
        <v>0</v>
      </c>
      <c r="O629" s="171">
        <f t="shared" si="351"/>
        <v>0</v>
      </c>
      <c r="P629" s="171">
        <f t="shared" si="351"/>
        <v>0</v>
      </c>
      <c r="Q629" s="171">
        <f t="shared" si="351"/>
        <v>0</v>
      </c>
      <c r="R629" s="171">
        <f t="shared" si="351"/>
        <v>0</v>
      </c>
      <c r="S629" s="171">
        <f t="shared" si="351"/>
        <v>0</v>
      </c>
      <c r="T629" s="171">
        <f t="shared" si="351"/>
        <v>0</v>
      </c>
      <c r="U629" s="171">
        <f t="shared" si="351"/>
        <v>0</v>
      </c>
      <c r="V629" s="172">
        <f t="shared" si="351"/>
        <v>0</v>
      </c>
      <c r="W629" s="171">
        <f t="shared" si="351"/>
        <v>0</v>
      </c>
      <c r="X629" s="171">
        <f t="shared" si="351"/>
        <v>0</v>
      </c>
      <c r="Y629" s="171">
        <f t="shared" si="351"/>
        <v>0</v>
      </c>
      <c r="Z629" s="171">
        <f t="shared" si="351"/>
        <v>0</v>
      </c>
      <c r="AA629" s="171">
        <f t="shared" si="351"/>
        <v>0</v>
      </c>
      <c r="AB629" s="171">
        <f t="shared" si="351"/>
        <v>0</v>
      </c>
      <c r="AC629" s="171"/>
      <c r="AD629" s="4" t="s">
        <v>255</v>
      </c>
    </row>
    <row r="630" s="4" customFormat="1" ht="15" customHeight="1">
      <c r="A630" s="176"/>
      <c r="B630" s="298"/>
      <c r="C630" s="117" t="s">
        <v>20</v>
      </c>
      <c r="D630" s="117"/>
      <c r="E630" s="118" t="e">
        <f t="shared" si="343"/>
        <v>#VALUE!</v>
      </c>
      <c r="F630" s="118" t="e">
        <f t="shared" si="343"/>
        <v>#DIV/0!</v>
      </c>
      <c r="G630" s="118" t="e">
        <f t="shared" si="343"/>
        <v>#DIV/0!</v>
      </c>
      <c r="H630" s="119" t="e">
        <f t="shared" si="343"/>
        <v>#DIV/0!</v>
      </c>
      <c r="I630" s="118" t="e">
        <f t="shared" si="343"/>
        <v>#DIV/0!</v>
      </c>
      <c r="J630" s="118" t="e">
        <f t="shared" si="343"/>
        <v>#DIV/0!</v>
      </c>
      <c r="K630" s="118" t="e">
        <f t="shared" si="343"/>
        <v>#DIV/0!</v>
      </c>
      <c r="L630" s="118" t="e">
        <f t="shared" si="343"/>
        <v>#DIV/0!</v>
      </c>
      <c r="M630" s="118" t="e">
        <f t="shared" si="343"/>
        <v>#DIV/0!</v>
      </c>
      <c r="N630" s="119" t="e">
        <f t="shared" si="343"/>
        <v>#DIV/0!</v>
      </c>
      <c r="O630" s="118" t="e">
        <f t="shared" si="343"/>
        <v>#DIV/0!</v>
      </c>
      <c r="P630" s="118" t="e">
        <f t="shared" si="343"/>
        <v>#DIV/0!</v>
      </c>
      <c r="Q630" s="118" t="e">
        <f t="shared" si="343"/>
        <v>#DIV/0!</v>
      </c>
      <c r="R630" s="118" t="e">
        <f t="shared" si="343"/>
        <v>#DIV/0!</v>
      </c>
      <c r="S630" s="118" t="e">
        <f t="shared" si="343"/>
        <v>#DIV/0!</v>
      </c>
      <c r="T630" s="118" t="e">
        <f t="shared" si="343"/>
        <v>#DIV/0!</v>
      </c>
      <c r="U630" s="118" t="e">
        <f t="shared" si="343"/>
        <v>#DIV/0!</v>
      </c>
      <c r="V630" s="119" t="e">
        <f t="shared" si="343"/>
        <v>#DIV/0!</v>
      </c>
      <c r="W630" s="118" t="e">
        <f t="shared" si="343"/>
        <v>#DIV/0!</v>
      </c>
      <c r="X630" s="118" t="e">
        <f t="shared" si="343"/>
        <v>#DIV/0!</v>
      </c>
      <c r="Y630" s="118" t="e">
        <f t="shared" si="343"/>
        <v>#DIV/0!</v>
      </c>
      <c r="Z630" s="118" t="e">
        <f t="shared" si="343"/>
        <v>#DIV/0!</v>
      </c>
      <c r="AA630" s="118" t="e">
        <f t="shared" si="343"/>
        <v>#DIV/0!</v>
      </c>
      <c r="AB630" s="118" t="e">
        <f t="shared" si="343"/>
        <v>#DIV/0!</v>
      </c>
      <c r="AC630" s="51" t="e">
        <f t="shared" si="343"/>
        <v>#DIV/0!</v>
      </c>
    </row>
    <row r="631" s="4" customFormat="1" ht="15" customHeight="1">
      <c r="A631" s="174" t="s">
        <v>161</v>
      </c>
      <c r="B631" s="525" t="s">
        <v>260</v>
      </c>
      <c r="C631" s="459" t="s">
        <v>15</v>
      </c>
      <c r="D631" s="459"/>
      <c r="E631" s="361" t="s">
        <v>254</v>
      </c>
      <c r="F631" s="361"/>
      <c r="G631" s="361"/>
      <c r="H631" s="460"/>
      <c r="I631" s="361"/>
      <c r="J631" s="361"/>
      <c r="K631" s="361"/>
      <c r="L631" s="361"/>
      <c r="M631" s="361"/>
      <c r="N631" s="460"/>
      <c r="O631" s="361"/>
      <c r="P631" s="361"/>
      <c r="Q631" s="361"/>
      <c r="R631" s="361"/>
      <c r="S631" s="361"/>
      <c r="T631" s="361"/>
      <c r="U631" s="361"/>
      <c r="V631" s="460"/>
      <c r="W631" s="361"/>
      <c r="X631" s="361"/>
      <c r="Y631" s="361"/>
      <c r="Z631" s="361"/>
      <c r="AA631" s="361"/>
      <c r="AB631" s="361"/>
      <c r="AC631" s="462">
        <f t="shared" ref="AC631:AC632" si="352">SUM(E631:AB631)</f>
        <v>0</v>
      </c>
    </row>
    <row r="632" s="4" customFormat="1" ht="15" customHeight="1">
      <c r="A632" s="175"/>
      <c r="B632" s="527"/>
      <c r="C632" s="39" t="s">
        <v>17</v>
      </c>
      <c r="D632" s="39"/>
      <c r="E632" s="121"/>
      <c r="F632" s="121"/>
      <c r="G632" s="121"/>
      <c r="H632" s="400"/>
      <c r="I632" s="121"/>
      <c r="J632" s="121"/>
      <c r="K632" s="121"/>
      <c r="L632" s="121"/>
      <c r="M632" s="121"/>
      <c r="N632" s="400"/>
      <c r="O632" s="121"/>
      <c r="P632" s="121"/>
      <c r="Q632" s="121"/>
      <c r="R632" s="121"/>
      <c r="S632" s="121"/>
      <c r="T632" s="121"/>
      <c r="U632" s="121"/>
      <c r="V632" s="400"/>
      <c r="W632" s="121"/>
      <c r="X632" s="121"/>
      <c r="Y632" s="121"/>
      <c r="Z632" s="121"/>
      <c r="AA632" s="121"/>
      <c r="AB632" s="121"/>
      <c r="AC632" s="59">
        <f t="shared" si="352"/>
        <v>0</v>
      </c>
    </row>
    <row r="633" s="4" customFormat="1" ht="15" customHeight="1">
      <c r="A633" s="175"/>
      <c r="B633" s="527"/>
      <c r="C633" s="39" t="s">
        <v>18</v>
      </c>
      <c r="D633" s="39"/>
      <c r="E633" s="171"/>
      <c r="F633" s="171">
        <f t="shared" ref="F633:AB633" si="353">F631*100</f>
        <v>0</v>
      </c>
      <c r="G633" s="171">
        <f t="shared" si="353"/>
        <v>0</v>
      </c>
      <c r="H633" s="172">
        <f t="shared" si="353"/>
        <v>0</v>
      </c>
      <c r="I633" s="171">
        <f t="shared" si="353"/>
        <v>0</v>
      </c>
      <c r="J633" s="171">
        <f t="shared" si="353"/>
        <v>0</v>
      </c>
      <c r="K633" s="171">
        <f t="shared" si="353"/>
        <v>0</v>
      </c>
      <c r="L633" s="171">
        <f t="shared" si="353"/>
        <v>0</v>
      </c>
      <c r="M633" s="171">
        <f t="shared" si="353"/>
        <v>0</v>
      </c>
      <c r="N633" s="172">
        <f t="shared" si="353"/>
        <v>0</v>
      </c>
      <c r="O633" s="171">
        <f t="shared" si="353"/>
        <v>0</v>
      </c>
      <c r="P633" s="171">
        <f t="shared" si="353"/>
        <v>0</v>
      </c>
      <c r="Q633" s="171">
        <f t="shared" si="353"/>
        <v>0</v>
      </c>
      <c r="R633" s="171">
        <f t="shared" si="353"/>
        <v>0</v>
      </c>
      <c r="S633" s="171">
        <f t="shared" si="353"/>
        <v>0</v>
      </c>
      <c r="T633" s="171">
        <f t="shared" si="353"/>
        <v>0</v>
      </c>
      <c r="U633" s="171">
        <f t="shared" si="353"/>
        <v>0</v>
      </c>
      <c r="V633" s="172">
        <f t="shared" si="353"/>
        <v>0</v>
      </c>
      <c r="W633" s="171">
        <f t="shared" si="353"/>
        <v>0</v>
      </c>
      <c r="X633" s="171">
        <f t="shared" si="353"/>
        <v>0</v>
      </c>
      <c r="Y633" s="171">
        <f t="shared" si="353"/>
        <v>0</v>
      </c>
      <c r="Z633" s="171">
        <f t="shared" si="353"/>
        <v>0</v>
      </c>
      <c r="AA633" s="171">
        <f t="shared" si="353"/>
        <v>0</v>
      </c>
      <c r="AB633" s="171">
        <f t="shared" si="353"/>
        <v>0</v>
      </c>
      <c r="AC633" s="278"/>
      <c r="AD633" s="4" t="s">
        <v>255</v>
      </c>
    </row>
    <row r="634" s="4" customFormat="1" ht="15" customHeight="1">
      <c r="A634" s="176"/>
      <c r="B634" s="298"/>
      <c r="C634" s="50" t="s">
        <v>20</v>
      </c>
      <c r="D634" s="50"/>
      <c r="E634" s="51" t="e">
        <f t="shared" si="343"/>
        <v>#VALUE!</v>
      </c>
      <c r="F634" s="51" t="e">
        <f t="shared" si="343"/>
        <v>#DIV/0!</v>
      </c>
      <c r="G634" s="51" t="e">
        <f t="shared" si="343"/>
        <v>#DIV/0!</v>
      </c>
      <c r="H634" s="52" t="e">
        <f t="shared" si="343"/>
        <v>#DIV/0!</v>
      </c>
      <c r="I634" s="51" t="e">
        <f t="shared" si="343"/>
        <v>#DIV/0!</v>
      </c>
      <c r="J634" s="51" t="e">
        <f t="shared" si="343"/>
        <v>#DIV/0!</v>
      </c>
      <c r="K634" s="51" t="e">
        <f t="shared" si="343"/>
        <v>#DIV/0!</v>
      </c>
      <c r="L634" s="51" t="e">
        <f t="shared" si="343"/>
        <v>#DIV/0!</v>
      </c>
      <c r="M634" s="51" t="e">
        <f t="shared" si="343"/>
        <v>#DIV/0!</v>
      </c>
      <c r="N634" s="52" t="e">
        <f t="shared" si="343"/>
        <v>#DIV/0!</v>
      </c>
      <c r="O634" s="51" t="e">
        <f t="shared" si="343"/>
        <v>#DIV/0!</v>
      </c>
      <c r="P634" s="51" t="e">
        <f t="shared" si="343"/>
        <v>#DIV/0!</v>
      </c>
      <c r="Q634" s="51" t="e">
        <f t="shared" si="343"/>
        <v>#DIV/0!</v>
      </c>
      <c r="R634" s="51" t="e">
        <f t="shared" si="343"/>
        <v>#DIV/0!</v>
      </c>
      <c r="S634" s="51" t="e">
        <f t="shared" si="343"/>
        <v>#DIV/0!</v>
      </c>
      <c r="T634" s="51" t="e">
        <f t="shared" si="343"/>
        <v>#DIV/0!</v>
      </c>
      <c r="U634" s="51" t="e">
        <f t="shared" si="343"/>
        <v>#DIV/0!</v>
      </c>
      <c r="V634" s="52" t="e">
        <f t="shared" si="343"/>
        <v>#DIV/0!</v>
      </c>
      <c r="W634" s="51" t="e">
        <f t="shared" si="343"/>
        <v>#DIV/0!</v>
      </c>
      <c r="X634" s="51" t="e">
        <f t="shared" si="343"/>
        <v>#DIV/0!</v>
      </c>
      <c r="Y634" s="51" t="e">
        <f t="shared" si="343"/>
        <v>#DIV/0!</v>
      </c>
      <c r="Z634" s="51" t="e">
        <f t="shared" si="343"/>
        <v>#DIV/0!</v>
      </c>
      <c r="AA634" s="51" t="e">
        <f t="shared" si="343"/>
        <v>#DIV/0!</v>
      </c>
      <c r="AB634" s="51" t="e">
        <f t="shared" si="343"/>
        <v>#DIV/0!</v>
      </c>
      <c r="AC634" s="103" t="e">
        <f t="shared" si="343"/>
        <v>#DIV/0!</v>
      </c>
    </row>
    <row r="635" s="4" customFormat="1" ht="15" customHeight="1">
      <c r="A635" s="174" t="s">
        <v>261</v>
      </c>
      <c r="B635" s="525" t="s">
        <v>262</v>
      </c>
      <c r="C635" s="56" t="s">
        <v>15</v>
      </c>
      <c r="D635" s="56" t="s">
        <v>16</v>
      </c>
      <c r="E635" s="600"/>
      <c r="F635" s="600"/>
      <c r="G635" s="600"/>
      <c r="H635" s="601"/>
      <c r="I635" s="600"/>
      <c r="J635" s="600"/>
      <c r="K635" s="600"/>
      <c r="L635" s="600"/>
      <c r="M635" s="600"/>
      <c r="N635" s="601"/>
      <c r="O635" s="600"/>
      <c r="P635" s="600"/>
      <c r="Q635" s="600"/>
      <c r="R635" s="600"/>
      <c r="S635" s="600"/>
      <c r="T635" s="600"/>
      <c r="U635" s="600"/>
      <c r="V635" s="601"/>
      <c r="W635" s="600"/>
      <c r="X635" s="600"/>
      <c r="Y635" s="600"/>
      <c r="Z635" s="600"/>
      <c r="AA635" s="600"/>
      <c r="AB635" s="600"/>
      <c r="AC635" s="59">
        <f t="shared" ref="AC635:AC636" si="354">SUM(E635:AB635)</f>
        <v>0</v>
      </c>
    </row>
    <row r="636" s="4" customFormat="1" ht="15" customHeight="1">
      <c r="A636" s="175"/>
      <c r="B636" s="527"/>
      <c r="C636" s="39" t="s">
        <v>17</v>
      </c>
      <c r="D636" s="39" t="s">
        <v>16</v>
      </c>
      <c r="E636" s="341"/>
      <c r="F636" s="341"/>
      <c r="G636" s="341"/>
      <c r="H636" s="342"/>
      <c r="I636" s="341"/>
      <c r="J636" s="341"/>
      <c r="K636" s="341"/>
      <c r="L636" s="341"/>
      <c r="M636" s="341"/>
      <c r="N636" s="342"/>
      <c r="O636" s="341"/>
      <c r="P636" s="341"/>
      <c r="Q636" s="341"/>
      <c r="R636" s="341"/>
      <c r="S636" s="341"/>
      <c r="T636" s="341"/>
      <c r="U636" s="341"/>
      <c r="V636" s="342"/>
      <c r="W636" s="341"/>
      <c r="X636" s="341"/>
      <c r="Y636" s="341"/>
      <c r="Z636" s="341"/>
      <c r="AA636" s="341"/>
      <c r="AB636" s="341"/>
      <c r="AC636" s="42">
        <f t="shared" si="354"/>
        <v>0</v>
      </c>
    </row>
    <row r="637" s="4" customFormat="1" ht="15" customHeight="1">
      <c r="A637" s="175"/>
      <c r="B637" s="527"/>
      <c r="C637" s="39" t="s">
        <v>18</v>
      </c>
      <c r="D637" s="39" t="s">
        <v>68</v>
      </c>
      <c r="E637" s="171">
        <f t="shared" ref="E637:AB637" si="355">SQRT(E635*E635+E636*E636)*1000/(1.732*E605)</f>
        <v>0</v>
      </c>
      <c r="F637" s="171">
        <f t="shared" si="355"/>
        <v>0</v>
      </c>
      <c r="G637" s="171">
        <f t="shared" si="355"/>
        <v>0</v>
      </c>
      <c r="H637" s="172">
        <f t="shared" si="355"/>
        <v>0</v>
      </c>
      <c r="I637" s="171">
        <f t="shared" si="355"/>
        <v>0</v>
      </c>
      <c r="J637" s="171">
        <f t="shared" si="355"/>
        <v>0</v>
      </c>
      <c r="K637" s="171">
        <f t="shared" si="355"/>
        <v>0</v>
      </c>
      <c r="L637" s="171">
        <f t="shared" si="355"/>
        <v>0</v>
      </c>
      <c r="M637" s="171">
        <f t="shared" si="355"/>
        <v>0</v>
      </c>
      <c r="N637" s="172">
        <f t="shared" si="355"/>
        <v>0</v>
      </c>
      <c r="O637" s="171">
        <f t="shared" si="355"/>
        <v>0</v>
      </c>
      <c r="P637" s="171">
        <f t="shared" si="355"/>
        <v>0</v>
      </c>
      <c r="Q637" s="171">
        <f t="shared" si="355"/>
        <v>0</v>
      </c>
      <c r="R637" s="171">
        <f t="shared" si="355"/>
        <v>0</v>
      </c>
      <c r="S637" s="171">
        <f t="shared" si="355"/>
        <v>0</v>
      </c>
      <c r="T637" s="171">
        <f t="shared" si="355"/>
        <v>0</v>
      </c>
      <c r="U637" s="171">
        <f t="shared" si="355"/>
        <v>0</v>
      </c>
      <c r="V637" s="172">
        <f t="shared" si="355"/>
        <v>0</v>
      </c>
      <c r="W637" s="171">
        <f t="shared" si="355"/>
        <v>0</v>
      </c>
      <c r="X637" s="171">
        <f t="shared" si="355"/>
        <v>0</v>
      </c>
      <c r="Y637" s="171">
        <f t="shared" si="355"/>
        <v>0</v>
      </c>
      <c r="Z637" s="171">
        <f t="shared" si="355"/>
        <v>0</v>
      </c>
      <c r="AA637" s="171">
        <f t="shared" si="355"/>
        <v>0</v>
      </c>
      <c r="AB637" s="171">
        <f t="shared" si="355"/>
        <v>0</v>
      </c>
      <c r="AC637" s="278"/>
    </row>
    <row r="638" s="4" customFormat="1" ht="15" customHeight="1">
      <c r="A638" s="176"/>
      <c r="B638" s="298"/>
      <c r="C638" s="50" t="s">
        <v>20</v>
      </c>
      <c r="D638" s="50"/>
      <c r="E638" s="51" t="e">
        <f t="shared" ref="E638:AC642" si="356">E636/E635</f>
        <v>#DIV/0!</v>
      </c>
      <c r="F638" s="51" t="e">
        <f t="shared" si="356"/>
        <v>#DIV/0!</v>
      </c>
      <c r="G638" s="51" t="e">
        <f t="shared" si="356"/>
        <v>#DIV/0!</v>
      </c>
      <c r="H638" s="52" t="e">
        <f t="shared" si="356"/>
        <v>#DIV/0!</v>
      </c>
      <c r="I638" s="51" t="e">
        <f t="shared" si="356"/>
        <v>#DIV/0!</v>
      </c>
      <c r="J638" s="51" t="e">
        <f t="shared" si="356"/>
        <v>#DIV/0!</v>
      </c>
      <c r="K638" s="51" t="e">
        <f t="shared" si="356"/>
        <v>#DIV/0!</v>
      </c>
      <c r="L638" s="51" t="e">
        <f t="shared" si="356"/>
        <v>#DIV/0!</v>
      </c>
      <c r="M638" s="51" t="e">
        <f t="shared" si="356"/>
        <v>#DIV/0!</v>
      </c>
      <c r="N638" s="52" t="e">
        <f t="shared" si="356"/>
        <v>#DIV/0!</v>
      </c>
      <c r="O638" s="51" t="e">
        <f t="shared" si="356"/>
        <v>#DIV/0!</v>
      </c>
      <c r="P638" s="51" t="e">
        <f t="shared" si="356"/>
        <v>#DIV/0!</v>
      </c>
      <c r="Q638" s="51" t="e">
        <f t="shared" si="356"/>
        <v>#DIV/0!</v>
      </c>
      <c r="R638" s="51" t="e">
        <f t="shared" si="356"/>
        <v>#DIV/0!</v>
      </c>
      <c r="S638" s="51" t="e">
        <f t="shared" si="356"/>
        <v>#DIV/0!</v>
      </c>
      <c r="T638" s="51" t="e">
        <f t="shared" si="356"/>
        <v>#DIV/0!</v>
      </c>
      <c r="U638" s="51" t="e">
        <f t="shared" si="356"/>
        <v>#DIV/0!</v>
      </c>
      <c r="V638" s="52" t="e">
        <f t="shared" si="356"/>
        <v>#DIV/0!</v>
      </c>
      <c r="W638" s="51" t="e">
        <f t="shared" si="356"/>
        <v>#DIV/0!</v>
      </c>
      <c r="X638" s="51" t="e">
        <f t="shared" si="356"/>
        <v>#DIV/0!</v>
      </c>
      <c r="Y638" s="51" t="e">
        <f t="shared" si="356"/>
        <v>#DIV/0!</v>
      </c>
      <c r="Z638" s="51" t="e">
        <f t="shared" si="356"/>
        <v>#DIV/0!</v>
      </c>
      <c r="AA638" s="51" t="e">
        <f t="shared" si="356"/>
        <v>#DIV/0!</v>
      </c>
      <c r="AB638" s="51" t="e">
        <f t="shared" si="356"/>
        <v>#DIV/0!</v>
      </c>
      <c r="AC638" s="103" t="e">
        <f t="shared" si="356"/>
        <v>#DIV/0!</v>
      </c>
    </row>
    <row r="639" s="4" customFormat="1" ht="15" customHeight="1">
      <c r="A639" s="174" t="s">
        <v>159</v>
      </c>
      <c r="B639" s="525" t="s">
        <v>263</v>
      </c>
      <c r="C639" s="459" t="s">
        <v>15</v>
      </c>
      <c r="D639" s="459"/>
      <c r="E639" s="361"/>
      <c r="F639" s="361"/>
      <c r="G639" s="361"/>
      <c r="H639" s="460"/>
      <c r="I639" s="361"/>
      <c r="J639" s="361"/>
      <c r="K639" s="361"/>
      <c r="L639" s="361"/>
      <c r="M639" s="361"/>
      <c r="N639" s="460"/>
      <c r="O639" s="361"/>
      <c r="P639" s="361"/>
      <c r="Q639" s="361"/>
      <c r="R639" s="361"/>
      <c r="S639" s="361"/>
      <c r="T639" s="361"/>
      <c r="U639" s="361"/>
      <c r="V639" s="460"/>
      <c r="W639" s="361"/>
      <c r="X639" s="361"/>
      <c r="Y639" s="361"/>
      <c r="Z639" s="361"/>
      <c r="AA639" s="361"/>
      <c r="AB639" s="361"/>
      <c r="AC639" s="462">
        <f t="shared" ref="AC639:AC640" si="357">SUM(E639:AB639)</f>
        <v>0</v>
      </c>
    </row>
    <row r="640" s="4" customFormat="1" ht="15" customHeight="1">
      <c r="A640" s="175"/>
      <c r="B640" s="527"/>
      <c r="C640" s="39" t="s">
        <v>17</v>
      </c>
      <c r="D640" s="39"/>
      <c r="E640" s="121"/>
      <c r="F640" s="121"/>
      <c r="G640" s="121"/>
      <c r="H640" s="400"/>
      <c r="I640" s="121"/>
      <c r="J640" s="121"/>
      <c r="K640" s="121"/>
      <c r="L640" s="121"/>
      <c r="M640" s="121"/>
      <c r="N640" s="400"/>
      <c r="O640" s="121"/>
      <c r="P640" s="121"/>
      <c r="Q640" s="121"/>
      <c r="R640" s="121"/>
      <c r="S640" s="121"/>
      <c r="T640" s="121"/>
      <c r="U640" s="121"/>
      <c r="V640" s="400"/>
      <c r="W640" s="121"/>
      <c r="X640" s="121"/>
      <c r="Y640" s="121"/>
      <c r="Z640" s="121"/>
      <c r="AA640" s="121"/>
      <c r="AB640" s="121"/>
      <c r="AC640" s="59">
        <f t="shared" si="357"/>
        <v>0</v>
      </c>
    </row>
    <row r="641" s="4" customFormat="1" ht="15" customHeight="1">
      <c r="A641" s="175"/>
      <c r="B641" s="527"/>
      <c r="C641" s="39" t="s">
        <v>18</v>
      </c>
      <c r="D641" s="39"/>
      <c r="E641" s="171"/>
      <c r="F641" s="171">
        <f t="shared" ref="F641:AB641" si="358">F639*100</f>
        <v>0</v>
      </c>
      <c r="G641" s="171">
        <f t="shared" si="358"/>
        <v>0</v>
      </c>
      <c r="H641" s="172">
        <f t="shared" si="358"/>
        <v>0</v>
      </c>
      <c r="I641" s="171">
        <f t="shared" si="358"/>
        <v>0</v>
      </c>
      <c r="J641" s="171">
        <f t="shared" si="358"/>
        <v>0</v>
      </c>
      <c r="K641" s="171">
        <f t="shared" si="358"/>
        <v>0</v>
      </c>
      <c r="L641" s="171">
        <f t="shared" si="358"/>
        <v>0</v>
      </c>
      <c r="M641" s="171">
        <f t="shared" si="358"/>
        <v>0</v>
      </c>
      <c r="N641" s="172">
        <f t="shared" si="358"/>
        <v>0</v>
      </c>
      <c r="O641" s="171">
        <f t="shared" si="358"/>
        <v>0</v>
      </c>
      <c r="P641" s="171">
        <f t="shared" si="358"/>
        <v>0</v>
      </c>
      <c r="Q641" s="171">
        <f t="shared" si="358"/>
        <v>0</v>
      </c>
      <c r="R641" s="171">
        <f t="shared" si="358"/>
        <v>0</v>
      </c>
      <c r="S641" s="171">
        <f t="shared" si="358"/>
        <v>0</v>
      </c>
      <c r="T641" s="171">
        <f t="shared" si="358"/>
        <v>0</v>
      </c>
      <c r="U641" s="171">
        <f t="shared" si="358"/>
        <v>0</v>
      </c>
      <c r="V641" s="172">
        <f t="shared" si="358"/>
        <v>0</v>
      </c>
      <c r="W641" s="171">
        <f t="shared" si="358"/>
        <v>0</v>
      </c>
      <c r="X641" s="171">
        <f t="shared" si="358"/>
        <v>0</v>
      </c>
      <c r="Y641" s="171">
        <f t="shared" si="358"/>
        <v>0</v>
      </c>
      <c r="Z641" s="171">
        <f t="shared" si="358"/>
        <v>0</v>
      </c>
      <c r="AA641" s="171">
        <f t="shared" si="358"/>
        <v>0</v>
      </c>
      <c r="AB641" s="171">
        <f t="shared" si="358"/>
        <v>0</v>
      </c>
      <c r="AC641" s="278"/>
      <c r="AD641" s="4" t="s">
        <v>255</v>
      </c>
    </row>
    <row r="642" s="4" customFormat="1" ht="15" customHeight="1">
      <c r="A642" s="176"/>
      <c r="B642" s="298"/>
      <c r="C642" s="50" t="s">
        <v>20</v>
      </c>
      <c r="D642" s="50"/>
      <c r="E642" s="51" t="e">
        <f t="shared" si="356"/>
        <v>#DIV/0!</v>
      </c>
      <c r="F642" s="51" t="e">
        <f t="shared" si="356"/>
        <v>#DIV/0!</v>
      </c>
      <c r="G642" s="51" t="e">
        <f t="shared" si="356"/>
        <v>#DIV/0!</v>
      </c>
      <c r="H642" s="52" t="e">
        <f t="shared" si="356"/>
        <v>#DIV/0!</v>
      </c>
      <c r="I642" s="51" t="e">
        <f t="shared" si="356"/>
        <v>#DIV/0!</v>
      </c>
      <c r="J642" s="51" t="e">
        <f t="shared" si="356"/>
        <v>#DIV/0!</v>
      </c>
      <c r="K642" s="51" t="e">
        <f t="shared" si="356"/>
        <v>#DIV/0!</v>
      </c>
      <c r="L642" s="51" t="e">
        <f t="shared" si="356"/>
        <v>#DIV/0!</v>
      </c>
      <c r="M642" s="51" t="e">
        <f t="shared" si="356"/>
        <v>#DIV/0!</v>
      </c>
      <c r="N642" s="52" t="e">
        <f t="shared" si="356"/>
        <v>#DIV/0!</v>
      </c>
      <c r="O642" s="51" t="e">
        <f t="shared" si="356"/>
        <v>#DIV/0!</v>
      </c>
      <c r="P642" s="51" t="e">
        <f t="shared" si="356"/>
        <v>#DIV/0!</v>
      </c>
      <c r="Q642" s="51" t="e">
        <f t="shared" si="356"/>
        <v>#DIV/0!</v>
      </c>
      <c r="R642" s="51" t="e">
        <f t="shared" si="356"/>
        <v>#DIV/0!</v>
      </c>
      <c r="S642" s="51" t="e">
        <f t="shared" si="356"/>
        <v>#DIV/0!</v>
      </c>
      <c r="T642" s="51" t="e">
        <f t="shared" si="356"/>
        <v>#DIV/0!</v>
      </c>
      <c r="U642" s="51" t="e">
        <f t="shared" si="356"/>
        <v>#DIV/0!</v>
      </c>
      <c r="V642" s="52" t="e">
        <f t="shared" si="356"/>
        <v>#DIV/0!</v>
      </c>
      <c r="W642" s="51" t="e">
        <f t="shared" si="356"/>
        <v>#DIV/0!</v>
      </c>
      <c r="X642" s="51" t="e">
        <f t="shared" si="356"/>
        <v>#DIV/0!</v>
      </c>
      <c r="Y642" s="51" t="e">
        <f t="shared" si="356"/>
        <v>#DIV/0!</v>
      </c>
      <c r="Z642" s="51" t="e">
        <f t="shared" si="356"/>
        <v>#DIV/0!</v>
      </c>
      <c r="AA642" s="51" t="e">
        <f t="shared" si="356"/>
        <v>#DIV/0!</v>
      </c>
      <c r="AB642" s="51" t="e">
        <f t="shared" si="356"/>
        <v>#DIV/0!</v>
      </c>
      <c r="AC642" s="103" t="e">
        <f t="shared" si="356"/>
        <v>#DIV/0!</v>
      </c>
    </row>
    <row r="643" s="4" customFormat="1" ht="15" customHeight="1">
      <c r="A643" s="174" t="s">
        <v>264</v>
      </c>
      <c r="B643" s="525" t="s">
        <v>265</v>
      </c>
      <c r="C643" s="56" t="s">
        <v>15</v>
      </c>
      <c r="D643" s="56" t="s">
        <v>16</v>
      </c>
      <c r="E643" s="600"/>
      <c r="F643" s="600"/>
      <c r="G643" s="600"/>
      <c r="H643" s="601"/>
      <c r="I643" s="600"/>
      <c r="J643" s="600"/>
      <c r="K643" s="600"/>
      <c r="L643" s="600"/>
      <c r="M643" s="600"/>
      <c r="N643" s="601"/>
      <c r="O643" s="600"/>
      <c r="P643" s="600"/>
      <c r="Q643" s="600"/>
      <c r="R643" s="600"/>
      <c r="S643" s="600"/>
      <c r="T643" s="600"/>
      <c r="U643" s="600"/>
      <c r="V643" s="601"/>
      <c r="W643" s="600"/>
      <c r="X643" s="600"/>
      <c r="Y643" s="600"/>
      <c r="Z643" s="600"/>
      <c r="AA643" s="600"/>
      <c r="AB643" s="600"/>
      <c r="AC643" s="131">
        <f t="shared" ref="AC643:AC644" si="359">SUM(E643:AB643)</f>
        <v>0</v>
      </c>
    </row>
    <row r="644" s="4" customFormat="1" ht="15" customHeight="1">
      <c r="A644" s="175"/>
      <c r="B644" s="527"/>
      <c r="C644" s="39" t="s">
        <v>17</v>
      </c>
      <c r="D644" s="39" t="s">
        <v>16</v>
      </c>
      <c r="E644" s="341"/>
      <c r="F644" s="341"/>
      <c r="G644" s="341"/>
      <c r="H644" s="342"/>
      <c r="I644" s="341"/>
      <c r="J644" s="341"/>
      <c r="K644" s="341"/>
      <c r="L644" s="341"/>
      <c r="M644" s="341"/>
      <c r="N644" s="342"/>
      <c r="O644" s="341"/>
      <c r="P644" s="341"/>
      <c r="Q644" s="341"/>
      <c r="R644" s="341"/>
      <c r="S644" s="341"/>
      <c r="T644" s="341"/>
      <c r="U644" s="341"/>
      <c r="V644" s="342"/>
      <c r="W644" s="341"/>
      <c r="X644" s="341"/>
      <c r="Y644" s="341"/>
      <c r="Z644" s="341"/>
      <c r="AA644" s="341"/>
      <c r="AB644" s="341"/>
      <c r="AC644" s="219">
        <f t="shared" si="359"/>
        <v>0</v>
      </c>
    </row>
    <row r="645" s="4" customFormat="1" ht="15" customHeight="1">
      <c r="A645" s="175"/>
      <c r="B645" s="527"/>
      <c r="C645" s="39" t="s">
        <v>18</v>
      </c>
      <c r="D645" s="39" t="s">
        <v>68</v>
      </c>
      <c r="E645" s="171">
        <f t="shared" ref="E645:AB645" si="360">SQRT(E643*E643+E644*E644)*1000/(1.732*E606)</f>
        <v>0</v>
      </c>
      <c r="F645" s="171">
        <f t="shared" si="360"/>
        <v>0</v>
      </c>
      <c r="G645" s="171">
        <f t="shared" si="360"/>
        <v>0</v>
      </c>
      <c r="H645" s="172">
        <f t="shared" si="360"/>
        <v>0</v>
      </c>
      <c r="I645" s="171">
        <f t="shared" si="360"/>
        <v>0</v>
      </c>
      <c r="J645" s="171">
        <f t="shared" si="360"/>
        <v>0</v>
      </c>
      <c r="K645" s="171">
        <f t="shared" si="360"/>
        <v>0</v>
      </c>
      <c r="L645" s="171">
        <f t="shared" si="360"/>
        <v>0</v>
      </c>
      <c r="M645" s="171">
        <f t="shared" si="360"/>
        <v>0</v>
      </c>
      <c r="N645" s="172">
        <f t="shared" si="360"/>
        <v>0</v>
      </c>
      <c r="O645" s="171">
        <f t="shared" si="360"/>
        <v>0</v>
      </c>
      <c r="P645" s="171">
        <f t="shared" si="360"/>
        <v>0</v>
      </c>
      <c r="Q645" s="171">
        <f t="shared" si="360"/>
        <v>0</v>
      </c>
      <c r="R645" s="171">
        <f t="shared" si="360"/>
        <v>0</v>
      </c>
      <c r="S645" s="171">
        <f t="shared" si="360"/>
        <v>0</v>
      </c>
      <c r="T645" s="171">
        <f t="shared" si="360"/>
        <v>0</v>
      </c>
      <c r="U645" s="171">
        <f t="shared" si="360"/>
        <v>0</v>
      </c>
      <c r="V645" s="172">
        <f t="shared" si="360"/>
        <v>0</v>
      </c>
      <c r="W645" s="171">
        <f t="shared" si="360"/>
        <v>0</v>
      </c>
      <c r="X645" s="171">
        <f t="shared" si="360"/>
        <v>0</v>
      </c>
      <c r="Y645" s="171">
        <f t="shared" si="360"/>
        <v>0</v>
      </c>
      <c r="Z645" s="171">
        <f t="shared" si="360"/>
        <v>0</v>
      </c>
      <c r="AA645" s="171">
        <f t="shared" si="360"/>
        <v>0</v>
      </c>
      <c r="AB645" s="171">
        <f t="shared" si="360"/>
        <v>0</v>
      </c>
      <c r="AC645" s="278"/>
    </row>
    <row r="646" s="4" customFormat="1" ht="15" customHeight="1">
      <c r="A646" s="176"/>
      <c r="B646" s="298"/>
      <c r="C646" s="50" t="s">
        <v>20</v>
      </c>
      <c r="D646" s="50"/>
      <c r="E646" s="51" t="e">
        <f t="shared" ref="E646:AC658" si="361">E644/E643</f>
        <v>#DIV/0!</v>
      </c>
      <c r="F646" s="51" t="e">
        <f t="shared" si="361"/>
        <v>#DIV/0!</v>
      </c>
      <c r="G646" s="51" t="e">
        <f t="shared" si="361"/>
        <v>#DIV/0!</v>
      </c>
      <c r="H646" s="52" t="e">
        <f t="shared" si="361"/>
        <v>#DIV/0!</v>
      </c>
      <c r="I646" s="51" t="e">
        <f t="shared" si="361"/>
        <v>#DIV/0!</v>
      </c>
      <c r="J646" s="51" t="e">
        <f t="shared" si="361"/>
        <v>#DIV/0!</v>
      </c>
      <c r="K646" s="51" t="e">
        <f t="shared" si="361"/>
        <v>#DIV/0!</v>
      </c>
      <c r="L646" s="51" t="e">
        <f t="shared" si="361"/>
        <v>#DIV/0!</v>
      </c>
      <c r="M646" s="51" t="e">
        <f t="shared" si="361"/>
        <v>#DIV/0!</v>
      </c>
      <c r="N646" s="52" t="e">
        <f t="shared" si="361"/>
        <v>#DIV/0!</v>
      </c>
      <c r="O646" s="51" t="e">
        <f t="shared" si="361"/>
        <v>#DIV/0!</v>
      </c>
      <c r="P646" s="51" t="e">
        <f t="shared" si="361"/>
        <v>#DIV/0!</v>
      </c>
      <c r="Q646" s="51" t="e">
        <f t="shared" si="361"/>
        <v>#DIV/0!</v>
      </c>
      <c r="R646" s="51" t="e">
        <f t="shared" si="361"/>
        <v>#DIV/0!</v>
      </c>
      <c r="S646" s="51" t="e">
        <f t="shared" si="361"/>
        <v>#DIV/0!</v>
      </c>
      <c r="T646" s="51" t="e">
        <f t="shared" si="361"/>
        <v>#DIV/0!</v>
      </c>
      <c r="U646" s="51" t="e">
        <f t="shared" si="361"/>
        <v>#DIV/0!</v>
      </c>
      <c r="V646" s="52" t="e">
        <f t="shared" si="361"/>
        <v>#DIV/0!</v>
      </c>
      <c r="W646" s="51" t="e">
        <f t="shared" si="361"/>
        <v>#DIV/0!</v>
      </c>
      <c r="X646" s="51" t="e">
        <f t="shared" si="361"/>
        <v>#DIV/0!</v>
      </c>
      <c r="Y646" s="51" t="e">
        <f t="shared" si="361"/>
        <v>#DIV/0!</v>
      </c>
      <c r="Z646" s="51" t="e">
        <f t="shared" si="361"/>
        <v>#DIV/0!</v>
      </c>
      <c r="AA646" s="51" t="e">
        <f t="shared" si="361"/>
        <v>#DIV/0!</v>
      </c>
      <c r="AB646" s="51" t="e">
        <f t="shared" si="361"/>
        <v>#DIV/0!</v>
      </c>
      <c r="AC646" s="103" t="e">
        <f t="shared" si="361"/>
        <v>#DIV/0!</v>
      </c>
    </row>
    <row r="647" s="4" customFormat="1" ht="15" customHeight="1">
      <c r="A647" s="174" t="s">
        <v>157</v>
      </c>
      <c r="B647" s="525" t="s">
        <v>266</v>
      </c>
      <c r="C647" s="459" t="s">
        <v>15</v>
      </c>
      <c r="D647" s="459"/>
      <c r="E647" s="361" t="s">
        <v>254</v>
      </c>
      <c r="F647" s="361"/>
      <c r="G647" s="361"/>
      <c r="H647" s="460"/>
      <c r="I647" s="361"/>
      <c r="J647" s="361"/>
      <c r="K647" s="361"/>
      <c r="L647" s="361"/>
      <c r="M647" s="361"/>
      <c r="N647" s="460"/>
      <c r="O647" s="361"/>
      <c r="P647" s="361"/>
      <c r="Q647" s="361"/>
      <c r="R647" s="361"/>
      <c r="S647" s="361"/>
      <c r="T647" s="361"/>
      <c r="U647" s="361"/>
      <c r="V647" s="460"/>
      <c r="W647" s="361"/>
      <c r="X647" s="361"/>
      <c r="Y647" s="361"/>
      <c r="Z647" s="361"/>
      <c r="AA647" s="361"/>
      <c r="AB647" s="361"/>
      <c r="AC647" s="462">
        <f t="shared" ref="AC647:AC648" si="362">SUM(E647:AB647)</f>
        <v>0</v>
      </c>
    </row>
    <row r="648" s="4" customFormat="1" ht="15" customHeight="1">
      <c r="A648" s="175"/>
      <c r="B648" s="527"/>
      <c r="C648" s="39" t="s">
        <v>17</v>
      </c>
      <c r="D648" s="39"/>
      <c r="E648" s="121"/>
      <c r="F648" s="121"/>
      <c r="G648" s="121"/>
      <c r="H648" s="400"/>
      <c r="I648" s="121"/>
      <c r="J648" s="121"/>
      <c r="K648" s="121"/>
      <c r="L648" s="121"/>
      <c r="M648" s="121"/>
      <c r="N648" s="400"/>
      <c r="O648" s="121"/>
      <c r="P648" s="121"/>
      <c r="Q648" s="121"/>
      <c r="R648" s="121"/>
      <c r="S648" s="121"/>
      <c r="T648" s="121"/>
      <c r="U648" s="121"/>
      <c r="V648" s="400"/>
      <c r="W648" s="121"/>
      <c r="X648" s="121"/>
      <c r="Y648" s="121"/>
      <c r="Z648" s="121"/>
      <c r="AA648" s="121"/>
      <c r="AB648" s="121"/>
      <c r="AC648" s="59">
        <f t="shared" si="362"/>
        <v>0</v>
      </c>
    </row>
    <row r="649" s="4" customFormat="1" ht="15" customHeight="1">
      <c r="A649" s="175"/>
      <c r="B649" s="527"/>
      <c r="C649" s="39" t="s">
        <v>18</v>
      </c>
      <c r="D649" s="39"/>
      <c r="E649" s="171"/>
      <c r="F649" s="171">
        <f t="shared" ref="F649:AB649" si="363">F647*100</f>
        <v>0</v>
      </c>
      <c r="G649" s="171">
        <f t="shared" si="363"/>
        <v>0</v>
      </c>
      <c r="H649" s="172">
        <f t="shared" si="363"/>
        <v>0</v>
      </c>
      <c r="I649" s="171">
        <f t="shared" si="363"/>
        <v>0</v>
      </c>
      <c r="J649" s="171">
        <f t="shared" si="363"/>
        <v>0</v>
      </c>
      <c r="K649" s="171">
        <f t="shared" si="363"/>
        <v>0</v>
      </c>
      <c r="L649" s="171">
        <f t="shared" si="363"/>
        <v>0</v>
      </c>
      <c r="M649" s="171">
        <f t="shared" si="363"/>
        <v>0</v>
      </c>
      <c r="N649" s="172">
        <f t="shared" si="363"/>
        <v>0</v>
      </c>
      <c r="O649" s="171">
        <f t="shared" si="363"/>
        <v>0</v>
      </c>
      <c r="P649" s="171">
        <f t="shared" si="363"/>
        <v>0</v>
      </c>
      <c r="Q649" s="171">
        <f t="shared" si="363"/>
        <v>0</v>
      </c>
      <c r="R649" s="171">
        <f t="shared" si="363"/>
        <v>0</v>
      </c>
      <c r="S649" s="171">
        <f t="shared" si="363"/>
        <v>0</v>
      </c>
      <c r="T649" s="171">
        <f t="shared" si="363"/>
        <v>0</v>
      </c>
      <c r="U649" s="171">
        <f t="shared" si="363"/>
        <v>0</v>
      </c>
      <c r="V649" s="172">
        <f t="shared" si="363"/>
        <v>0</v>
      </c>
      <c r="W649" s="171">
        <f t="shared" si="363"/>
        <v>0</v>
      </c>
      <c r="X649" s="171">
        <f t="shared" si="363"/>
        <v>0</v>
      </c>
      <c r="Y649" s="171">
        <f t="shared" si="363"/>
        <v>0</v>
      </c>
      <c r="Z649" s="171">
        <f t="shared" si="363"/>
        <v>0</v>
      </c>
      <c r="AA649" s="171">
        <f t="shared" si="363"/>
        <v>0</v>
      </c>
      <c r="AB649" s="171">
        <f t="shared" si="363"/>
        <v>0</v>
      </c>
      <c r="AC649" s="278"/>
      <c r="AD649" s="4" t="s">
        <v>255</v>
      </c>
    </row>
    <row r="650" s="4" customFormat="1" ht="15" customHeight="1">
      <c r="A650" s="176"/>
      <c r="B650" s="298"/>
      <c r="C650" s="50" t="s">
        <v>20</v>
      </c>
      <c r="D650" s="50"/>
      <c r="E650" s="51" t="e">
        <f t="shared" si="361"/>
        <v>#VALUE!</v>
      </c>
      <c r="F650" s="51" t="e">
        <f t="shared" si="361"/>
        <v>#DIV/0!</v>
      </c>
      <c r="G650" s="51" t="e">
        <f t="shared" si="361"/>
        <v>#DIV/0!</v>
      </c>
      <c r="H650" s="52" t="e">
        <f t="shared" si="361"/>
        <v>#DIV/0!</v>
      </c>
      <c r="I650" s="51" t="e">
        <f t="shared" si="361"/>
        <v>#DIV/0!</v>
      </c>
      <c r="J650" s="51" t="e">
        <f t="shared" si="361"/>
        <v>#DIV/0!</v>
      </c>
      <c r="K650" s="51" t="e">
        <f t="shared" si="361"/>
        <v>#DIV/0!</v>
      </c>
      <c r="L650" s="51" t="e">
        <f t="shared" si="361"/>
        <v>#DIV/0!</v>
      </c>
      <c r="M650" s="51" t="e">
        <f t="shared" si="361"/>
        <v>#DIV/0!</v>
      </c>
      <c r="N650" s="52" t="e">
        <f t="shared" si="361"/>
        <v>#DIV/0!</v>
      </c>
      <c r="O650" s="51" t="e">
        <f t="shared" si="361"/>
        <v>#DIV/0!</v>
      </c>
      <c r="P650" s="51" t="e">
        <f t="shared" si="361"/>
        <v>#DIV/0!</v>
      </c>
      <c r="Q650" s="51" t="e">
        <f t="shared" si="361"/>
        <v>#DIV/0!</v>
      </c>
      <c r="R650" s="51" t="e">
        <f t="shared" si="361"/>
        <v>#DIV/0!</v>
      </c>
      <c r="S650" s="51" t="e">
        <f t="shared" si="361"/>
        <v>#DIV/0!</v>
      </c>
      <c r="T650" s="51" t="e">
        <f t="shared" si="361"/>
        <v>#DIV/0!</v>
      </c>
      <c r="U650" s="51" t="e">
        <f t="shared" si="361"/>
        <v>#DIV/0!</v>
      </c>
      <c r="V650" s="52" t="e">
        <f t="shared" si="361"/>
        <v>#DIV/0!</v>
      </c>
      <c r="W650" s="51" t="e">
        <f t="shared" si="361"/>
        <v>#DIV/0!</v>
      </c>
      <c r="X650" s="51" t="e">
        <f t="shared" si="361"/>
        <v>#DIV/0!</v>
      </c>
      <c r="Y650" s="51" t="e">
        <f t="shared" si="361"/>
        <v>#DIV/0!</v>
      </c>
      <c r="Z650" s="51" t="e">
        <f t="shared" si="361"/>
        <v>#DIV/0!</v>
      </c>
      <c r="AA650" s="51" t="e">
        <f t="shared" si="361"/>
        <v>#DIV/0!</v>
      </c>
      <c r="AB650" s="51" t="e">
        <f t="shared" si="361"/>
        <v>#DIV/0!</v>
      </c>
      <c r="AC650" s="103" t="e">
        <f t="shared" si="361"/>
        <v>#DIV/0!</v>
      </c>
    </row>
    <row r="651" s="4" customFormat="1" ht="15" customHeight="1">
      <c r="A651" s="174" t="s">
        <v>92</v>
      </c>
      <c r="B651" s="525"/>
      <c r="C651" s="56" t="s">
        <v>15</v>
      </c>
      <c r="D651" s="56" t="s">
        <v>16</v>
      </c>
      <c r="E651" s="545"/>
      <c r="F651" s="545"/>
      <c r="G651" s="545"/>
      <c r="H651" s="546"/>
      <c r="I651" s="545"/>
      <c r="J651" s="545"/>
      <c r="K651" s="545"/>
      <c r="L651" s="545"/>
      <c r="M651" s="545"/>
      <c r="N651" s="546"/>
      <c r="O651" s="545"/>
      <c r="P651" s="545"/>
      <c r="Q651" s="545"/>
      <c r="R651" s="545"/>
      <c r="S651" s="545"/>
      <c r="T651" s="545"/>
      <c r="U651" s="545"/>
      <c r="V651" s="546"/>
      <c r="W651" s="545"/>
      <c r="X651" s="545"/>
      <c r="Y651" s="545"/>
      <c r="Z651" s="545"/>
      <c r="AA651" s="545"/>
      <c r="AB651" s="545"/>
      <c r="AC651" s="59">
        <f t="shared" ref="AC651:AC656" si="364">SUM(E651:AB651)</f>
        <v>0</v>
      </c>
    </row>
    <row r="652" s="4" customFormat="1" ht="15" customHeight="1">
      <c r="A652" s="175"/>
      <c r="B652" s="527"/>
      <c r="C652" s="39" t="s">
        <v>17</v>
      </c>
      <c r="D652" s="39" t="s">
        <v>16</v>
      </c>
      <c r="E652" s="101"/>
      <c r="F652" s="101"/>
      <c r="G652" s="101"/>
      <c r="H652" s="102"/>
      <c r="I652" s="101"/>
      <c r="J652" s="101"/>
      <c r="K652" s="101"/>
      <c r="L652" s="101"/>
      <c r="M652" s="101"/>
      <c r="N652" s="102"/>
      <c r="O652" s="101"/>
      <c r="P652" s="101"/>
      <c r="Q652" s="101"/>
      <c r="R652" s="101"/>
      <c r="S652" s="101"/>
      <c r="T652" s="101"/>
      <c r="U652" s="101"/>
      <c r="V652" s="102"/>
      <c r="W652" s="101"/>
      <c r="X652" s="101"/>
      <c r="Y652" s="101"/>
      <c r="Z652" s="101"/>
      <c r="AA652" s="101"/>
      <c r="AB652" s="101"/>
      <c r="AC652" s="59">
        <f t="shared" si="364"/>
        <v>0</v>
      </c>
    </row>
    <row r="653" s="4" customFormat="1" ht="15" customHeight="1">
      <c r="A653" s="175"/>
      <c r="B653" s="527"/>
      <c r="C653" s="39" t="s">
        <v>18</v>
      </c>
      <c r="D653" s="39" t="s">
        <v>68</v>
      </c>
      <c r="E653" s="171"/>
      <c r="F653" s="171">
        <f t="shared" ref="F653:AB653" si="365">F651*100</f>
        <v>0</v>
      </c>
      <c r="G653" s="171">
        <f t="shared" si="365"/>
        <v>0</v>
      </c>
      <c r="H653" s="172">
        <f t="shared" si="365"/>
        <v>0</v>
      </c>
      <c r="I653" s="171">
        <f t="shared" si="365"/>
        <v>0</v>
      </c>
      <c r="J653" s="171">
        <f t="shared" si="365"/>
        <v>0</v>
      </c>
      <c r="K653" s="171">
        <f t="shared" si="365"/>
        <v>0</v>
      </c>
      <c r="L653" s="171">
        <f t="shared" si="365"/>
        <v>0</v>
      </c>
      <c r="M653" s="171">
        <f t="shared" si="365"/>
        <v>0</v>
      </c>
      <c r="N653" s="172">
        <f t="shared" si="365"/>
        <v>0</v>
      </c>
      <c r="O653" s="171">
        <f t="shared" si="365"/>
        <v>0</v>
      </c>
      <c r="P653" s="171">
        <f t="shared" si="365"/>
        <v>0</v>
      </c>
      <c r="Q653" s="171">
        <f t="shared" si="365"/>
        <v>0</v>
      </c>
      <c r="R653" s="171">
        <f t="shared" si="365"/>
        <v>0</v>
      </c>
      <c r="S653" s="171">
        <f t="shared" si="365"/>
        <v>0</v>
      </c>
      <c r="T653" s="171">
        <f t="shared" si="365"/>
        <v>0</v>
      </c>
      <c r="U653" s="171">
        <f t="shared" si="365"/>
        <v>0</v>
      </c>
      <c r="V653" s="172">
        <f t="shared" si="365"/>
        <v>0</v>
      </c>
      <c r="W653" s="171">
        <f t="shared" si="365"/>
        <v>0</v>
      </c>
      <c r="X653" s="171">
        <f t="shared" si="365"/>
        <v>0</v>
      </c>
      <c r="Y653" s="171">
        <f t="shared" si="365"/>
        <v>0</v>
      </c>
      <c r="Z653" s="171">
        <f t="shared" si="365"/>
        <v>0</v>
      </c>
      <c r="AA653" s="171">
        <f t="shared" si="365"/>
        <v>0</v>
      </c>
      <c r="AB653" s="171">
        <f t="shared" si="365"/>
        <v>0</v>
      </c>
      <c r="AC653" s="63"/>
    </row>
    <row r="654" s="4" customFormat="1" ht="15" customHeight="1">
      <c r="A654" s="176"/>
      <c r="B654" s="298"/>
      <c r="C654" s="50" t="s">
        <v>20</v>
      </c>
      <c r="D654" s="50"/>
      <c r="E654" s="51" t="e">
        <f t="shared" si="361"/>
        <v>#DIV/0!</v>
      </c>
      <c r="F654" s="51" t="e">
        <f t="shared" si="361"/>
        <v>#DIV/0!</v>
      </c>
      <c r="G654" s="51" t="e">
        <f t="shared" si="361"/>
        <v>#DIV/0!</v>
      </c>
      <c r="H654" s="52" t="e">
        <f t="shared" si="361"/>
        <v>#DIV/0!</v>
      </c>
      <c r="I654" s="51" t="e">
        <f t="shared" si="361"/>
        <v>#DIV/0!</v>
      </c>
      <c r="J654" s="51" t="e">
        <f t="shared" si="361"/>
        <v>#DIV/0!</v>
      </c>
      <c r="K654" s="51" t="e">
        <f t="shared" si="361"/>
        <v>#DIV/0!</v>
      </c>
      <c r="L654" s="51" t="e">
        <f t="shared" si="361"/>
        <v>#DIV/0!</v>
      </c>
      <c r="M654" s="51" t="e">
        <f t="shared" si="361"/>
        <v>#DIV/0!</v>
      </c>
      <c r="N654" s="52" t="e">
        <f t="shared" si="361"/>
        <v>#DIV/0!</v>
      </c>
      <c r="O654" s="51" t="e">
        <f t="shared" si="361"/>
        <v>#DIV/0!</v>
      </c>
      <c r="P654" s="51" t="e">
        <f t="shared" si="361"/>
        <v>#DIV/0!</v>
      </c>
      <c r="Q654" s="51" t="e">
        <f t="shared" si="361"/>
        <v>#DIV/0!</v>
      </c>
      <c r="R654" s="51" t="e">
        <f t="shared" si="361"/>
        <v>#DIV/0!</v>
      </c>
      <c r="S654" s="51" t="e">
        <f t="shared" si="361"/>
        <v>#DIV/0!</v>
      </c>
      <c r="T654" s="51" t="e">
        <f t="shared" si="361"/>
        <v>#DIV/0!</v>
      </c>
      <c r="U654" s="51" t="e">
        <f t="shared" si="361"/>
        <v>#DIV/0!</v>
      </c>
      <c r="V654" s="52" t="e">
        <f t="shared" si="361"/>
        <v>#DIV/0!</v>
      </c>
      <c r="W654" s="51" t="e">
        <f t="shared" si="361"/>
        <v>#DIV/0!</v>
      </c>
      <c r="X654" s="51" t="e">
        <f t="shared" si="361"/>
        <v>#DIV/0!</v>
      </c>
      <c r="Y654" s="51" t="e">
        <f t="shared" si="361"/>
        <v>#DIV/0!</v>
      </c>
      <c r="Z654" s="51" t="e">
        <f t="shared" si="361"/>
        <v>#DIV/0!</v>
      </c>
      <c r="AA654" s="51" t="e">
        <f t="shared" si="361"/>
        <v>#DIV/0!</v>
      </c>
      <c r="AB654" s="51" t="e">
        <f t="shared" si="361"/>
        <v>#DIV/0!</v>
      </c>
      <c r="AC654" s="53"/>
    </row>
    <row r="655" s="4" customFormat="1" ht="15" customHeight="1">
      <c r="A655" s="174" t="s">
        <v>41</v>
      </c>
      <c r="B655" s="525" t="s">
        <v>267</v>
      </c>
      <c r="C655" s="459" t="s">
        <v>15</v>
      </c>
      <c r="D655" s="459"/>
      <c r="E655" s="361"/>
      <c r="F655" s="361"/>
      <c r="G655" s="361"/>
      <c r="H655" s="460"/>
      <c r="I655" s="361"/>
      <c r="J655" s="361"/>
      <c r="K655" s="361"/>
      <c r="L655" s="361"/>
      <c r="M655" s="361"/>
      <c r="N655" s="460"/>
      <c r="O655" s="361"/>
      <c r="P655" s="361"/>
      <c r="Q655" s="361"/>
      <c r="R655" s="361"/>
      <c r="S655" s="361"/>
      <c r="T655" s="361"/>
      <c r="U655" s="361"/>
      <c r="V655" s="460"/>
      <c r="W655" s="361"/>
      <c r="X655" s="361"/>
      <c r="Y655" s="361"/>
      <c r="Z655" s="361"/>
      <c r="AA655" s="361"/>
      <c r="AB655" s="361"/>
      <c r="AC655" s="462">
        <f t="shared" si="364"/>
        <v>0</v>
      </c>
    </row>
    <row r="656" s="4" customFormat="1" ht="15" customHeight="1">
      <c r="A656" s="175"/>
      <c r="B656" s="527"/>
      <c r="C656" s="39" t="s">
        <v>17</v>
      </c>
      <c r="D656" s="39"/>
      <c r="E656" s="121"/>
      <c r="F656" s="121"/>
      <c r="G656" s="121"/>
      <c r="H656" s="400"/>
      <c r="I656" s="121"/>
      <c r="J656" s="121"/>
      <c r="K656" s="121"/>
      <c r="L656" s="121"/>
      <c r="M656" s="121"/>
      <c r="N656" s="400"/>
      <c r="O656" s="121"/>
      <c r="P656" s="121"/>
      <c r="Q656" s="121"/>
      <c r="R656" s="121"/>
      <c r="S656" s="121"/>
      <c r="T656" s="121"/>
      <c r="U656" s="121"/>
      <c r="V656" s="400"/>
      <c r="W656" s="121"/>
      <c r="X656" s="121"/>
      <c r="Y656" s="121"/>
      <c r="Z656" s="121"/>
      <c r="AA656" s="121"/>
      <c r="AB656" s="121"/>
      <c r="AC656" s="59">
        <f t="shared" si="364"/>
        <v>0</v>
      </c>
    </row>
    <row r="657" s="4" customFormat="1" ht="15" customHeight="1">
      <c r="A657" s="175"/>
      <c r="B657" s="527"/>
      <c r="C657" s="39" t="s">
        <v>18</v>
      </c>
      <c r="D657" s="39"/>
      <c r="E657" s="171"/>
      <c r="F657" s="171">
        <f t="shared" ref="F657:AB657" si="366">F655*100</f>
        <v>0</v>
      </c>
      <c r="G657" s="171">
        <f t="shared" si="366"/>
        <v>0</v>
      </c>
      <c r="H657" s="172">
        <f t="shared" si="366"/>
        <v>0</v>
      </c>
      <c r="I657" s="171">
        <f t="shared" si="366"/>
        <v>0</v>
      </c>
      <c r="J657" s="171">
        <f t="shared" si="366"/>
        <v>0</v>
      </c>
      <c r="K657" s="171">
        <f t="shared" si="366"/>
        <v>0</v>
      </c>
      <c r="L657" s="171">
        <f t="shared" si="366"/>
        <v>0</v>
      </c>
      <c r="M657" s="171">
        <f t="shared" si="366"/>
        <v>0</v>
      </c>
      <c r="N657" s="172">
        <f t="shared" si="366"/>
        <v>0</v>
      </c>
      <c r="O657" s="171">
        <f t="shared" si="366"/>
        <v>0</v>
      </c>
      <c r="P657" s="171">
        <f t="shared" si="366"/>
        <v>0</v>
      </c>
      <c r="Q657" s="171">
        <f t="shared" si="366"/>
        <v>0</v>
      </c>
      <c r="R657" s="171">
        <f t="shared" si="366"/>
        <v>0</v>
      </c>
      <c r="S657" s="171">
        <f t="shared" si="366"/>
        <v>0</v>
      </c>
      <c r="T657" s="171">
        <f t="shared" si="366"/>
        <v>0</v>
      </c>
      <c r="U657" s="171">
        <f t="shared" si="366"/>
        <v>0</v>
      </c>
      <c r="V657" s="172">
        <f t="shared" si="366"/>
        <v>0</v>
      </c>
      <c r="W657" s="171">
        <f t="shared" si="366"/>
        <v>0</v>
      </c>
      <c r="X657" s="171">
        <f t="shared" si="366"/>
        <v>0</v>
      </c>
      <c r="Y657" s="171">
        <f t="shared" si="366"/>
        <v>0</v>
      </c>
      <c r="Z657" s="171">
        <f t="shared" si="366"/>
        <v>0</v>
      </c>
      <c r="AA657" s="171">
        <f t="shared" si="366"/>
        <v>0</v>
      </c>
      <c r="AB657" s="171">
        <f t="shared" si="366"/>
        <v>0</v>
      </c>
      <c r="AC657" s="278"/>
      <c r="AD657" s="4" t="s">
        <v>255</v>
      </c>
    </row>
    <row r="658" s="4" customFormat="1" ht="15" customHeight="1">
      <c r="A658" s="176"/>
      <c r="B658" s="298"/>
      <c r="C658" s="50" t="s">
        <v>20</v>
      </c>
      <c r="D658" s="50"/>
      <c r="E658" s="51" t="e">
        <f t="shared" si="361"/>
        <v>#DIV/0!</v>
      </c>
      <c r="F658" s="51" t="e">
        <f t="shared" si="361"/>
        <v>#DIV/0!</v>
      </c>
      <c r="G658" s="51" t="e">
        <f t="shared" si="361"/>
        <v>#DIV/0!</v>
      </c>
      <c r="H658" s="52" t="e">
        <f t="shared" si="361"/>
        <v>#DIV/0!</v>
      </c>
      <c r="I658" s="51" t="e">
        <f t="shared" si="361"/>
        <v>#DIV/0!</v>
      </c>
      <c r="J658" s="51" t="e">
        <f t="shared" si="361"/>
        <v>#DIV/0!</v>
      </c>
      <c r="K658" s="51" t="e">
        <f t="shared" si="361"/>
        <v>#DIV/0!</v>
      </c>
      <c r="L658" s="51" t="e">
        <f t="shared" si="361"/>
        <v>#DIV/0!</v>
      </c>
      <c r="M658" s="51" t="e">
        <f t="shared" si="361"/>
        <v>#DIV/0!</v>
      </c>
      <c r="N658" s="52" t="e">
        <f t="shared" si="361"/>
        <v>#DIV/0!</v>
      </c>
      <c r="O658" s="51" t="e">
        <f t="shared" si="361"/>
        <v>#DIV/0!</v>
      </c>
      <c r="P658" s="51" t="e">
        <f t="shared" si="361"/>
        <v>#DIV/0!</v>
      </c>
      <c r="Q658" s="51" t="e">
        <f t="shared" si="361"/>
        <v>#DIV/0!</v>
      </c>
      <c r="R658" s="51" t="e">
        <f t="shared" si="361"/>
        <v>#DIV/0!</v>
      </c>
      <c r="S658" s="51" t="e">
        <f t="shared" si="361"/>
        <v>#DIV/0!</v>
      </c>
      <c r="T658" s="51" t="e">
        <f t="shared" si="361"/>
        <v>#DIV/0!</v>
      </c>
      <c r="U658" s="51" t="e">
        <f t="shared" si="361"/>
        <v>#DIV/0!</v>
      </c>
      <c r="V658" s="52" t="e">
        <f t="shared" si="361"/>
        <v>#DIV/0!</v>
      </c>
      <c r="W658" s="51" t="e">
        <f t="shared" si="361"/>
        <v>#DIV/0!</v>
      </c>
      <c r="X658" s="51" t="e">
        <f t="shared" si="361"/>
        <v>#DIV/0!</v>
      </c>
      <c r="Y658" s="51" t="e">
        <f t="shared" si="361"/>
        <v>#DIV/0!</v>
      </c>
      <c r="Z658" s="51" t="e">
        <f t="shared" si="361"/>
        <v>#DIV/0!</v>
      </c>
      <c r="AA658" s="51" t="e">
        <f t="shared" si="361"/>
        <v>#DIV/0!</v>
      </c>
      <c r="AB658" s="51" t="e">
        <f t="shared" si="361"/>
        <v>#DIV/0!</v>
      </c>
      <c r="AC658" s="103" t="e">
        <f t="shared" si="361"/>
        <v>#DIV/0!</v>
      </c>
    </row>
    <row r="659" s="4" customFormat="1" ht="15" customHeight="1">
      <c r="A659" s="174" t="s">
        <v>69</v>
      </c>
      <c r="B659" s="525" t="s">
        <v>268</v>
      </c>
      <c r="C659" s="56" t="s">
        <v>15</v>
      </c>
      <c r="D659" s="56" t="s">
        <v>16</v>
      </c>
      <c r="E659" s="545"/>
      <c r="F659" s="545"/>
      <c r="G659" s="545"/>
      <c r="H659" s="546"/>
      <c r="I659" s="545"/>
      <c r="J659" s="545"/>
      <c r="K659" s="545"/>
      <c r="L659" s="545"/>
      <c r="M659" s="545"/>
      <c r="N659" s="546"/>
      <c r="O659" s="545"/>
      <c r="P659" s="545"/>
      <c r="Q659" s="545"/>
      <c r="R659" s="545"/>
      <c r="S659" s="545"/>
      <c r="T659" s="545"/>
      <c r="U659" s="545"/>
      <c r="V659" s="546"/>
      <c r="W659" s="545"/>
      <c r="X659" s="545"/>
      <c r="Y659" s="545"/>
      <c r="Z659" s="545"/>
      <c r="AA659" s="545"/>
      <c r="AB659" s="545"/>
      <c r="AC659" s="59">
        <f t="shared" ref="AC659:AC660" si="367">SUM(E659:AB659)</f>
        <v>0</v>
      </c>
    </row>
    <row r="660" s="4" customFormat="1" ht="15" customHeight="1">
      <c r="A660" s="175"/>
      <c r="B660" s="527"/>
      <c r="C660" s="39" t="s">
        <v>17</v>
      </c>
      <c r="D660" s="39" t="s">
        <v>16</v>
      </c>
      <c r="E660" s="547"/>
      <c r="F660" s="547"/>
      <c r="G660" s="547"/>
      <c r="H660" s="548"/>
      <c r="I660" s="547"/>
      <c r="J660" s="547"/>
      <c r="K660" s="547"/>
      <c r="L660" s="547"/>
      <c r="M660" s="547"/>
      <c r="N660" s="548"/>
      <c r="O660" s="547"/>
      <c r="P660" s="547"/>
      <c r="Q660" s="547"/>
      <c r="R660" s="547"/>
      <c r="S660" s="547"/>
      <c r="T660" s="547"/>
      <c r="U660" s="547"/>
      <c r="V660" s="548"/>
      <c r="W660" s="547"/>
      <c r="X660" s="547"/>
      <c r="Y660" s="547"/>
      <c r="Z660" s="547"/>
      <c r="AA660" s="547"/>
      <c r="AB660" s="547"/>
      <c r="AC660" s="42">
        <f t="shared" si="367"/>
        <v>0</v>
      </c>
    </row>
    <row r="661" s="4" customFormat="1" ht="15" customHeight="1">
      <c r="A661" s="175"/>
      <c r="B661" s="527"/>
      <c r="C661" s="39" t="s">
        <v>18</v>
      </c>
      <c r="D661" s="39" t="s">
        <v>68</v>
      </c>
      <c r="E661" s="171">
        <f t="shared" ref="E661:AB661" si="368">SQRT(E659*E659+E660*E660)*1000/(1.732*E605)</f>
        <v>0</v>
      </c>
      <c r="F661" s="171">
        <f t="shared" si="368"/>
        <v>0</v>
      </c>
      <c r="G661" s="171">
        <f t="shared" si="368"/>
        <v>0</v>
      </c>
      <c r="H661" s="172">
        <f t="shared" si="368"/>
        <v>0</v>
      </c>
      <c r="I661" s="171">
        <f t="shared" si="368"/>
        <v>0</v>
      </c>
      <c r="J661" s="171">
        <f t="shared" si="368"/>
        <v>0</v>
      </c>
      <c r="K661" s="171">
        <f t="shared" si="368"/>
        <v>0</v>
      </c>
      <c r="L661" s="171">
        <f t="shared" si="368"/>
        <v>0</v>
      </c>
      <c r="M661" s="171">
        <f t="shared" si="368"/>
        <v>0</v>
      </c>
      <c r="N661" s="172">
        <f t="shared" si="368"/>
        <v>0</v>
      </c>
      <c r="O661" s="171">
        <f t="shared" si="368"/>
        <v>0</v>
      </c>
      <c r="P661" s="171">
        <f t="shared" si="368"/>
        <v>0</v>
      </c>
      <c r="Q661" s="171">
        <f t="shared" si="368"/>
        <v>0</v>
      </c>
      <c r="R661" s="171">
        <f t="shared" si="368"/>
        <v>0</v>
      </c>
      <c r="S661" s="171">
        <f t="shared" si="368"/>
        <v>0</v>
      </c>
      <c r="T661" s="171">
        <f t="shared" si="368"/>
        <v>0</v>
      </c>
      <c r="U661" s="171">
        <f t="shared" si="368"/>
        <v>0</v>
      </c>
      <c r="V661" s="172">
        <f t="shared" si="368"/>
        <v>0</v>
      </c>
      <c r="W661" s="171">
        <f t="shared" si="368"/>
        <v>0</v>
      </c>
      <c r="X661" s="171">
        <f t="shared" si="368"/>
        <v>0</v>
      </c>
      <c r="Y661" s="171">
        <f t="shared" si="368"/>
        <v>0</v>
      </c>
      <c r="Z661" s="171">
        <f t="shared" si="368"/>
        <v>0</v>
      </c>
      <c r="AA661" s="171">
        <f t="shared" si="368"/>
        <v>0</v>
      </c>
      <c r="AB661" s="171">
        <f t="shared" si="368"/>
        <v>0</v>
      </c>
      <c r="AC661" s="278"/>
    </row>
    <row r="662" s="4" customFormat="1" ht="15" customHeight="1">
      <c r="A662" s="176"/>
      <c r="B662" s="298"/>
      <c r="C662" s="50" t="s">
        <v>20</v>
      </c>
      <c r="D662" s="50"/>
      <c r="E662" s="51" t="e">
        <f t="shared" ref="E662:AC666" si="369">E660/E659</f>
        <v>#DIV/0!</v>
      </c>
      <c r="F662" s="51" t="e">
        <f t="shared" si="369"/>
        <v>#DIV/0!</v>
      </c>
      <c r="G662" s="51" t="e">
        <f t="shared" si="369"/>
        <v>#DIV/0!</v>
      </c>
      <c r="H662" s="52" t="e">
        <f t="shared" si="369"/>
        <v>#DIV/0!</v>
      </c>
      <c r="I662" s="51" t="e">
        <f t="shared" si="369"/>
        <v>#DIV/0!</v>
      </c>
      <c r="J662" s="51" t="e">
        <f t="shared" si="369"/>
        <v>#DIV/0!</v>
      </c>
      <c r="K662" s="51" t="e">
        <f t="shared" si="369"/>
        <v>#DIV/0!</v>
      </c>
      <c r="L662" s="51" t="e">
        <f t="shared" si="369"/>
        <v>#DIV/0!</v>
      </c>
      <c r="M662" s="51" t="e">
        <f t="shared" si="369"/>
        <v>#DIV/0!</v>
      </c>
      <c r="N662" s="52" t="e">
        <f t="shared" si="369"/>
        <v>#DIV/0!</v>
      </c>
      <c r="O662" s="51" t="e">
        <f t="shared" si="369"/>
        <v>#DIV/0!</v>
      </c>
      <c r="P662" s="51" t="e">
        <f t="shared" si="369"/>
        <v>#DIV/0!</v>
      </c>
      <c r="Q662" s="51" t="e">
        <f t="shared" si="369"/>
        <v>#DIV/0!</v>
      </c>
      <c r="R662" s="51" t="e">
        <f t="shared" si="369"/>
        <v>#DIV/0!</v>
      </c>
      <c r="S662" s="51" t="e">
        <f t="shared" si="369"/>
        <v>#DIV/0!</v>
      </c>
      <c r="T662" s="51" t="e">
        <f t="shared" si="369"/>
        <v>#DIV/0!</v>
      </c>
      <c r="U662" s="51" t="e">
        <f t="shared" si="369"/>
        <v>#DIV/0!</v>
      </c>
      <c r="V662" s="52" t="e">
        <f t="shared" si="369"/>
        <v>#DIV/0!</v>
      </c>
      <c r="W662" s="51" t="e">
        <f t="shared" si="369"/>
        <v>#DIV/0!</v>
      </c>
      <c r="X662" s="51" t="e">
        <f t="shared" si="369"/>
        <v>#DIV/0!</v>
      </c>
      <c r="Y662" s="51" t="e">
        <f t="shared" si="369"/>
        <v>#DIV/0!</v>
      </c>
      <c r="Z662" s="51" t="e">
        <f t="shared" si="369"/>
        <v>#DIV/0!</v>
      </c>
      <c r="AA662" s="51" t="e">
        <f t="shared" si="369"/>
        <v>#DIV/0!</v>
      </c>
      <c r="AB662" s="51" t="e">
        <f t="shared" si="369"/>
        <v>#DIV/0!</v>
      </c>
      <c r="AC662" s="103" t="e">
        <f t="shared" si="369"/>
        <v>#DIV/0!</v>
      </c>
    </row>
    <row r="663" s="4" customFormat="1" ht="15" customHeight="1">
      <c r="A663" s="174" t="s">
        <v>42</v>
      </c>
      <c r="B663" s="525" t="s">
        <v>269</v>
      </c>
      <c r="C663" s="56" t="s">
        <v>15</v>
      </c>
      <c r="D663" s="56"/>
      <c r="E663" s="361" t="s">
        <v>254</v>
      </c>
      <c r="F663" s="398"/>
      <c r="G663" s="398"/>
      <c r="H663" s="399"/>
      <c r="I663" s="398"/>
      <c r="J663" s="398"/>
      <c r="K663" s="398"/>
      <c r="L663" s="398"/>
      <c r="M663" s="398"/>
      <c r="N663" s="399"/>
      <c r="O663" s="398"/>
      <c r="P663" s="398"/>
      <c r="Q663" s="398"/>
      <c r="R663" s="398"/>
      <c r="S663" s="398"/>
      <c r="T663" s="398"/>
      <c r="U663" s="398"/>
      <c r="V663" s="399"/>
      <c r="W663" s="398"/>
      <c r="X663" s="398"/>
      <c r="Y663" s="398"/>
      <c r="Z663" s="398"/>
      <c r="AA663" s="398"/>
      <c r="AB663" s="398"/>
      <c r="AC663" s="59">
        <f t="shared" ref="AC663:AC664" si="370">SUM(E663:AB663)</f>
        <v>0</v>
      </c>
    </row>
    <row r="664" s="4" customFormat="1" ht="15" customHeight="1">
      <c r="A664" s="175"/>
      <c r="B664" s="527"/>
      <c r="C664" s="39" t="s">
        <v>17</v>
      </c>
      <c r="D664" s="39"/>
      <c r="E664" s="121"/>
      <c r="F664" s="121"/>
      <c r="G664" s="121"/>
      <c r="H664" s="400"/>
      <c r="I664" s="121"/>
      <c r="J664" s="121"/>
      <c r="K664" s="121"/>
      <c r="L664" s="121"/>
      <c r="M664" s="121"/>
      <c r="N664" s="400"/>
      <c r="O664" s="121"/>
      <c r="P664" s="121"/>
      <c r="Q664" s="121"/>
      <c r="R664" s="121"/>
      <c r="S664" s="121"/>
      <c r="T664" s="121"/>
      <c r="U664" s="121"/>
      <c r="V664" s="400"/>
      <c r="W664" s="121"/>
      <c r="X664" s="121"/>
      <c r="Y664" s="121"/>
      <c r="Z664" s="121"/>
      <c r="AA664" s="121"/>
      <c r="AB664" s="121"/>
      <c r="AC664" s="59">
        <f t="shared" si="370"/>
        <v>0</v>
      </c>
    </row>
    <row r="665" s="4" customFormat="1" ht="15" customHeight="1">
      <c r="A665" s="175"/>
      <c r="B665" s="527"/>
      <c r="C665" s="39" t="s">
        <v>18</v>
      </c>
      <c r="D665" s="39"/>
      <c r="E665" s="171"/>
      <c r="F665" s="171">
        <f t="shared" ref="F665:AB665" si="371">F663*100</f>
        <v>0</v>
      </c>
      <c r="G665" s="171">
        <f t="shared" si="371"/>
        <v>0</v>
      </c>
      <c r="H665" s="172">
        <f t="shared" si="371"/>
        <v>0</v>
      </c>
      <c r="I665" s="171">
        <f t="shared" si="371"/>
        <v>0</v>
      </c>
      <c r="J665" s="171">
        <f t="shared" si="371"/>
        <v>0</v>
      </c>
      <c r="K665" s="171">
        <f t="shared" si="371"/>
        <v>0</v>
      </c>
      <c r="L665" s="171">
        <f t="shared" si="371"/>
        <v>0</v>
      </c>
      <c r="M665" s="171">
        <f t="shared" si="371"/>
        <v>0</v>
      </c>
      <c r="N665" s="172">
        <f t="shared" si="371"/>
        <v>0</v>
      </c>
      <c r="O665" s="171">
        <f t="shared" si="371"/>
        <v>0</v>
      </c>
      <c r="P665" s="171">
        <f t="shared" si="371"/>
        <v>0</v>
      </c>
      <c r="Q665" s="171">
        <f t="shared" si="371"/>
        <v>0</v>
      </c>
      <c r="R665" s="171">
        <f t="shared" si="371"/>
        <v>0</v>
      </c>
      <c r="S665" s="171">
        <f t="shared" si="371"/>
        <v>0</v>
      </c>
      <c r="T665" s="171">
        <f t="shared" si="371"/>
        <v>0</v>
      </c>
      <c r="U665" s="171">
        <f t="shared" si="371"/>
        <v>0</v>
      </c>
      <c r="V665" s="172">
        <f t="shared" si="371"/>
        <v>0</v>
      </c>
      <c r="W665" s="171">
        <f t="shared" si="371"/>
        <v>0</v>
      </c>
      <c r="X665" s="171">
        <f t="shared" si="371"/>
        <v>0</v>
      </c>
      <c r="Y665" s="171">
        <f t="shared" si="371"/>
        <v>0</v>
      </c>
      <c r="Z665" s="171">
        <f t="shared" si="371"/>
        <v>0</v>
      </c>
      <c r="AA665" s="171">
        <f t="shared" si="371"/>
        <v>0</v>
      </c>
      <c r="AB665" s="171">
        <f t="shared" si="371"/>
        <v>0</v>
      </c>
      <c r="AC665" s="171"/>
      <c r="AD665" s="4" t="s">
        <v>255</v>
      </c>
    </row>
    <row r="666" s="4" customFormat="1" ht="15" customHeight="1">
      <c r="A666" s="176"/>
      <c r="B666" s="298"/>
      <c r="C666" s="117" t="s">
        <v>20</v>
      </c>
      <c r="D666" s="117"/>
      <c r="E666" s="118" t="e">
        <f t="shared" si="369"/>
        <v>#VALUE!</v>
      </c>
      <c r="F666" s="118" t="e">
        <f t="shared" si="369"/>
        <v>#DIV/0!</v>
      </c>
      <c r="G666" s="118" t="e">
        <f t="shared" si="369"/>
        <v>#DIV/0!</v>
      </c>
      <c r="H666" s="119" t="e">
        <f t="shared" si="369"/>
        <v>#DIV/0!</v>
      </c>
      <c r="I666" s="118" t="e">
        <f t="shared" si="369"/>
        <v>#DIV/0!</v>
      </c>
      <c r="J666" s="118" t="e">
        <f t="shared" si="369"/>
        <v>#DIV/0!</v>
      </c>
      <c r="K666" s="118" t="e">
        <f t="shared" si="369"/>
        <v>#DIV/0!</v>
      </c>
      <c r="L666" s="118" t="e">
        <f t="shared" si="369"/>
        <v>#DIV/0!</v>
      </c>
      <c r="M666" s="118" t="e">
        <f t="shared" si="369"/>
        <v>#DIV/0!</v>
      </c>
      <c r="N666" s="119" t="e">
        <f t="shared" si="369"/>
        <v>#DIV/0!</v>
      </c>
      <c r="O666" s="118" t="e">
        <f t="shared" si="369"/>
        <v>#DIV/0!</v>
      </c>
      <c r="P666" s="118" t="e">
        <f t="shared" si="369"/>
        <v>#DIV/0!</v>
      </c>
      <c r="Q666" s="118" t="e">
        <f t="shared" si="369"/>
        <v>#DIV/0!</v>
      </c>
      <c r="R666" s="118" t="e">
        <f t="shared" si="369"/>
        <v>#DIV/0!</v>
      </c>
      <c r="S666" s="118" t="e">
        <f t="shared" si="369"/>
        <v>#DIV/0!</v>
      </c>
      <c r="T666" s="118" t="e">
        <f t="shared" si="369"/>
        <v>#DIV/0!</v>
      </c>
      <c r="U666" s="118" t="e">
        <f t="shared" si="369"/>
        <v>#DIV/0!</v>
      </c>
      <c r="V666" s="119" t="e">
        <f t="shared" si="369"/>
        <v>#DIV/0!</v>
      </c>
      <c r="W666" s="118" t="e">
        <f t="shared" si="369"/>
        <v>#DIV/0!</v>
      </c>
      <c r="X666" s="118" t="e">
        <f t="shared" si="369"/>
        <v>#DIV/0!</v>
      </c>
      <c r="Y666" s="118" t="e">
        <f t="shared" si="369"/>
        <v>#DIV/0!</v>
      </c>
      <c r="Z666" s="118" t="e">
        <f t="shared" si="369"/>
        <v>#DIV/0!</v>
      </c>
      <c r="AA666" s="118" t="e">
        <f t="shared" si="369"/>
        <v>#DIV/0!</v>
      </c>
      <c r="AB666" s="118" t="e">
        <f t="shared" si="369"/>
        <v>#DIV/0!</v>
      </c>
      <c r="AC666" s="118" t="e">
        <f t="shared" si="369"/>
        <v>#DIV/0!</v>
      </c>
    </row>
    <row r="667" s="4" customFormat="1" ht="15" customHeight="1">
      <c r="A667" s="174" t="s">
        <v>71</v>
      </c>
      <c r="B667" s="525" t="s">
        <v>270</v>
      </c>
      <c r="C667" s="459" t="s">
        <v>15</v>
      </c>
      <c r="D667" s="459" t="s">
        <v>16</v>
      </c>
      <c r="E667" s="469"/>
      <c r="F667" s="469"/>
      <c r="G667" s="469"/>
      <c r="H667" s="470"/>
      <c r="I667" s="469"/>
      <c r="J667" s="469"/>
      <c r="K667" s="469"/>
      <c r="L667" s="469"/>
      <c r="M667" s="469"/>
      <c r="N667" s="470"/>
      <c r="O667" s="469"/>
      <c r="P667" s="469"/>
      <c r="Q667" s="469"/>
      <c r="R667" s="469"/>
      <c r="S667" s="469"/>
      <c r="T667" s="469"/>
      <c r="U667" s="469"/>
      <c r="V667" s="470"/>
      <c r="W667" s="469"/>
      <c r="X667" s="469"/>
      <c r="Y667" s="469"/>
      <c r="Z667" s="469"/>
      <c r="AA667" s="469"/>
      <c r="AB667" s="469"/>
      <c r="AC667" s="218">
        <f t="shared" ref="AC667:AC668" si="372">SUM(E667:AB667)</f>
        <v>0</v>
      </c>
    </row>
    <row r="668" s="4" customFormat="1" ht="15" customHeight="1">
      <c r="A668" s="175"/>
      <c r="B668" s="527"/>
      <c r="C668" s="39" t="s">
        <v>17</v>
      </c>
      <c r="D668" s="39" t="s">
        <v>16</v>
      </c>
      <c r="E668" s="110"/>
      <c r="F668" s="110"/>
      <c r="G668" s="110"/>
      <c r="H668" s="111"/>
      <c r="I668" s="110"/>
      <c r="J668" s="110"/>
      <c r="K668" s="110"/>
      <c r="L668" s="110"/>
      <c r="M668" s="110"/>
      <c r="N668" s="111"/>
      <c r="O668" s="110"/>
      <c r="P668" s="110"/>
      <c r="Q668" s="110"/>
      <c r="R668" s="110"/>
      <c r="S668" s="110"/>
      <c r="T668" s="110"/>
      <c r="U668" s="110"/>
      <c r="V668" s="111"/>
      <c r="W668" s="110"/>
      <c r="X668" s="110"/>
      <c r="Y668" s="110"/>
      <c r="Z668" s="110"/>
      <c r="AA668" s="110"/>
      <c r="AB668" s="110"/>
      <c r="AC668" s="219">
        <f t="shared" si="372"/>
        <v>0</v>
      </c>
    </row>
    <row r="669" s="4" customFormat="1" ht="15" customHeight="1">
      <c r="A669" s="175"/>
      <c r="B669" s="527"/>
      <c r="C669" s="39" t="s">
        <v>18</v>
      </c>
      <c r="D669" s="39" t="s">
        <v>68</v>
      </c>
      <c r="E669" s="171">
        <f t="shared" ref="E669:AB669" si="373">SQRT(E667*E667+E668*E668)*1000/(1.732*E605)</f>
        <v>0</v>
      </c>
      <c r="F669" s="171">
        <f t="shared" si="373"/>
        <v>0</v>
      </c>
      <c r="G669" s="171">
        <f t="shared" si="373"/>
        <v>0</v>
      </c>
      <c r="H669" s="172">
        <f t="shared" si="373"/>
        <v>0</v>
      </c>
      <c r="I669" s="171">
        <f t="shared" si="373"/>
        <v>0</v>
      </c>
      <c r="J669" s="171">
        <f t="shared" si="373"/>
        <v>0</v>
      </c>
      <c r="K669" s="171">
        <f t="shared" si="373"/>
        <v>0</v>
      </c>
      <c r="L669" s="171">
        <f t="shared" si="373"/>
        <v>0</v>
      </c>
      <c r="M669" s="171">
        <f t="shared" si="373"/>
        <v>0</v>
      </c>
      <c r="N669" s="172">
        <f t="shared" si="373"/>
        <v>0</v>
      </c>
      <c r="O669" s="171">
        <f t="shared" si="373"/>
        <v>0</v>
      </c>
      <c r="P669" s="171">
        <f t="shared" si="373"/>
        <v>0</v>
      </c>
      <c r="Q669" s="171">
        <f t="shared" si="373"/>
        <v>0</v>
      </c>
      <c r="R669" s="171">
        <f t="shared" si="373"/>
        <v>0</v>
      </c>
      <c r="S669" s="171">
        <f t="shared" si="373"/>
        <v>0</v>
      </c>
      <c r="T669" s="171">
        <f t="shared" si="373"/>
        <v>0</v>
      </c>
      <c r="U669" s="171">
        <f t="shared" si="373"/>
        <v>0</v>
      </c>
      <c r="V669" s="172">
        <f t="shared" si="373"/>
        <v>0</v>
      </c>
      <c r="W669" s="171">
        <f t="shared" si="373"/>
        <v>0</v>
      </c>
      <c r="X669" s="171">
        <f t="shared" si="373"/>
        <v>0</v>
      </c>
      <c r="Y669" s="171">
        <f t="shared" si="373"/>
        <v>0</v>
      </c>
      <c r="Z669" s="171">
        <f t="shared" si="373"/>
        <v>0</v>
      </c>
      <c r="AA669" s="171">
        <f t="shared" si="373"/>
        <v>0</v>
      </c>
      <c r="AB669" s="171">
        <f t="shared" si="373"/>
        <v>0</v>
      </c>
      <c r="AC669" s="278"/>
    </row>
    <row r="670" s="4" customFormat="1" ht="15" customHeight="1">
      <c r="A670" s="176"/>
      <c r="B670" s="298"/>
      <c r="C670" s="50" t="s">
        <v>20</v>
      </c>
      <c r="D670" s="50"/>
      <c r="E670" s="51" t="e">
        <f t="shared" ref="E670:AC682" si="374">E668/E667</f>
        <v>#DIV/0!</v>
      </c>
      <c r="F670" s="51" t="e">
        <f t="shared" si="374"/>
        <v>#DIV/0!</v>
      </c>
      <c r="G670" s="51" t="e">
        <f t="shared" si="374"/>
        <v>#DIV/0!</v>
      </c>
      <c r="H670" s="52" t="e">
        <f t="shared" si="374"/>
        <v>#DIV/0!</v>
      </c>
      <c r="I670" s="51" t="e">
        <f t="shared" si="374"/>
        <v>#DIV/0!</v>
      </c>
      <c r="J670" s="51" t="e">
        <f t="shared" si="374"/>
        <v>#DIV/0!</v>
      </c>
      <c r="K670" s="51" t="e">
        <f t="shared" si="374"/>
        <v>#DIV/0!</v>
      </c>
      <c r="L670" s="51" t="e">
        <f t="shared" si="374"/>
        <v>#DIV/0!</v>
      </c>
      <c r="M670" s="51" t="e">
        <f t="shared" si="374"/>
        <v>#DIV/0!</v>
      </c>
      <c r="N670" s="52" t="e">
        <f t="shared" si="374"/>
        <v>#DIV/0!</v>
      </c>
      <c r="O670" s="51" t="e">
        <f t="shared" si="374"/>
        <v>#DIV/0!</v>
      </c>
      <c r="P670" s="51" t="e">
        <f t="shared" si="374"/>
        <v>#DIV/0!</v>
      </c>
      <c r="Q670" s="51" t="e">
        <f t="shared" si="374"/>
        <v>#DIV/0!</v>
      </c>
      <c r="R670" s="51" t="e">
        <f t="shared" si="374"/>
        <v>#DIV/0!</v>
      </c>
      <c r="S670" s="51" t="e">
        <f t="shared" si="374"/>
        <v>#DIV/0!</v>
      </c>
      <c r="T670" s="51" t="e">
        <f t="shared" si="374"/>
        <v>#DIV/0!</v>
      </c>
      <c r="U670" s="51" t="e">
        <f t="shared" si="374"/>
        <v>#DIV/0!</v>
      </c>
      <c r="V670" s="52" t="e">
        <f t="shared" si="374"/>
        <v>#DIV/0!</v>
      </c>
      <c r="W670" s="51" t="e">
        <f t="shared" si="374"/>
        <v>#DIV/0!</v>
      </c>
      <c r="X670" s="51" t="e">
        <f t="shared" si="374"/>
        <v>#DIV/0!</v>
      </c>
      <c r="Y670" s="51" t="e">
        <f t="shared" si="374"/>
        <v>#DIV/0!</v>
      </c>
      <c r="Z670" s="51" t="e">
        <f t="shared" si="374"/>
        <v>#DIV/0!</v>
      </c>
      <c r="AA670" s="51" t="e">
        <f t="shared" si="374"/>
        <v>#DIV/0!</v>
      </c>
      <c r="AB670" s="51" t="e">
        <f t="shared" si="374"/>
        <v>#DIV/0!</v>
      </c>
      <c r="AC670" s="103" t="e">
        <f t="shared" si="374"/>
        <v>#DIV/0!</v>
      </c>
    </row>
    <row r="671" s="4" customFormat="1" ht="15" customHeight="1">
      <c r="A671" s="174" t="s">
        <v>48</v>
      </c>
      <c r="B671" s="525" t="s">
        <v>257</v>
      </c>
      <c r="C671" s="56" t="s">
        <v>15</v>
      </c>
      <c r="D671" s="56"/>
      <c r="E671" s="398" t="s">
        <v>254</v>
      </c>
      <c r="F671" s="398"/>
      <c r="G671" s="398"/>
      <c r="H671" s="399"/>
      <c r="I671" s="398"/>
      <c r="J671" s="398"/>
      <c r="K671" s="398"/>
      <c r="L671" s="398"/>
      <c r="M671" s="398"/>
      <c r="N671" s="399"/>
      <c r="O671" s="398"/>
      <c r="P671" s="398"/>
      <c r="Q671" s="398"/>
      <c r="R671" s="398"/>
      <c r="S671" s="398"/>
      <c r="T671" s="398"/>
      <c r="U671" s="398"/>
      <c r="V671" s="399"/>
      <c r="W671" s="398"/>
      <c r="X671" s="398"/>
      <c r="Y671" s="398"/>
      <c r="Z671" s="398"/>
      <c r="AA671" s="398"/>
      <c r="AB671" s="398"/>
      <c r="AC671" s="59">
        <f t="shared" ref="AC671:AC672" si="375">SUM(E671:AB671)</f>
        <v>0</v>
      </c>
    </row>
    <row r="672" s="4" customFormat="1" ht="15" customHeight="1">
      <c r="A672" s="175"/>
      <c r="B672" s="527"/>
      <c r="C672" s="39" t="s">
        <v>17</v>
      </c>
      <c r="D672" s="39"/>
      <c r="E672" s="121"/>
      <c r="F672" s="121"/>
      <c r="G672" s="121"/>
      <c r="H672" s="400"/>
      <c r="I672" s="121"/>
      <c r="J672" s="121"/>
      <c r="K672" s="121"/>
      <c r="L672" s="121"/>
      <c r="M672" s="121"/>
      <c r="N672" s="400"/>
      <c r="O672" s="121"/>
      <c r="P672" s="121"/>
      <c r="Q672" s="121"/>
      <c r="R672" s="121"/>
      <c r="S672" s="121"/>
      <c r="T672" s="121"/>
      <c r="U672" s="121"/>
      <c r="V672" s="400"/>
      <c r="W672" s="121"/>
      <c r="X672" s="121"/>
      <c r="Y672" s="121"/>
      <c r="Z672" s="121"/>
      <c r="AA672" s="121"/>
      <c r="AB672" s="121"/>
      <c r="AC672" s="59">
        <f t="shared" si="375"/>
        <v>0</v>
      </c>
    </row>
    <row r="673" s="4" customFormat="1" ht="15" customHeight="1">
      <c r="A673" s="175"/>
      <c r="B673" s="527"/>
      <c r="C673" s="39" t="s">
        <v>18</v>
      </c>
      <c r="D673" s="39"/>
      <c r="E673" s="171"/>
      <c r="F673" s="171">
        <f t="shared" ref="F673:AB673" si="376">F671*100</f>
        <v>0</v>
      </c>
      <c r="G673" s="171">
        <f t="shared" si="376"/>
        <v>0</v>
      </c>
      <c r="H673" s="172">
        <f t="shared" si="376"/>
        <v>0</v>
      </c>
      <c r="I673" s="171">
        <f t="shared" si="376"/>
        <v>0</v>
      </c>
      <c r="J673" s="171">
        <f t="shared" si="376"/>
        <v>0</v>
      </c>
      <c r="K673" s="171">
        <f t="shared" si="376"/>
        <v>0</v>
      </c>
      <c r="L673" s="171">
        <f t="shared" si="376"/>
        <v>0</v>
      </c>
      <c r="M673" s="171">
        <f t="shared" si="376"/>
        <v>0</v>
      </c>
      <c r="N673" s="172">
        <f t="shared" si="376"/>
        <v>0</v>
      </c>
      <c r="O673" s="171">
        <f t="shared" si="376"/>
        <v>0</v>
      </c>
      <c r="P673" s="171">
        <f t="shared" si="376"/>
        <v>0</v>
      </c>
      <c r="Q673" s="171">
        <f t="shared" si="376"/>
        <v>0</v>
      </c>
      <c r="R673" s="171">
        <f t="shared" si="376"/>
        <v>0</v>
      </c>
      <c r="S673" s="171">
        <f t="shared" si="376"/>
        <v>0</v>
      </c>
      <c r="T673" s="171">
        <f t="shared" si="376"/>
        <v>0</v>
      </c>
      <c r="U673" s="171">
        <f t="shared" si="376"/>
        <v>0</v>
      </c>
      <c r="V673" s="172">
        <f t="shared" si="376"/>
        <v>0</v>
      </c>
      <c r="W673" s="171">
        <f t="shared" si="376"/>
        <v>0</v>
      </c>
      <c r="X673" s="171">
        <f t="shared" si="376"/>
        <v>0</v>
      </c>
      <c r="Y673" s="171">
        <f t="shared" si="376"/>
        <v>0</v>
      </c>
      <c r="Z673" s="171">
        <f t="shared" si="376"/>
        <v>0</v>
      </c>
      <c r="AA673" s="171">
        <f t="shared" si="376"/>
        <v>0</v>
      </c>
      <c r="AB673" s="171">
        <f t="shared" si="376"/>
        <v>0</v>
      </c>
      <c r="AC673" s="171"/>
      <c r="AD673" s="4" t="s">
        <v>255</v>
      </c>
    </row>
    <row r="674" s="4" customFormat="1" ht="15" customHeight="1">
      <c r="A674" s="176"/>
      <c r="B674" s="298"/>
      <c r="C674" s="117" t="s">
        <v>20</v>
      </c>
      <c r="D674" s="117"/>
      <c r="E674" s="118" t="e">
        <f t="shared" si="374"/>
        <v>#VALUE!</v>
      </c>
      <c r="F674" s="118" t="e">
        <f t="shared" si="374"/>
        <v>#DIV/0!</v>
      </c>
      <c r="G674" s="118" t="e">
        <f t="shared" si="374"/>
        <v>#DIV/0!</v>
      </c>
      <c r="H674" s="119" t="e">
        <f t="shared" si="374"/>
        <v>#DIV/0!</v>
      </c>
      <c r="I674" s="118" t="e">
        <f t="shared" si="374"/>
        <v>#DIV/0!</v>
      </c>
      <c r="J674" s="118" t="e">
        <f t="shared" si="374"/>
        <v>#DIV/0!</v>
      </c>
      <c r="K674" s="118" t="e">
        <f t="shared" si="374"/>
        <v>#DIV/0!</v>
      </c>
      <c r="L674" s="118" t="e">
        <f t="shared" si="374"/>
        <v>#DIV/0!</v>
      </c>
      <c r="M674" s="118" t="e">
        <f t="shared" si="374"/>
        <v>#DIV/0!</v>
      </c>
      <c r="N674" s="119" t="e">
        <f t="shared" si="374"/>
        <v>#DIV/0!</v>
      </c>
      <c r="O674" s="118" t="e">
        <f t="shared" si="374"/>
        <v>#DIV/0!</v>
      </c>
      <c r="P674" s="118" t="e">
        <f t="shared" si="374"/>
        <v>#DIV/0!</v>
      </c>
      <c r="Q674" s="118" t="e">
        <f t="shared" si="374"/>
        <v>#DIV/0!</v>
      </c>
      <c r="R674" s="118" t="e">
        <f t="shared" si="374"/>
        <v>#DIV/0!</v>
      </c>
      <c r="S674" s="118" t="e">
        <f t="shared" si="374"/>
        <v>#DIV/0!</v>
      </c>
      <c r="T674" s="118" t="e">
        <f t="shared" si="374"/>
        <v>#DIV/0!</v>
      </c>
      <c r="U674" s="118" t="e">
        <f t="shared" si="374"/>
        <v>#DIV/0!</v>
      </c>
      <c r="V674" s="119" t="e">
        <f t="shared" si="374"/>
        <v>#DIV/0!</v>
      </c>
      <c r="W674" s="118" t="e">
        <f t="shared" si="374"/>
        <v>#DIV/0!</v>
      </c>
      <c r="X674" s="118" t="e">
        <f t="shared" si="374"/>
        <v>#DIV/0!</v>
      </c>
      <c r="Y674" s="118" t="e">
        <f t="shared" si="374"/>
        <v>#DIV/0!</v>
      </c>
      <c r="Z674" s="118" t="e">
        <f t="shared" si="374"/>
        <v>#DIV/0!</v>
      </c>
      <c r="AA674" s="118" t="e">
        <f t="shared" si="374"/>
        <v>#DIV/0!</v>
      </c>
      <c r="AB674" s="118" t="e">
        <f t="shared" si="374"/>
        <v>#DIV/0!</v>
      </c>
      <c r="AC674" s="51" t="e">
        <f t="shared" si="374"/>
        <v>#DIV/0!</v>
      </c>
    </row>
    <row r="675" s="4" customFormat="1" ht="15" customHeight="1">
      <c r="A675" s="174" t="s">
        <v>75</v>
      </c>
      <c r="B675" s="525" t="s">
        <v>258</v>
      </c>
      <c r="C675" s="459" t="s">
        <v>15</v>
      </c>
      <c r="D675" s="459"/>
      <c r="E675" s="361" t="s">
        <v>254</v>
      </c>
      <c r="F675" s="361"/>
      <c r="G675" s="361"/>
      <c r="H675" s="460"/>
      <c r="I675" s="361"/>
      <c r="J675" s="361"/>
      <c r="K675" s="361"/>
      <c r="L675" s="361"/>
      <c r="M675" s="361"/>
      <c r="N675" s="460"/>
      <c r="O675" s="361"/>
      <c r="P675" s="361"/>
      <c r="Q675" s="361"/>
      <c r="R675" s="361"/>
      <c r="S675" s="361"/>
      <c r="T675" s="361"/>
      <c r="U675" s="361"/>
      <c r="V675" s="460"/>
      <c r="W675" s="361"/>
      <c r="X675" s="361"/>
      <c r="Y675" s="361"/>
      <c r="Z675" s="361"/>
      <c r="AA675" s="361"/>
      <c r="AB675" s="361"/>
      <c r="AC675" s="59">
        <f t="shared" ref="AC675:AC676" si="377">SUM(E675:AB675)</f>
        <v>0</v>
      </c>
    </row>
    <row r="676" s="4" customFormat="1" ht="15" customHeight="1">
      <c r="A676" s="175"/>
      <c r="B676" s="527"/>
      <c r="C676" s="39" t="s">
        <v>17</v>
      </c>
      <c r="D676" s="39"/>
      <c r="E676" s="121"/>
      <c r="F676" s="121"/>
      <c r="G676" s="121"/>
      <c r="H676" s="400"/>
      <c r="I676" s="121"/>
      <c r="J676" s="121"/>
      <c r="K676" s="121"/>
      <c r="L676" s="121"/>
      <c r="M676" s="121"/>
      <c r="N676" s="400"/>
      <c r="O676" s="121"/>
      <c r="P676" s="121"/>
      <c r="Q676" s="121"/>
      <c r="R676" s="121"/>
      <c r="S676" s="121"/>
      <c r="T676" s="121"/>
      <c r="U676" s="121"/>
      <c r="V676" s="400"/>
      <c r="W676" s="121"/>
      <c r="X676" s="121"/>
      <c r="Y676" s="121"/>
      <c r="Z676" s="121"/>
      <c r="AA676" s="121"/>
      <c r="AB676" s="121"/>
      <c r="AC676" s="59">
        <f t="shared" si="377"/>
        <v>0</v>
      </c>
    </row>
    <row r="677" s="4" customFormat="1" ht="15" customHeight="1">
      <c r="A677" s="175"/>
      <c r="B677" s="527"/>
      <c r="C677" s="39" t="s">
        <v>18</v>
      </c>
      <c r="D677" s="39"/>
      <c r="E677" s="171"/>
      <c r="F677" s="171">
        <f t="shared" ref="F677:AB677" si="378">F675*100</f>
        <v>0</v>
      </c>
      <c r="G677" s="171">
        <f t="shared" si="378"/>
        <v>0</v>
      </c>
      <c r="H677" s="172">
        <f t="shared" si="378"/>
        <v>0</v>
      </c>
      <c r="I677" s="171">
        <f t="shared" si="378"/>
        <v>0</v>
      </c>
      <c r="J677" s="171">
        <f t="shared" si="378"/>
        <v>0</v>
      </c>
      <c r="K677" s="171">
        <f t="shared" si="378"/>
        <v>0</v>
      </c>
      <c r="L677" s="171">
        <f t="shared" si="378"/>
        <v>0</v>
      </c>
      <c r="M677" s="171">
        <f t="shared" si="378"/>
        <v>0</v>
      </c>
      <c r="N677" s="172">
        <f t="shared" si="378"/>
        <v>0</v>
      </c>
      <c r="O677" s="171">
        <f t="shared" si="378"/>
        <v>0</v>
      </c>
      <c r="P677" s="171">
        <f t="shared" si="378"/>
        <v>0</v>
      </c>
      <c r="Q677" s="171">
        <f t="shared" si="378"/>
        <v>0</v>
      </c>
      <c r="R677" s="171">
        <f t="shared" si="378"/>
        <v>0</v>
      </c>
      <c r="S677" s="171">
        <f t="shared" si="378"/>
        <v>0</v>
      </c>
      <c r="T677" s="171">
        <f t="shared" si="378"/>
        <v>0</v>
      </c>
      <c r="U677" s="171">
        <f t="shared" si="378"/>
        <v>0</v>
      </c>
      <c r="V677" s="172">
        <f t="shared" si="378"/>
        <v>0</v>
      </c>
      <c r="W677" s="171">
        <f t="shared" si="378"/>
        <v>0</v>
      </c>
      <c r="X677" s="171">
        <f t="shared" si="378"/>
        <v>0</v>
      </c>
      <c r="Y677" s="171">
        <f t="shared" si="378"/>
        <v>0</v>
      </c>
      <c r="Z677" s="171">
        <f t="shared" si="378"/>
        <v>0</v>
      </c>
      <c r="AA677" s="171">
        <f t="shared" si="378"/>
        <v>0</v>
      </c>
      <c r="AB677" s="171">
        <f t="shared" si="378"/>
        <v>0</v>
      </c>
      <c r="AC677" s="171"/>
      <c r="AD677" s="4" t="s">
        <v>255</v>
      </c>
    </row>
    <row r="678" s="4" customFormat="1" ht="15" customHeight="1">
      <c r="A678" s="176"/>
      <c r="B678" s="298"/>
      <c r="C678" s="117" t="s">
        <v>20</v>
      </c>
      <c r="D678" s="117"/>
      <c r="E678" s="118" t="e">
        <f t="shared" si="374"/>
        <v>#VALUE!</v>
      </c>
      <c r="F678" s="118" t="e">
        <f t="shared" si="374"/>
        <v>#DIV/0!</v>
      </c>
      <c r="G678" s="118" t="e">
        <f t="shared" si="374"/>
        <v>#DIV/0!</v>
      </c>
      <c r="H678" s="119" t="e">
        <f t="shared" si="374"/>
        <v>#DIV/0!</v>
      </c>
      <c r="I678" s="118" t="e">
        <f t="shared" si="374"/>
        <v>#DIV/0!</v>
      </c>
      <c r="J678" s="118" t="e">
        <f t="shared" si="374"/>
        <v>#DIV/0!</v>
      </c>
      <c r="K678" s="118" t="e">
        <f t="shared" si="374"/>
        <v>#DIV/0!</v>
      </c>
      <c r="L678" s="118" t="e">
        <f t="shared" si="374"/>
        <v>#DIV/0!</v>
      </c>
      <c r="M678" s="118" t="e">
        <f t="shared" si="374"/>
        <v>#DIV/0!</v>
      </c>
      <c r="N678" s="119" t="e">
        <f t="shared" si="374"/>
        <v>#DIV/0!</v>
      </c>
      <c r="O678" s="118" t="e">
        <f t="shared" si="374"/>
        <v>#DIV/0!</v>
      </c>
      <c r="P678" s="118" t="e">
        <f t="shared" si="374"/>
        <v>#DIV/0!</v>
      </c>
      <c r="Q678" s="118" t="e">
        <f t="shared" si="374"/>
        <v>#DIV/0!</v>
      </c>
      <c r="R678" s="118" t="e">
        <f t="shared" si="374"/>
        <v>#DIV/0!</v>
      </c>
      <c r="S678" s="118" t="e">
        <f t="shared" si="374"/>
        <v>#DIV/0!</v>
      </c>
      <c r="T678" s="118" t="e">
        <f t="shared" si="374"/>
        <v>#DIV/0!</v>
      </c>
      <c r="U678" s="118" t="e">
        <f t="shared" si="374"/>
        <v>#DIV/0!</v>
      </c>
      <c r="V678" s="119" t="e">
        <f t="shared" si="374"/>
        <v>#DIV/0!</v>
      </c>
      <c r="W678" s="118" t="e">
        <f t="shared" si="374"/>
        <v>#DIV/0!</v>
      </c>
      <c r="X678" s="118" t="e">
        <f t="shared" si="374"/>
        <v>#DIV/0!</v>
      </c>
      <c r="Y678" s="118" t="e">
        <f t="shared" si="374"/>
        <v>#DIV/0!</v>
      </c>
      <c r="Z678" s="118" t="e">
        <f t="shared" si="374"/>
        <v>#DIV/0!</v>
      </c>
      <c r="AA678" s="118" t="e">
        <f t="shared" si="374"/>
        <v>#DIV/0!</v>
      </c>
      <c r="AB678" s="118" t="e">
        <f t="shared" si="374"/>
        <v>#DIV/0!</v>
      </c>
      <c r="AC678" s="51" t="e">
        <f t="shared" si="374"/>
        <v>#DIV/0!</v>
      </c>
    </row>
    <row r="679" s="4" customFormat="1" ht="15" customHeight="1">
      <c r="A679" s="174" t="s">
        <v>172</v>
      </c>
      <c r="B679" s="525" t="s">
        <v>260</v>
      </c>
      <c r="C679" s="459" t="s">
        <v>15</v>
      </c>
      <c r="D679" s="459"/>
      <c r="E679" s="361" t="s">
        <v>254</v>
      </c>
      <c r="F679" s="361"/>
      <c r="G679" s="361"/>
      <c r="H679" s="460"/>
      <c r="I679" s="361"/>
      <c r="J679" s="361"/>
      <c r="K679" s="361"/>
      <c r="L679" s="361"/>
      <c r="M679" s="361"/>
      <c r="N679" s="460"/>
      <c r="O679" s="361"/>
      <c r="P679" s="361"/>
      <c r="Q679" s="361"/>
      <c r="R679" s="361"/>
      <c r="S679" s="361"/>
      <c r="T679" s="361"/>
      <c r="U679" s="361"/>
      <c r="V679" s="460"/>
      <c r="W679" s="361"/>
      <c r="X679" s="361"/>
      <c r="Y679" s="361"/>
      <c r="Z679" s="361"/>
      <c r="AA679" s="361"/>
      <c r="AB679" s="361"/>
      <c r="AC679" s="59">
        <f t="shared" ref="AC679:AC680" si="379">SUM(E679:AB679)</f>
        <v>0</v>
      </c>
    </row>
    <row r="680" s="4" customFormat="1" ht="15" customHeight="1">
      <c r="A680" s="175"/>
      <c r="B680" s="527"/>
      <c r="C680" s="39" t="s">
        <v>17</v>
      </c>
      <c r="D680" s="39"/>
      <c r="E680" s="121"/>
      <c r="F680" s="121"/>
      <c r="G680" s="121"/>
      <c r="H680" s="400"/>
      <c r="I680" s="121"/>
      <c r="J680" s="121"/>
      <c r="K680" s="121"/>
      <c r="L680" s="121"/>
      <c r="M680" s="121"/>
      <c r="N680" s="400"/>
      <c r="O680" s="121"/>
      <c r="P680" s="121"/>
      <c r="Q680" s="121"/>
      <c r="R680" s="121"/>
      <c r="S680" s="121"/>
      <c r="T680" s="121"/>
      <c r="U680" s="121"/>
      <c r="V680" s="400"/>
      <c r="W680" s="121"/>
      <c r="X680" s="121"/>
      <c r="Y680" s="121"/>
      <c r="Z680" s="121"/>
      <c r="AA680" s="121"/>
      <c r="AB680" s="121"/>
      <c r="AC680" s="59">
        <f t="shared" si="379"/>
        <v>0</v>
      </c>
    </row>
    <row r="681" s="4" customFormat="1" ht="15" customHeight="1">
      <c r="A681" s="175"/>
      <c r="B681" s="527"/>
      <c r="C681" s="39" t="s">
        <v>18</v>
      </c>
      <c r="D681" s="39"/>
      <c r="E681" s="171"/>
      <c r="F681" s="171">
        <f t="shared" ref="F681:AB681" si="380">F679*100</f>
        <v>0</v>
      </c>
      <c r="G681" s="171">
        <f t="shared" si="380"/>
        <v>0</v>
      </c>
      <c r="H681" s="172">
        <f t="shared" si="380"/>
        <v>0</v>
      </c>
      <c r="I681" s="171">
        <f t="shared" si="380"/>
        <v>0</v>
      </c>
      <c r="J681" s="171">
        <f t="shared" si="380"/>
        <v>0</v>
      </c>
      <c r="K681" s="171">
        <f t="shared" si="380"/>
        <v>0</v>
      </c>
      <c r="L681" s="171">
        <f t="shared" si="380"/>
        <v>0</v>
      </c>
      <c r="M681" s="171">
        <f t="shared" si="380"/>
        <v>0</v>
      </c>
      <c r="N681" s="172">
        <f t="shared" si="380"/>
        <v>0</v>
      </c>
      <c r="O681" s="171">
        <f t="shared" si="380"/>
        <v>0</v>
      </c>
      <c r="P681" s="171">
        <f t="shared" si="380"/>
        <v>0</v>
      </c>
      <c r="Q681" s="171">
        <f t="shared" si="380"/>
        <v>0</v>
      </c>
      <c r="R681" s="171">
        <f t="shared" si="380"/>
        <v>0</v>
      </c>
      <c r="S681" s="171">
        <f t="shared" si="380"/>
        <v>0</v>
      </c>
      <c r="T681" s="171">
        <f t="shared" si="380"/>
        <v>0</v>
      </c>
      <c r="U681" s="171">
        <f t="shared" si="380"/>
        <v>0</v>
      </c>
      <c r="V681" s="172">
        <f t="shared" si="380"/>
        <v>0</v>
      </c>
      <c r="W681" s="171">
        <f t="shared" si="380"/>
        <v>0</v>
      </c>
      <c r="X681" s="171">
        <f t="shared" si="380"/>
        <v>0</v>
      </c>
      <c r="Y681" s="171">
        <f t="shared" si="380"/>
        <v>0</v>
      </c>
      <c r="Z681" s="171">
        <f t="shared" si="380"/>
        <v>0</v>
      </c>
      <c r="AA681" s="171">
        <f t="shared" si="380"/>
        <v>0</v>
      </c>
      <c r="AB681" s="171">
        <f t="shared" si="380"/>
        <v>0</v>
      </c>
      <c r="AC681" s="171"/>
      <c r="AD681" s="4" t="s">
        <v>255</v>
      </c>
    </row>
    <row r="682" s="4" customFormat="1" ht="15" customHeight="1">
      <c r="A682" s="176"/>
      <c r="B682" s="298"/>
      <c r="C682" s="117" t="s">
        <v>20</v>
      </c>
      <c r="D682" s="117"/>
      <c r="E682" s="118" t="e">
        <f t="shared" si="374"/>
        <v>#VALUE!</v>
      </c>
      <c r="F682" s="118" t="e">
        <f t="shared" si="374"/>
        <v>#DIV/0!</v>
      </c>
      <c r="G682" s="118" t="e">
        <f t="shared" si="374"/>
        <v>#DIV/0!</v>
      </c>
      <c r="H682" s="119" t="e">
        <f t="shared" si="374"/>
        <v>#DIV/0!</v>
      </c>
      <c r="I682" s="118" t="e">
        <f t="shared" si="374"/>
        <v>#DIV/0!</v>
      </c>
      <c r="J682" s="118" t="e">
        <f t="shared" si="374"/>
        <v>#DIV/0!</v>
      </c>
      <c r="K682" s="118" t="e">
        <f t="shared" si="374"/>
        <v>#DIV/0!</v>
      </c>
      <c r="L682" s="118" t="e">
        <f t="shared" si="374"/>
        <v>#DIV/0!</v>
      </c>
      <c r="M682" s="118" t="e">
        <f t="shared" si="374"/>
        <v>#DIV/0!</v>
      </c>
      <c r="N682" s="119" t="e">
        <f t="shared" si="374"/>
        <v>#DIV/0!</v>
      </c>
      <c r="O682" s="118" t="e">
        <f t="shared" si="374"/>
        <v>#DIV/0!</v>
      </c>
      <c r="P682" s="118" t="e">
        <f t="shared" si="374"/>
        <v>#DIV/0!</v>
      </c>
      <c r="Q682" s="118" t="e">
        <f t="shared" si="374"/>
        <v>#DIV/0!</v>
      </c>
      <c r="R682" s="118" t="e">
        <f t="shared" si="374"/>
        <v>#DIV/0!</v>
      </c>
      <c r="S682" s="118" t="e">
        <f t="shared" si="374"/>
        <v>#DIV/0!</v>
      </c>
      <c r="T682" s="118" t="e">
        <f t="shared" si="374"/>
        <v>#DIV/0!</v>
      </c>
      <c r="U682" s="118" t="e">
        <f t="shared" si="374"/>
        <v>#DIV/0!</v>
      </c>
      <c r="V682" s="119" t="e">
        <f t="shared" si="374"/>
        <v>#DIV/0!</v>
      </c>
      <c r="W682" s="118" t="e">
        <f t="shared" si="374"/>
        <v>#DIV/0!</v>
      </c>
      <c r="X682" s="118" t="e">
        <f t="shared" si="374"/>
        <v>#DIV/0!</v>
      </c>
      <c r="Y682" s="118" t="e">
        <f t="shared" si="374"/>
        <v>#DIV/0!</v>
      </c>
      <c r="Z682" s="118" t="e">
        <f t="shared" si="374"/>
        <v>#DIV/0!</v>
      </c>
      <c r="AA682" s="118" t="e">
        <f t="shared" si="374"/>
        <v>#DIV/0!</v>
      </c>
      <c r="AB682" s="118" t="e">
        <f t="shared" si="374"/>
        <v>#DIV/0!</v>
      </c>
      <c r="AC682" s="118" t="e">
        <f t="shared" si="374"/>
        <v>#DIV/0!</v>
      </c>
    </row>
    <row r="683" s="4" customFormat="1" ht="15" customHeight="1">
      <c r="A683" s="174" t="s">
        <v>217</v>
      </c>
      <c r="B683" s="525" t="s">
        <v>271</v>
      </c>
      <c r="C683" s="459" t="s">
        <v>15</v>
      </c>
      <c r="D683" s="459" t="s">
        <v>16</v>
      </c>
      <c r="E683" s="606"/>
      <c r="F683" s="606"/>
      <c r="G683" s="606"/>
      <c r="H683" s="607"/>
      <c r="I683" s="606"/>
      <c r="J683" s="606"/>
      <c r="K683" s="606"/>
      <c r="L683" s="606"/>
      <c r="M683" s="606"/>
      <c r="N683" s="607"/>
      <c r="O683" s="606"/>
      <c r="P683" s="606"/>
      <c r="Q683" s="606"/>
      <c r="R683" s="606"/>
      <c r="S683" s="606"/>
      <c r="T683" s="606"/>
      <c r="U683" s="606"/>
      <c r="V683" s="607"/>
      <c r="W683" s="606"/>
      <c r="X683" s="606"/>
      <c r="Y683" s="606"/>
      <c r="Z683" s="606"/>
      <c r="AA683" s="606"/>
      <c r="AB683" s="606"/>
      <c r="AC683" s="462">
        <f t="shared" ref="AC683:AC684" si="381">SUM(E683:AB683)</f>
        <v>0</v>
      </c>
    </row>
    <row r="684" s="4" customFormat="1" ht="15" customHeight="1">
      <c r="A684" s="175"/>
      <c r="B684" s="527"/>
      <c r="C684" s="39" t="s">
        <v>17</v>
      </c>
      <c r="D684" s="39" t="s">
        <v>16</v>
      </c>
      <c r="E684" s="341"/>
      <c r="F684" s="341"/>
      <c r="G684" s="341"/>
      <c r="H684" s="342"/>
      <c r="I684" s="341"/>
      <c r="J684" s="341"/>
      <c r="K684" s="341"/>
      <c r="L684" s="341"/>
      <c r="M684" s="341"/>
      <c r="N684" s="342"/>
      <c r="O684" s="341"/>
      <c r="P684" s="341"/>
      <c r="Q684" s="341"/>
      <c r="R684" s="341"/>
      <c r="S684" s="341"/>
      <c r="T684" s="341"/>
      <c r="U684" s="341"/>
      <c r="V684" s="342"/>
      <c r="W684" s="341"/>
      <c r="X684" s="341"/>
      <c r="Y684" s="341"/>
      <c r="Z684" s="341"/>
      <c r="AA684" s="341"/>
      <c r="AB684" s="341"/>
      <c r="AC684" s="59">
        <f t="shared" si="381"/>
        <v>0</v>
      </c>
    </row>
    <row r="685" s="4" customFormat="1" ht="15" customHeight="1">
      <c r="A685" s="175"/>
      <c r="B685" s="527"/>
      <c r="C685" s="39" t="s">
        <v>18</v>
      </c>
      <c r="D685" s="39" t="s">
        <v>68</v>
      </c>
      <c r="E685" s="171">
        <f t="shared" ref="E685:AB685" si="382">SQRT(E683*E683+E684*E684)*1000/(1.732*E605)</f>
        <v>0</v>
      </c>
      <c r="F685" s="171">
        <f t="shared" si="382"/>
        <v>0</v>
      </c>
      <c r="G685" s="171">
        <f t="shared" si="382"/>
        <v>0</v>
      </c>
      <c r="H685" s="172">
        <f t="shared" si="382"/>
        <v>0</v>
      </c>
      <c r="I685" s="171">
        <f t="shared" si="382"/>
        <v>0</v>
      </c>
      <c r="J685" s="171">
        <f t="shared" si="382"/>
        <v>0</v>
      </c>
      <c r="K685" s="171">
        <f t="shared" si="382"/>
        <v>0</v>
      </c>
      <c r="L685" s="171">
        <f t="shared" si="382"/>
        <v>0</v>
      </c>
      <c r="M685" s="171">
        <f t="shared" si="382"/>
        <v>0</v>
      </c>
      <c r="N685" s="172">
        <f t="shared" si="382"/>
        <v>0</v>
      </c>
      <c r="O685" s="171">
        <f t="shared" si="382"/>
        <v>0</v>
      </c>
      <c r="P685" s="171">
        <f t="shared" si="382"/>
        <v>0</v>
      </c>
      <c r="Q685" s="171">
        <f t="shared" si="382"/>
        <v>0</v>
      </c>
      <c r="R685" s="171">
        <f t="shared" si="382"/>
        <v>0</v>
      </c>
      <c r="S685" s="171">
        <f t="shared" si="382"/>
        <v>0</v>
      </c>
      <c r="T685" s="171">
        <f t="shared" si="382"/>
        <v>0</v>
      </c>
      <c r="U685" s="171">
        <f t="shared" si="382"/>
        <v>0</v>
      </c>
      <c r="V685" s="172">
        <f t="shared" si="382"/>
        <v>0</v>
      </c>
      <c r="W685" s="171">
        <f t="shared" si="382"/>
        <v>0</v>
      </c>
      <c r="X685" s="171">
        <f t="shared" si="382"/>
        <v>0</v>
      </c>
      <c r="Y685" s="171">
        <f t="shared" si="382"/>
        <v>0</v>
      </c>
      <c r="Z685" s="171">
        <f t="shared" si="382"/>
        <v>0</v>
      </c>
      <c r="AA685" s="171">
        <f t="shared" si="382"/>
        <v>0</v>
      </c>
      <c r="AB685" s="171">
        <f t="shared" si="382"/>
        <v>0</v>
      </c>
      <c r="AC685" s="278"/>
    </row>
    <row r="686" s="4" customFormat="1" ht="15" customHeight="1">
      <c r="A686" s="176"/>
      <c r="B686" s="298"/>
      <c r="C686" s="50" t="s">
        <v>20</v>
      </c>
      <c r="D686" s="50"/>
      <c r="E686" s="51" t="e">
        <f t="shared" ref="E686:AC698" si="383">E684/E683</f>
        <v>#DIV/0!</v>
      </c>
      <c r="F686" s="51" t="e">
        <f t="shared" si="383"/>
        <v>#DIV/0!</v>
      </c>
      <c r="G686" s="51" t="e">
        <f t="shared" si="383"/>
        <v>#DIV/0!</v>
      </c>
      <c r="H686" s="52" t="e">
        <f t="shared" si="383"/>
        <v>#DIV/0!</v>
      </c>
      <c r="I686" s="51" t="e">
        <f t="shared" si="383"/>
        <v>#DIV/0!</v>
      </c>
      <c r="J686" s="51" t="e">
        <f t="shared" si="383"/>
        <v>#DIV/0!</v>
      </c>
      <c r="K686" s="51" t="e">
        <f t="shared" si="383"/>
        <v>#DIV/0!</v>
      </c>
      <c r="L686" s="51" t="e">
        <f t="shared" si="383"/>
        <v>#DIV/0!</v>
      </c>
      <c r="M686" s="51" t="e">
        <f t="shared" si="383"/>
        <v>#DIV/0!</v>
      </c>
      <c r="N686" s="52" t="e">
        <f t="shared" si="383"/>
        <v>#DIV/0!</v>
      </c>
      <c r="O686" s="51" t="e">
        <f t="shared" si="383"/>
        <v>#DIV/0!</v>
      </c>
      <c r="P686" s="51" t="e">
        <f t="shared" si="383"/>
        <v>#DIV/0!</v>
      </c>
      <c r="Q686" s="51" t="e">
        <f t="shared" si="383"/>
        <v>#DIV/0!</v>
      </c>
      <c r="R686" s="51" t="e">
        <f t="shared" si="383"/>
        <v>#DIV/0!</v>
      </c>
      <c r="S686" s="51" t="e">
        <f t="shared" si="383"/>
        <v>#DIV/0!</v>
      </c>
      <c r="T686" s="51" t="e">
        <f t="shared" si="383"/>
        <v>#DIV/0!</v>
      </c>
      <c r="U686" s="51" t="e">
        <f t="shared" si="383"/>
        <v>#DIV/0!</v>
      </c>
      <c r="V686" s="52" t="e">
        <f t="shared" si="383"/>
        <v>#DIV/0!</v>
      </c>
      <c r="W686" s="51" t="e">
        <f t="shared" si="383"/>
        <v>#DIV/0!</v>
      </c>
      <c r="X686" s="51" t="e">
        <f t="shared" si="383"/>
        <v>#DIV/0!</v>
      </c>
      <c r="Y686" s="51" t="e">
        <f t="shared" si="383"/>
        <v>#DIV/0!</v>
      </c>
      <c r="Z686" s="51" t="e">
        <f t="shared" si="383"/>
        <v>#DIV/0!</v>
      </c>
      <c r="AA686" s="51" t="e">
        <f t="shared" si="383"/>
        <v>#DIV/0!</v>
      </c>
      <c r="AB686" s="51" t="e">
        <f t="shared" si="383"/>
        <v>#DIV/0!</v>
      </c>
      <c r="AC686" s="103" t="e">
        <f t="shared" si="383"/>
        <v>#DIV/0!</v>
      </c>
    </row>
    <row r="687" s="4" customFormat="1" ht="15" customHeight="1">
      <c r="A687" s="174" t="s">
        <v>272</v>
      </c>
      <c r="B687" s="525" t="s">
        <v>263</v>
      </c>
      <c r="C687" s="56" t="s">
        <v>15</v>
      </c>
      <c r="D687" s="56"/>
      <c r="E687" s="361" t="s">
        <v>254</v>
      </c>
      <c r="F687" s="398"/>
      <c r="G687" s="398"/>
      <c r="H687" s="399"/>
      <c r="I687" s="398"/>
      <c r="J687" s="398"/>
      <c r="K687" s="398"/>
      <c r="L687" s="398"/>
      <c r="M687" s="398"/>
      <c r="N687" s="399"/>
      <c r="O687" s="398"/>
      <c r="P687" s="398"/>
      <c r="Q687" s="398"/>
      <c r="R687" s="398"/>
      <c r="S687" s="398"/>
      <c r="T687" s="398"/>
      <c r="U687" s="398"/>
      <c r="V687" s="399"/>
      <c r="W687" s="398"/>
      <c r="X687" s="398"/>
      <c r="Y687" s="398"/>
      <c r="Z687" s="398"/>
      <c r="AA687" s="398"/>
      <c r="AB687" s="398"/>
      <c r="AC687" s="59">
        <f t="shared" ref="AC687:AC688" si="384">SUM(E687:AB687)</f>
        <v>0</v>
      </c>
    </row>
    <row r="688" s="4" customFormat="1" ht="15" customHeight="1">
      <c r="A688" s="175"/>
      <c r="B688" s="527"/>
      <c r="C688" s="39" t="s">
        <v>17</v>
      </c>
      <c r="D688" s="39"/>
      <c r="E688" s="121"/>
      <c r="F688" s="121"/>
      <c r="G688" s="121"/>
      <c r="H688" s="400"/>
      <c r="I688" s="121"/>
      <c r="J688" s="121"/>
      <c r="K688" s="121"/>
      <c r="L688" s="121"/>
      <c r="M688" s="121"/>
      <c r="N688" s="400"/>
      <c r="O688" s="121"/>
      <c r="P688" s="121"/>
      <c r="Q688" s="121"/>
      <c r="R688" s="121"/>
      <c r="S688" s="121"/>
      <c r="T688" s="121"/>
      <c r="U688" s="121"/>
      <c r="V688" s="400"/>
      <c r="W688" s="121"/>
      <c r="X688" s="121"/>
      <c r="Y688" s="121"/>
      <c r="Z688" s="121"/>
      <c r="AA688" s="121"/>
      <c r="AB688" s="121"/>
      <c r="AC688" s="59">
        <f t="shared" si="384"/>
        <v>0</v>
      </c>
    </row>
    <row r="689" s="4" customFormat="1" ht="15" customHeight="1">
      <c r="A689" s="175"/>
      <c r="B689" s="527"/>
      <c r="C689" s="39" t="s">
        <v>18</v>
      </c>
      <c r="D689" s="39"/>
      <c r="E689" s="171"/>
      <c r="F689" s="171">
        <f t="shared" ref="F689:AB689" si="385">F687*100</f>
        <v>0</v>
      </c>
      <c r="G689" s="171">
        <f t="shared" si="385"/>
        <v>0</v>
      </c>
      <c r="H689" s="172">
        <f t="shared" si="385"/>
        <v>0</v>
      </c>
      <c r="I689" s="171">
        <f t="shared" si="385"/>
        <v>0</v>
      </c>
      <c r="J689" s="171">
        <f t="shared" si="385"/>
        <v>0</v>
      </c>
      <c r="K689" s="171">
        <f t="shared" si="385"/>
        <v>0</v>
      </c>
      <c r="L689" s="171">
        <f t="shared" si="385"/>
        <v>0</v>
      </c>
      <c r="M689" s="171">
        <f t="shared" si="385"/>
        <v>0</v>
      </c>
      <c r="N689" s="172">
        <f t="shared" si="385"/>
        <v>0</v>
      </c>
      <c r="O689" s="171">
        <f t="shared" si="385"/>
        <v>0</v>
      </c>
      <c r="P689" s="171">
        <f t="shared" si="385"/>
        <v>0</v>
      </c>
      <c r="Q689" s="171">
        <f t="shared" si="385"/>
        <v>0</v>
      </c>
      <c r="R689" s="171">
        <f t="shared" si="385"/>
        <v>0</v>
      </c>
      <c r="S689" s="171">
        <f t="shared" si="385"/>
        <v>0</v>
      </c>
      <c r="T689" s="171">
        <f t="shared" si="385"/>
        <v>0</v>
      </c>
      <c r="U689" s="171">
        <f t="shared" si="385"/>
        <v>0</v>
      </c>
      <c r="V689" s="172">
        <f t="shared" si="385"/>
        <v>0</v>
      </c>
      <c r="W689" s="171">
        <f t="shared" si="385"/>
        <v>0</v>
      </c>
      <c r="X689" s="171">
        <f t="shared" si="385"/>
        <v>0</v>
      </c>
      <c r="Y689" s="171">
        <f t="shared" si="385"/>
        <v>0</v>
      </c>
      <c r="Z689" s="171">
        <f t="shared" si="385"/>
        <v>0</v>
      </c>
      <c r="AA689" s="171">
        <f t="shared" si="385"/>
        <v>0</v>
      </c>
      <c r="AB689" s="171">
        <f t="shared" si="385"/>
        <v>0</v>
      </c>
      <c r="AC689" s="171"/>
      <c r="AD689" s="4" t="s">
        <v>255</v>
      </c>
    </row>
    <row r="690" s="4" customFormat="1" ht="15" customHeight="1">
      <c r="A690" s="176"/>
      <c r="B690" s="298"/>
      <c r="C690" s="117" t="s">
        <v>20</v>
      </c>
      <c r="D690" s="117"/>
      <c r="E690" s="118" t="e">
        <f t="shared" si="383"/>
        <v>#VALUE!</v>
      </c>
      <c r="F690" s="118" t="e">
        <f t="shared" si="383"/>
        <v>#DIV/0!</v>
      </c>
      <c r="G690" s="118" t="e">
        <f t="shared" si="383"/>
        <v>#DIV/0!</v>
      </c>
      <c r="H690" s="119" t="e">
        <f t="shared" si="383"/>
        <v>#DIV/0!</v>
      </c>
      <c r="I690" s="118" t="e">
        <f t="shared" si="383"/>
        <v>#DIV/0!</v>
      </c>
      <c r="J690" s="118" t="e">
        <f t="shared" si="383"/>
        <v>#DIV/0!</v>
      </c>
      <c r="K690" s="118" t="e">
        <f t="shared" si="383"/>
        <v>#DIV/0!</v>
      </c>
      <c r="L690" s="118" t="e">
        <f t="shared" si="383"/>
        <v>#DIV/0!</v>
      </c>
      <c r="M690" s="118" t="e">
        <f t="shared" si="383"/>
        <v>#DIV/0!</v>
      </c>
      <c r="N690" s="119" t="e">
        <f t="shared" si="383"/>
        <v>#DIV/0!</v>
      </c>
      <c r="O690" s="118" t="e">
        <f t="shared" si="383"/>
        <v>#DIV/0!</v>
      </c>
      <c r="P690" s="118" t="e">
        <f t="shared" si="383"/>
        <v>#DIV/0!</v>
      </c>
      <c r="Q690" s="118" t="e">
        <f t="shared" si="383"/>
        <v>#DIV/0!</v>
      </c>
      <c r="R690" s="118" t="e">
        <f t="shared" si="383"/>
        <v>#DIV/0!</v>
      </c>
      <c r="S690" s="118" t="e">
        <f t="shared" si="383"/>
        <v>#DIV/0!</v>
      </c>
      <c r="T690" s="118" t="e">
        <f t="shared" si="383"/>
        <v>#DIV/0!</v>
      </c>
      <c r="U690" s="118" t="e">
        <f t="shared" si="383"/>
        <v>#DIV/0!</v>
      </c>
      <c r="V690" s="119" t="e">
        <f t="shared" si="383"/>
        <v>#DIV/0!</v>
      </c>
      <c r="W690" s="118" t="e">
        <f t="shared" si="383"/>
        <v>#DIV/0!</v>
      </c>
      <c r="X690" s="118" t="e">
        <f t="shared" si="383"/>
        <v>#DIV/0!</v>
      </c>
      <c r="Y690" s="118" t="e">
        <f t="shared" si="383"/>
        <v>#DIV/0!</v>
      </c>
      <c r="Z690" s="118" t="e">
        <f t="shared" si="383"/>
        <v>#DIV/0!</v>
      </c>
      <c r="AA690" s="118" t="e">
        <f t="shared" si="383"/>
        <v>#DIV/0!</v>
      </c>
      <c r="AB690" s="118" t="e">
        <f t="shared" si="383"/>
        <v>#DIV/0!</v>
      </c>
      <c r="AC690" s="51" t="e">
        <f t="shared" si="383"/>
        <v>#DIV/0!</v>
      </c>
    </row>
    <row r="691" s="4" customFormat="1" ht="15" customHeight="1">
      <c r="A691" s="174" t="s">
        <v>273</v>
      </c>
      <c r="B691" s="525" t="s">
        <v>274</v>
      </c>
      <c r="C691" s="459" t="s">
        <v>15</v>
      </c>
      <c r="D691" s="459"/>
      <c r="E691" s="361" t="s">
        <v>254</v>
      </c>
      <c r="F691" s="361"/>
      <c r="G691" s="361"/>
      <c r="H691" s="460"/>
      <c r="I691" s="361"/>
      <c r="J691" s="361"/>
      <c r="K691" s="361"/>
      <c r="L691" s="361"/>
      <c r="M691" s="361"/>
      <c r="N691" s="460"/>
      <c r="O691" s="361"/>
      <c r="P691" s="361"/>
      <c r="Q691" s="361"/>
      <c r="R691" s="361"/>
      <c r="S691" s="361"/>
      <c r="T691" s="361"/>
      <c r="U691" s="361"/>
      <c r="V691" s="460"/>
      <c r="W691" s="361"/>
      <c r="X691" s="361"/>
      <c r="Y691" s="361"/>
      <c r="Z691" s="361"/>
      <c r="AA691" s="361"/>
      <c r="AB691" s="361"/>
      <c r="AC691" s="59">
        <f t="shared" ref="AC691:AC692" si="386">SUM(E691:AB691)</f>
        <v>0</v>
      </c>
    </row>
    <row r="692" s="4" customFormat="1" ht="15" customHeight="1">
      <c r="A692" s="175"/>
      <c r="B692" s="527"/>
      <c r="C692" s="39" t="s">
        <v>17</v>
      </c>
      <c r="D692" s="39"/>
      <c r="E692" s="121"/>
      <c r="F692" s="121"/>
      <c r="G692" s="121"/>
      <c r="H692" s="400"/>
      <c r="I692" s="121"/>
      <c r="J692" s="121"/>
      <c r="K692" s="121"/>
      <c r="L692" s="121"/>
      <c r="M692" s="121"/>
      <c r="N692" s="400"/>
      <c r="O692" s="121"/>
      <c r="P692" s="121"/>
      <c r="Q692" s="121"/>
      <c r="R692" s="121"/>
      <c r="S692" s="121"/>
      <c r="T692" s="121"/>
      <c r="U692" s="121"/>
      <c r="V692" s="400"/>
      <c r="W692" s="121"/>
      <c r="X692" s="121"/>
      <c r="Y692" s="121"/>
      <c r="Z692" s="121"/>
      <c r="AA692" s="121"/>
      <c r="AB692" s="121"/>
      <c r="AC692" s="59">
        <f t="shared" si="386"/>
        <v>0</v>
      </c>
    </row>
    <row r="693" s="4" customFormat="1" ht="15" customHeight="1">
      <c r="A693" s="175"/>
      <c r="B693" s="527"/>
      <c r="C693" s="39" t="s">
        <v>18</v>
      </c>
      <c r="D693" s="39"/>
      <c r="E693" s="171"/>
      <c r="F693" s="171">
        <f t="shared" ref="F693:AB693" si="387">F691*100</f>
        <v>0</v>
      </c>
      <c r="G693" s="171">
        <f t="shared" si="387"/>
        <v>0</v>
      </c>
      <c r="H693" s="172">
        <f t="shared" si="387"/>
        <v>0</v>
      </c>
      <c r="I693" s="171">
        <f t="shared" si="387"/>
        <v>0</v>
      </c>
      <c r="J693" s="171">
        <f t="shared" si="387"/>
        <v>0</v>
      </c>
      <c r="K693" s="171">
        <f t="shared" si="387"/>
        <v>0</v>
      </c>
      <c r="L693" s="171">
        <f t="shared" si="387"/>
        <v>0</v>
      </c>
      <c r="M693" s="171">
        <f t="shared" si="387"/>
        <v>0</v>
      </c>
      <c r="N693" s="172">
        <f t="shared" si="387"/>
        <v>0</v>
      </c>
      <c r="O693" s="171">
        <f t="shared" si="387"/>
        <v>0</v>
      </c>
      <c r="P693" s="171">
        <f t="shared" si="387"/>
        <v>0</v>
      </c>
      <c r="Q693" s="171">
        <f t="shared" si="387"/>
        <v>0</v>
      </c>
      <c r="R693" s="171">
        <f t="shared" si="387"/>
        <v>0</v>
      </c>
      <c r="S693" s="171">
        <f t="shared" si="387"/>
        <v>0</v>
      </c>
      <c r="T693" s="171">
        <f t="shared" si="387"/>
        <v>0</v>
      </c>
      <c r="U693" s="171">
        <f t="shared" si="387"/>
        <v>0</v>
      </c>
      <c r="V693" s="172">
        <f t="shared" si="387"/>
        <v>0</v>
      </c>
      <c r="W693" s="171">
        <f t="shared" si="387"/>
        <v>0</v>
      </c>
      <c r="X693" s="171">
        <f t="shared" si="387"/>
        <v>0</v>
      </c>
      <c r="Y693" s="171">
        <f t="shared" si="387"/>
        <v>0</v>
      </c>
      <c r="Z693" s="171">
        <f t="shared" si="387"/>
        <v>0</v>
      </c>
      <c r="AA693" s="171">
        <f t="shared" si="387"/>
        <v>0</v>
      </c>
      <c r="AB693" s="171">
        <f t="shared" si="387"/>
        <v>0</v>
      </c>
      <c r="AC693" s="171"/>
      <c r="AD693" s="4" t="s">
        <v>255</v>
      </c>
    </row>
    <row r="694" s="4" customFormat="1" ht="15" customHeight="1">
      <c r="A694" s="176"/>
      <c r="B694" s="298"/>
      <c r="C694" s="117" t="s">
        <v>20</v>
      </c>
      <c r="D694" s="117"/>
      <c r="E694" s="118" t="e">
        <f t="shared" si="383"/>
        <v>#VALUE!</v>
      </c>
      <c r="F694" s="118" t="e">
        <f t="shared" si="383"/>
        <v>#DIV/0!</v>
      </c>
      <c r="G694" s="118" t="e">
        <f t="shared" si="383"/>
        <v>#DIV/0!</v>
      </c>
      <c r="H694" s="119" t="e">
        <f t="shared" si="383"/>
        <v>#DIV/0!</v>
      </c>
      <c r="I694" s="118" t="e">
        <f t="shared" si="383"/>
        <v>#DIV/0!</v>
      </c>
      <c r="J694" s="118" t="e">
        <f t="shared" si="383"/>
        <v>#DIV/0!</v>
      </c>
      <c r="K694" s="118" t="e">
        <f t="shared" si="383"/>
        <v>#DIV/0!</v>
      </c>
      <c r="L694" s="118" t="e">
        <f t="shared" si="383"/>
        <v>#DIV/0!</v>
      </c>
      <c r="M694" s="118" t="e">
        <f t="shared" si="383"/>
        <v>#DIV/0!</v>
      </c>
      <c r="N694" s="119" t="e">
        <f t="shared" si="383"/>
        <v>#DIV/0!</v>
      </c>
      <c r="O694" s="118" t="e">
        <f t="shared" si="383"/>
        <v>#DIV/0!</v>
      </c>
      <c r="P694" s="118" t="e">
        <f t="shared" si="383"/>
        <v>#DIV/0!</v>
      </c>
      <c r="Q694" s="118" t="e">
        <f t="shared" si="383"/>
        <v>#DIV/0!</v>
      </c>
      <c r="R694" s="118" t="e">
        <f t="shared" si="383"/>
        <v>#DIV/0!</v>
      </c>
      <c r="S694" s="118" t="e">
        <f t="shared" si="383"/>
        <v>#DIV/0!</v>
      </c>
      <c r="T694" s="118" t="e">
        <f t="shared" si="383"/>
        <v>#DIV/0!</v>
      </c>
      <c r="U694" s="118" t="e">
        <f t="shared" si="383"/>
        <v>#DIV/0!</v>
      </c>
      <c r="V694" s="119" t="e">
        <f t="shared" si="383"/>
        <v>#DIV/0!</v>
      </c>
      <c r="W694" s="118" t="e">
        <f t="shared" si="383"/>
        <v>#DIV/0!</v>
      </c>
      <c r="X694" s="118" t="e">
        <f t="shared" si="383"/>
        <v>#DIV/0!</v>
      </c>
      <c r="Y694" s="118" t="e">
        <f t="shared" si="383"/>
        <v>#DIV/0!</v>
      </c>
      <c r="Z694" s="118" t="e">
        <f t="shared" si="383"/>
        <v>#DIV/0!</v>
      </c>
      <c r="AA694" s="118" t="e">
        <f t="shared" si="383"/>
        <v>#DIV/0!</v>
      </c>
      <c r="AB694" s="118" t="e">
        <f t="shared" si="383"/>
        <v>#DIV/0!</v>
      </c>
      <c r="AC694" s="118" t="e">
        <f t="shared" si="383"/>
        <v>#DIV/0!</v>
      </c>
    </row>
    <row r="695" s="4" customFormat="1" ht="15" customHeight="1">
      <c r="A695" s="174" t="s">
        <v>275</v>
      </c>
      <c r="B695" s="525" t="s">
        <v>253</v>
      </c>
      <c r="C695" s="33" t="s">
        <v>15</v>
      </c>
      <c r="D695" s="33"/>
      <c r="E695" s="361" t="s">
        <v>254</v>
      </c>
      <c r="F695" s="361"/>
      <c r="G695" s="361"/>
      <c r="H695" s="460"/>
      <c r="I695" s="361"/>
      <c r="J695" s="361"/>
      <c r="K695" s="361"/>
      <c r="L695" s="361"/>
      <c r="M695" s="361"/>
      <c r="N695" s="460"/>
      <c r="O695" s="361"/>
      <c r="P695" s="361"/>
      <c r="Q695" s="361"/>
      <c r="R695" s="361"/>
      <c r="S695" s="361"/>
      <c r="T695" s="361"/>
      <c r="U695" s="361"/>
      <c r="V695" s="460"/>
      <c r="W695" s="361"/>
      <c r="X695" s="361"/>
      <c r="Y695" s="361"/>
      <c r="Z695" s="361"/>
      <c r="AA695" s="361"/>
      <c r="AB695" s="361"/>
      <c r="AC695" s="36">
        <f t="shared" ref="AC695:AC696" si="388">SUM(E695:AB695)</f>
        <v>0</v>
      </c>
    </row>
    <row r="696" s="4" customFormat="1" ht="15" customHeight="1">
      <c r="A696" s="175"/>
      <c r="B696" s="527"/>
      <c r="C696" s="39" t="s">
        <v>17</v>
      </c>
      <c r="D696" s="39"/>
      <c r="E696" s="121"/>
      <c r="F696" s="121"/>
      <c r="G696" s="121"/>
      <c r="H696" s="400"/>
      <c r="I696" s="121"/>
      <c r="J696" s="121"/>
      <c r="K696" s="121"/>
      <c r="L696" s="121"/>
      <c r="M696" s="121"/>
      <c r="N696" s="400"/>
      <c r="O696" s="121"/>
      <c r="P696" s="121"/>
      <c r="Q696" s="121"/>
      <c r="R696" s="121"/>
      <c r="S696" s="121"/>
      <c r="T696" s="121"/>
      <c r="U696" s="121"/>
      <c r="V696" s="400"/>
      <c r="W696" s="121"/>
      <c r="X696" s="121"/>
      <c r="Y696" s="121"/>
      <c r="Z696" s="121"/>
      <c r="AA696" s="121"/>
      <c r="AB696" s="121"/>
      <c r="AC696" s="42">
        <f t="shared" si="388"/>
        <v>0</v>
      </c>
    </row>
    <row r="697" s="4" customFormat="1" ht="15" customHeight="1">
      <c r="A697" s="175"/>
      <c r="B697" s="527"/>
      <c r="C697" s="39" t="s">
        <v>18</v>
      </c>
      <c r="D697" s="39"/>
      <c r="E697" s="171"/>
      <c r="F697" s="171">
        <f t="shared" ref="F697:AB697" si="389">F695*100</f>
        <v>0</v>
      </c>
      <c r="G697" s="171">
        <f t="shared" si="389"/>
        <v>0</v>
      </c>
      <c r="H697" s="172">
        <f t="shared" si="389"/>
        <v>0</v>
      </c>
      <c r="I697" s="171">
        <f t="shared" si="389"/>
        <v>0</v>
      </c>
      <c r="J697" s="171">
        <f t="shared" si="389"/>
        <v>0</v>
      </c>
      <c r="K697" s="171">
        <f t="shared" si="389"/>
        <v>0</v>
      </c>
      <c r="L697" s="171">
        <f t="shared" si="389"/>
        <v>0</v>
      </c>
      <c r="M697" s="171">
        <f t="shared" si="389"/>
        <v>0</v>
      </c>
      <c r="N697" s="172">
        <f t="shared" si="389"/>
        <v>0</v>
      </c>
      <c r="O697" s="171">
        <f t="shared" si="389"/>
        <v>0</v>
      </c>
      <c r="P697" s="171">
        <f t="shared" si="389"/>
        <v>0</v>
      </c>
      <c r="Q697" s="171">
        <f t="shared" si="389"/>
        <v>0</v>
      </c>
      <c r="R697" s="171">
        <f t="shared" si="389"/>
        <v>0</v>
      </c>
      <c r="S697" s="171">
        <f t="shared" si="389"/>
        <v>0</v>
      </c>
      <c r="T697" s="171">
        <f t="shared" si="389"/>
        <v>0</v>
      </c>
      <c r="U697" s="171">
        <f t="shared" si="389"/>
        <v>0</v>
      </c>
      <c r="V697" s="172">
        <f t="shared" si="389"/>
        <v>0</v>
      </c>
      <c r="W697" s="171">
        <f t="shared" si="389"/>
        <v>0</v>
      </c>
      <c r="X697" s="171">
        <f t="shared" si="389"/>
        <v>0</v>
      </c>
      <c r="Y697" s="171">
        <f t="shared" si="389"/>
        <v>0</v>
      </c>
      <c r="Z697" s="171">
        <f t="shared" si="389"/>
        <v>0</v>
      </c>
      <c r="AA697" s="171">
        <f t="shared" si="389"/>
        <v>0</v>
      </c>
      <c r="AB697" s="171">
        <f t="shared" si="389"/>
        <v>0</v>
      </c>
      <c r="AC697" s="278"/>
      <c r="AD697" s="4" t="s">
        <v>255</v>
      </c>
    </row>
    <row r="698" s="4" customFormat="1" ht="15" customHeight="1">
      <c r="A698" s="176"/>
      <c r="B698" s="298"/>
      <c r="C698" s="117" t="s">
        <v>20</v>
      </c>
      <c r="D698" s="117"/>
      <c r="E698" s="118" t="e">
        <f t="shared" si="383"/>
        <v>#VALUE!</v>
      </c>
      <c r="F698" s="118" t="e">
        <f t="shared" si="383"/>
        <v>#DIV/0!</v>
      </c>
      <c r="G698" s="118" t="e">
        <f t="shared" si="383"/>
        <v>#DIV/0!</v>
      </c>
      <c r="H698" s="119" t="e">
        <f t="shared" si="383"/>
        <v>#DIV/0!</v>
      </c>
      <c r="I698" s="118" t="e">
        <f t="shared" si="383"/>
        <v>#DIV/0!</v>
      </c>
      <c r="J698" s="118" t="e">
        <f t="shared" si="383"/>
        <v>#DIV/0!</v>
      </c>
      <c r="K698" s="118" t="e">
        <f t="shared" si="383"/>
        <v>#DIV/0!</v>
      </c>
      <c r="L698" s="118" t="e">
        <f t="shared" si="383"/>
        <v>#DIV/0!</v>
      </c>
      <c r="M698" s="118" t="e">
        <f t="shared" si="383"/>
        <v>#DIV/0!</v>
      </c>
      <c r="N698" s="119" t="e">
        <f t="shared" si="383"/>
        <v>#DIV/0!</v>
      </c>
      <c r="O698" s="118" t="e">
        <f t="shared" si="383"/>
        <v>#DIV/0!</v>
      </c>
      <c r="P698" s="118" t="e">
        <f t="shared" si="383"/>
        <v>#DIV/0!</v>
      </c>
      <c r="Q698" s="118" t="e">
        <f t="shared" si="383"/>
        <v>#DIV/0!</v>
      </c>
      <c r="R698" s="118" t="e">
        <f t="shared" si="383"/>
        <v>#DIV/0!</v>
      </c>
      <c r="S698" s="118" t="e">
        <f t="shared" si="383"/>
        <v>#DIV/0!</v>
      </c>
      <c r="T698" s="118" t="e">
        <f t="shared" si="383"/>
        <v>#DIV/0!</v>
      </c>
      <c r="U698" s="118" t="e">
        <f t="shared" si="383"/>
        <v>#DIV/0!</v>
      </c>
      <c r="V698" s="119" t="e">
        <f t="shared" si="383"/>
        <v>#DIV/0!</v>
      </c>
      <c r="W698" s="118" t="e">
        <f t="shared" si="383"/>
        <v>#DIV/0!</v>
      </c>
      <c r="X698" s="118" t="e">
        <f t="shared" si="383"/>
        <v>#DIV/0!</v>
      </c>
      <c r="Y698" s="118" t="e">
        <f t="shared" si="383"/>
        <v>#DIV/0!</v>
      </c>
      <c r="Z698" s="118" t="e">
        <f t="shared" si="383"/>
        <v>#DIV/0!</v>
      </c>
      <c r="AA698" s="118" t="e">
        <f t="shared" si="383"/>
        <v>#DIV/0!</v>
      </c>
      <c r="AB698" s="118" t="e">
        <f t="shared" si="383"/>
        <v>#DIV/0!</v>
      </c>
      <c r="AC698" s="128" t="e">
        <f t="shared" si="383"/>
        <v>#DIV/0!</v>
      </c>
    </row>
    <row r="699" s="4" customFormat="1" ht="15" customHeight="1">
      <c r="A699" s="467"/>
      <c r="B699" s="468" t="s">
        <v>276</v>
      </c>
      <c r="C699" s="33" t="s">
        <v>15</v>
      </c>
      <c r="D699" s="33" t="s">
        <v>16</v>
      </c>
      <c r="E699" s="289"/>
      <c r="F699" s="289"/>
      <c r="G699" s="289"/>
      <c r="H699" s="290"/>
      <c r="I699" s="289"/>
      <c r="J699" s="289"/>
      <c r="K699" s="289"/>
      <c r="L699" s="289"/>
      <c r="M699" s="289"/>
      <c r="N699" s="290"/>
      <c r="O699" s="289"/>
      <c r="P699" s="289"/>
      <c r="Q699" s="289"/>
      <c r="R699" s="289"/>
      <c r="S699" s="289"/>
      <c r="T699" s="289"/>
      <c r="U699" s="289"/>
      <c r="V699" s="290"/>
      <c r="W699" s="289"/>
      <c r="X699" s="289"/>
      <c r="Y699" s="289"/>
      <c r="Z699" s="289"/>
      <c r="AA699" s="289"/>
      <c r="AB699" s="289"/>
      <c r="AC699" s="218">
        <f t="shared" ref="AC699:AC700" si="390">SUM(E699:AB699)</f>
        <v>0</v>
      </c>
    </row>
    <row r="700" s="4" customFormat="1" ht="15" customHeight="1">
      <c r="A700" s="471"/>
      <c r="B700" s="472" t="s">
        <v>277</v>
      </c>
      <c r="C700" s="50" t="s">
        <v>15</v>
      </c>
      <c r="D700" s="50" t="s">
        <v>16</v>
      </c>
      <c r="E700" s="608"/>
      <c r="F700" s="608"/>
      <c r="G700" s="608"/>
      <c r="H700" s="609"/>
      <c r="I700" s="608"/>
      <c r="J700" s="608"/>
      <c r="K700" s="608"/>
      <c r="L700" s="608"/>
      <c r="M700" s="608"/>
      <c r="N700" s="609"/>
      <c r="O700" s="608"/>
      <c r="P700" s="608"/>
      <c r="Q700" s="608"/>
      <c r="R700" s="608"/>
      <c r="S700" s="608"/>
      <c r="T700" s="608"/>
      <c r="U700" s="608"/>
      <c r="V700" s="609"/>
      <c r="W700" s="608"/>
      <c r="X700" s="608"/>
      <c r="Y700" s="608"/>
      <c r="Z700" s="608"/>
      <c r="AA700" s="608"/>
      <c r="AB700" s="608"/>
      <c r="AC700" s="103">
        <f t="shared" si="390"/>
        <v>0</v>
      </c>
    </row>
    <row r="701" s="4" customFormat="1" ht="15" customHeight="1">
      <c r="A701" s="148" t="s">
        <v>108</v>
      </c>
      <c r="B701" s="324"/>
      <c r="C701" s="138" t="s">
        <v>15</v>
      </c>
      <c r="D701" s="138"/>
      <c r="E701" s="57" t="e">
        <f t="shared" ref="E701:AC702" si="391">E607+E611+E615+E619+E623+E627+E631+E635+E639+E643+E647+E651+E655+E659+E663+E667+E671+E675+E679+E683+E687+E691+E695</f>
        <v>#VALUE!</v>
      </c>
      <c r="F701" s="57">
        <f t="shared" si="391"/>
        <v>0</v>
      </c>
      <c r="G701" s="57">
        <f t="shared" si="391"/>
        <v>0</v>
      </c>
      <c r="H701" s="58">
        <f t="shared" si="391"/>
        <v>0</v>
      </c>
      <c r="I701" s="57">
        <f t="shared" si="391"/>
        <v>0</v>
      </c>
      <c r="J701" s="57">
        <f t="shared" si="391"/>
        <v>0</v>
      </c>
      <c r="K701" s="57">
        <f t="shared" si="391"/>
        <v>0</v>
      </c>
      <c r="L701" s="57">
        <f t="shared" si="391"/>
        <v>0</v>
      </c>
      <c r="M701" s="57">
        <f t="shared" si="391"/>
        <v>0</v>
      </c>
      <c r="N701" s="58">
        <f t="shared" si="391"/>
        <v>0</v>
      </c>
      <c r="O701" s="57">
        <f t="shared" si="391"/>
        <v>0</v>
      </c>
      <c r="P701" s="57">
        <f t="shared" si="391"/>
        <v>0</v>
      </c>
      <c r="Q701" s="57">
        <f t="shared" si="391"/>
        <v>0</v>
      </c>
      <c r="R701" s="57">
        <f t="shared" si="391"/>
        <v>0</v>
      </c>
      <c r="S701" s="57">
        <f t="shared" si="391"/>
        <v>0</v>
      </c>
      <c r="T701" s="57">
        <f t="shared" si="391"/>
        <v>0</v>
      </c>
      <c r="U701" s="57">
        <f t="shared" si="391"/>
        <v>0</v>
      </c>
      <c r="V701" s="58">
        <f t="shared" si="391"/>
        <v>0</v>
      </c>
      <c r="W701" s="57">
        <f t="shared" si="391"/>
        <v>0</v>
      </c>
      <c r="X701" s="57">
        <f t="shared" si="391"/>
        <v>0</v>
      </c>
      <c r="Y701" s="57">
        <f t="shared" si="391"/>
        <v>0</v>
      </c>
      <c r="Z701" s="57">
        <f t="shared" si="391"/>
        <v>0</v>
      </c>
      <c r="AA701" s="57">
        <f t="shared" si="391"/>
        <v>0</v>
      </c>
      <c r="AB701" s="57">
        <f t="shared" si="391"/>
        <v>0</v>
      </c>
      <c r="AC701" s="57">
        <f t="shared" si="391"/>
        <v>0</v>
      </c>
    </row>
    <row r="702" s="4" customFormat="1" ht="15" customHeight="1">
      <c r="A702" s="325"/>
      <c r="B702" s="326"/>
      <c r="C702" s="142" t="s">
        <v>17</v>
      </c>
      <c r="D702" s="142"/>
      <c r="E702" s="51">
        <f t="shared" si="391"/>
        <v>0</v>
      </c>
      <c r="F702" s="145">
        <f t="shared" si="391"/>
        <v>0</v>
      </c>
      <c r="G702" s="145">
        <f t="shared" si="391"/>
        <v>0</v>
      </c>
      <c r="H702" s="146">
        <f t="shared" si="391"/>
        <v>0</v>
      </c>
      <c r="I702" s="145">
        <f t="shared" si="391"/>
        <v>0</v>
      </c>
      <c r="J702" s="145">
        <f t="shared" si="391"/>
        <v>0</v>
      </c>
      <c r="K702" s="145">
        <f t="shared" si="391"/>
        <v>0</v>
      </c>
      <c r="L702" s="145">
        <f t="shared" si="391"/>
        <v>0</v>
      </c>
      <c r="M702" s="145">
        <f t="shared" si="391"/>
        <v>0</v>
      </c>
      <c r="N702" s="146">
        <f t="shared" si="391"/>
        <v>0</v>
      </c>
      <c r="O702" s="145">
        <f t="shared" si="391"/>
        <v>0</v>
      </c>
      <c r="P702" s="145">
        <f t="shared" si="391"/>
        <v>0</v>
      </c>
      <c r="Q702" s="145">
        <f t="shared" si="391"/>
        <v>0</v>
      </c>
      <c r="R702" s="145">
        <f t="shared" si="391"/>
        <v>0</v>
      </c>
      <c r="S702" s="145">
        <f t="shared" si="391"/>
        <v>0</v>
      </c>
      <c r="T702" s="145">
        <f t="shared" si="391"/>
        <v>0</v>
      </c>
      <c r="U702" s="145">
        <f t="shared" si="391"/>
        <v>0</v>
      </c>
      <c r="V702" s="146">
        <f t="shared" si="391"/>
        <v>0</v>
      </c>
      <c r="W702" s="145">
        <f t="shared" si="391"/>
        <v>0</v>
      </c>
      <c r="X702" s="145">
        <f t="shared" si="391"/>
        <v>0</v>
      </c>
      <c r="Y702" s="145">
        <f t="shared" si="391"/>
        <v>0</v>
      </c>
      <c r="Z702" s="145">
        <f t="shared" si="391"/>
        <v>0</v>
      </c>
      <c r="AA702" s="145">
        <f t="shared" si="391"/>
        <v>0</v>
      </c>
      <c r="AB702" s="145">
        <f t="shared" si="391"/>
        <v>0</v>
      </c>
      <c r="AC702" s="145">
        <f t="shared" si="391"/>
        <v>0</v>
      </c>
    </row>
    <row r="703" s="4" customFormat="1" ht="15" customHeight="1">
      <c r="A703" s="148" t="s">
        <v>109</v>
      </c>
      <c r="B703" s="324"/>
      <c r="C703" s="150" t="s">
        <v>15</v>
      </c>
      <c r="D703" s="150"/>
      <c r="E703" s="34" t="e">
        <f t="shared" ref="E703:AC704" si="392">E593+E597-E701</f>
        <v>#VALUE!</v>
      </c>
      <c r="F703" s="34">
        <f t="shared" si="392"/>
        <v>0</v>
      </c>
      <c r="G703" s="34">
        <f t="shared" si="392"/>
        <v>0</v>
      </c>
      <c r="H703" s="35">
        <f t="shared" si="392"/>
        <v>0</v>
      </c>
      <c r="I703" s="34">
        <f t="shared" si="392"/>
        <v>0</v>
      </c>
      <c r="J703" s="34">
        <f t="shared" si="392"/>
        <v>0</v>
      </c>
      <c r="K703" s="34">
        <f t="shared" si="392"/>
        <v>0</v>
      </c>
      <c r="L703" s="34">
        <f t="shared" si="392"/>
        <v>0</v>
      </c>
      <c r="M703" s="34">
        <f t="shared" si="392"/>
        <v>0</v>
      </c>
      <c r="N703" s="35">
        <f t="shared" si="392"/>
        <v>0</v>
      </c>
      <c r="O703" s="34">
        <f t="shared" si="392"/>
        <v>0</v>
      </c>
      <c r="P703" s="34">
        <f t="shared" si="392"/>
        <v>0</v>
      </c>
      <c r="Q703" s="34">
        <f t="shared" si="392"/>
        <v>0</v>
      </c>
      <c r="R703" s="34">
        <f t="shared" si="392"/>
        <v>0</v>
      </c>
      <c r="S703" s="34">
        <f t="shared" si="392"/>
        <v>0</v>
      </c>
      <c r="T703" s="34">
        <f t="shared" si="392"/>
        <v>0</v>
      </c>
      <c r="U703" s="34">
        <f t="shared" si="392"/>
        <v>0</v>
      </c>
      <c r="V703" s="35">
        <f t="shared" si="392"/>
        <v>0</v>
      </c>
      <c r="W703" s="34">
        <f t="shared" si="392"/>
        <v>0</v>
      </c>
      <c r="X703" s="34">
        <f t="shared" si="392"/>
        <v>0</v>
      </c>
      <c r="Y703" s="34">
        <f t="shared" si="392"/>
        <v>0</v>
      </c>
      <c r="Z703" s="34">
        <f t="shared" si="392"/>
        <v>0</v>
      </c>
      <c r="AA703" s="34">
        <f t="shared" si="392"/>
        <v>0</v>
      </c>
      <c r="AB703" s="34">
        <f t="shared" si="392"/>
        <v>0</v>
      </c>
      <c r="AC703" s="34">
        <f t="shared" si="392"/>
        <v>0</v>
      </c>
    </row>
    <row r="704" s="4" customFormat="1" ht="15" customHeight="1">
      <c r="A704" s="136"/>
      <c r="B704" s="359"/>
      <c r="C704" s="422" t="s">
        <v>17</v>
      </c>
      <c r="D704" s="492"/>
      <c r="E704" s="145">
        <f t="shared" si="392"/>
        <v>0</v>
      </c>
      <c r="F704" s="145">
        <f t="shared" si="392"/>
        <v>0</v>
      </c>
      <c r="G704" s="145">
        <f t="shared" si="392"/>
        <v>0</v>
      </c>
      <c r="H704" s="146">
        <f t="shared" si="392"/>
        <v>0</v>
      </c>
      <c r="I704" s="145">
        <f t="shared" si="392"/>
        <v>0</v>
      </c>
      <c r="J704" s="145">
        <f t="shared" si="392"/>
        <v>0</v>
      </c>
      <c r="K704" s="145">
        <f t="shared" si="392"/>
        <v>0</v>
      </c>
      <c r="L704" s="145">
        <f t="shared" si="392"/>
        <v>0</v>
      </c>
      <c r="M704" s="145">
        <f t="shared" si="392"/>
        <v>0</v>
      </c>
      <c r="N704" s="146">
        <f t="shared" si="392"/>
        <v>0</v>
      </c>
      <c r="O704" s="145">
        <f t="shared" si="392"/>
        <v>0</v>
      </c>
      <c r="P704" s="145">
        <f t="shared" si="392"/>
        <v>0</v>
      </c>
      <c r="Q704" s="145">
        <f t="shared" si="392"/>
        <v>0</v>
      </c>
      <c r="R704" s="145">
        <f t="shared" si="392"/>
        <v>0</v>
      </c>
      <c r="S704" s="145">
        <f t="shared" si="392"/>
        <v>0</v>
      </c>
      <c r="T704" s="145">
        <f t="shared" si="392"/>
        <v>0</v>
      </c>
      <c r="U704" s="145">
        <f t="shared" si="392"/>
        <v>0</v>
      </c>
      <c r="V704" s="146">
        <f t="shared" si="392"/>
        <v>0</v>
      </c>
      <c r="W704" s="145">
        <f t="shared" si="392"/>
        <v>0</v>
      </c>
      <c r="X704" s="145">
        <f t="shared" si="392"/>
        <v>0</v>
      </c>
      <c r="Y704" s="145">
        <f t="shared" si="392"/>
        <v>0</v>
      </c>
      <c r="Z704" s="145">
        <f t="shared" si="392"/>
        <v>0</v>
      </c>
      <c r="AA704" s="145">
        <f t="shared" si="392"/>
        <v>0</v>
      </c>
      <c r="AB704" s="145">
        <f t="shared" si="392"/>
        <v>0</v>
      </c>
      <c r="AC704" s="145">
        <f t="shared" si="392"/>
        <v>0</v>
      </c>
    </row>
    <row r="705" s="79" customFormat="1" ht="15" customHeight="1">
      <c r="A705" s="433" t="s">
        <v>187</v>
      </c>
      <c r="B705" s="434"/>
      <c r="C705" s="435" t="s">
        <v>15</v>
      </c>
      <c r="D705" s="435"/>
      <c r="E705" s="364"/>
      <c r="F705" s="364"/>
      <c r="G705" s="364"/>
      <c r="H705" s="364"/>
      <c r="I705" s="364"/>
      <c r="J705" s="364"/>
      <c r="K705" s="364"/>
      <c r="L705" s="364"/>
      <c r="M705" s="364"/>
      <c r="N705" s="364"/>
      <c r="O705" s="364"/>
      <c r="P705" s="364"/>
      <c r="Q705" s="364"/>
      <c r="R705" s="364"/>
      <c r="S705" s="364"/>
      <c r="T705" s="364"/>
      <c r="U705" s="364"/>
      <c r="V705" s="364"/>
      <c r="W705" s="364"/>
      <c r="X705" s="364"/>
      <c r="Y705" s="364"/>
      <c r="Z705" s="364"/>
      <c r="AA705" s="364"/>
      <c r="AB705" s="364"/>
      <c r="AC705" s="436"/>
    </row>
    <row r="706" s="79" customFormat="1" ht="15" customHeight="1">
      <c r="A706" s="437"/>
      <c r="B706" s="438"/>
      <c r="C706" s="439" t="s">
        <v>17</v>
      </c>
      <c r="D706" s="439"/>
      <c r="E706" s="374"/>
      <c r="F706" s="374"/>
      <c r="G706" s="374"/>
      <c r="H706" s="374"/>
      <c r="I706" s="374"/>
      <c r="J706" s="374"/>
      <c r="K706" s="374"/>
      <c r="L706" s="374"/>
      <c r="M706" s="374"/>
      <c r="N706" s="374"/>
      <c r="O706" s="374"/>
      <c r="P706" s="374"/>
      <c r="Q706" s="374"/>
      <c r="R706" s="374"/>
      <c r="S706" s="374"/>
      <c r="T706" s="374"/>
      <c r="U706" s="374"/>
      <c r="V706" s="374"/>
      <c r="W706" s="374"/>
      <c r="X706" s="374"/>
      <c r="Y706" s="374"/>
      <c r="Z706" s="374"/>
      <c r="AA706" s="374"/>
      <c r="AB706" s="374"/>
      <c r="AC706" s="440"/>
    </row>
    <row r="707" s="4" customFormat="1" ht="27.75" customHeight="1">
      <c r="A707" s="2"/>
      <c r="B707" s="3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="4" customFormat="1" ht="28.5" customHeight="1">
      <c r="A708" s="154" t="s">
        <v>5</v>
      </c>
      <c r="B708" s="155" t="s">
        <v>6</v>
      </c>
      <c r="C708" s="17" t="s">
        <v>7</v>
      </c>
      <c r="D708" s="441" t="s">
        <v>8</v>
      </c>
      <c r="E708" s="18" t="s">
        <v>9</v>
      </c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20"/>
      <c r="AC708" s="21" t="s">
        <v>10</v>
      </c>
    </row>
    <row r="709" s="79" customFormat="1" ht="15" customHeight="1">
      <c r="A709" s="539" t="s">
        <v>278</v>
      </c>
      <c r="B709" s="156"/>
      <c r="C709" s="156"/>
      <c r="D709" s="156"/>
      <c r="E709" s="26">
        <v>1</v>
      </c>
      <c r="F709" s="26">
        <v>2</v>
      </c>
      <c r="G709" s="26">
        <v>3</v>
      </c>
      <c r="H709" s="26">
        <v>4</v>
      </c>
      <c r="I709" s="26">
        <v>5</v>
      </c>
      <c r="J709" s="26">
        <v>6</v>
      </c>
      <c r="K709" s="26">
        <v>7</v>
      </c>
      <c r="L709" s="26">
        <v>8</v>
      </c>
      <c r="M709" s="26">
        <v>9</v>
      </c>
      <c r="N709" s="26">
        <v>10</v>
      </c>
      <c r="O709" s="26">
        <v>11</v>
      </c>
      <c r="P709" s="26">
        <v>12</v>
      </c>
      <c r="Q709" s="26">
        <v>13</v>
      </c>
      <c r="R709" s="26">
        <v>14</v>
      </c>
      <c r="S709" s="26">
        <v>15</v>
      </c>
      <c r="T709" s="26">
        <v>16</v>
      </c>
      <c r="U709" s="26">
        <v>17</v>
      </c>
      <c r="V709" s="26">
        <v>18</v>
      </c>
      <c r="W709" s="26">
        <v>19</v>
      </c>
      <c r="X709" s="26">
        <v>20</v>
      </c>
      <c r="Y709" s="26">
        <v>21</v>
      </c>
      <c r="Z709" s="26">
        <v>22</v>
      </c>
      <c r="AA709" s="26">
        <v>23</v>
      </c>
      <c r="AB709" s="26">
        <v>24</v>
      </c>
      <c r="AC709" s="27"/>
    </row>
    <row r="710" s="79" customFormat="1" ht="15" customHeight="1">
      <c r="A710" s="363" t="s">
        <v>199</v>
      </c>
      <c r="B710" s="364"/>
      <c r="C710" s="365"/>
      <c r="D710" s="365"/>
      <c r="E710" s="364">
        <v>5</v>
      </c>
      <c r="F710" s="364">
        <v>5</v>
      </c>
      <c r="G710" s="364">
        <v>5</v>
      </c>
      <c r="H710" s="364">
        <v>5</v>
      </c>
      <c r="I710" s="364">
        <v>5</v>
      </c>
      <c r="J710" s="364">
        <v>5</v>
      </c>
      <c r="K710" s="364">
        <v>5</v>
      </c>
      <c r="L710" s="364">
        <v>5</v>
      </c>
      <c r="M710" s="364">
        <v>5</v>
      </c>
      <c r="N710" s="364">
        <v>5</v>
      </c>
      <c r="O710" s="364">
        <v>5</v>
      </c>
      <c r="P710" s="364">
        <v>5</v>
      </c>
      <c r="Q710" s="364">
        <v>5</v>
      </c>
      <c r="R710" s="364">
        <v>5</v>
      </c>
      <c r="S710" s="364">
        <v>5</v>
      </c>
      <c r="T710" s="364">
        <v>5</v>
      </c>
      <c r="U710" s="364">
        <v>5</v>
      </c>
      <c r="V710" s="364">
        <v>5</v>
      </c>
      <c r="W710" s="364">
        <v>5</v>
      </c>
      <c r="X710" s="364">
        <v>5</v>
      </c>
      <c r="Y710" s="364">
        <v>5</v>
      </c>
      <c r="Z710" s="364">
        <v>5</v>
      </c>
      <c r="AA710" s="364">
        <v>5</v>
      </c>
      <c r="AB710" s="364">
        <v>5</v>
      </c>
      <c r="AC710" s="367"/>
    </row>
    <row r="711" s="79" customFormat="1" ht="15" customHeight="1">
      <c r="A711" s="442" t="s">
        <v>200</v>
      </c>
      <c r="B711" s="443"/>
      <c r="C711" s="444"/>
      <c r="D711" s="444"/>
      <c r="E711" s="443"/>
      <c r="F711" s="443"/>
      <c r="G711" s="443"/>
      <c r="H711" s="443"/>
      <c r="I711" s="443"/>
      <c r="J711" s="443"/>
      <c r="K711" s="443"/>
      <c r="L711" s="443"/>
      <c r="M711" s="443"/>
      <c r="N711" s="443"/>
      <c r="O711" s="443"/>
      <c r="P711" s="443"/>
      <c r="Q711" s="443"/>
      <c r="R711" s="443"/>
      <c r="S711" s="443"/>
      <c r="T711" s="443"/>
      <c r="U711" s="443"/>
      <c r="V711" s="443"/>
      <c r="W711" s="443"/>
      <c r="X711" s="443"/>
      <c r="Y711" s="443"/>
      <c r="Z711" s="443"/>
      <c r="AA711" s="443"/>
      <c r="AB711" s="443"/>
      <c r="AC711" s="445"/>
    </row>
    <row r="712" s="4" customFormat="1" ht="15" customHeight="1">
      <c r="A712" s="174" t="s">
        <v>69</v>
      </c>
      <c r="B712" s="525" t="s">
        <v>147</v>
      </c>
      <c r="C712" s="33" t="s">
        <v>15</v>
      </c>
      <c r="D712" s="33" t="s">
        <v>16</v>
      </c>
      <c r="E712" s="125">
        <v>2.1333600000000001</v>
      </c>
      <c r="F712" s="125">
        <v>2.13408</v>
      </c>
      <c r="G712" s="125">
        <v>2.1333600000000001</v>
      </c>
      <c r="H712" s="126">
        <v>2.13192</v>
      </c>
      <c r="I712" s="125">
        <v>2.1322800000000002</v>
      </c>
      <c r="J712" s="125">
        <v>2.1326399999999999</v>
      </c>
      <c r="K712" s="125">
        <v>2.1315599999999999</v>
      </c>
      <c r="L712" s="125">
        <v>2.1326399999999999</v>
      </c>
      <c r="M712" s="125">
        <v>1.8288</v>
      </c>
      <c r="N712" s="126">
        <v>1.4976</v>
      </c>
      <c r="O712" s="125">
        <v>2.1322800000000002</v>
      </c>
      <c r="P712" s="125">
        <v>2.1326399999999999</v>
      </c>
      <c r="Q712" s="125">
        <v>2.1315599999999999</v>
      </c>
      <c r="R712" s="125">
        <v>2.1326399999999999</v>
      </c>
      <c r="S712" s="125">
        <v>1.8288</v>
      </c>
      <c r="T712" s="125">
        <v>1.8288</v>
      </c>
      <c r="U712" s="125">
        <v>1.8288</v>
      </c>
      <c r="V712" s="126">
        <v>1.4472</v>
      </c>
      <c r="W712" s="125">
        <v>1.9346399999999999</v>
      </c>
      <c r="X712" s="125">
        <v>2.0937600000000001</v>
      </c>
      <c r="Y712" s="125">
        <v>2.0894400000000002</v>
      </c>
      <c r="Z712" s="125">
        <v>2.0930399999999998</v>
      </c>
      <c r="AA712" s="125">
        <v>2.09592</v>
      </c>
      <c r="AB712" s="125">
        <v>2.1042000000000001</v>
      </c>
      <c r="AC712" s="36">
        <f t="shared" ref="AC712:AC713" si="393">SUM(E712:AB712)</f>
        <v>48.261960000000009</v>
      </c>
    </row>
    <row r="713" s="4" customFormat="1" ht="15" customHeight="1">
      <c r="A713" s="175"/>
      <c r="B713" s="527"/>
      <c r="C713" s="39" t="s">
        <v>17</v>
      </c>
      <c r="D713" s="39" t="s">
        <v>16</v>
      </c>
      <c r="E713" s="113">
        <v>0</v>
      </c>
      <c r="F713" s="113">
        <v>0</v>
      </c>
      <c r="G713" s="113">
        <v>0</v>
      </c>
      <c r="H713" s="114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0.033840000000000002</v>
      </c>
      <c r="N713" s="114">
        <v>0.10979999999999999</v>
      </c>
      <c r="O713" s="113">
        <v>0.10979999999999999</v>
      </c>
      <c r="P713" s="113">
        <v>0.10476000000000001</v>
      </c>
      <c r="Q713" s="113">
        <v>0.088200000000000001</v>
      </c>
      <c r="R713" s="113">
        <v>0.061559999999999997</v>
      </c>
      <c r="S713" s="113">
        <v>0.061199999999999997</v>
      </c>
      <c r="T713" s="113">
        <v>0.061920000000000003</v>
      </c>
      <c r="U713" s="113">
        <v>0.062280000000000002</v>
      </c>
      <c r="V713" s="114">
        <v>0.066239999999999993</v>
      </c>
      <c r="W713" s="113">
        <v>0.0097199999999999995</v>
      </c>
      <c r="X713" s="113">
        <v>0</v>
      </c>
      <c r="Y713" s="113">
        <v>0</v>
      </c>
      <c r="Z713" s="113">
        <v>0</v>
      </c>
      <c r="AA713" s="113">
        <v>0</v>
      </c>
      <c r="AB713" s="113">
        <v>0</v>
      </c>
      <c r="AC713" s="42">
        <f t="shared" si="393"/>
        <v>0.76931999999999989</v>
      </c>
    </row>
    <row r="714" s="4" customFormat="1" ht="15" customHeight="1">
      <c r="A714" s="175"/>
      <c r="B714" s="527"/>
      <c r="C714" s="39" t="s">
        <v>18</v>
      </c>
      <c r="D714" s="39" t="s">
        <v>68</v>
      </c>
      <c r="E714" s="171">
        <f t="shared" ref="E714:AB714" si="394">SQRT(E712*E712+E713*E713)*1000/(1.732*6.3)</f>
        <v>195.51303200263939</v>
      </c>
      <c r="F714" s="171">
        <f t="shared" si="394"/>
        <v>195.57901682612999</v>
      </c>
      <c r="G714" s="171">
        <f t="shared" si="394"/>
        <v>195.51303200263939</v>
      </c>
      <c r="H714" s="172">
        <f t="shared" si="394"/>
        <v>195.3810623556582</v>
      </c>
      <c r="I714" s="171">
        <f t="shared" si="394"/>
        <v>195.41405476740351</v>
      </c>
      <c r="J714" s="171">
        <f t="shared" si="394"/>
        <v>195.4470471791488</v>
      </c>
      <c r="K714" s="171">
        <f t="shared" si="394"/>
        <v>195.34806994391289</v>
      </c>
      <c r="L714" s="171">
        <f t="shared" si="394"/>
        <v>195.4470471791488</v>
      </c>
      <c r="M714" s="171">
        <f t="shared" si="394"/>
        <v>167.63014221735435</v>
      </c>
      <c r="N714" s="172">
        <f t="shared" si="394"/>
        <v>137.61682296789095</v>
      </c>
      <c r="O714" s="171">
        <f t="shared" si="394"/>
        <v>195.67296809157449</v>
      </c>
      <c r="P714" s="171">
        <f t="shared" si="394"/>
        <v>195.68271117954887</v>
      </c>
      <c r="Q714" s="171">
        <f t="shared" si="394"/>
        <v>195.51523111322805</v>
      </c>
      <c r="R714" s="171">
        <f t="shared" si="394"/>
        <v>195.52845587564454</v>
      </c>
      <c r="S714" s="171">
        <f t="shared" si="394"/>
        <v>167.69527193220677</v>
      </c>
      <c r="T714" s="171">
        <f t="shared" si="394"/>
        <v>167.69749181753431</v>
      </c>
      <c r="U714" s="171">
        <f t="shared" si="394"/>
        <v>167.69861148538854</v>
      </c>
      <c r="V714" s="172">
        <f t="shared" si="394"/>
        <v>132.7683517684176</v>
      </c>
      <c r="W714" s="171">
        <f t="shared" si="394"/>
        <v>177.30345846731652</v>
      </c>
      <c r="X714" s="171">
        <f t="shared" si="394"/>
        <v>191.88386671065658</v>
      </c>
      <c r="Y714" s="171">
        <f t="shared" si="394"/>
        <v>191.48795776971298</v>
      </c>
      <c r="Z714" s="171">
        <f t="shared" si="394"/>
        <v>191.81788188716595</v>
      </c>
      <c r="AA714" s="171">
        <f t="shared" si="394"/>
        <v>192.08182118112836</v>
      </c>
      <c r="AB714" s="171">
        <f t="shared" si="394"/>
        <v>192.84064665127022</v>
      </c>
      <c r="AC714" s="42"/>
    </row>
    <row r="715" s="4" customFormat="1" ht="15" customHeight="1">
      <c r="A715" s="176"/>
      <c r="B715" s="298"/>
      <c r="C715" s="117" t="s">
        <v>20</v>
      </c>
      <c r="D715" s="117"/>
      <c r="E715" s="118">
        <f t="shared" ref="E715:AC715" si="395">E713/E712</f>
        <v>0</v>
      </c>
      <c r="F715" s="118">
        <f t="shared" si="395"/>
        <v>0</v>
      </c>
      <c r="G715" s="118">
        <f t="shared" si="395"/>
        <v>0</v>
      </c>
      <c r="H715" s="119">
        <f t="shared" si="395"/>
        <v>0</v>
      </c>
      <c r="I715" s="118">
        <f t="shared" si="395"/>
        <v>0</v>
      </c>
      <c r="J715" s="118">
        <f t="shared" si="395"/>
        <v>0</v>
      </c>
      <c r="K715" s="118">
        <f t="shared" si="395"/>
        <v>0</v>
      </c>
      <c r="L715" s="118">
        <f t="shared" si="395"/>
        <v>0</v>
      </c>
      <c r="M715" s="118">
        <f t="shared" si="395"/>
        <v>0.018503937007874015</v>
      </c>
      <c r="N715" s="119">
        <f t="shared" si="395"/>
        <v>0.073317307692307682</v>
      </c>
      <c r="O715" s="118">
        <f t="shared" si="395"/>
        <v>0.051494175249029203</v>
      </c>
      <c r="P715" s="118">
        <f t="shared" si="395"/>
        <v>0.049122214719783938</v>
      </c>
      <c r="Q715" s="118">
        <f t="shared" si="395"/>
        <v>0.041378145583516303</v>
      </c>
      <c r="R715" s="118">
        <f t="shared" si="395"/>
        <v>0.028865631330182308</v>
      </c>
      <c r="S715" s="118">
        <f t="shared" si="395"/>
        <v>0.033464566929133854</v>
      </c>
      <c r="T715" s="118">
        <f t="shared" si="395"/>
        <v>0.033858267716535433</v>
      </c>
      <c r="U715" s="118">
        <f t="shared" si="395"/>
        <v>0.034055118110236225</v>
      </c>
      <c r="V715" s="119">
        <f t="shared" si="395"/>
        <v>0.045771144278606957</v>
      </c>
      <c r="W715" s="118">
        <f t="shared" si="395"/>
        <v>0.0050241905470785261</v>
      </c>
      <c r="X715" s="118">
        <f t="shared" si="395"/>
        <v>0</v>
      </c>
      <c r="Y715" s="118">
        <f t="shared" si="395"/>
        <v>0</v>
      </c>
      <c r="Z715" s="118">
        <f t="shared" si="395"/>
        <v>0</v>
      </c>
      <c r="AA715" s="118">
        <f t="shared" si="395"/>
        <v>0</v>
      </c>
      <c r="AB715" s="118">
        <f t="shared" si="395"/>
        <v>0</v>
      </c>
      <c r="AC715" s="128">
        <f t="shared" si="395"/>
        <v>0.015940504695623629</v>
      </c>
    </row>
    <row r="716" s="4" customFormat="1" ht="15" customHeight="1">
      <c r="A716" s="174" t="s">
        <v>21</v>
      </c>
      <c r="B716" s="525" t="s">
        <v>242</v>
      </c>
      <c r="C716" s="33" t="s">
        <v>15</v>
      </c>
      <c r="D716" s="33" t="s">
        <v>132</v>
      </c>
      <c r="E716" s="34"/>
      <c r="F716" s="34"/>
      <c r="G716" s="34"/>
      <c r="H716" s="35"/>
      <c r="I716" s="34"/>
      <c r="J716" s="34"/>
      <c r="K716" s="34"/>
      <c r="L716" s="34"/>
      <c r="M716" s="34"/>
      <c r="N716" s="35"/>
      <c r="O716" s="34"/>
      <c r="P716" s="34"/>
      <c r="Q716" s="34"/>
      <c r="R716" s="34"/>
      <c r="S716" s="34"/>
      <c r="T716" s="34"/>
      <c r="U716" s="34"/>
      <c r="V716" s="35"/>
      <c r="W716" s="34"/>
      <c r="X716" s="34"/>
      <c r="Y716" s="34"/>
      <c r="Z716" s="34"/>
      <c r="AA716" s="34"/>
      <c r="AB716" s="34"/>
      <c r="AC716" s="36">
        <f t="shared" ref="AC716:AC717" si="396">SUM(E716:AB716)</f>
        <v>0</v>
      </c>
      <c r="AD716" s="4" t="s">
        <v>255</v>
      </c>
    </row>
    <row r="717" s="4" customFormat="1" ht="15" customHeight="1">
      <c r="A717" s="175"/>
      <c r="B717" s="527"/>
      <c r="C717" s="39" t="s">
        <v>17</v>
      </c>
      <c r="D717" s="39" t="s">
        <v>132</v>
      </c>
      <c r="E717" s="40">
        <v>0</v>
      </c>
      <c r="F717" s="40">
        <v>0</v>
      </c>
      <c r="G717" s="40">
        <v>0</v>
      </c>
      <c r="H717" s="41">
        <v>0</v>
      </c>
      <c r="I717" s="40">
        <v>0</v>
      </c>
      <c r="J717" s="40">
        <v>0</v>
      </c>
      <c r="K717" s="40">
        <v>0</v>
      </c>
      <c r="L717" s="40">
        <v>0</v>
      </c>
      <c r="M717" s="40">
        <v>0</v>
      </c>
      <c r="N717" s="41">
        <v>0</v>
      </c>
      <c r="O717" s="40">
        <v>0</v>
      </c>
      <c r="P717" s="40">
        <v>0</v>
      </c>
      <c r="Q717" s="40">
        <v>0</v>
      </c>
      <c r="R717" s="40">
        <v>0</v>
      </c>
      <c r="S717" s="40">
        <v>0</v>
      </c>
      <c r="T717" s="40">
        <v>0</v>
      </c>
      <c r="U717" s="40">
        <v>0</v>
      </c>
      <c r="V717" s="41">
        <v>0</v>
      </c>
      <c r="W717" s="40">
        <v>0</v>
      </c>
      <c r="X717" s="40">
        <v>0</v>
      </c>
      <c r="Y717" s="40">
        <v>0</v>
      </c>
      <c r="Z717" s="40">
        <v>0</v>
      </c>
      <c r="AA717" s="40">
        <v>0</v>
      </c>
      <c r="AB717" s="40">
        <v>0</v>
      </c>
      <c r="AC717" s="42">
        <f t="shared" si="396"/>
        <v>0</v>
      </c>
      <c r="AD717" s="4" t="s">
        <v>255</v>
      </c>
    </row>
    <row r="718" s="4" customFormat="1" ht="15" customHeight="1">
      <c r="A718" s="175"/>
      <c r="B718" s="527"/>
      <c r="C718" s="39" t="s">
        <v>18</v>
      </c>
      <c r="D718" s="39" t="s">
        <v>68</v>
      </c>
      <c r="E718" s="171">
        <f t="shared" ref="E718:AB718" si="397">E716*100</f>
        <v>0</v>
      </c>
      <c r="F718" s="171">
        <f t="shared" si="397"/>
        <v>0</v>
      </c>
      <c r="G718" s="171">
        <f t="shared" si="397"/>
        <v>0</v>
      </c>
      <c r="H718" s="172">
        <f t="shared" si="397"/>
        <v>0</v>
      </c>
      <c r="I718" s="171">
        <f t="shared" si="397"/>
        <v>0</v>
      </c>
      <c r="J718" s="171">
        <f t="shared" si="397"/>
        <v>0</v>
      </c>
      <c r="K718" s="171">
        <f t="shared" si="397"/>
        <v>0</v>
      </c>
      <c r="L718" s="171">
        <f t="shared" si="397"/>
        <v>0</v>
      </c>
      <c r="M718" s="171">
        <f t="shared" si="397"/>
        <v>0</v>
      </c>
      <c r="N718" s="172">
        <f t="shared" si="397"/>
        <v>0</v>
      </c>
      <c r="O718" s="171">
        <f t="shared" si="397"/>
        <v>0</v>
      </c>
      <c r="P718" s="171">
        <f t="shared" si="397"/>
        <v>0</v>
      </c>
      <c r="Q718" s="171">
        <f t="shared" si="397"/>
        <v>0</v>
      </c>
      <c r="R718" s="171">
        <f t="shared" si="397"/>
        <v>0</v>
      </c>
      <c r="S718" s="171">
        <f t="shared" si="397"/>
        <v>0</v>
      </c>
      <c r="T718" s="171">
        <f t="shared" si="397"/>
        <v>0</v>
      </c>
      <c r="U718" s="171">
        <f t="shared" si="397"/>
        <v>0</v>
      </c>
      <c r="V718" s="172">
        <f t="shared" si="397"/>
        <v>0</v>
      </c>
      <c r="W718" s="171">
        <f t="shared" si="397"/>
        <v>0</v>
      </c>
      <c r="X718" s="171">
        <f t="shared" si="397"/>
        <v>0</v>
      </c>
      <c r="Y718" s="171">
        <f t="shared" si="397"/>
        <v>0</v>
      </c>
      <c r="Z718" s="171">
        <f t="shared" si="397"/>
        <v>0</v>
      </c>
      <c r="AA718" s="171">
        <f t="shared" si="397"/>
        <v>0</v>
      </c>
      <c r="AB718" s="171">
        <f t="shared" si="397"/>
        <v>0</v>
      </c>
      <c r="AC718" s="42"/>
    </row>
    <row r="719" s="4" customFormat="1" ht="15" customHeight="1">
      <c r="A719" s="176"/>
      <c r="B719" s="298"/>
      <c r="C719" s="50" t="s">
        <v>20</v>
      </c>
      <c r="D719" s="50"/>
      <c r="E719" s="51" t="e">
        <f t="shared" ref="E719:AC719" si="398">E717/E716</f>
        <v>#DIV/0!</v>
      </c>
      <c r="F719" s="51" t="e">
        <f t="shared" si="398"/>
        <v>#DIV/0!</v>
      </c>
      <c r="G719" s="51" t="e">
        <f t="shared" si="398"/>
        <v>#DIV/0!</v>
      </c>
      <c r="H719" s="52" t="e">
        <f t="shared" si="398"/>
        <v>#DIV/0!</v>
      </c>
      <c r="I719" s="51" t="e">
        <f t="shared" si="398"/>
        <v>#DIV/0!</v>
      </c>
      <c r="J719" s="51" t="e">
        <f t="shared" si="398"/>
        <v>#DIV/0!</v>
      </c>
      <c r="K719" s="51" t="e">
        <f t="shared" si="398"/>
        <v>#DIV/0!</v>
      </c>
      <c r="L719" s="51" t="e">
        <f t="shared" si="398"/>
        <v>#DIV/0!</v>
      </c>
      <c r="M719" s="51" t="e">
        <f t="shared" si="398"/>
        <v>#DIV/0!</v>
      </c>
      <c r="N719" s="52" t="e">
        <f t="shared" si="398"/>
        <v>#DIV/0!</v>
      </c>
      <c r="O719" s="51" t="e">
        <f t="shared" si="398"/>
        <v>#DIV/0!</v>
      </c>
      <c r="P719" s="51" t="e">
        <f t="shared" si="398"/>
        <v>#DIV/0!</v>
      </c>
      <c r="Q719" s="51" t="e">
        <f t="shared" si="398"/>
        <v>#DIV/0!</v>
      </c>
      <c r="R719" s="51" t="e">
        <f t="shared" si="398"/>
        <v>#DIV/0!</v>
      </c>
      <c r="S719" s="51" t="e">
        <f t="shared" si="398"/>
        <v>#DIV/0!</v>
      </c>
      <c r="T719" s="51" t="e">
        <f t="shared" si="398"/>
        <v>#DIV/0!</v>
      </c>
      <c r="U719" s="51" t="e">
        <f t="shared" si="398"/>
        <v>#DIV/0!</v>
      </c>
      <c r="V719" s="52" t="e">
        <f t="shared" si="398"/>
        <v>#DIV/0!</v>
      </c>
      <c r="W719" s="51" t="e">
        <f t="shared" si="398"/>
        <v>#DIV/0!</v>
      </c>
      <c r="X719" s="51" t="e">
        <f t="shared" si="398"/>
        <v>#DIV/0!</v>
      </c>
      <c r="Y719" s="51" t="e">
        <f t="shared" si="398"/>
        <v>#DIV/0!</v>
      </c>
      <c r="Z719" s="51" t="e">
        <f t="shared" si="398"/>
        <v>#DIV/0!</v>
      </c>
      <c r="AA719" s="51" t="e">
        <f t="shared" si="398"/>
        <v>#DIV/0!</v>
      </c>
      <c r="AB719" s="51" t="e">
        <f t="shared" si="398"/>
        <v>#DIV/0!</v>
      </c>
      <c r="AC719" s="103" t="e">
        <f t="shared" si="398"/>
        <v>#DIV/0!</v>
      </c>
    </row>
    <row r="720" s="79" customFormat="1" ht="15" customHeight="1">
      <c r="A720" s="166" t="s">
        <v>98</v>
      </c>
      <c r="B720" s="167"/>
      <c r="C720" s="168"/>
      <c r="D720" s="168"/>
      <c r="E720" s="199">
        <v>1</v>
      </c>
      <c r="F720" s="199">
        <v>2</v>
      </c>
      <c r="G720" s="610">
        <v>3</v>
      </c>
      <c r="H720" s="610">
        <v>4</v>
      </c>
      <c r="I720" s="199">
        <v>5</v>
      </c>
      <c r="J720" s="199">
        <v>6</v>
      </c>
      <c r="K720" s="199">
        <v>7</v>
      </c>
      <c r="L720" s="199">
        <v>8</v>
      </c>
      <c r="M720" s="199">
        <v>9</v>
      </c>
      <c r="N720" s="610">
        <v>10</v>
      </c>
      <c r="O720" s="199">
        <v>11</v>
      </c>
      <c r="P720" s="199">
        <v>12</v>
      </c>
      <c r="Q720" s="199">
        <v>13</v>
      </c>
      <c r="R720" s="199">
        <v>14</v>
      </c>
      <c r="S720" s="199">
        <v>15</v>
      </c>
      <c r="T720" s="199">
        <v>16</v>
      </c>
      <c r="U720" s="199">
        <v>17</v>
      </c>
      <c r="V720" s="610">
        <v>18</v>
      </c>
      <c r="W720" s="199">
        <v>19</v>
      </c>
      <c r="X720" s="199">
        <v>20</v>
      </c>
      <c r="Y720" s="199">
        <v>21</v>
      </c>
      <c r="Z720" s="199">
        <v>22</v>
      </c>
      <c r="AA720" s="199">
        <v>23</v>
      </c>
      <c r="AB720" s="199">
        <v>24</v>
      </c>
      <c r="AC720" s="200">
        <v>25</v>
      </c>
    </row>
    <row r="721" s="79" customFormat="1" ht="15" customHeight="1">
      <c r="A721" s="314" t="s">
        <v>99</v>
      </c>
      <c r="B721" s="315"/>
      <c r="C721" s="611" t="s">
        <v>28</v>
      </c>
      <c r="D721" s="611" t="s">
        <v>153</v>
      </c>
      <c r="E721" s="345"/>
      <c r="F721" s="345"/>
      <c r="G721" s="345"/>
      <c r="H721" s="345"/>
      <c r="I721" s="345"/>
      <c r="J721" s="345"/>
      <c r="K721" s="345"/>
      <c r="L721" s="345"/>
      <c r="M721" s="345"/>
      <c r="N721" s="345"/>
      <c r="O721" s="345"/>
      <c r="P721" s="345"/>
      <c r="Q721" s="345"/>
      <c r="R721" s="345"/>
      <c r="S721" s="345"/>
      <c r="T721" s="345"/>
      <c r="U721" s="345"/>
      <c r="V721" s="345"/>
      <c r="W721" s="345"/>
      <c r="X721" s="345"/>
      <c r="Y721" s="345"/>
      <c r="Z721" s="345"/>
      <c r="AA721" s="345"/>
      <c r="AB721" s="345"/>
      <c r="AC721" s="612"/>
    </row>
    <row r="722" s="4" customFormat="1" ht="15" customHeight="1">
      <c r="A722" s="174" t="s">
        <v>56</v>
      </c>
      <c r="B722" s="525" t="s">
        <v>279</v>
      </c>
      <c r="C722" s="459" t="s">
        <v>15</v>
      </c>
      <c r="D722" s="459"/>
      <c r="E722" s="361"/>
      <c r="F722" s="361"/>
      <c r="G722" s="361"/>
      <c r="H722" s="460"/>
      <c r="I722" s="361"/>
      <c r="J722" s="361"/>
      <c r="K722" s="361"/>
      <c r="L722" s="361"/>
      <c r="M722" s="361"/>
      <c r="N722" s="460"/>
      <c r="O722" s="361"/>
      <c r="P722" s="361"/>
      <c r="Q722" s="361"/>
      <c r="R722" s="361"/>
      <c r="S722" s="361"/>
      <c r="T722" s="361"/>
      <c r="U722" s="361"/>
      <c r="V722" s="460"/>
      <c r="W722" s="361"/>
      <c r="X722" s="361"/>
      <c r="Y722" s="361"/>
      <c r="Z722" s="361"/>
      <c r="AA722" s="361"/>
      <c r="AB722" s="361"/>
      <c r="AC722" s="59">
        <f t="shared" ref="AC722:AC723" si="399">SUM(E722:AB722)</f>
        <v>0</v>
      </c>
      <c r="AD722" s="4" t="s">
        <v>255</v>
      </c>
    </row>
    <row r="723" s="4" customFormat="1" ht="15" customHeight="1">
      <c r="A723" s="175"/>
      <c r="B723" s="527"/>
      <c r="C723" s="39" t="s">
        <v>17</v>
      </c>
      <c r="D723" s="39"/>
      <c r="E723" s="121"/>
      <c r="F723" s="121"/>
      <c r="G723" s="121"/>
      <c r="H723" s="400"/>
      <c r="I723" s="121"/>
      <c r="J723" s="121"/>
      <c r="K723" s="121"/>
      <c r="L723" s="121"/>
      <c r="M723" s="121"/>
      <c r="N723" s="400"/>
      <c r="O723" s="121"/>
      <c r="P723" s="121"/>
      <c r="Q723" s="121"/>
      <c r="R723" s="121"/>
      <c r="S723" s="121"/>
      <c r="T723" s="121"/>
      <c r="U723" s="121"/>
      <c r="V723" s="400"/>
      <c r="W723" s="121"/>
      <c r="X723" s="121"/>
      <c r="Y723" s="121"/>
      <c r="Z723" s="121"/>
      <c r="AA723" s="121"/>
      <c r="AB723" s="121"/>
      <c r="AC723" s="59">
        <f t="shared" si="399"/>
        <v>0</v>
      </c>
      <c r="AD723" s="4" t="s">
        <v>255</v>
      </c>
    </row>
    <row r="724" s="4" customFormat="1" ht="15" customHeight="1">
      <c r="A724" s="175"/>
      <c r="B724" s="527"/>
      <c r="C724" s="39" t="s">
        <v>18</v>
      </c>
      <c r="D724" s="39"/>
      <c r="E724" s="171">
        <f t="shared" ref="E724:AB724" si="400">E722*100</f>
        <v>0</v>
      </c>
      <c r="F724" s="171">
        <f t="shared" si="400"/>
        <v>0</v>
      </c>
      <c r="G724" s="171">
        <f t="shared" si="400"/>
        <v>0</v>
      </c>
      <c r="H724" s="172">
        <f t="shared" si="400"/>
        <v>0</v>
      </c>
      <c r="I724" s="171">
        <f t="shared" si="400"/>
        <v>0</v>
      </c>
      <c r="J724" s="171">
        <f t="shared" si="400"/>
        <v>0</v>
      </c>
      <c r="K724" s="171">
        <f t="shared" si="400"/>
        <v>0</v>
      </c>
      <c r="L724" s="171">
        <f t="shared" si="400"/>
        <v>0</v>
      </c>
      <c r="M724" s="171">
        <f t="shared" si="400"/>
        <v>0</v>
      </c>
      <c r="N724" s="172">
        <f t="shared" si="400"/>
        <v>0</v>
      </c>
      <c r="O724" s="171">
        <f t="shared" si="400"/>
        <v>0</v>
      </c>
      <c r="P724" s="171">
        <f t="shared" si="400"/>
        <v>0</v>
      </c>
      <c r="Q724" s="171">
        <f t="shared" si="400"/>
        <v>0</v>
      </c>
      <c r="R724" s="171">
        <f t="shared" si="400"/>
        <v>0</v>
      </c>
      <c r="S724" s="171">
        <f t="shared" si="400"/>
        <v>0</v>
      </c>
      <c r="T724" s="171">
        <f t="shared" si="400"/>
        <v>0</v>
      </c>
      <c r="U724" s="171">
        <f t="shared" si="400"/>
        <v>0</v>
      </c>
      <c r="V724" s="172">
        <f t="shared" si="400"/>
        <v>0</v>
      </c>
      <c r="W724" s="171">
        <f t="shared" si="400"/>
        <v>0</v>
      </c>
      <c r="X724" s="171">
        <f t="shared" si="400"/>
        <v>0</v>
      </c>
      <c r="Y724" s="171">
        <f t="shared" si="400"/>
        <v>0</v>
      </c>
      <c r="Z724" s="171">
        <f t="shared" si="400"/>
        <v>0</v>
      </c>
      <c r="AA724" s="171">
        <f t="shared" si="400"/>
        <v>0</v>
      </c>
      <c r="AB724" s="171">
        <f t="shared" si="400"/>
        <v>0</v>
      </c>
      <c r="AC724" s="59"/>
    </row>
    <row r="725" s="4" customFormat="1" ht="15" customHeight="1">
      <c r="A725" s="176"/>
      <c r="B725" s="298"/>
      <c r="C725" s="117" t="s">
        <v>20</v>
      </c>
      <c r="D725" s="117"/>
      <c r="E725" s="118" t="e">
        <f t="shared" ref="E725:AC725" si="401">E723/E722</f>
        <v>#DIV/0!</v>
      </c>
      <c r="F725" s="118" t="e">
        <f t="shared" si="401"/>
        <v>#DIV/0!</v>
      </c>
      <c r="G725" s="118" t="e">
        <f t="shared" si="401"/>
        <v>#DIV/0!</v>
      </c>
      <c r="H725" s="119" t="e">
        <f t="shared" si="401"/>
        <v>#DIV/0!</v>
      </c>
      <c r="I725" s="118" t="e">
        <f t="shared" si="401"/>
        <v>#DIV/0!</v>
      </c>
      <c r="J725" s="118" t="e">
        <f t="shared" si="401"/>
        <v>#DIV/0!</v>
      </c>
      <c r="K725" s="118" t="e">
        <f t="shared" si="401"/>
        <v>#DIV/0!</v>
      </c>
      <c r="L725" s="118" t="e">
        <f t="shared" si="401"/>
        <v>#DIV/0!</v>
      </c>
      <c r="M725" s="118" t="e">
        <f t="shared" si="401"/>
        <v>#DIV/0!</v>
      </c>
      <c r="N725" s="119" t="e">
        <f t="shared" si="401"/>
        <v>#DIV/0!</v>
      </c>
      <c r="O725" s="118" t="e">
        <f t="shared" si="401"/>
        <v>#DIV/0!</v>
      </c>
      <c r="P725" s="118" t="e">
        <f t="shared" si="401"/>
        <v>#DIV/0!</v>
      </c>
      <c r="Q725" s="118" t="e">
        <f t="shared" si="401"/>
        <v>#DIV/0!</v>
      </c>
      <c r="R725" s="118" t="e">
        <f t="shared" si="401"/>
        <v>#DIV/0!</v>
      </c>
      <c r="S725" s="118" t="e">
        <f t="shared" si="401"/>
        <v>#DIV/0!</v>
      </c>
      <c r="T725" s="118" t="e">
        <f t="shared" si="401"/>
        <v>#DIV/0!</v>
      </c>
      <c r="U725" s="118" t="e">
        <f t="shared" si="401"/>
        <v>#DIV/0!</v>
      </c>
      <c r="V725" s="119" t="e">
        <f t="shared" si="401"/>
        <v>#DIV/0!</v>
      </c>
      <c r="W725" s="118" t="e">
        <f t="shared" si="401"/>
        <v>#DIV/0!</v>
      </c>
      <c r="X725" s="118" t="e">
        <f t="shared" si="401"/>
        <v>#DIV/0!</v>
      </c>
      <c r="Y725" s="118" t="e">
        <f t="shared" si="401"/>
        <v>#DIV/0!</v>
      </c>
      <c r="Z725" s="118" t="e">
        <f t="shared" si="401"/>
        <v>#DIV/0!</v>
      </c>
      <c r="AA725" s="118" t="e">
        <f t="shared" si="401"/>
        <v>#DIV/0!</v>
      </c>
      <c r="AB725" s="118" t="e">
        <f t="shared" si="401"/>
        <v>#DIV/0!</v>
      </c>
      <c r="AC725" s="103" t="e">
        <f t="shared" si="401"/>
        <v>#DIV/0!</v>
      </c>
    </row>
    <row r="726" s="4" customFormat="1" ht="15" customHeight="1">
      <c r="A726" s="174" t="s">
        <v>65</v>
      </c>
      <c r="B726" s="525" t="s">
        <v>280</v>
      </c>
      <c r="C726" s="459" t="s">
        <v>15</v>
      </c>
      <c r="D726" s="459"/>
      <c r="E726" s="361"/>
      <c r="F726" s="361"/>
      <c r="G726" s="361"/>
      <c r="H726" s="460"/>
      <c r="I726" s="361"/>
      <c r="J726" s="361"/>
      <c r="K726" s="361"/>
      <c r="L726" s="361"/>
      <c r="M726" s="361"/>
      <c r="N726" s="460"/>
      <c r="O726" s="361"/>
      <c r="P726" s="361"/>
      <c r="Q726" s="361"/>
      <c r="R726" s="361"/>
      <c r="S726" s="361"/>
      <c r="T726" s="361"/>
      <c r="U726" s="361"/>
      <c r="V726" s="460"/>
      <c r="W726" s="361"/>
      <c r="X726" s="361"/>
      <c r="Y726" s="361"/>
      <c r="Z726" s="361"/>
      <c r="AA726" s="361"/>
      <c r="AB726" s="361"/>
      <c r="AC726" s="461"/>
      <c r="AD726" s="4" t="s">
        <v>255</v>
      </c>
    </row>
    <row r="727" s="4" customFormat="1" ht="15" customHeight="1">
      <c r="A727" s="175"/>
      <c r="B727" s="527"/>
      <c r="C727" s="39" t="s">
        <v>17</v>
      </c>
      <c r="D727" s="39"/>
      <c r="E727" s="121"/>
      <c r="F727" s="121"/>
      <c r="G727" s="121"/>
      <c r="H727" s="400"/>
      <c r="I727" s="121"/>
      <c r="J727" s="121"/>
      <c r="K727" s="121"/>
      <c r="L727" s="121"/>
      <c r="M727" s="121"/>
      <c r="N727" s="400"/>
      <c r="O727" s="121"/>
      <c r="P727" s="121"/>
      <c r="Q727" s="121"/>
      <c r="R727" s="121"/>
      <c r="S727" s="121"/>
      <c r="T727" s="121"/>
      <c r="U727" s="121"/>
      <c r="V727" s="400"/>
      <c r="W727" s="121"/>
      <c r="X727" s="121"/>
      <c r="Y727" s="121"/>
      <c r="Z727" s="121"/>
      <c r="AA727" s="121"/>
      <c r="AB727" s="121"/>
      <c r="AC727" s="63"/>
      <c r="AD727" s="4" t="s">
        <v>255</v>
      </c>
    </row>
    <row r="728" s="4" customFormat="1" ht="15" customHeight="1">
      <c r="A728" s="175"/>
      <c r="B728" s="527"/>
      <c r="C728" s="39" t="s">
        <v>18</v>
      </c>
      <c r="D728" s="39"/>
      <c r="E728" s="171">
        <f t="shared" ref="E728:AB728" si="402">E726*100</f>
        <v>0</v>
      </c>
      <c r="F728" s="171">
        <f t="shared" si="402"/>
        <v>0</v>
      </c>
      <c r="G728" s="171">
        <f t="shared" si="402"/>
        <v>0</v>
      </c>
      <c r="H728" s="172">
        <f t="shared" si="402"/>
        <v>0</v>
      </c>
      <c r="I728" s="171">
        <f t="shared" si="402"/>
        <v>0</v>
      </c>
      <c r="J728" s="171">
        <f t="shared" si="402"/>
        <v>0</v>
      </c>
      <c r="K728" s="171">
        <f t="shared" si="402"/>
        <v>0</v>
      </c>
      <c r="L728" s="171">
        <f t="shared" si="402"/>
        <v>0</v>
      </c>
      <c r="M728" s="171">
        <f t="shared" si="402"/>
        <v>0</v>
      </c>
      <c r="N728" s="172">
        <f t="shared" si="402"/>
        <v>0</v>
      </c>
      <c r="O728" s="171">
        <f t="shared" si="402"/>
        <v>0</v>
      </c>
      <c r="P728" s="171">
        <f t="shared" si="402"/>
        <v>0</v>
      </c>
      <c r="Q728" s="171">
        <f t="shared" si="402"/>
        <v>0</v>
      </c>
      <c r="R728" s="171">
        <f t="shared" si="402"/>
        <v>0</v>
      </c>
      <c r="S728" s="171">
        <f t="shared" si="402"/>
        <v>0</v>
      </c>
      <c r="T728" s="171">
        <f t="shared" si="402"/>
        <v>0</v>
      </c>
      <c r="U728" s="171">
        <f t="shared" si="402"/>
        <v>0</v>
      </c>
      <c r="V728" s="172">
        <f t="shared" si="402"/>
        <v>0</v>
      </c>
      <c r="W728" s="171">
        <f t="shared" si="402"/>
        <v>0</v>
      </c>
      <c r="X728" s="171">
        <f t="shared" si="402"/>
        <v>0</v>
      </c>
      <c r="Y728" s="171">
        <f t="shared" si="402"/>
        <v>0</v>
      </c>
      <c r="Z728" s="171">
        <f t="shared" si="402"/>
        <v>0</v>
      </c>
      <c r="AA728" s="171">
        <f t="shared" si="402"/>
        <v>0</v>
      </c>
      <c r="AB728" s="171">
        <f t="shared" si="402"/>
        <v>0</v>
      </c>
      <c r="AC728" s="59"/>
    </row>
    <row r="729" s="4" customFormat="1" ht="15" customHeight="1">
      <c r="A729" s="176"/>
      <c r="B729" s="298"/>
      <c r="C729" s="117" t="s">
        <v>20</v>
      </c>
      <c r="D729" s="117"/>
      <c r="E729" s="118" t="e">
        <f t="shared" ref="E729:AC729" si="403">E727/E726</f>
        <v>#DIV/0!</v>
      </c>
      <c r="F729" s="118" t="e">
        <f t="shared" si="403"/>
        <v>#DIV/0!</v>
      </c>
      <c r="G729" s="118" t="e">
        <f t="shared" si="403"/>
        <v>#DIV/0!</v>
      </c>
      <c r="H729" s="119" t="e">
        <f t="shared" si="403"/>
        <v>#DIV/0!</v>
      </c>
      <c r="I729" s="118" t="e">
        <f t="shared" si="403"/>
        <v>#DIV/0!</v>
      </c>
      <c r="J729" s="118" t="e">
        <f t="shared" si="403"/>
        <v>#DIV/0!</v>
      </c>
      <c r="K729" s="118" t="e">
        <f t="shared" si="403"/>
        <v>#DIV/0!</v>
      </c>
      <c r="L729" s="118" t="e">
        <f t="shared" si="403"/>
        <v>#DIV/0!</v>
      </c>
      <c r="M729" s="118" t="e">
        <f t="shared" si="403"/>
        <v>#DIV/0!</v>
      </c>
      <c r="N729" s="119" t="e">
        <f t="shared" si="403"/>
        <v>#DIV/0!</v>
      </c>
      <c r="O729" s="118" t="e">
        <f t="shared" si="403"/>
        <v>#DIV/0!</v>
      </c>
      <c r="P729" s="118" t="e">
        <f t="shared" si="403"/>
        <v>#DIV/0!</v>
      </c>
      <c r="Q729" s="118" t="e">
        <f t="shared" si="403"/>
        <v>#DIV/0!</v>
      </c>
      <c r="R729" s="118" t="e">
        <f t="shared" si="403"/>
        <v>#DIV/0!</v>
      </c>
      <c r="S729" s="118" t="e">
        <f t="shared" si="403"/>
        <v>#DIV/0!</v>
      </c>
      <c r="T729" s="118" t="e">
        <f t="shared" si="403"/>
        <v>#DIV/0!</v>
      </c>
      <c r="U729" s="118" t="e">
        <f t="shared" si="403"/>
        <v>#DIV/0!</v>
      </c>
      <c r="V729" s="119" t="e">
        <f t="shared" si="403"/>
        <v>#DIV/0!</v>
      </c>
      <c r="W729" s="118" t="e">
        <f t="shared" si="403"/>
        <v>#DIV/0!</v>
      </c>
      <c r="X729" s="118" t="e">
        <f t="shared" si="403"/>
        <v>#DIV/0!</v>
      </c>
      <c r="Y729" s="118" t="e">
        <f t="shared" si="403"/>
        <v>#DIV/0!</v>
      </c>
      <c r="Z729" s="118" t="e">
        <f t="shared" si="403"/>
        <v>#DIV/0!</v>
      </c>
      <c r="AA729" s="118" t="e">
        <f t="shared" si="403"/>
        <v>#DIV/0!</v>
      </c>
      <c r="AB729" s="118" t="e">
        <f t="shared" si="403"/>
        <v>#DIV/0!</v>
      </c>
      <c r="AC729" s="103" t="e">
        <f t="shared" si="403"/>
        <v>#DIV/0!</v>
      </c>
    </row>
    <row r="730" s="4" customFormat="1" ht="15" customHeight="1">
      <c r="A730" s="174" t="s">
        <v>41</v>
      </c>
      <c r="B730" s="525" t="s">
        <v>280</v>
      </c>
      <c r="C730" s="459" t="s">
        <v>15</v>
      </c>
      <c r="D730" s="459"/>
      <c r="E730" s="361"/>
      <c r="F730" s="361"/>
      <c r="G730" s="361"/>
      <c r="H730" s="460"/>
      <c r="I730" s="361"/>
      <c r="J730" s="361"/>
      <c r="K730" s="361"/>
      <c r="L730" s="361"/>
      <c r="M730" s="361"/>
      <c r="N730" s="460"/>
      <c r="O730" s="361"/>
      <c r="P730" s="361"/>
      <c r="Q730" s="361"/>
      <c r="R730" s="361"/>
      <c r="S730" s="361"/>
      <c r="T730" s="361"/>
      <c r="U730" s="361"/>
      <c r="V730" s="460"/>
      <c r="W730" s="361"/>
      <c r="X730" s="361"/>
      <c r="Y730" s="361"/>
      <c r="Z730" s="361"/>
      <c r="AA730" s="361"/>
      <c r="AB730" s="361"/>
      <c r="AC730" s="59">
        <f t="shared" ref="AC730:AC731" si="404">SUM(E730:AB730)</f>
        <v>0</v>
      </c>
      <c r="AD730" s="4" t="s">
        <v>255</v>
      </c>
    </row>
    <row r="731" s="4" customFormat="1" ht="15" customHeight="1">
      <c r="A731" s="175"/>
      <c r="B731" s="527"/>
      <c r="C731" s="39" t="s">
        <v>17</v>
      </c>
      <c r="D731" s="39"/>
      <c r="E731" s="121"/>
      <c r="F731" s="121"/>
      <c r="G731" s="121"/>
      <c r="H731" s="400"/>
      <c r="I731" s="121"/>
      <c r="J731" s="121"/>
      <c r="K731" s="121"/>
      <c r="L731" s="121"/>
      <c r="M731" s="121"/>
      <c r="N731" s="400"/>
      <c r="O731" s="121"/>
      <c r="P731" s="121"/>
      <c r="Q731" s="121"/>
      <c r="R731" s="121"/>
      <c r="S731" s="121"/>
      <c r="T731" s="121"/>
      <c r="U731" s="121"/>
      <c r="V731" s="400"/>
      <c r="W731" s="121"/>
      <c r="X731" s="121"/>
      <c r="Y731" s="121"/>
      <c r="Z731" s="121"/>
      <c r="AA731" s="121"/>
      <c r="AB731" s="121"/>
      <c r="AC731" s="59">
        <f t="shared" si="404"/>
        <v>0</v>
      </c>
      <c r="AD731" s="4" t="s">
        <v>255</v>
      </c>
    </row>
    <row r="732" s="4" customFormat="1" ht="15" customHeight="1">
      <c r="A732" s="175"/>
      <c r="B732" s="527"/>
      <c r="C732" s="39" t="s">
        <v>18</v>
      </c>
      <c r="D732" s="39"/>
      <c r="E732" s="171">
        <f t="shared" ref="E732:AB732" si="405">E730*100</f>
        <v>0</v>
      </c>
      <c r="F732" s="171">
        <f t="shared" si="405"/>
        <v>0</v>
      </c>
      <c r="G732" s="171">
        <f t="shared" si="405"/>
        <v>0</v>
      </c>
      <c r="H732" s="172">
        <f t="shared" si="405"/>
        <v>0</v>
      </c>
      <c r="I732" s="171">
        <f t="shared" si="405"/>
        <v>0</v>
      </c>
      <c r="J732" s="171">
        <f t="shared" si="405"/>
        <v>0</v>
      </c>
      <c r="K732" s="171">
        <f t="shared" si="405"/>
        <v>0</v>
      </c>
      <c r="L732" s="171">
        <f t="shared" si="405"/>
        <v>0</v>
      </c>
      <c r="M732" s="171">
        <f t="shared" si="405"/>
        <v>0</v>
      </c>
      <c r="N732" s="172">
        <f t="shared" si="405"/>
        <v>0</v>
      </c>
      <c r="O732" s="171">
        <f t="shared" si="405"/>
        <v>0</v>
      </c>
      <c r="P732" s="171">
        <f t="shared" si="405"/>
        <v>0</v>
      </c>
      <c r="Q732" s="171">
        <f t="shared" si="405"/>
        <v>0</v>
      </c>
      <c r="R732" s="171">
        <f t="shared" si="405"/>
        <v>0</v>
      </c>
      <c r="S732" s="171">
        <f t="shared" si="405"/>
        <v>0</v>
      </c>
      <c r="T732" s="171">
        <f t="shared" si="405"/>
        <v>0</v>
      </c>
      <c r="U732" s="171">
        <f t="shared" si="405"/>
        <v>0</v>
      </c>
      <c r="V732" s="172">
        <f t="shared" si="405"/>
        <v>0</v>
      </c>
      <c r="W732" s="171">
        <f t="shared" si="405"/>
        <v>0</v>
      </c>
      <c r="X732" s="171">
        <f t="shared" si="405"/>
        <v>0</v>
      </c>
      <c r="Y732" s="171">
        <f t="shared" si="405"/>
        <v>0</v>
      </c>
      <c r="Z732" s="171">
        <f t="shared" si="405"/>
        <v>0</v>
      </c>
      <c r="AA732" s="171">
        <f t="shared" si="405"/>
        <v>0</v>
      </c>
      <c r="AB732" s="171">
        <f t="shared" si="405"/>
        <v>0</v>
      </c>
      <c r="AC732" s="59"/>
    </row>
    <row r="733" s="4" customFormat="1" ht="15" customHeight="1">
      <c r="A733" s="176"/>
      <c r="B733" s="298"/>
      <c r="C733" s="117" t="s">
        <v>20</v>
      </c>
      <c r="D733" s="117"/>
      <c r="E733" s="118" t="e">
        <f t="shared" ref="E733:AC733" si="406">E731/E730</f>
        <v>#DIV/0!</v>
      </c>
      <c r="F733" s="118" t="e">
        <f t="shared" si="406"/>
        <v>#DIV/0!</v>
      </c>
      <c r="G733" s="118" t="e">
        <f t="shared" si="406"/>
        <v>#DIV/0!</v>
      </c>
      <c r="H733" s="119" t="e">
        <f t="shared" si="406"/>
        <v>#DIV/0!</v>
      </c>
      <c r="I733" s="118" t="e">
        <f t="shared" si="406"/>
        <v>#DIV/0!</v>
      </c>
      <c r="J733" s="118" t="e">
        <f t="shared" si="406"/>
        <v>#DIV/0!</v>
      </c>
      <c r="K733" s="118" t="e">
        <f t="shared" si="406"/>
        <v>#DIV/0!</v>
      </c>
      <c r="L733" s="118" t="e">
        <f t="shared" si="406"/>
        <v>#DIV/0!</v>
      </c>
      <c r="M733" s="118" t="e">
        <f t="shared" si="406"/>
        <v>#DIV/0!</v>
      </c>
      <c r="N733" s="119" t="e">
        <f t="shared" si="406"/>
        <v>#DIV/0!</v>
      </c>
      <c r="O733" s="118" t="e">
        <f t="shared" si="406"/>
        <v>#DIV/0!</v>
      </c>
      <c r="P733" s="118" t="e">
        <f t="shared" si="406"/>
        <v>#DIV/0!</v>
      </c>
      <c r="Q733" s="118" t="e">
        <f t="shared" si="406"/>
        <v>#DIV/0!</v>
      </c>
      <c r="R733" s="118" t="e">
        <f t="shared" si="406"/>
        <v>#DIV/0!</v>
      </c>
      <c r="S733" s="118" t="e">
        <f t="shared" si="406"/>
        <v>#DIV/0!</v>
      </c>
      <c r="T733" s="118" t="e">
        <f t="shared" si="406"/>
        <v>#DIV/0!</v>
      </c>
      <c r="U733" s="118" t="e">
        <f t="shared" si="406"/>
        <v>#DIV/0!</v>
      </c>
      <c r="V733" s="119" t="e">
        <f t="shared" si="406"/>
        <v>#DIV/0!</v>
      </c>
      <c r="W733" s="118" t="e">
        <f t="shared" si="406"/>
        <v>#DIV/0!</v>
      </c>
      <c r="X733" s="118" t="e">
        <f t="shared" si="406"/>
        <v>#DIV/0!</v>
      </c>
      <c r="Y733" s="118" t="e">
        <f t="shared" si="406"/>
        <v>#DIV/0!</v>
      </c>
      <c r="Z733" s="118" t="e">
        <f t="shared" si="406"/>
        <v>#DIV/0!</v>
      </c>
      <c r="AA733" s="118" t="e">
        <f t="shared" si="406"/>
        <v>#DIV/0!</v>
      </c>
      <c r="AB733" s="118" t="e">
        <f t="shared" si="406"/>
        <v>#DIV/0!</v>
      </c>
      <c r="AC733" s="103" t="e">
        <f t="shared" si="406"/>
        <v>#DIV/0!</v>
      </c>
    </row>
    <row r="734" s="4" customFormat="1" ht="15" customHeight="1">
      <c r="A734" s="174" t="s">
        <v>30</v>
      </c>
      <c r="B734" s="525" t="s">
        <v>167</v>
      </c>
      <c r="C734" s="459" t="s">
        <v>15</v>
      </c>
      <c r="D734" s="459"/>
      <c r="E734" s="361"/>
      <c r="F734" s="361"/>
      <c r="G734" s="361"/>
      <c r="H734" s="460"/>
      <c r="I734" s="361"/>
      <c r="J734" s="361"/>
      <c r="K734" s="361"/>
      <c r="L734" s="361"/>
      <c r="M734" s="361"/>
      <c r="N734" s="460"/>
      <c r="O734" s="361"/>
      <c r="P734" s="361"/>
      <c r="Q734" s="361"/>
      <c r="R734" s="361"/>
      <c r="S734" s="361"/>
      <c r="T734" s="361"/>
      <c r="U734" s="361"/>
      <c r="V734" s="460"/>
      <c r="W734" s="361"/>
      <c r="X734" s="361"/>
      <c r="Y734" s="361"/>
      <c r="Z734" s="361"/>
      <c r="AA734" s="361"/>
      <c r="AB734" s="361"/>
      <c r="AC734" s="461"/>
    </row>
    <row r="735" s="4" customFormat="1" ht="15" customHeight="1">
      <c r="A735" s="175"/>
      <c r="B735" s="527"/>
      <c r="C735" s="39" t="s">
        <v>17</v>
      </c>
      <c r="D735" s="39"/>
      <c r="E735" s="121"/>
      <c r="F735" s="121"/>
      <c r="G735" s="121"/>
      <c r="H735" s="400"/>
      <c r="I735" s="121"/>
      <c r="J735" s="121"/>
      <c r="K735" s="121"/>
      <c r="L735" s="121"/>
      <c r="M735" s="121"/>
      <c r="N735" s="400"/>
      <c r="O735" s="121"/>
      <c r="P735" s="121"/>
      <c r="Q735" s="121"/>
      <c r="R735" s="121"/>
      <c r="S735" s="121"/>
      <c r="T735" s="121"/>
      <c r="U735" s="121"/>
      <c r="V735" s="400"/>
      <c r="W735" s="121"/>
      <c r="X735" s="121"/>
      <c r="Y735" s="121"/>
      <c r="Z735" s="121"/>
      <c r="AA735" s="121"/>
      <c r="AB735" s="121"/>
      <c r="AC735" s="63"/>
    </row>
    <row r="736" s="4" customFormat="1" ht="15" customHeight="1">
      <c r="A736" s="175"/>
      <c r="B736" s="527"/>
      <c r="C736" s="39" t="s">
        <v>18</v>
      </c>
      <c r="D736" s="39"/>
      <c r="E736" s="121"/>
      <c r="F736" s="121"/>
      <c r="G736" s="121"/>
      <c r="H736" s="400"/>
      <c r="I736" s="121"/>
      <c r="J736" s="121"/>
      <c r="K736" s="121"/>
      <c r="L736" s="121"/>
      <c r="M736" s="121"/>
      <c r="N736" s="400"/>
      <c r="O736" s="121"/>
      <c r="P736" s="121"/>
      <c r="Q736" s="121"/>
      <c r="R736" s="121"/>
      <c r="S736" s="121"/>
      <c r="T736" s="121"/>
      <c r="U736" s="121"/>
      <c r="V736" s="400"/>
      <c r="W736" s="121"/>
      <c r="X736" s="121"/>
      <c r="Y736" s="121"/>
      <c r="Z736" s="121"/>
      <c r="AA736" s="121"/>
      <c r="AB736" s="121"/>
      <c r="AC736" s="63"/>
    </row>
    <row r="737" s="4" customFormat="1" ht="15" customHeight="1">
      <c r="A737" s="176"/>
      <c r="B737" s="298"/>
      <c r="C737" s="117" t="s">
        <v>20</v>
      </c>
      <c r="D737" s="117"/>
      <c r="E737" s="419"/>
      <c r="F737" s="419"/>
      <c r="G737" s="419"/>
      <c r="H737" s="420"/>
      <c r="I737" s="419"/>
      <c r="J737" s="419"/>
      <c r="K737" s="419"/>
      <c r="L737" s="419"/>
      <c r="M737" s="419"/>
      <c r="N737" s="420"/>
      <c r="O737" s="419"/>
      <c r="P737" s="419"/>
      <c r="Q737" s="419"/>
      <c r="R737" s="419"/>
      <c r="S737" s="419"/>
      <c r="T737" s="419"/>
      <c r="U737" s="419"/>
      <c r="V737" s="420"/>
      <c r="W737" s="419"/>
      <c r="X737" s="419"/>
      <c r="Y737" s="419"/>
      <c r="Z737" s="419"/>
      <c r="AA737" s="419"/>
      <c r="AB737" s="419"/>
      <c r="AC737" s="196"/>
    </row>
    <row r="738" s="4" customFormat="1" ht="15" customHeight="1">
      <c r="A738" s="174" t="s">
        <v>32</v>
      </c>
      <c r="B738" s="525" t="s">
        <v>167</v>
      </c>
      <c r="C738" s="33" t="s">
        <v>15</v>
      </c>
      <c r="D738" s="33"/>
      <c r="E738" s="361"/>
      <c r="F738" s="361"/>
      <c r="G738" s="361"/>
      <c r="H738" s="460"/>
      <c r="I738" s="361"/>
      <c r="J738" s="361"/>
      <c r="K738" s="361"/>
      <c r="L738" s="361"/>
      <c r="M738" s="361"/>
      <c r="N738" s="460"/>
      <c r="O738" s="361"/>
      <c r="P738" s="361"/>
      <c r="Q738" s="361"/>
      <c r="R738" s="361"/>
      <c r="S738" s="361"/>
      <c r="T738" s="361"/>
      <c r="U738" s="361"/>
      <c r="V738" s="460"/>
      <c r="W738" s="361"/>
      <c r="X738" s="361"/>
      <c r="Y738" s="361"/>
      <c r="Z738" s="361"/>
      <c r="AA738" s="361"/>
      <c r="AB738" s="361"/>
      <c r="AC738" s="461"/>
    </row>
    <row r="739" s="4" customFormat="1" ht="15" customHeight="1">
      <c r="A739" s="175"/>
      <c r="B739" s="527"/>
      <c r="C739" s="39" t="s">
        <v>17</v>
      </c>
      <c r="D739" s="39"/>
      <c r="E739" s="121"/>
      <c r="F739" s="121"/>
      <c r="G739" s="121"/>
      <c r="H739" s="400"/>
      <c r="I739" s="121"/>
      <c r="J739" s="121"/>
      <c r="K739" s="121"/>
      <c r="L739" s="121"/>
      <c r="M739" s="121"/>
      <c r="N739" s="400"/>
      <c r="O739" s="121"/>
      <c r="P739" s="121"/>
      <c r="Q739" s="121"/>
      <c r="R739" s="121"/>
      <c r="S739" s="121"/>
      <c r="T739" s="121"/>
      <c r="U739" s="121"/>
      <c r="V739" s="400"/>
      <c r="W739" s="121"/>
      <c r="X739" s="121"/>
      <c r="Y739" s="121"/>
      <c r="Z739" s="121"/>
      <c r="AA739" s="121"/>
      <c r="AB739" s="121"/>
      <c r="AC739" s="63"/>
    </row>
    <row r="740" s="4" customFormat="1" ht="15" customHeight="1">
      <c r="A740" s="175"/>
      <c r="B740" s="527"/>
      <c r="C740" s="39" t="s">
        <v>18</v>
      </c>
      <c r="D740" s="39"/>
      <c r="E740" s="121"/>
      <c r="F740" s="121"/>
      <c r="G740" s="121"/>
      <c r="H740" s="400"/>
      <c r="I740" s="121"/>
      <c r="J740" s="121"/>
      <c r="K740" s="121"/>
      <c r="L740" s="121"/>
      <c r="M740" s="121"/>
      <c r="N740" s="400"/>
      <c r="O740" s="121"/>
      <c r="P740" s="121"/>
      <c r="Q740" s="121"/>
      <c r="R740" s="121"/>
      <c r="S740" s="121"/>
      <c r="T740" s="121"/>
      <c r="U740" s="121"/>
      <c r="V740" s="400"/>
      <c r="W740" s="121"/>
      <c r="X740" s="121"/>
      <c r="Y740" s="121"/>
      <c r="Z740" s="121"/>
      <c r="AA740" s="121"/>
      <c r="AB740" s="121"/>
      <c r="AC740" s="63"/>
    </row>
    <row r="741" s="4" customFormat="1" ht="15" customHeight="1">
      <c r="A741" s="175"/>
      <c r="B741" s="527"/>
      <c r="C741" s="117" t="s">
        <v>20</v>
      </c>
      <c r="D741" s="117"/>
      <c r="E741" s="419"/>
      <c r="F741" s="419"/>
      <c r="G741" s="419"/>
      <c r="H741" s="420"/>
      <c r="I741" s="419"/>
      <c r="J741" s="419"/>
      <c r="K741" s="419"/>
      <c r="L741" s="419"/>
      <c r="M741" s="419"/>
      <c r="N741" s="420"/>
      <c r="O741" s="419"/>
      <c r="P741" s="419"/>
      <c r="Q741" s="419"/>
      <c r="R741" s="419"/>
      <c r="S741" s="419"/>
      <c r="T741" s="419"/>
      <c r="U741" s="419"/>
      <c r="V741" s="420"/>
      <c r="W741" s="419"/>
      <c r="X741" s="419"/>
      <c r="Y741" s="419"/>
      <c r="Z741" s="419"/>
      <c r="AA741" s="419"/>
      <c r="AB741" s="419"/>
      <c r="AC741" s="196"/>
    </row>
    <row r="742" s="4" customFormat="1" ht="15" customHeight="1">
      <c r="A742" s="401"/>
      <c r="B742" s="535" t="s">
        <v>240</v>
      </c>
      <c r="C742" s="351" t="s">
        <v>15</v>
      </c>
      <c r="D742" s="351"/>
      <c r="E742" s="613">
        <v>0.001</v>
      </c>
      <c r="F742" s="613">
        <v>0</v>
      </c>
      <c r="G742" s="613">
        <v>0.001</v>
      </c>
      <c r="H742" s="614">
        <v>0</v>
      </c>
      <c r="I742" s="613">
        <v>0.001</v>
      </c>
      <c r="J742" s="613">
        <v>0</v>
      </c>
      <c r="K742" s="613">
        <v>0.001</v>
      </c>
      <c r="L742" s="613">
        <v>0.001</v>
      </c>
      <c r="M742" s="613">
        <v>0</v>
      </c>
      <c r="N742" s="614">
        <v>0.001</v>
      </c>
      <c r="O742" s="613">
        <v>0</v>
      </c>
      <c r="P742" s="613">
        <v>0.001</v>
      </c>
      <c r="Q742" s="613">
        <v>0</v>
      </c>
      <c r="R742" s="613">
        <v>0.001</v>
      </c>
      <c r="S742" s="613">
        <v>0.001</v>
      </c>
      <c r="T742" s="613">
        <v>0</v>
      </c>
      <c r="U742" s="613">
        <v>0.001</v>
      </c>
      <c r="V742" s="614">
        <v>0</v>
      </c>
      <c r="W742" s="613">
        <v>0.001</v>
      </c>
      <c r="X742" s="613">
        <v>0.001</v>
      </c>
      <c r="Y742" s="613">
        <v>0</v>
      </c>
      <c r="Z742" s="613">
        <v>0.001</v>
      </c>
      <c r="AA742" s="613">
        <v>0</v>
      </c>
      <c r="AB742" s="613">
        <v>0.001</v>
      </c>
      <c r="AC742" s="462">
        <f>SUM(E742:AB742)</f>
        <v>0.014000000000000005</v>
      </c>
    </row>
    <row r="743" s="4" customFormat="1" ht="15" customHeight="1">
      <c r="A743" s="136" t="s">
        <v>108</v>
      </c>
      <c r="B743" s="359"/>
      <c r="C743" s="138" t="s">
        <v>15</v>
      </c>
      <c r="D743" s="138"/>
      <c r="E743" s="57">
        <f t="shared" ref="E743:AC744" si="407">E722+E726+E730+E734+E738</f>
        <v>0</v>
      </c>
      <c r="F743" s="57">
        <f t="shared" si="407"/>
        <v>0</v>
      </c>
      <c r="G743" s="57">
        <f t="shared" si="407"/>
        <v>0</v>
      </c>
      <c r="H743" s="58">
        <f t="shared" si="407"/>
        <v>0</v>
      </c>
      <c r="I743" s="57">
        <f t="shared" si="407"/>
        <v>0</v>
      </c>
      <c r="J743" s="57">
        <f t="shared" si="407"/>
        <v>0</v>
      </c>
      <c r="K743" s="57">
        <f t="shared" si="407"/>
        <v>0</v>
      </c>
      <c r="L743" s="57">
        <f t="shared" si="407"/>
        <v>0</v>
      </c>
      <c r="M743" s="57">
        <f t="shared" si="407"/>
        <v>0</v>
      </c>
      <c r="N743" s="58">
        <f t="shared" si="407"/>
        <v>0</v>
      </c>
      <c r="O743" s="57">
        <f t="shared" si="407"/>
        <v>0</v>
      </c>
      <c r="P743" s="57">
        <f t="shared" si="407"/>
        <v>0</v>
      </c>
      <c r="Q743" s="57">
        <f t="shared" si="407"/>
        <v>0</v>
      </c>
      <c r="R743" s="57">
        <f t="shared" si="407"/>
        <v>0</v>
      </c>
      <c r="S743" s="57">
        <f t="shared" si="407"/>
        <v>0</v>
      </c>
      <c r="T743" s="57">
        <f t="shared" si="407"/>
        <v>0</v>
      </c>
      <c r="U743" s="57">
        <f t="shared" si="407"/>
        <v>0</v>
      </c>
      <c r="V743" s="58">
        <f t="shared" si="407"/>
        <v>0</v>
      </c>
      <c r="W743" s="57">
        <f t="shared" si="407"/>
        <v>0</v>
      </c>
      <c r="X743" s="57">
        <f t="shared" si="407"/>
        <v>0</v>
      </c>
      <c r="Y743" s="57">
        <f t="shared" si="407"/>
        <v>0</v>
      </c>
      <c r="Z743" s="57">
        <f t="shared" si="407"/>
        <v>0</v>
      </c>
      <c r="AA743" s="57">
        <f t="shared" si="407"/>
        <v>0</v>
      </c>
      <c r="AB743" s="57">
        <f t="shared" si="407"/>
        <v>0</v>
      </c>
      <c r="AC743" s="57">
        <f t="shared" si="407"/>
        <v>0</v>
      </c>
    </row>
    <row r="744" s="4" customFormat="1" ht="15" customHeight="1">
      <c r="A744" s="325"/>
      <c r="B744" s="326"/>
      <c r="C744" s="142" t="s">
        <v>17</v>
      </c>
      <c r="D744" s="142"/>
      <c r="E744" s="51">
        <f t="shared" si="407"/>
        <v>0</v>
      </c>
      <c r="F744" s="51">
        <f t="shared" si="407"/>
        <v>0</v>
      </c>
      <c r="G744" s="51">
        <f t="shared" si="407"/>
        <v>0</v>
      </c>
      <c r="H744" s="52">
        <f t="shared" si="407"/>
        <v>0</v>
      </c>
      <c r="I744" s="51">
        <f t="shared" si="407"/>
        <v>0</v>
      </c>
      <c r="J744" s="51">
        <f t="shared" si="407"/>
        <v>0</v>
      </c>
      <c r="K744" s="51">
        <f t="shared" si="407"/>
        <v>0</v>
      </c>
      <c r="L744" s="51">
        <f t="shared" si="407"/>
        <v>0</v>
      </c>
      <c r="M744" s="51">
        <f t="shared" si="407"/>
        <v>0</v>
      </c>
      <c r="N744" s="52">
        <f t="shared" si="407"/>
        <v>0</v>
      </c>
      <c r="O744" s="51">
        <f t="shared" si="407"/>
        <v>0</v>
      </c>
      <c r="P744" s="51">
        <f t="shared" si="407"/>
        <v>0</v>
      </c>
      <c r="Q744" s="51">
        <f t="shared" si="407"/>
        <v>0</v>
      </c>
      <c r="R744" s="51">
        <f t="shared" si="407"/>
        <v>0</v>
      </c>
      <c r="S744" s="51">
        <f t="shared" si="407"/>
        <v>0</v>
      </c>
      <c r="T744" s="51">
        <f t="shared" si="407"/>
        <v>0</v>
      </c>
      <c r="U744" s="51">
        <f t="shared" si="407"/>
        <v>0</v>
      </c>
      <c r="V744" s="52">
        <f t="shared" si="407"/>
        <v>0</v>
      </c>
      <c r="W744" s="51">
        <f t="shared" si="407"/>
        <v>0</v>
      </c>
      <c r="X744" s="51">
        <f t="shared" si="407"/>
        <v>0</v>
      </c>
      <c r="Y744" s="51">
        <f t="shared" si="407"/>
        <v>0</v>
      </c>
      <c r="Z744" s="51">
        <f t="shared" si="407"/>
        <v>0</v>
      </c>
      <c r="AA744" s="51">
        <f t="shared" si="407"/>
        <v>0</v>
      </c>
      <c r="AB744" s="51">
        <f t="shared" si="407"/>
        <v>0</v>
      </c>
      <c r="AC744" s="51">
        <f t="shared" si="407"/>
        <v>0</v>
      </c>
    </row>
    <row r="745" s="4" customFormat="1" ht="15" customHeight="1">
      <c r="A745" s="148" t="s">
        <v>109</v>
      </c>
      <c r="B745" s="324"/>
      <c r="C745" s="150" t="s">
        <v>15</v>
      </c>
      <c r="D745" s="138"/>
      <c r="E745" s="57">
        <f t="shared" ref="E745:AC746" si="408">E712+E716-E743</f>
        <v>2.1333600000000001</v>
      </c>
      <c r="F745" s="57">
        <f t="shared" si="408"/>
        <v>2.13408</v>
      </c>
      <c r="G745" s="57">
        <f t="shared" si="408"/>
        <v>2.1333600000000001</v>
      </c>
      <c r="H745" s="58">
        <f t="shared" si="408"/>
        <v>2.13192</v>
      </c>
      <c r="I745" s="57">
        <f t="shared" si="408"/>
        <v>2.1322800000000002</v>
      </c>
      <c r="J745" s="57">
        <f t="shared" si="408"/>
        <v>2.1326399999999999</v>
      </c>
      <c r="K745" s="57">
        <f t="shared" si="408"/>
        <v>2.1315599999999999</v>
      </c>
      <c r="L745" s="57">
        <f t="shared" si="408"/>
        <v>2.1326399999999999</v>
      </c>
      <c r="M745" s="57">
        <f t="shared" si="408"/>
        <v>1.8288</v>
      </c>
      <c r="N745" s="58">
        <f t="shared" si="408"/>
        <v>1.4976</v>
      </c>
      <c r="O745" s="57">
        <f t="shared" si="408"/>
        <v>2.1322800000000002</v>
      </c>
      <c r="P745" s="57">
        <f t="shared" si="408"/>
        <v>2.1326399999999999</v>
      </c>
      <c r="Q745" s="57">
        <f t="shared" si="408"/>
        <v>2.1315599999999999</v>
      </c>
      <c r="R745" s="57">
        <f t="shared" si="408"/>
        <v>2.1326399999999999</v>
      </c>
      <c r="S745" s="57">
        <f t="shared" si="408"/>
        <v>1.8288</v>
      </c>
      <c r="T745" s="57">
        <f t="shared" si="408"/>
        <v>1.8288</v>
      </c>
      <c r="U745" s="57">
        <f t="shared" si="408"/>
        <v>1.8288</v>
      </c>
      <c r="V745" s="58">
        <f t="shared" si="408"/>
        <v>1.4472</v>
      </c>
      <c r="W745" s="57">
        <f t="shared" si="408"/>
        <v>1.9346399999999999</v>
      </c>
      <c r="X745" s="57">
        <f t="shared" si="408"/>
        <v>2.0937600000000001</v>
      </c>
      <c r="Y745" s="57">
        <f t="shared" si="408"/>
        <v>2.0894400000000002</v>
      </c>
      <c r="Z745" s="57">
        <f t="shared" si="408"/>
        <v>2.0930399999999998</v>
      </c>
      <c r="AA745" s="57">
        <f t="shared" si="408"/>
        <v>2.09592</v>
      </c>
      <c r="AB745" s="57">
        <f t="shared" si="408"/>
        <v>2.1042000000000001</v>
      </c>
      <c r="AC745" s="57">
        <f t="shared" si="408"/>
        <v>48.261960000000009</v>
      </c>
    </row>
    <row r="746" s="4" customFormat="1" ht="15" customHeight="1">
      <c r="A746" s="325"/>
      <c r="B746" s="326"/>
      <c r="C746" s="422" t="s">
        <v>17</v>
      </c>
      <c r="D746" s="492"/>
      <c r="E746" s="145">
        <f t="shared" si="408"/>
        <v>0</v>
      </c>
      <c r="F746" s="145">
        <f t="shared" si="408"/>
        <v>0</v>
      </c>
      <c r="G746" s="145">
        <f t="shared" si="408"/>
        <v>0</v>
      </c>
      <c r="H746" s="146">
        <f t="shared" si="408"/>
        <v>0</v>
      </c>
      <c r="I746" s="145">
        <f t="shared" si="408"/>
        <v>0</v>
      </c>
      <c r="J746" s="145">
        <f t="shared" si="408"/>
        <v>0</v>
      </c>
      <c r="K746" s="145">
        <f t="shared" si="408"/>
        <v>0</v>
      </c>
      <c r="L746" s="145">
        <f t="shared" si="408"/>
        <v>0</v>
      </c>
      <c r="M746" s="145">
        <f t="shared" si="408"/>
        <v>0.033840000000000002</v>
      </c>
      <c r="N746" s="146">
        <f t="shared" si="408"/>
        <v>0.10979999999999999</v>
      </c>
      <c r="O746" s="145">
        <f t="shared" si="408"/>
        <v>0.10979999999999999</v>
      </c>
      <c r="P746" s="145">
        <f t="shared" si="408"/>
        <v>0.10476000000000001</v>
      </c>
      <c r="Q746" s="145">
        <f t="shared" si="408"/>
        <v>0.088200000000000001</v>
      </c>
      <c r="R746" s="145">
        <f t="shared" si="408"/>
        <v>0.061559999999999997</v>
      </c>
      <c r="S746" s="145">
        <f t="shared" si="408"/>
        <v>0.061199999999999997</v>
      </c>
      <c r="T746" s="145">
        <f t="shared" si="408"/>
        <v>0.061920000000000003</v>
      </c>
      <c r="U746" s="145">
        <f t="shared" si="408"/>
        <v>0.062280000000000002</v>
      </c>
      <c r="V746" s="146">
        <f t="shared" si="408"/>
        <v>0.066239999999999993</v>
      </c>
      <c r="W746" s="145">
        <f t="shared" si="408"/>
        <v>0.0097199999999999995</v>
      </c>
      <c r="X746" s="145">
        <f t="shared" si="408"/>
        <v>0</v>
      </c>
      <c r="Y746" s="145">
        <f t="shared" si="408"/>
        <v>0</v>
      </c>
      <c r="Z746" s="145">
        <f t="shared" si="408"/>
        <v>0</v>
      </c>
      <c r="AA746" s="145">
        <f t="shared" si="408"/>
        <v>0</v>
      </c>
      <c r="AB746" s="145">
        <f t="shared" si="408"/>
        <v>0</v>
      </c>
      <c r="AC746" s="145">
        <f t="shared" si="408"/>
        <v>0.76931999999999989</v>
      </c>
    </row>
    <row r="747" s="79" customFormat="1" ht="15" customHeight="1">
      <c r="A747" s="592" t="s">
        <v>187</v>
      </c>
      <c r="B747" s="593"/>
      <c r="C747" s="435" t="s">
        <v>15</v>
      </c>
      <c r="D747" s="435"/>
      <c r="E747" s="364"/>
      <c r="F747" s="364"/>
      <c r="G747" s="364"/>
      <c r="H747" s="364"/>
      <c r="I747" s="364"/>
      <c r="J747" s="364"/>
      <c r="K747" s="364"/>
      <c r="L747" s="364"/>
      <c r="M747" s="364"/>
      <c r="N747" s="364"/>
      <c r="O747" s="364"/>
      <c r="P747" s="364"/>
      <c r="Q747" s="364"/>
      <c r="R747" s="364"/>
      <c r="S747" s="364"/>
      <c r="T747" s="364"/>
      <c r="U747" s="364"/>
      <c r="V747" s="364"/>
      <c r="W747" s="364"/>
      <c r="X747" s="364"/>
      <c r="Y747" s="364"/>
      <c r="Z747" s="364"/>
      <c r="AA747" s="364"/>
      <c r="AB747" s="364"/>
      <c r="AC747" s="436"/>
    </row>
    <row r="748" s="79" customFormat="1" ht="15" customHeight="1">
      <c r="A748" s="597"/>
      <c r="B748" s="598"/>
      <c r="C748" s="439" t="s">
        <v>17</v>
      </c>
      <c r="D748" s="439"/>
      <c r="E748" s="374"/>
      <c r="F748" s="374"/>
      <c r="G748" s="374"/>
      <c r="H748" s="374"/>
      <c r="I748" s="374"/>
      <c r="J748" s="374"/>
      <c r="K748" s="374"/>
      <c r="L748" s="374"/>
      <c r="M748" s="374"/>
      <c r="N748" s="374"/>
      <c r="O748" s="374"/>
      <c r="P748" s="374"/>
      <c r="Q748" s="374"/>
      <c r="R748" s="374"/>
      <c r="S748" s="374"/>
      <c r="T748" s="374"/>
      <c r="U748" s="374"/>
      <c r="V748" s="374"/>
      <c r="W748" s="374"/>
      <c r="X748" s="374"/>
      <c r="Y748" s="374"/>
      <c r="Z748" s="374"/>
      <c r="AA748" s="374"/>
      <c r="AB748" s="374"/>
      <c r="AC748" s="440"/>
    </row>
    <row r="749" s="4" customFormat="1" ht="31.5" customHeight="1">
      <c r="A749" s="2"/>
      <c r="B749" s="3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="4" customFormat="1" ht="28.5" customHeight="1">
      <c r="A750" s="154" t="s">
        <v>5</v>
      </c>
      <c r="B750" s="155" t="s">
        <v>6</v>
      </c>
      <c r="C750" s="17" t="s">
        <v>7</v>
      </c>
      <c r="D750" s="441" t="s">
        <v>8</v>
      </c>
      <c r="E750" s="18" t="s">
        <v>9</v>
      </c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20"/>
      <c r="AC750" s="21" t="s">
        <v>10</v>
      </c>
    </row>
    <row r="751" s="79" customFormat="1" ht="15" customHeight="1">
      <c r="A751" s="615" t="s">
        <v>281</v>
      </c>
      <c r="B751" s="616"/>
      <c r="C751" s="156"/>
      <c r="D751" s="156"/>
      <c r="E751" s="26">
        <v>1</v>
      </c>
      <c r="F751" s="26">
        <v>2</v>
      </c>
      <c r="G751" s="26">
        <v>3</v>
      </c>
      <c r="H751" s="26">
        <v>4</v>
      </c>
      <c r="I751" s="26">
        <v>5</v>
      </c>
      <c r="J751" s="26">
        <v>6</v>
      </c>
      <c r="K751" s="26">
        <v>7</v>
      </c>
      <c r="L751" s="26">
        <v>8</v>
      </c>
      <c r="M751" s="26">
        <v>9</v>
      </c>
      <c r="N751" s="26">
        <v>10</v>
      </c>
      <c r="O751" s="26">
        <v>11</v>
      </c>
      <c r="P751" s="26">
        <v>12</v>
      </c>
      <c r="Q751" s="26">
        <v>13</v>
      </c>
      <c r="R751" s="26">
        <v>14</v>
      </c>
      <c r="S751" s="26">
        <v>15</v>
      </c>
      <c r="T751" s="26">
        <v>16</v>
      </c>
      <c r="U751" s="26">
        <v>17</v>
      </c>
      <c r="V751" s="26">
        <v>18</v>
      </c>
      <c r="W751" s="26">
        <v>19</v>
      </c>
      <c r="X751" s="26">
        <v>20</v>
      </c>
      <c r="Y751" s="26">
        <v>21</v>
      </c>
      <c r="Z751" s="26">
        <v>22</v>
      </c>
      <c r="AA751" s="26">
        <v>23</v>
      </c>
      <c r="AB751" s="26">
        <v>24</v>
      </c>
      <c r="AC751" s="27"/>
    </row>
    <row r="752" s="79" customFormat="1" ht="15" customHeight="1">
      <c r="A752" s="617" t="s">
        <v>199</v>
      </c>
      <c r="B752" s="477"/>
      <c r="C752" s="618"/>
      <c r="D752" s="618"/>
      <c r="E752" s="477"/>
      <c r="F752" s="477"/>
      <c r="G752" s="477"/>
      <c r="H752" s="477"/>
      <c r="I752" s="477"/>
      <c r="J752" s="477"/>
      <c r="K752" s="477"/>
      <c r="L752" s="477"/>
      <c r="M752" s="477"/>
      <c r="N752" s="477"/>
      <c r="O752" s="477"/>
      <c r="P752" s="477"/>
      <c r="Q752" s="477"/>
      <c r="R752" s="477"/>
      <c r="S752" s="477"/>
      <c r="T752" s="477"/>
      <c r="U752" s="477"/>
      <c r="V752" s="477"/>
      <c r="W752" s="477"/>
      <c r="X752" s="477"/>
      <c r="Y752" s="477"/>
      <c r="Z752" s="477"/>
      <c r="AA752" s="477"/>
      <c r="AB752" s="477"/>
      <c r="AC752" s="619"/>
    </row>
    <row r="753" s="4" customFormat="1" ht="15" customHeight="1">
      <c r="A753" s="175" t="s">
        <v>32</v>
      </c>
      <c r="B753" s="527" t="s">
        <v>147</v>
      </c>
      <c r="C753" s="143" t="s">
        <v>15</v>
      </c>
      <c r="D753" s="56" t="s">
        <v>16</v>
      </c>
      <c r="E753" s="110">
        <v>0</v>
      </c>
      <c r="F753" s="110">
        <v>0</v>
      </c>
      <c r="G753" s="110">
        <v>0</v>
      </c>
      <c r="H753" s="111">
        <v>0</v>
      </c>
      <c r="I753" s="110">
        <v>0</v>
      </c>
      <c r="J753" s="110">
        <v>0</v>
      </c>
      <c r="K753" s="110">
        <v>0</v>
      </c>
      <c r="L753" s="110">
        <v>0</v>
      </c>
      <c r="M753" s="110">
        <v>0</v>
      </c>
      <c r="N753" s="111">
        <v>0</v>
      </c>
      <c r="O753" s="110">
        <v>0</v>
      </c>
      <c r="P753" s="110">
        <v>0</v>
      </c>
      <c r="Q753" s="110">
        <v>0</v>
      </c>
      <c r="R753" s="110">
        <v>0</v>
      </c>
      <c r="S753" s="110">
        <v>0</v>
      </c>
      <c r="T753" s="110">
        <v>0</v>
      </c>
      <c r="U753" s="110">
        <v>0</v>
      </c>
      <c r="V753" s="111">
        <v>0</v>
      </c>
      <c r="W753" s="110">
        <v>0</v>
      </c>
      <c r="X753" s="110">
        <v>0</v>
      </c>
      <c r="Y753" s="110">
        <v>0</v>
      </c>
      <c r="Z753" s="110">
        <v>0</v>
      </c>
      <c r="AA753" s="110">
        <v>0</v>
      </c>
      <c r="AB753" s="110">
        <v>0</v>
      </c>
      <c r="AC753" s="295">
        <f t="shared" ref="AC753:AC754" si="409">SUM(E753:AB753)</f>
        <v>0</v>
      </c>
    </row>
    <row r="754" s="4" customFormat="1" ht="15" customHeight="1">
      <c r="A754" s="175"/>
      <c r="B754" s="527"/>
      <c r="C754" s="39" t="s">
        <v>17</v>
      </c>
      <c r="D754" s="39" t="s">
        <v>16</v>
      </c>
      <c r="E754" s="113">
        <v>0</v>
      </c>
      <c r="F754" s="113">
        <v>0</v>
      </c>
      <c r="G754" s="113">
        <v>0</v>
      </c>
      <c r="H754" s="114">
        <v>0</v>
      </c>
      <c r="I754" s="113">
        <v>0</v>
      </c>
      <c r="J754" s="113">
        <v>0</v>
      </c>
      <c r="K754" s="113">
        <v>0</v>
      </c>
      <c r="L754" s="113">
        <v>0</v>
      </c>
      <c r="M754" s="113">
        <v>0</v>
      </c>
      <c r="N754" s="114">
        <v>0</v>
      </c>
      <c r="O754" s="113">
        <v>0</v>
      </c>
      <c r="P754" s="113">
        <v>0</v>
      </c>
      <c r="Q754" s="113">
        <v>0</v>
      </c>
      <c r="R754" s="113">
        <v>0</v>
      </c>
      <c r="S754" s="113">
        <v>0</v>
      </c>
      <c r="T754" s="113">
        <v>0</v>
      </c>
      <c r="U754" s="113">
        <v>0</v>
      </c>
      <c r="V754" s="114">
        <v>0</v>
      </c>
      <c r="W754" s="113">
        <v>0</v>
      </c>
      <c r="X754" s="113">
        <v>0</v>
      </c>
      <c r="Y754" s="113">
        <v>0</v>
      </c>
      <c r="Z754" s="113">
        <v>0</v>
      </c>
      <c r="AA754" s="113">
        <v>0</v>
      </c>
      <c r="AB754" s="113">
        <v>0</v>
      </c>
      <c r="AC754" s="59">
        <f t="shared" si="409"/>
        <v>0</v>
      </c>
    </row>
    <row r="755" s="4" customFormat="1" ht="15" customHeight="1">
      <c r="A755" s="175"/>
      <c r="B755" s="527"/>
      <c r="C755" s="39" t="s">
        <v>18</v>
      </c>
      <c r="D755" s="39" t="s">
        <v>68</v>
      </c>
      <c r="E755" s="171">
        <f t="shared" ref="E755:AB755" si="410">SQRT(E753*E753+E754*E754)*1000/(1.732*6.3)</f>
        <v>0</v>
      </c>
      <c r="F755" s="171">
        <f t="shared" si="410"/>
        <v>0</v>
      </c>
      <c r="G755" s="171">
        <f t="shared" si="410"/>
        <v>0</v>
      </c>
      <c r="H755" s="172">
        <f t="shared" si="410"/>
        <v>0</v>
      </c>
      <c r="I755" s="171">
        <f t="shared" si="410"/>
        <v>0</v>
      </c>
      <c r="J755" s="171">
        <f t="shared" si="410"/>
        <v>0</v>
      </c>
      <c r="K755" s="171">
        <f t="shared" si="410"/>
        <v>0</v>
      </c>
      <c r="L755" s="171">
        <f t="shared" si="410"/>
        <v>0</v>
      </c>
      <c r="M755" s="171">
        <f t="shared" si="410"/>
        <v>0</v>
      </c>
      <c r="N755" s="172">
        <f t="shared" si="410"/>
        <v>0</v>
      </c>
      <c r="O755" s="171">
        <f t="shared" si="410"/>
        <v>0</v>
      </c>
      <c r="P755" s="171">
        <f t="shared" si="410"/>
        <v>0</v>
      </c>
      <c r="Q755" s="171">
        <f t="shared" si="410"/>
        <v>0</v>
      </c>
      <c r="R755" s="171">
        <f t="shared" si="410"/>
        <v>0</v>
      </c>
      <c r="S755" s="171">
        <f t="shared" si="410"/>
        <v>0</v>
      </c>
      <c r="T755" s="171">
        <f t="shared" si="410"/>
        <v>0</v>
      </c>
      <c r="U755" s="171">
        <f t="shared" si="410"/>
        <v>0</v>
      </c>
      <c r="V755" s="172">
        <f t="shared" si="410"/>
        <v>0</v>
      </c>
      <c r="W755" s="171">
        <f t="shared" si="410"/>
        <v>0</v>
      </c>
      <c r="X755" s="171">
        <f t="shared" si="410"/>
        <v>0</v>
      </c>
      <c r="Y755" s="171">
        <f t="shared" si="410"/>
        <v>0</v>
      </c>
      <c r="Z755" s="171">
        <f t="shared" si="410"/>
        <v>0</v>
      </c>
      <c r="AA755" s="171">
        <f t="shared" si="410"/>
        <v>0</v>
      </c>
      <c r="AB755" s="171">
        <f t="shared" si="410"/>
        <v>0</v>
      </c>
      <c r="AC755" s="42"/>
    </row>
    <row r="756" s="4" customFormat="1" ht="15" customHeight="1">
      <c r="A756" s="175"/>
      <c r="B756" s="527"/>
      <c r="C756" s="39" t="s">
        <v>20</v>
      </c>
      <c r="D756" s="39"/>
      <c r="E756" s="40" t="e">
        <f t="shared" ref="E756:AC756" si="411">E754/E753</f>
        <v>#DIV/0!</v>
      </c>
      <c r="F756" s="40" t="e">
        <f t="shared" si="411"/>
        <v>#DIV/0!</v>
      </c>
      <c r="G756" s="40" t="e">
        <f t="shared" si="411"/>
        <v>#DIV/0!</v>
      </c>
      <c r="H756" s="41" t="e">
        <f t="shared" si="411"/>
        <v>#DIV/0!</v>
      </c>
      <c r="I756" s="40" t="e">
        <f t="shared" si="411"/>
        <v>#DIV/0!</v>
      </c>
      <c r="J756" s="40" t="e">
        <f t="shared" si="411"/>
        <v>#DIV/0!</v>
      </c>
      <c r="K756" s="40" t="e">
        <f t="shared" si="411"/>
        <v>#DIV/0!</v>
      </c>
      <c r="L756" s="40" t="e">
        <f t="shared" si="411"/>
        <v>#DIV/0!</v>
      </c>
      <c r="M756" s="40" t="e">
        <f t="shared" si="411"/>
        <v>#DIV/0!</v>
      </c>
      <c r="N756" s="41" t="e">
        <f t="shared" si="411"/>
        <v>#DIV/0!</v>
      </c>
      <c r="O756" s="40" t="e">
        <f t="shared" si="411"/>
        <v>#DIV/0!</v>
      </c>
      <c r="P756" s="40" t="e">
        <f t="shared" si="411"/>
        <v>#DIV/0!</v>
      </c>
      <c r="Q756" s="40" t="e">
        <f t="shared" si="411"/>
        <v>#DIV/0!</v>
      </c>
      <c r="R756" s="40" t="e">
        <f t="shared" si="411"/>
        <v>#DIV/0!</v>
      </c>
      <c r="S756" s="40" t="e">
        <f t="shared" si="411"/>
        <v>#DIV/0!</v>
      </c>
      <c r="T756" s="40" t="e">
        <f t="shared" si="411"/>
        <v>#DIV/0!</v>
      </c>
      <c r="U756" s="40" t="e">
        <f t="shared" si="411"/>
        <v>#DIV/0!</v>
      </c>
      <c r="V756" s="41" t="e">
        <f t="shared" si="411"/>
        <v>#DIV/0!</v>
      </c>
      <c r="W756" s="40" t="e">
        <f t="shared" si="411"/>
        <v>#DIV/0!</v>
      </c>
      <c r="X756" s="40" t="e">
        <f t="shared" si="411"/>
        <v>#DIV/0!</v>
      </c>
      <c r="Y756" s="40" t="e">
        <f t="shared" si="411"/>
        <v>#DIV/0!</v>
      </c>
      <c r="Z756" s="40" t="e">
        <f t="shared" si="411"/>
        <v>#DIV/0!</v>
      </c>
      <c r="AA756" s="40" t="e">
        <f t="shared" si="411"/>
        <v>#DIV/0!</v>
      </c>
      <c r="AB756" s="40" t="e">
        <f t="shared" si="411"/>
        <v>#DIV/0!</v>
      </c>
      <c r="AC756" s="42" t="e">
        <f t="shared" si="411"/>
        <v>#DIV/0!</v>
      </c>
    </row>
    <row r="757" s="4" customFormat="1" ht="15" customHeight="1">
      <c r="A757" s="176"/>
      <c r="B757" s="298"/>
      <c r="C757" s="50" t="s">
        <v>28</v>
      </c>
      <c r="D757" s="50"/>
      <c r="E757" s="213"/>
      <c r="F757" s="213"/>
      <c r="G757" s="213"/>
      <c r="H757" s="214"/>
      <c r="I757" s="213"/>
      <c r="J757" s="213"/>
      <c r="K757" s="213"/>
      <c r="L757" s="213"/>
      <c r="M757" s="213"/>
      <c r="N757" s="214"/>
      <c r="O757" s="213"/>
      <c r="P757" s="213"/>
      <c r="Q757" s="213"/>
      <c r="R757" s="213"/>
      <c r="S757" s="213"/>
      <c r="T757" s="213"/>
      <c r="U757" s="213"/>
      <c r="V757" s="214"/>
      <c r="W757" s="213"/>
      <c r="X757" s="213"/>
      <c r="Y757" s="213"/>
      <c r="Z757" s="213"/>
      <c r="AA757" s="213"/>
      <c r="AB757" s="213"/>
      <c r="AC757" s="53"/>
    </row>
    <row r="758" s="79" customFormat="1" ht="15" customHeight="1">
      <c r="A758" s="620" t="s">
        <v>98</v>
      </c>
      <c r="B758" s="621"/>
      <c r="C758" s="622"/>
      <c r="D758" s="622"/>
      <c r="E758" s="510">
        <v>1</v>
      </c>
      <c r="F758" s="510">
        <v>2</v>
      </c>
      <c r="G758" s="510">
        <v>3</v>
      </c>
      <c r="H758" s="510">
        <v>4</v>
      </c>
      <c r="I758" s="510">
        <v>5</v>
      </c>
      <c r="J758" s="510">
        <v>6</v>
      </c>
      <c r="K758" s="510">
        <v>7</v>
      </c>
      <c r="L758" s="510">
        <v>8</v>
      </c>
      <c r="M758" s="510">
        <v>9</v>
      </c>
      <c r="N758" s="510">
        <v>10</v>
      </c>
      <c r="O758" s="510">
        <v>11</v>
      </c>
      <c r="P758" s="510">
        <v>12</v>
      </c>
      <c r="Q758" s="510">
        <v>13</v>
      </c>
      <c r="R758" s="510">
        <v>14</v>
      </c>
      <c r="S758" s="510">
        <v>15</v>
      </c>
      <c r="T758" s="510">
        <v>16</v>
      </c>
      <c r="U758" s="510">
        <v>17</v>
      </c>
      <c r="V758" s="510">
        <v>18</v>
      </c>
      <c r="W758" s="510">
        <v>19</v>
      </c>
      <c r="X758" s="510">
        <v>20</v>
      </c>
      <c r="Y758" s="510">
        <v>21</v>
      </c>
      <c r="Z758" s="510">
        <v>22</v>
      </c>
      <c r="AA758" s="510">
        <v>23</v>
      </c>
      <c r="AB758" s="510">
        <v>24</v>
      </c>
      <c r="AC758" s="623">
        <v>25</v>
      </c>
    </row>
    <row r="759" s="79" customFormat="1" ht="15" customHeight="1">
      <c r="A759" s="314" t="s">
        <v>99</v>
      </c>
      <c r="B759" s="315"/>
      <c r="C759" s="611" t="s">
        <v>28</v>
      </c>
      <c r="D759" s="611" t="s">
        <v>153</v>
      </c>
      <c r="E759" s="345"/>
      <c r="F759" s="345"/>
      <c r="G759" s="345"/>
      <c r="H759" s="345"/>
      <c r="I759" s="345"/>
      <c r="J759" s="345"/>
      <c r="K759" s="345"/>
      <c r="L759" s="345"/>
      <c r="M759" s="345"/>
      <c r="N759" s="345"/>
      <c r="O759" s="345"/>
      <c r="P759" s="345"/>
      <c r="Q759" s="345"/>
      <c r="R759" s="345"/>
      <c r="S759" s="345"/>
      <c r="T759" s="345"/>
      <c r="U759" s="345"/>
      <c r="V759" s="345"/>
      <c r="W759" s="345"/>
      <c r="X759" s="345"/>
      <c r="Y759" s="345"/>
      <c r="Z759" s="345"/>
      <c r="AA759" s="345"/>
      <c r="AB759" s="345"/>
      <c r="AC759" s="612"/>
    </row>
    <row r="760" s="4" customFormat="1" ht="15" customHeight="1">
      <c r="A760" s="174" t="s">
        <v>55</v>
      </c>
      <c r="B760" s="525" t="s">
        <v>279</v>
      </c>
      <c r="C760" s="459" t="s">
        <v>15</v>
      </c>
      <c r="D760" s="459"/>
      <c r="E760" s="361"/>
      <c r="F760" s="361"/>
      <c r="G760" s="361"/>
      <c r="H760" s="460"/>
      <c r="I760" s="361"/>
      <c r="J760" s="361"/>
      <c r="K760" s="361"/>
      <c r="L760" s="361"/>
      <c r="M760" s="361"/>
      <c r="N760" s="460"/>
      <c r="O760" s="361"/>
      <c r="P760" s="361"/>
      <c r="Q760" s="361"/>
      <c r="R760" s="361"/>
      <c r="S760" s="361"/>
      <c r="T760" s="361"/>
      <c r="U760" s="361"/>
      <c r="V760" s="460"/>
      <c r="W760" s="361"/>
      <c r="X760" s="361"/>
      <c r="Y760" s="361"/>
      <c r="Z760" s="361"/>
      <c r="AA760" s="361"/>
      <c r="AB760" s="361"/>
      <c r="AC760" s="59">
        <f t="shared" ref="AC760:AC761" si="412">SUM(E760:AB760)</f>
        <v>0</v>
      </c>
      <c r="AD760" s="4" t="s">
        <v>255</v>
      </c>
    </row>
    <row r="761" s="4" customFormat="1" ht="15" customHeight="1">
      <c r="A761" s="175"/>
      <c r="B761" s="527"/>
      <c r="C761" s="39" t="s">
        <v>17</v>
      </c>
      <c r="D761" s="39"/>
      <c r="E761" s="121"/>
      <c r="F761" s="121"/>
      <c r="G761" s="121"/>
      <c r="H761" s="400"/>
      <c r="I761" s="121"/>
      <c r="J761" s="121"/>
      <c r="K761" s="121"/>
      <c r="L761" s="121"/>
      <c r="M761" s="121"/>
      <c r="N761" s="400"/>
      <c r="O761" s="121"/>
      <c r="P761" s="121"/>
      <c r="Q761" s="121"/>
      <c r="R761" s="121"/>
      <c r="S761" s="121"/>
      <c r="T761" s="121"/>
      <c r="U761" s="121"/>
      <c r="V761" s="400"/>
      <c r="W761" s="121"/>
      <c r="X761" s="121"/>
      <c r="Y761" s="121"/>
      <c r="Z761" s="121"/>
      <c r="AA761" s="121"/>
      <c r="AB761" s="121"/>
      <c r="AC761" s="59">
        <f t="shared" si="412"/>
        <v>0</v>
      </c>
      <c r="AD761" s="4" t="s">
        <v>255</v>
      </c>
    </row>
    <row r="762" s="4" customFormat="1" ht="15" customHeight="1">
      <c r="A762" s="175"/>
      <c r="B762" s="527"/>
      <c r="C762" s="39" t="s">
        <v>18</v>
      </c>
      <c r="D762" s="39"/>
      <c r="E762" s="171">
        <f t="shared" ref="E762:AB762" si="413">E760*100</f>
        <v>0</v>
      </c>
      <c r="F762" s="171">
        <f t="shared" si="413"/>
        <v>0</v>
      </c>
      <c r="G762" s="171">
        <f t="shared" si="413"/>
        <v>0</v>
      </c>
      <c r="H762" s="172">
        <f t="shared" si="413"/>
        <v>0</v>
      </c>
      <c r="I762" s="171">
        <f t="shared" si="413"/>
        <v>0</v>
      </c>
      <c r="J762" s="171">
        <f t="shared" si="413"/>
        <v>0</v>
      </c>
      <c r="K762" s="171">
        <f t="shared" si="413"/>
        <v>0</v>
      </c>
      <c r="L762" s="171">
        <f t="shared" si="413"/>
        <v>0</v>
      </c>
      <c r="M762" s="171">
        <f t="shared" si="413"/>
        <v>0</v>
      </c>
      <c r="N762" s="172">
        <f t="shared" si="413"/>
        <v>0</v>
      </c>
      <c r="O762" s="171">
        <f t="shared" si="413"/>
        <v>0</v>
      </c>
      <c r="P762" s="171">
        <f t="shared" si="413"/>
        <v>0</v>
      </c>
      <c r="Q762" s="171">
        <f t="shared" si="413"/>
        <v>0</v>
      </c>
      <c r="R762" s="171">
        <f t="shared" si="413"/>
        <v>0</v>
      </c>
      <c r="S762" s="171">
        <f t="shared" si="413"/>
        <v>0</v>
      </c>
      <c r="T762" s="171">
        <f t="shared" si="413"/>
        <v>0</v>
      </c>
      <c r="U762" s="171">
        <f t="shared" si="413"/>
        <v>0</v>
      </c>
      <c r="V762" s="172">
        <f t="shared" si="413"/>
        <v>0</v>
      </c>
      <c r="W762" s="171">
        <f t="shared" si="413"/>
        <v>0</v>
      </c>
      <c r="X762" s="171">
        <f t="shared" si="413"/>
        <v>0</v>
      </c>
      <c r="Y762" s="171">
        <f t="shared" si="413"/>
        <v>0</v>
      </c>
      <c r="Z762" s="171">
        <f t="shared" si="413"/>
        <v>0</v>
      </c>
      <c r="AA762" s="171">
        <f t="shared" si="413"/>
        <v>0</v>
      </c>
      <c r="AB762" s="171">
        <f t="shared" si="413"/>
        <v>0</v>
      </c>
      <c r="AC762" s="59"/>
    </row>
    <row r="763" s="4" customFormat="1" ht="15" customHeight="1">
      <c r="A763" s="176"/>
      <c r="B763" s="298"/>
      <c r="C763" s="117" t="s">
        <v>20</v>
      </c>
      <c r="D763" s="117"/>
      <c r="E763" s="118" t="e">
        <f t="shared" ref="E763:AC763" si="414">E761/E760</f>
        <v>#DIV/0!</v>
      </c>
      <c r="F763" s="118" t="e">
        <f t="shared" si="414"/>
        <v>#DIV/0!</v>
      </c>
      <c r="G763" s="118" t="e">
        <f t="shared" si="414"/>
        <v>#DIV/0!</v>
      </c>
      <c r="H763" s="119" t="e">
        <f t="shared" si="414"/>
        <v>#DIV/0!</v>
      </c>
      <c r="I763" s="118" t="e">
        <f t="shared" si="414"/>
        <v>#DIV/0!</v>
      </c>
      <c r="J763" s="118" t="e">
        <f t="shared" si="414"/>
        <v>#DIV/0!</v>
      </c>
      <c r="K763" s="118" t="e">
        <f t="shared" si="414"/>
        <v>#DIV/0!</v>
      </c>
      <c r="L763" s="118" t="e">
        <f t="shared" si="414"/>
        <v>#DIV/0!</v>
      </c>
      <c r="M763" s="118" t="e">
        <f t="shared" si="414"/>
        <v>#DIV/0!</v>
      </c>
      <c r="N763" s="119" t="e">
        <f t="shared" si="414"/>
        <v>#DIV/0!</v>
      </c>
      <c r="O763" s="118" t="e">
        <f t="shared" si="414"/>
        <v>#DIV/0!</v>
      </c>
      <c r="P763" s="118" t="e">
        <f t="shared" si="414"/>
        <v>#DIV/0!</v>
      </c>
      <c r="Q763" s="118" t="e">
        <f t="shared" si="414"/>
        <v>#DIV/0!</v>
      </c>
      <c r="R763" s="118" t="e">
        <f t="shared" si="414"/>
        <v>#DIV/0!</v>
      </c>
      <c r="S763" s="118" t="e">
        <f t="shared" si="414"/>
        <v>#DIV/0!</v>
      </c>
      <c r="T763" s="118" t="e">
        <f t="shared" si="414"/>
        <v>#DIV/0!</v>
      </c>
      <c r="U763" s="118" t="e">
        <f t="shared" si="414"/>
        <v>#DIV/0!</v>
      </c>
      <c r="V763" s="119" t="e">
        <f t="shared" si="414"/>
        <v>#DIV/0!</v>
      </c>
      <c r="W763" s="118" t="e">
        <f t="shared" si="414"/>
        <v>#DIV/0!</v>
      </c>
      <c r="X763" s="118" t="e">
        <f t="shared" si="414"/>
        <v>#DIV/0!</v>
      </c>
      <c r="Y763" s="118" t="e">
        <f t="shared" si="414"/>
        <v>#DIV/0!</v>
      </c>
      <c r="Z763" s="118" t="e">
        <f t="shared" si="414"/>
        <v>#DIV/0!</v>
      </c>
      <c r="AA763" s="118" t="e">
        <f t="shared" si="414"/>
        <v>#DIV/0!</v>
      </c>
      <c r="AB763" s="118" t="e">
        <f t="shared" si="414"/>
        <v>#DIV/0!</v>
      </c>
      <c r="AC763" s="103" t="e">
        <f t="shared" si="414"/>
        <v>#DIV/0!</v>
      </c>
    </row>
    <row r="764" s="4" customFormat="1" ht="15" customHeight="1">
      <c r="A764" s="174" t="s">
        <v>21</v>
      </c>
      <c r="B764" s="525" t="s">
        <v>167</v>
      </c>
      <c r="C764" s="459" t="s">
        <v>15</v>
      </c>
      <c r="D764" s="459"/>
      <c r="E764" s="361"/>
      <c r="F764" s="361"/>
      <c r="G764" s="361"/>
      <c r="H764" s="460"/>
      <c r="I764" s="361"/>
      <c r="J764" s="361"/>
      <c r="K764" s="361"/>
      <c r="L764" s="361"/>
      <c r="M764" s="361"/>
      <c r="N764" s="460"/>
      <c r="O764" s="361"/>
      <c r="P764" s="361"/>
      <c r="Q764" s="361"/>
      <c r="R764" s="361"/>
      <c r="S764" s="361"/>
      <c r="T764" s="361"/>
      <c r="U764" s="361"/>
      <c r="V764" s="460"/>
      <c r="W764" s="361"/>
      <c r="X764" s="361"/>
      <c r="Y764" s="361"/>
      <c r="Z764" s="361"/>
      <c r="AA764" s="361"/>
      <c r="AB764" s="361"/>
      <c r="AC764" s="461"/>
    </row>
    <row r="765" s="4" customFormat="1" ht="15" customHeight="1">
      <c r="A765" s="175"/>
      <c r="B765" s="527"/>
      <c r="C765" s="39" t="s">
        <v>17</v>
      </c>
      <c r="D765" s="39"/>
      <c r="E765" s="121"/>
      <c r="F765" s="121"/>
      <c r="G765" s="121"/>
      <c r="H765" s="400"/>
      <c r="I765" s="121"/>
      <c r="J765" s="121"/>
      <c r="K765" s="121"/>
      <c r="L765" s="121"/>
      <c r="M765" s="121"/>
      <c r="N765" s="400"/>
      <c r="O765" s="121"/>
      <c r="P765" s="121"/>
      <c r="Q765" s="121"/>
      <c r="R765" s="121"/>
      <c r="S765" s="121"/>
      <c r="T765" s="121"/>
      <c r="U765" s="121"/>
      <c r="V765" s="400"/>
      <c r="W765" s="121"/>
      <c r="X765" s="121"/>
      <c r="Y765" s="121"/>
      <c r="Z765" s="121"/>
      <c r="AA765" s="121"/>
      <c r="AB765" s="121"/>
      <c r="AC765" s="63"/>
    </row>
    <row r="766" s="4" customFormat="1" ht="15" customHeight="1">
      <c r="A766" s="175"/>
      <c r="B766" s="527"/>
      <c r="C766" s="39" t="s">
        <v>18</v>
      </c>
      <c r="D766" s="39"/>
      <c r="E766" s="171"/>
      <c r="F766" s="171"/>
      <c r="G766" s="171"/>
      <c r="H766" s="172"/>
      <c r="I766" s="171"/>
      <c r="J766" s="171"/>
      <c r="K766" s="171"/>
      <c r="L766" s="171"/>
      <c r="M766" s="171"/>
      <c r="N766" s="172"/>
      <c r="O766" s="171"/>
      <c r="P766" s="171"/>
      <c r="Q766" s="171"/>
      <c r="R766" s="171"/>
      <c r="S766" s="171"/>
      <c r="T766" s="171"/>
      <c r="U766" s="171"/>
      <c r="V766" s="172"/>
      <c r="W766" s="171"/>
      <c r="X766" s="171"/>
      <c r="Y766" s="171"/>
      <c r="Z766" s="171"/>
      <c r="AA766" s="171"/>
      <c r="AB766" s="171"/>
      <c r="AC766" s="59"/>
    </row>
    <row r="767" s="4" customFormat="1" ht="15" customHeight="1">
      <c r="A767" s="176"/>
      <c r="B767" s="298"/>
      <c r="C767" s="117" t="s">
        <v>20</v>
      </c>
      <c r="D767" s="117"/>
      <c r="E767" s="118"/>
      <c r="F767" s="118"/>
      <c r="G767" s="118"/>
      <c r="H767" s="119"/>
      <c r="I767" s="118"/>
      <c r="J767" s="118"/>
      <c r="K767" s="118"/>
      <c r="L767" s="118"/>
      <c r="M767" s="118"/>
      <c r="N767" s="119"/>
      <c r="O767" s="118"/>
      <c r="P767" s="118"/>
      <c r="Q767" s="118"/>
      <c r="R767" s="118"/>
      <c r="S767" s="118"/>
      <c r="T767" s="118"/>
      <c r="U767" s="118"/>
      <c r="V767" s="119"/>
      <c r="W767" s="118"/>
      <c r="X767" s="118"/>
      <c r="Y767" s="118"/>
      <c r="Z767" s="118"/>
      <c r="AA767" s="118"/>
      <c r="AB767" s="118"/>
      <c r="AC767" s="103"/>
    </row>
    <row r="768" s="4" customFormat="1" ht="15" customHeight="1">
      <c r="A768" s="174" t="s">
        <v>114</v>
      </c>
      <c r="B768" s="525" t="s">
        <v>279</v>
      </c>
      <c r="C768" s="459" t="s">
        <v>15</v>
      </c>
      <c r="D768" s="459"/>
      <c r="E768" s="361"/>
      <c r="F768" s="361"/>
      <c r="G768" s="361"/>
      <c r="H768" s="460"/>
      <c r="I768" s="361"/>
      <c r="J768" s="361"/>
      <c r="K768" s="361"/>
      <c r="L768" s="361"/>
      <c r="M768" s="361"/>
      <c r="N768" s="460"/>
      <c r="O768" s="361"/>
      <c r="P768" s="361"/>
      <c r="Q768" s="361"/>
      <c r="R768" s="361"/>
      <c r="S768" s="361"/>
      <c r="T768" s="361"/>
      <c r="U768" s="361"/>
      <c r="V768" s="460"/>
      <c r="W768" s="361"/>
      <c r="X768" s="361"/>
      <c r="Y768" s="361"/>
      <c r="Z768" s="361"/>
      <c r="AA768" s="361"/>
      <c r="AB768" s="361"/>
      <c r="AC768" s="461"/>
    </row>
    <row r="769" s="4" customFormat="1" ht="15" customHeight="1">
      <c r="A769" s="175"/>
      <c r="B769" s="527"/>
      <c r="C769" s="39" t="s">
        <v>17</v>
      </c>
      <c r="D769" s="39"/>
      <c r="E769" s="121"/>
      <c r="F769" s="121"/>
      <c r="G769" s="121"/>
      <c r="H769" s="400"/>
      <c r="I769" s="121"/>
      <c r="J769" s="121"/>
      <c r="K769" s="121"/>
      <c r="L769" s="121"/>
      <c r="M769" s="121"/>
      <c r="N769" s="400"/>
      <c r="O769" s="121"/>
      <c r="P769" s="121"/>
      <c r="Q769" s="121"/>
      <c r="R769" s="121"/>
      <c r="S769" s="121"/>
      <c r="T769" s="121"/>
      <c r="U769" s="121"/>
      <c r="V769" s="400"/>
      <c r="W769" s="121"/>
      <c r="X769" s="121"/>
      <c r="Y769" s="121"/>
      <c r="Z769" s="121"/>
      <c r="AA769" s="121"/>
      <c r="AB769" s="121"/>
      <c r="AC769" s="63"/>
    </row>
    <row r="770" s="4" customFormat="1" ht="15" customHeight="1">
      <c r="A770" s="175"/>
      <c r="B770" s="527"/>
      <c r="C770" s="39" t="s">
        <v>18</v>
      </c>
      <c r="D770" s="39"/>
      <c r="E770" s="121"/>
      <c r="F770" s="121"/>
      <c r="G770" s="121"/>
      <c r="H770" s="400"/>
      <c r="I770" s="121"/>
      <c r="J770" s="121"/>
      <c r="K770" s="121"/>
      <c r="L770" s="121"/>
      <c r="M770" s="121"/>
      <c r="N770" s="400"/>
      <c r="O770" s="121"/>
      <c r="P770" s="121"/>
      <c r="Q770" s="121"/>
      <c r="R770" s="121"/>
      <c r="S770" s="121"/>
      <c r="T770" s="121"/>
      <c r="U770" s="121"/>
      <c r="V770" s="400"/>
      <c r="W770" s="121"/>
      <c r="X770" s="121"/>
      <c r="Y770" s="121"/>
      <c r="Z770" s="121"/>
      <c r="AA770" s="121"/>
      <c r="AB770" s="121"/>
      <c r="AC770" s="63"/>
    </row>
    <row r="771" s="4" customFormat="1" ht="15" customHeight="1">
      <c r="A771" s="176"/>
      <c r="B771" s="298"/>
      <c r="C771" s="117" t="s">
        <v>20</v>
      </c>
      <c r="D771" s="117"/>
      <c r="E771" s="419"/>
      <c r="F771" s="419"/>
      <c r="G771" s="419"/>
      <c r="H771" s="420"/>
      <c r="I771" s="419"/>
      <c r="J771" s="419"/>
      <c r="K771" s="419"/>
      <c r="L771" s="419"/>
      <c r="M771" s="419"/>
      <c r="N771" s="420"/>
      <c r="O771" s="419"/>
      <c r="P771" s="419"/>
      <c r="Q771" s="419"/>
      <c r="R771" s="419"/>
      <c r="S771" s="419"/>
      <c r="T771" s="419"/>
      <c r="U771" s="419"/>
      <c r="V771" s="420"/>
      <c r="W771" s="419"/>
      <c r="X771" s="419"/>
      <c r="Y771" s="419"/>
      <c r="Z771" s="419"/>
      <c r="AA771" s="419"/>
      <c r="AB771" s="419"/>
      <c r="AC771" s="53"/>
    </row>
    <row r="772" s="4" customFormat="1" ht="15" customHeight="1">
      <c r="A772" s="174" t="s">
        <v>56</v>
      </c>
      <c r="B772" s="525" t="s">
        <v>279</v>
      </c>
      <c r="C772" s="459" t="s">
        <v>15</v>
      </c>
      <c r="D772" s="459"/>
      <c r="E772" s="361"/>
      <c r="F772" s="361"/>
      <c r="G772" s="361"/>
      <c r="H772" s="460"/>
      <c r="I772" s="361"/>
      <c r="J772" s="361"/>
      <c r="K772" s="361"/>
      <c r="L772" s="361"/>
      <c r="M772" s="361"/>
      <c r="N772" s="460"/>
      <c r="O772" s="361"/>
      <c r="P772" s="361"/>
      <c r="Q772" s="361"/>
      <c r="R772" s="361"/>
      <c r="S772" s="361"/>
      <c r="T772" s="361"/>
      <c r="U772" s="361"/>
      <c r="V772" s="460"/>
      <c r="W772" s="361"/>
      <c r="X772" s="361"/>
      <c r="Y772" s="361"/>
      <c r="Z772" s="361"/>
      <c r="AA772" s="361"/>
      <c r="AB772" s="361"/>
      <c r="AC772" s="59">
        <f t="shared" ref="AC772:AC773" si="415">SUM(E772:AB772)</f>
        <v>0</v>
      </c>
      <c r="AD772" s="4" t="s">
        <v>255</v>
      </c>
    </row>
    <row r="773" s="4" customFormat="1" ht="15" customHeight="1">
      <c r="A773" s="175"/>
      <c r="B773" s="527"/>
      <c r="C773" s="39" t="s">
        <v>17</v>
      </c>
      <c r="D773" s="39"/>
      <c r="E773" s="121"/>
      <c r="F773" s="121"/>
      <c r="G773" s="121"/>
      <c r="H773" s="400"/>
      <c r="I773" s="121"/>
      <c r="J773" s="121"/>
      <c r="K773" s="121"/>
      <c r="L773" s="121"/>
      <c r="M773" s="121"/>
      <c r="N773" s="400"/>
      <c r="O773" s="121"/>
      <c r="P773" s="121"/>
      <c r="Q773" s="121"/>
      <c r="R773" s="121"/>
      <c r="S773" s="121"/>
      <c r="T773" s="121"/>
      <c r="U773" s="121"/>
      <c r="V773" s="400"/>
      <c r="W773" s="121"/>
      <c r="X773" s="121"/>
      <c r="Y773" s="121"/>
      <c r="Z773" s="121"/>
      <c r="AA773" s="121"/>
      <c r="AB773" s="121"/>
      <c r="AC773" s="59">
        <f t="shared" si="415"/>
        <v>0</v>
      </c>
      <c r="AD773" s="4" t="s">
        <v>255</v>
      </c>
    </row>
    <row r="774" s="4" customFormat="1" ht="15" customHeight="1">
      <c r="A774" s="175"/>
      <c r="B774" s="527"/>
      <c r="C774" s="39" t="s">
        <v>18</v>
      </c>
      <c r="D774" s="39"/>
      <c r="E774" s="171">
        <f t="shared" ref="E774:AB774" si="416">E772*100</f>
        <v>0</v>
      </c>
      <c r="F774" s="171">
        <f t="shared" si="416"/>
        <v>0</v>
      </c>
      <c r="G774" s="171">
        <f t="shared" si="416"/>
        <v>0</v>
      </c>
      <c r="H774" s="172">
        <f t="shared" si="416"/>
        <v>0</v>
      </c>
      <c r="I774" s="171">
        <f t="shared" si="416"/>
        <v>0</v>
      </c>
      <c r="J774" s="171">
        <f t="shared" si="416"/>
        <v>0</v>
      </c>
      <c r="K774" s="171">
        <f t="shared" si="416"/>
        <v>0</v>
      </c>
      <c r="L774" s="171">
        <f t="shared" si="416"/>
        <v>0</v>
      </c>
      <c r="M774" s="171">
        <f t="shared" si="416"/>
        <v>0</v>
      </c>
      <c r="N774" s="172">
        <f t="shared" si="416"/>
        <v>0</v>
      </c>
      <c r="O774" s="171">
        <f t="shared" si="416"/>
        <v>0</v>
      </c>
      <c r="P774" s="171">
        <f t="shared" si="416"/>
        <v>0</v>
      </c>
      <c r="Q774" s="171">
        <f t="shared" si="416"/>
        <v>0</v>
      </c>
      <c r="R774" s="171">
        <f t="shared" si="416"/>
        <v>0</v>
      </c>
      <c r="S774" s="171">
        <f t="shared" si="416"/>
        <v>0</v>
      </c>
      <c r="T774" s="171">
        <f t="shared" si="416"/>
        <v>0</v>
      </c>
      <c r="U774" s="171">
        <f t="shared" si="416"/>
        <v>0</v>
      </c>
      <c r="V774" s="172">
        <f t="shared" si="416"/>
        <v>0</v>
      </c>
      <c r="W774" s="171">
        <f t="shared" si="416"/>
        <v>0</v>
      </c>
      <c r="X774" s="171">
        <f t="shared" si="416"/>
        <v>0</v>
      </c>
      <c r="Y774" s="171">
        <f t="shared" si="416"/>
        <v>0</v>
      </c>
      <c r="Z774" s="171">
        <f t="shared" si="416"/>
        <v>0</v>
      </c>
      <c r="AA774" s="171">
        <f t="shared" si="416"/>
        <v>0</v>
      </c>
      <c r="AB774" s="171">
        <f t="shared" si="416"/>
        <v>0</v>
      </c>
      <c r="AC774" s="59"/>
    </row>
    <row r="775" s="4" customFormat="1" ht="15" customHeight="1">
      <c r="A775" s="176"/>
      <c r="B775" s="298"/>
      <c r="C775" s="117" t="s">
        <v>20</v>
      </c>
      <c r="D775" s="117"/>
      <c r="E775" s="118" t="e">
        <f t="shared" ref="E775:AC775" si="417">E773/E772</f>
        <v>#DIV/0!</v>
      </c>
      <c r="F775" s="118" t="e">
        <f t="shared" si="417"/>
        <v>#DIV/0!</v>
      </c>
      <c r="G775" s="118" t="e">
        <f t="shared" si="417"/>
        <v>#DIV/0!</v>
      </c>
      <c r="H775" s="119" t="e">
        <f t="shared" si="417"/>
        <v>#DIV/0!</v>
      </c>
      <c r="I775" s="118" t="e">
        <f t="shared" si="417"/>
        <v>#DIV/0!</v>
      </c>
      <c r="J775" s="118" t="e">
        <f t="shared" si="417"/>
        <v>#DIV/0!</v>
      </c>
      <c r="K775" s="118" t="e">
        <f t="shared" si="417"/>
        <v>#DIV/0!</v>
      </c>
      <c r="L775" s="118" t="e">
        <f t="shared" si="417"/>
        <v>#DIV/0!</v>
      </c>
      <c r="M775" s="118" t="e">
        <f t="shared" si="417"/>
        <v>#DIV/0!</v>
      </c>
      <c r="N775" s="119" t="e">
        <f t="shared" si="417"/>
        <v>#DIV/0!</v>
      </c>
      <c r="O775" s="118" t="e">
        <f t="shared" si="417"/>
        <v>#DIV/0!</v>
      </c>
      <c r="P775" s="118" t="e">
        <f t="shared" si="417"/>
        <v>#DIV/0!</v>
      </c>
      <c r="Q775" s="118" t="e">
        <f t="shared" si="417"/>
        <v>#DIV/0!</v>
      </c>
      <c r="R775" s="118" t="e">
        <f t="shared" si="417"/>
        <v>#DIV/0!</v>
      </c>
      <c r="S775" s="118" t="e">
        <f t="shared" si="417"/>
        <v>#DIV/0!</v>
      </c>
      <c r="T775" s="118" t="e">
        <f t="shared" si="417"/>
        <v>#DIV/0!</v>
      </c>
      <c r="U775" s="118" t="e">
        <f t="shared" si="417"/>
        <v>#DIV/0!</v>
      </c>
      <c r="V775" s="119" t="e">
        <f t="shared" si="417"/>
        <v>#DIV/0!</v>
      </c>
      <c r="W775" s="118" t="e">
        <f t="shared" si="417"/>
        <v>#DIV/0!</v>
      </c>
      <c r="X775" s="118" t="e">
        <f t="shared" si="417"/>
        <v>#DIV/0!</v>
      </c>
      <c r="Y775" s="118" t="e">
        <f t="shared" si="417"/>
        <v>#DIV/0!</v>
      </c>
      <c r="Z775" s="118" t="e">
        <f t="shared" si="417"/>
        <v>#DIV/0!</v>
      </c>
      <c r="AA775" s="118" t="e">
        <f t="shared" si="417"/>
        <v>#DIV/0!</v>
      </c>
      <c r="AB775" s="118" t="e">
        <f t="shared" si="417"/>
        <v>#DIV/0!</v>
      </c>
      <c r="AC775" s="103" t="e">
        <f t="shared" si="417"/>
        <v>#DIV/0!</v>
      </c>
    </row>
    <row r="776" s="4" customFormat="1" ht="15" customHeight="1">
      <c r="A776" s="174" t="s">
        <v>65</v>
      </c>
      <c r="B776" s="525" t="s">
        <v>282</v>
      </c>
      <c r="C776" s="459" t="s">
        <v>15</v>
      </c>
      <c r="D776" s="459"/>
      <c r="E776" s="361"/>
      <c r="F776" s="361"/>
      <c r="G776" s="361"/>
      <c r="H776" s="460"/>
      <c r="I776" s="361"/>
      <c r="J776" s="361"/>
      <c r="K776" s="361"/>
      <c r="L776" s="361"/>
      <c r="M776" s="361"/>
      <c r="N776" s="460"/>
      <c r="O776" s="361"/>
      <c r="P776" s="361"/>
      <c r="Q776" s="361"/>
      <c r="R776" s="361"/>
      <c r="S776" s="361"/>
      <c r="T776" s="361"/>
      <c r="U776" s="361"/>
      <c r="V776" s="460"/>
      <c r="W776" s="361"/>
      <c r="X776" s="361"/>
      <c r="Y776" s="361"/>
      <c r="Z776" s="361"/>
      <c r="AA776" s="361"/>
      <c r="AB776" s="361"/>
      <c r="AC776" s="59">
        <f t="shared" ref="AC776:AC777" si="418">SUM(E776:AB776)</f>
        <v>0</v>
      </c>
      <c r="AD776" s="4" t="s">
        <v>255</v>
      </c>
    </row>
    <row r="777" s="4" customFormat="1" ht="15" customHeight="1">
      <c r="A777" s="175"/>
      <c r="B777" s="527"/>
      <c r="C777" s="39" t="s">
        <v>17</v>
      </c>
      <c r="D777" s="39"/>
      <c r="E777" s="121"/>
      <c r="F777" s="121"/>
      <c r="G777" s="121"/>
      <c r="H777" s="400"/>
      <c r="I777" s="121"/>
      <c r="J777" s="121"/>
      <c r="K777" s="121"/>
      <c r="L777" s="121"/>
      <c r="M777" s="121"/>
      <c r="N777" s="400"/>
      <c r="O777" s="121"/>
      <c r="P777" s="121"/>
      <c r="Q777" s="121"/>
      <c r="R777" s="121"/>
      <c r="S777" s="121"/>
      <c r="T777" s="121"/>
      <c r="U777" s="121"/>
      <c r="V777" s="400"/>
      <c r="W777" s="121"/>
      <c r="X777" s="121"/>
      <c r="Y777" s="121"/>
      <c r="Z777" s="121"/>
      <c r="AA777" s="121"/>
      <c r="AB777" s="121"/>
      <c r="AC777" s="59">
        <f t="shared" si="418"/>
        <v>0</v>
      </c>
      <c r="AD777" s="4" t="s">
        <v>255</v>
      </c>
    </row>
    <row r="778" s="4" customFormat="1" ht="15" customHeight="1">
      <c r="A778" s="175"/>
      <c r="B778" s="527"/>
      <c r="C778" s="39" t="s">
        <v>18</v>
      </c>
      <c r="D778" s="39"/>
      <c r="E778" s="171">
        <f t="shared" ref="E778:AB778" si="419">E776*100</f>
        <v>0</v>
      </c>
      <c r="F778" s="171">
        <f t="shared" si="419"/>
        <v>0</v>
      </c>
      <c r="G778" s="171">
        <f t="shared" si="419"/>
        <v>0</v>
      </c>
      <c r="H778" s="172">
        <f t="shared" si="419"/>
        <v>0</v>
      </c>
      <c r="I778" s="171">
        <f t="shared" si="419"/>
        <v>0</v>
      </c>
      <c r="J778" s="171">
        <f t="shared" si="419"/>
        <v>0</v>
      </c>
      <c r="K778" s="171">
        <f t="shared" si="419"/>
        <v>0</v>
      </c>
      <c r="L778" s="171">
        <f t="shared" si="419"/>
        <v>0</v>
      </c>
      <c r="M778" s="171">
        <f t="shared" si="419"/>
        <v>0</v>
      </c>
      <c r="N778" s="172">
        <f t="shared" si="419"/>
        <v>0</v>
      </c>
      <c r="O778" s="171">
        <f t="shared" si="419"/>
        <v>0</v>
      </c>
      <c r="P778" s="171">
        <f t="shared" si="419"/>
        <v>0</v>
      </c>
      <c r="Q778" s="171">
        <f t="shared" si="419"/>
        <v>0</v>
      </c>
      <c r="R778" s="171">
        <f t="shared" si="419"/>
        <v>0</v>
      </c>
      <c r="S778" s="171">
        <f t="shared" si="419"/>
        <v>0</v>
      </c>
      <c r="T778" s="171">
        <f t="shared" si="419"/>
        <v>0</v>
      </c>
      <c r="U778" s="171">
        <f t="shared" si="419"/>
        <v>0</v>
      </c>
      <c r="V778" s="172">
        <f t="shared" si="419"/>
        <v>0</v>
      </c>
      <c r="W778" s="171">
        <f t="shared" si="419"/>
        <v>0</v>
      </c>
      <c r="X778" s="171">
        <f t="shared" si="419"/>
        <v>0</v>
      </c>
      <c r="Y778" s="171">
        <f t="shared" si="419"/>
        <v>0</v>
      </c>
      <c r="Z778" s="171">
        <f t="shared" si="419"/>
        <v>0</v>
      </c>
      <c r="AA778" s="171">
        <f t="shared" si="419"/>
        <v>0</v>
      </c>
      <c r="AB778" s="171">
        <f t="shared" si="419"/>
        <v>0</v>
      </c>
      <c r="AC778" s="59"/>
    </row>
    <row r="779" s="4" customFormat="1" ht="15" customHeight="1">
      <c r="A779" s="176"/>
      <c r="B779" s="298"/>
      <c r="C779" s="117" t="s">
        <v>20</v>
      </c>
      <c r="D779" s="117"/>
      <c r="E779" s="118" t="e">
        <f t="shared" ref="E779:AC779" si="420">E777/E776</f>
        <v>#DIV/0!</v>
      </c>
      <c r="F779" s="118" t="e">
        <f t="shared" si="420"/>
        <v>#DIV/0!</v>
      </c>
      <c r="G779" s="118" t="e">
        <f t="shared" si="420"/>
        <v>#DIV/0!</v>
      </c>
      <c r="H779" s="119" t="e">
        <f t="shared" si="420"/>
        <v>#DIV/0!</v>
      </c>
      <c r="I779" s="118" t="e">
        <f t="shared" si="420"/>
        <v>#DIV/0!</v>
      </c>
      <c r="J779" s="118" t="e">
        <f t="shared" si="420"/>
        <v>#DIV/0!</v>
      </c>
      <c r="K779" s="118" t="e">
        <f t="shared" si="420"/>
        <v>#DIV/0!</v>
      </c>
      <c r="L779" s="118" t="e">
        <f t="shared" si="420"/>
        <v>#DIV/0!</v>
      </c>
      <c r="M779" s="118" t="e">
        <f t="shared" si="420"/>
        <v>#DIV/0!</v>
      </c>
      <c r="N779" s="119" t="e">
        <f t="shared" si="420"/>
        <v>#DIV/0!</v>
      </c>
      <c r="O779" s="118" t="e">
        <f t="shared" si="420"/>
        <v>#DIV/0!</v>
      </c>
      <c r="P779" s="118" t="e">
        <f t="shared" si="420"/>
        <v>#DIV/0!</v>
      </c>
      <c r="Q779" s="118" t="e">
        <f t="shared" si="420"/>
        <v>#DIV/0!</v>
      </c>
      <c r="R779" s="118" t="e">
        <f t="shared" si="420"/>
        <v>#DIV/0!</v>
      </c>
      <c r="S779" s="118" t="e">
        <f t="shared" si="420"/>
        <v>#DIV/0!</v>
      </c>
      <c r="T779" s="118" t="e">
        <f t="shared" si="420"/>
        <v>#DIV/0!</v>
      </c>
      <c r="U779" s="118" t="e">
        <f t="shared" si="420"/>
        <v>#DIV/0!</v>
      </c>
      <c r="V779" s="119" t="e">
        <f t="shared" si="420"/>
        <v>#DIV/0!</v>
      </c>
      <c r="W779" s="118" t="e">
        <f t="shared" si="420"/>
        <v>#DIV/0!</v>
      </c>
      <c r="X779" s="118" t="e">
        <f t="shared" si="420"/>
        <v>#DIV/0!</v>
      </c>
      <c r="Y779" s="118" t="e">
        <f t="shared" si="420"/>
        <v>#DIV/0!</v>
      </c>
      <c r="Z779" s="118" t="e">
        <f t="shared" si="420"/>
        <v>#DIV/0!</v>
      </c>
      <c r="AA779" s="118" t="e">
        <f t="shared" si="420"/>
        <v>#DIV/0!</v>
      </c>
      <c r="AB779" s="118" t="e">
        <f t="shared" si="420"/>
        <v>#DIV/0!</v>
      </c>
      <c r="AC779" s="103" t="e">
        <f t="shared" si="420"/>
        <v>#DIV/0!</v>
      </c>
    </row>
    <row r="780" s="4" customFormat="1" ht="15" customHeight="1">
      <c r="A780" s="174" t="s">
        <v>65</v>
      </c>
      <c r="B780" s="525" t="s">
        <v>167</v>
      </c>
      <c r="C780" s="459" t="s">
        <v>15</v>
      </c>
      <c r="D780" s="459"/>
      <c r="E780" s="361"/>
      <c r="F780" s="361"/>
      <c r="G780" s="361"/>
      <c r="H780" s="460"/>
      <c r="I780" s="361"/>
      <c r="J780" s="361"/>
      <c r="K780" s="361"/>
      <c r="L780" s="361"/>
      <c r="M780" s="361"/>
      <c r="N780" s="460"/>
      <c r="O780" s="361"/>
      <c r="P780" s="361"/>
      <c r="Q780" s="361"/>
      <c r="R780" s="361"/>
      <c r="S780" s="361"/>
      <c r="T780" s="361"/>
      <c r="U780" s="361"/>
      <c r="V780" s="460"/>
      <c r="W780" s="361"/>
      <c r="X780" s="361"/>
      <c r="Y780" s="361"/>
      <c r="Z780" s="361"/>
      <c r="AA780" s="361"/>
      <c r="AB780" s="361"/>
      <c r="AC780" s="461"/>
    </row>
    <row r="781" s="4" customFormat="1" ht="15" customHeight="1">
      <c r="A781" s="175"/>
      <c r="B781" s="527"/>
      <c r="C781" s="39" t="s">
        <v>17</v>
      </c>
      <c r="D781" s="39"/>
      <c r="E781" s="121"/>
      <c r="F781" s="121"/>
      <c r="G781" s="121"/>
      <c r="H781" s="400"/>
      <c r="I781" s="121"/>
      <c r="J781" s="121"/>
      <c r="K781" s="121"/>
      <c r="L781" s="121"/>
      <c r="M781" s="121"/>
      <c r="N781" s="400"/>
      <c r="O781" s="121"/>
      <c r="P781" s="121"/>
      <c r="Q781" s="121"/>
      <c r="R781" s="121"/>
      <c r="S781" s="121"/>
      <c r="T781" s="121"/>
      <c r="U781" s="121"/>
      <c r="V781" s="400"/>
      <c r="W781" s="121"/>
      <c r="X781" s="121"/>
      <c r="Y781" s="121"/>
      <c r="Z781" s="121"/>
      <c r="AA781" s="121"/>
      <c r="AB781" s="121"/>
      <c r="AC781" s="63"/>
    </row>
    <row r="782" s="4" customFormat="1" ht="15" customHeight="1">
      <c r="A782" s="175"/>
      <c r="B782" s="527"/>
      <c r="C782" s="39" t="s">
        <v>18</v>
      </c>
      <c r="D782" s="39"/>
      <c r="E782" s="121"/>
      <c r="F782" s="121"/>
      <c r="G782" s="121"/>
      <c r="H782" s="400"/>
      <c r="I782" s="121"/>
      <c r="J782" s="121"/>
      <c r="K782" s="121"/>
      <c r="L782" s="121"/>
      <c r="M782" s="121"/>
      <c r="N782" s="400"/>
      <c r="O782" s="121"/>
      <c r="P782" s="121"/>
      <c r="Q782" s="121"/>
      <c r="R782" s="121"/>
      <c r="S782" s="121"/>
      <c r="T782" s="121"/>
      <c r="U782" s="121"/>
      <c r="V782" s="400"/>
      <c r="W782" s="121"/>
      <c r="X782" s="121"/>
      <c r="Y782" s="121"/>
      <c r="Z782" s="121"/>
      <c r="AA782" s="121"/>
      <c r="AB782" s="121"/>
      <c r="AC782" s="63"/>
    </row>
    <row r="783" s="4" customFormat="1" ht="15" customHeight="1">
      <c r="A783" s="176"/>
      <c r="B783" s="298"/>
      <c r="C783" s="117" t="s">
        <v>20</v>
      </c>
      <c r="D783" s="117"/>
      <c r="E783" s="419"/>
      <c r="F783" s="419"/>
      <c r="G783" s="419"/>
      <c r="H783" s="420"/>
      <c r="I783" s="419"/>
      <c r="J783" s="419"/>
      <c r="K783" s="419"/>
      <c r="L783" s="419"/>
      <c r="M783" s="419"/>
      <c r="N783" s="420"/>
      <c r="O783" s="419"/>
      <c r="P783" s="419"/>
      <c r="Q783" s="419"/>
      <c r="R783" s="419"/>
      <c r="S783" s="419"/>
      <c r="T783" s="419"/>
      <c r="U783" s="419"/>
      <c r="V783" s="420"/>
      <c r="W783" s="419"/>
      <c r="X783" s="419"/>
      <c r="Y783" s="419"/>
      <c r="Z783" s="419"/>
      <c r="AA783" s="419"/>
      <c r="AB783" s="419"/>
      <c r="AC783" s="196"/>
    </row>
    <row r="784" s="4" customFormat="1" ht="15" customHeight="1">
      <c r="A784" s="174" t="s">
        <v>30</v>
      </c>
      <c r="B784" s="525" t="s">
        <v>167</v>
      </c>
      <c r="C784" s="459" t="s">
        <v>15</v>
      </c>
      <c r="D784" s="459"/>
      <c r="E784" s="361"/>
      <c r="F784" s="361"/>
      <c r="G784" s="361"/>
      <c r="H784" s="460"/>
      <c r="I784" s="361"/>
      <c r="J784" s="361"/>
      <c r="K784" s="361"/>
      <c r="L784" s="361"/>
      <c r="M784" s="361"/>
      <c r="N784" s="460"/>
      <c r="O784" s="361"/>
      <c r="P784" s="361"/>
      <c r="Q784" s="361"/>
      <c r="R784" s="361"/>
      <c r="S784" s="361"/>
      <c r="T784" s="361"/>
      <c r="U784" s="361"/>
      <c r="V784" s="460"/>
      <c r="W784" s="361"/>
      <c r="X784" s="361"/>
      <c r="Y784" s="361"/>
      <c r="Z784" s="361"/>
      <c r="AA784" s="361"/>
      <c r="AB784" s="361"/>
      <c r="AC784" s="461"/>
    </row>
    <row r="785" s="4" customFormat="1" ht="15" customHeight="1">
      <c r="A785" s="175"/>
      <c r="B785" s="527"/>
      <c r="C785" s="39" t="s">
        <v>17</v>
      </c>
      <c r="D785" s="39"/>
      <c r="E785" s="121"/>
      <c r="F785" s="121"/>
      <c r="G785" s="121"/>
      <c r="H785" s="400"/>
      <c r="I785" s="121"/>
      <c r="J785" s="121"/>
      <c r="K785" s="121"/>
      <c r="L785" s="121"/>
      <c r="M785" s="121"/>
      <c r="N785" s="400"/>
      <c r="O785" s="121"/>
      <c r="P785" s="121"/>
      <c r="Q785" s="121"/>
      <c r="R785" s="121"/>
      <c r="S785" s="121"/>
      <c r="T785" s="121"/>
      <c r="U785" s="121"/>
      <c r="V785" s="400"/>
      <c r="W785" s="121"/>
      <c r="X785" s="121"/>
      <c r="Y785" s="121"/>
      <c r="Z785" s="121"/>
      <c r="AA785" s="121"/>
      <c r="AB785" s="121"/>
      <c r="AC785" s="63"/>
    </row>
    <row r="786" s="4" customFormat="1" ht="15" customHeight="1">
      <c r="A786" s="175"/>
      <c r="B786" s="527"/>
      <c r="C786" s="39" t="s">
        <v>18</v>
      </c>
      <c r="D786" s="39"/>
      <c r="E786" s="121"/>
      <c r="F786" s="121"/>
      <c r="G786" s="121"/>
      <c r="H786" s="400"/>
      <c r="I786" s="121"/>
      <c r="J786" s="121"/>
      <c r="K786" s="121"/>
      <c r="L786" s="121"/>
      <c r="M786" s="121"/>
      <c r="N786" s="400"/>
      <c r="O786" s="121"/>
      <c r="P786" s="121"/>
      <c r="Q786" s="121"/>
      <c r="R786" s="121"/>
      <c r="S786" s="121"/>
      <c r="T786" s="121"/>
      <c r="U786" s="121"/>
      <c r="V786" s="400"/>
      <c r="W786" s="121"/>
      <c r="X786" s="121"/>
      <c r="Y786" s="121"/>
      <c r="Z786" s="121"/>
      <c r="AA786" s="121"/>
      <c r="AB786" s="121"/>
      <c r="AC786" s="63"/>
    </row>
    <row r="787" s="4" customFormat="1" ht="15" customHeight="1">
      <c r="A787" s="176"/>
      <c r="B787" s="298"/>
      <c r="C787" s="117" t="s">
        <v>20</v>
      </c>
      <c r="D787" s="117"/>
      <c r="E787" s="419"/>
      <c r="F787" s="419"/>
      <c r="G787" s="419"/>
      <c r="H787" s="420"/>
      <c r="I787" s="419"/>
      <c r="J787" s="419"/>
      <c r="K787" s="419"/>
      <c r="L787" s="419"/>
      <c r="M787" s="419"/>
      <c r="N787" s="420"/>
      <c r="O787" s="419"/>
      <c r="P787" s="419"/>
      <c r="Q787" s="419"/>
      <c r="R787" s="419"/>
      <c r="S787" s="419"/>
      <c r="T787" s="419"/>
      <c r="U787" s="419"/>
      <c r="V787" s="420"/>
      <c r="W787" s="419"/>
      <c r="X787" s="419"/>
      <c r="Y787" s="419"/>
      <c r="Z787" s="419"/>
      <c r="AA787" s="419"/>
      <c r="AB787" s="419"/>
      <c r="AC787" s="196"/>
    </row>
    <row r="788" s="4" customFormat="1" ht="15" customHeight="1">
      <c r="A788" s="624"/>
      <c r="B788" s="625" t="s">
        <v>240</v>
      </c>
      <c r="C788" s="351" t="s">
        <v>15</v>
      </c>
      <c r="D788" s="351"/>
      <c r="E788" s="613">
        <v>0</v>
      </c>
      <c r="F788" s="613">
        <v>0</v>
      </c>
      <c r="G788" s="613">
        <v>0</v>
      </c>
      <c r="H788" s="614">
        <v>0</v>
      </c>
      <c r="I788" s="613">
        <v>0</v>
      </c>
      <c r="J788" s="613">
        <v>0</v>
      </c>
      <c r="K788" s="613">
        <v>0</v>
      </c>
      <c r="L788" s="613">
        <v>0</v>
      </c>
      <c r="M788" s="613">
        <v>0</v>
      </c>
      <c r="N788" s="614">
        <v>0</v>
      </c>
      <c r="O788" s="613">
        <v>0</v>
      </c>
      <c r="P788" s="613">
        <v>0</v>
      </c>
      <c r="Q788" s="613">
        <v>0</v>
      </c>
      <c r="R788" s="613">
        <v>0</v>
      </c>
      <c r="S788" s="613">
        <v>0</v>
      </c>
      <c r="T788" s="613">
        <v>0</v>
      </c>
      <c r="U788" s="613">
        <v>0</v>
      </c>
      <c r="V788" s="614">
        <v>0</v>
      </c>
      <c r="W788" s="613">
        <v>0</v>
      </c>
      <c r="X788" s="613">
        <v>0</v>
      </c>
      <c r="Y788" s="613">
        <v>0</v>
      </c>
      <c r="Z788" s="613">
        <v>0</v>
      </c>
      <c r="AA788" s="613">
        <v>0</v>
      </c>
      <c r="AB788" s="613">
        <v>0</v>
      </c>
      <c r="AC788" s="626">
        <f>SUM(E788:AB788)</f>
        <v>0</v>
      </c>
    </row>
    <row r="789" s="4" customFormat="1" ht="15" customHeight="1">
      <c r="A789" s="148" t="s">
        <v>108</v>
      </c>
      <c r="B789" s="324"/>
      <c r="C789" s="138" t="s">
        <v>15</v>
      </c>
      <c r="D789" s="138"/>
      <c r="E789" s="57">
        <f t="shared" ref="E789:AC790" si="421">E760+E768+E772+E776</f>
        <v>0</v>
      </c>
      <c r="F789" s="57">
        <f t="shared" si="421"/>
        <v>0</v>
      </c>
      <c r="G789" s="57">
        <f t="shared" si="421"/>
        <v>0</v>
      </c>
      <c r="H789" s="58">
        <f t="shared" si="421"/>
        <v>0</v>
      </c>
      <c r="I789" s="57">
        <f t="shared" si="421"/>
        <v>0</v>
      </c>
      <c r="J789" s="57">
        <f t="shared" si="421"/>
        <v>0</v>
      </c>
      <c r="K789" s="57">
        <f t="shared" si="421"/>
        <v>0</v>
      </c>
      <c r="L789" s="57">
        <f t="shared" si="421"/>
        <v>0</v>
      </c>
      <c r="M789" s="57">
        <f t="shared" si="421"/>
        <v>0</v>
      </c>
      <c r="N789" s="58">
        <f t="shared" si="421"/>
        <v>0</v>
      </c>
      <c r="O789" s="57">
        <f t="shared" si="421"/>
        <v>0</v>
      </c>
      <c r="P789" s="57">
        <f t="shared" si="421"/>
        <v>0</v>
      </c>
      <c r="Q789" s="57">
        <f t="shared" si="421"/>
        <v>0</v>
      </c>
      <c r="R789" s="57">
        <f t="shared" si="421"/>
        <v>0</v>
      </c>
      <c r="S789" s="57">
        <f t="shared" si="421"/>
        <v>0</v>
      </c>
      <c r="T789" s="57">
        <f t="shared" si="421"/>
        <v>0</v>
      </c>
      <c r="U789" s="57">
        <f t="shared" si="421"/>
        <v>0</v>
      </c>
      <c r="V789" s="58">
        <f t="shared" si="421"/>
        <v>0</v>
      </c>
      <c r="W789" s="57">
        <f t="shared" si="421"/>
        <v>0</v>
      </c>
      <c r="X789" s="57">
        <f t="shared" si="421"/>
        <v>0</v>
      </c>
      <c r="Y789" s="57">
        <f t="shared" si="421"/>
        <v>0</v>
      </c>
      <c r="Z789" s="57">
        <f t="shared" si="421"/>
        <v>0</v>
      </c>
      <c r="AA789" s="57">
        <f t="shared" si="421"/>
        <v>0</v>
      </c>
      <c r="AB789" s="57">
        <f t="shared" si="421"/>
        <v>0</v>
      </c>
      <c r="AC789" s="57">
        <f t="shared" si="421"/>
        <v>0</v>
      </c>
    </row>
    <row r="790" s="4" customFormat="1" ht="15" customHeight="1">
      <c r="A790" s="325"/>
      <c r="B790" s="326"/>
      <c r="C790" s="142" t="s">
        <v>17</v>
      </c>
      <c r="D790" s="492"/>
      <c r="E790" s="145">
        <f t="shared" si="421"/>
        <v>0</v>
      </c>
      <c r="F790" s="145">
        <f t="shared" si="421"/>
        <v>0</v>
      </c>
      <c r="G790" s="145">
        <f t="shared" si="421"/>
        <v>0</v>
      </c>
      <c r="H790" s="146">
        <f t="shared" si="421"/>
        <v>0</v>
      </c>
      <c r="I790" s="145">
        <f t="shared" si="421"/>
        <v>0</v>
      </c>
      <c r="J790" s="145">
        <f t="shared" si="421"/>
        <v>0</v>
      </c>
      <c r="K790" s="145">
        <f t="shared" si="421"/>
        <v>0</v>
      </c>
      <c r="L790" s="145">
        <f t="shared" si="421"/>
        <v>0</v>
      </c>
      <c r="M790" s="145">
        <f t="shared" si="421"/>
        <v>0</v>
      </c>
      <c r="N790" s="146">
        <f t="shared" si="421"/>
        <v>0</v>
      </c>
      <c r="O790" s="145">
        <f t="shared" si="421"/>
        <v>0</v>
      </c>
      <c r="P790" s="145">
        <f t="shared" si="421"/>
        <v>0</v>
      </c>
      <c r="Q790" s="145">
        <f t="shared" si="421"/>
        <v>0</v>
      </c>
      <c r="R790" s="145">
        <f t="shared" si="421"/>
        <v>0</v>
      </c>
      <c r="S790" s="145">
        <f t="shared" si="421"/>
        <v>0</v>
      </c>
      <c r="T790" s="145">
        <f t="shared" si="421"/>
        <v>0</v>
      </c>
      <c r="U790" s="145">
        <f t="shared" si="421"/>
        <v>0</v>
      </c>
      <c r="V790" s="146">
        <f t="shared" si="421"/>
        <v>0</v>
      </c>
      <c r="W790" s="145">
        <f t="shared" si="421"/>
        <v>0</v>
      </c>
      <c r="X790" s="145">
        <f t="shared" si="421"/>
        <v>0</v>
      </c>
      <c r="Y790" s="145">
        <f t="shared" si="421"/>
        <v>0</v>
      </c>
      <c r="Z790" s="145">
        <f t="shared" si="421"/>
        <v>0</v>
      </c>
      <c r="AA790" s="145">
        <f t="shared" si="421"/>
        <v>0</v>
      </c>
      <c r="AB790" s="145">
        <f t="shared" si="421"/>
        <v>0</v>
      </c>
      <c r="AC790" s="145">
        <f t="shared" si="421"/>
        <v>0</v>
      </c>
    </row>
    <row r="791" s="4" customFormat="1" ht="15" customHeight="1">
      <c r="A791" s="148">
        <v>1.3600000000000001</v>
      </c>
      <c r="B791" s="324">
        <v>1.365</v>
      </c>
      <c r="C791" s="150">
        <v>1.359</v>
      </c>
      <c r="D791" s="150">
        <v>1.357</v>
      </c>
      <c r="E791" s="34">
        <v>1.385</v>
      </c>
      <c r="F791" s="34">
        <v>1.3779999999999999</v>
      </c>
      <c r="G791" s="34">
        <v>1.3560000000000001</v>
      </c>
      <c r="H791" s="35">
        <v>1.3440000000000001</v>
      </c>
      <c r="I791" s="34">
        <v>1.3340000000000001</v>
      </c>
      <c r="J791" s="34">
        <v>1.321</v>
      </c>
      <c r="K791" s="34">
        <v>1.2689999999999999</v>
      </c>
      <c r="L791" s="34">
        <v>1.3500000000000001</v>
      </c>
      <c r="M791" s="34">
        <v>1.355</v>
      </c>
      <c r="N791" s="35">
        <v>1.323</v>
      </c>
      <c r="O791" s="34">
        <v>1.2390000000000001</v>
      </c>
      <c r="P791" s="34">
        <v>1.2290000000000001</v>
      </c>
      <c r="Q791" s="34">
        <v>1.23</v>
      </c>
      <c r="R791" s="34">
        <v>1.218</v>
      </c>
      <c r="S791" s="34">
        <v>1.319</v>
      </c>
      <c r="T791" s="34">
        <v>1.343</v>
      </c>
      <c r="U791" s="34">
        <v>1.353</v>
      </c>
      <c r="V791" s="35">
        <v>1.3380000000000001</v>
      </c>
      <c r="W791" s="34">
        <v>1.323</v>
      </c>
      <c r="X791" s="34">
        <v>1.323</v>
      </c>
      <c r="Y791" s="34">
        <f t="shared" ref="Y791:AC792" si="422">Y753-Y789</f>
        <v>0</v>
      </c>
      <c r="Z791" s="34">
        <f t="shared" si="422"/>
        <v>0</v>
      </c>
      <c r="AA791" s="34">
        <f t="shared" si="422"/>
        <v>0</v>
      </c>
      <c r="AB791" s="34">
        <f t="shared" si="422"/>
        <v>0</v>
      </c>
      <c r="AC791" s="34">
        <f t="shared" si="422"/>
        <v>0</v>
      </c>
    </row>
    <row r="792" s="4" customFormat="1" ht="15" customHeight="1">
      <c r="A792" s="136">
        <v>0.60899999999999999</v>
      </c>
      <c r="B792" s="359">
        <v>0.61499999999999999</v>
      </c>
      <c r="C792" s="422">
        <v>0.61399999999999999</v>
      </c>
      <c r="D792" s="492">
        <v>0.61099999999999999</v>
      </c>
      <c r="E792" s="145">
        <v>0.60899999999999999</v>
      </c>
      <c r="F792" s="145">
        <v>0.59699999999999998</v>
      </c>
      <c r="G792" s="145">
        <v>0.58899999999999997</v>
      </c>
      <c r="H792" s="146">
        <v>0.58599999999999997</v>
      </c>
      <c r="I792" s="145">
        <v>0.58199999999999996</v>
      </c>
      <c r="J792" s="145">
        <v>0.58199999999999996</v>
      </c>
      <c r="K792" s="145">
        <v>0.55900000000000005</v>
      </c>
      <c r="L792" s="145">
        <v>0.57899999999999996</v>
      </c>
      <c r="M792" s="145">
        <v>0.58799999999999997</v>
      </c>
      <c r="N792" s="146">
        <v>0.57499999999999996</v>
      </c>
      <c r="O792" s="145">
        <v>0.55400000000000005</v>
      </c>
      <c r="P792" s="145">
        <v>0.55600000000000005</v>
      </c>
      <c r="Q792" s="145">
        <v>0.55500000000000005</v>
      </c>
      <c r="R792" s="145">
        <v>0.54900000000000004</v>
      </c>
      <c r="S792" s="145">
        <v>0.57499999999999996</v>
      </c>
      <c r="T792" s="145">
        <v>0.58799999999999997</v>
      </c>
      <c r="U792" s="145">
        <v>0.59699999999999998</v>
      </c>
      <c r="V792" s="146">
        <v>0.59999999999999998</v>
      </c>
      <c r="W792" s="145">
        <v>0.60199999999999998</v>
      </c>
      <c r="X792" s="145">
        <v>0.60899999999999999</v>
      </c>
      <c r="Y792" s="145">
        <f t="shared" si="422"/>
        <v>0</v>
      </c>
      <c r="Z792" s="145">
        <f t="shared" si="422"/>
        <v>0</v>
      </c>
      <c r="AA792" s="145">
        <f t="shared" si="422"/>
        <v>0</v>
      </c>
      <c r="AB792" s="145">
        <f t="shared" si="422"/>
        <v>0</v>
      </c>
      <c r="AC792" s="145">
        <f t="shared" si="422"/>
        <v>0</v>
      </c>
    </row>
    <row r="793" s="79" customFormat="1" ht="15" customHeight="1">
      <c r="A793" s="433" t="s">
        <v>187</v>
      </c>
      <c r="B793" s="434"/>
      <c r="C793" s="435" t="s">
        <v>15</v>
      </c>
      <c r="D793" s="435"/>
      <c r="E793" s="364"/>
      <c r="F793" s="364"/>
      <c r="G793" s="364"/>
      <c r="H793" s="364"/>
      <c r="I793" s="364"/>
      <c r="J793" s="364"/>
      <c r="K793" s="364"/>
      <c r="L793" s="364"/>
      <c r="M793" s="364"/>
      <c r="N793" s="364"/>
      <c r="O793" s="364"/>
      <c r="P793" s="364"/>
      <c r="Q793" s="364"/>
      <c r="R793" s="364"/>
      <c r="S793" s="364"/>
      <c r="T793" s="364"/>
      <c r="U793" s="364"/>
      <c r="V793" s="364"/>
      <c r="W793" s="364"/>
      <c r="X793" s="364"/>
      <c r="Y793" s="364"/>
      <c r="Z793" s="364"/>
      <c r="AA793" s="364"/>
      <c r="AB793" s="364"/>
      <c r="AC793" s="436"/>
    </row>
    <row r="794" s="79" customFormat="1" ht="15" customHeight="1">
      <c r="A794" s="437"/>
      <c r="B794" s="438"/>
      <c r="C794" s="439" t="s">
        <v>17</v>
      </c>
      <c r="D794" s="439"/>
      <c r="E794" s="374"/>
      <c r="F794" s="374"/>
      <c r="G794" s="374"/>
      <c r="H794" s="374"/>
      <c r="I794" s="374"/>
      <c r="J794" s="374"/>
      <c r="K794" s="374"/>
      <c r="L794" s="374"/>
      <c r="M794" s="374"/>
      <c r="N794" s="374"/>
      <c r="O794" s="374"/>
      <c r="P794" s="374"/>
      <c r="Q794" s="374"/>
      <c r="R794" s="374"/>
      <c r="S794" s="374"/>
      <c r="T794" s="374"/>
      <c r="U794" s="374"/>
      <c r="V794" s="374"/>
      <c r="W794" s="374"/>
      <c r="X794" s="374"/>
      <c r="Y794" s="374"/>
      <c r="Z794" s="374"/>
      <c r="AA794" s="374"/>
      <c r="AB794" s="374"/>
      <c r="AC794" s="440"/>
    </row>
    <row r="795" s="4" customFormat="1" ht="28.5" customHeight="1">
      <c r="A795" s="627"/>
      <c r="B795" s="628"/>
      <c r="C795" s="143"/>
      <c r="D795" s="143"/>
      <c r="E795" s="629"/>
      <c r="F795" s="629"/>
      <c r="G795" s="629"/>
      <c r="H795" s="629"/>
      <c r="I795" s="629"/>
      <c r="J795" s="629"/>
      <c r="K795" s="629"/>
      <c r="L795" s="629"/>
      <c r="M795" s="629"/>
      <c r="N795" s="629"/>
      <c r="O795" s="629"/>
      <c r="P795" s="629"/>
      <c r="Q795" s="629"/>
      <c r="R795" s="629"/>
      <c r="S795" s="629"/>
      <c r="T795" s="629"/>
      <c r="U795" s="629"/>
      <c r="V795" s="629"/>
      <c r="W795" s="629"/>
      <c r="X795" s="629"/>
      <c r="Y795" s="629"/>
      <c r="Z795" s="629"/>
      <c r="AA795" s="629"/>
      <c r="AB795" s="629"/>
      <c r="AC795" s="4"/>
    </row>
    <row r="796" s="4" customFormat="1" ht="27.75" customHeight="1">
      <c r="A796" s="154" t="s">
        <v>5</v>
      </c>
      <c r="B796" s="155" t="s">
        <v>6</v>
      </c>
      <c r="C796" s="17" t="s">
        <v>7</v>
      </c>
      <c r="D796" s="441" t="s">
        <v>8</v>
      </c>
      <c r="E796" s="18" t="s">
        <v>9</v>
      </c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20"/>
      <c r="AC796" s="21" t="s">
        <v>10</v>
      </c>
    </row>
    <row r="797" s="79" customFormat="1" ht="15" customHeight="1">
      <c r="A797" s="539" t="s">
        <v>283</v>
      </c>
      <c r="B797" s="156"/>
      <c r="C797" s="156"/>
      <c r="D797" s="156"/>
      <c r="E797" s="26">
        <v>1</v>
      </c>
      <c r="F797" s="26">
        <v>2</v>
      </c>
      <c r="G797" s="26">
        <v>3</v>
      </c>
      <c r="H797" s="26">
        <v>4</v>
      </c>
      <c r="I797" s="26">
        <v>5</v>
      </c>
      <c r="J797" s="26">
        <v>6</v>
      </c>
      <c r="K797" s="26">
        <v>7</v>
      </c>
      <c r="L797" s="26">
        <v>8</v>
      </c>
      <c r="M797" s="26">
        <v>9</v>
      </c>
      <c r="N797" s="26">
        <v>10</v>
      </c>
      <c r="O797" s="26">
        <v>11</v>
      </c>
      <c r="P797" s="26">
        <v>12</v>
      </c>
      <c r="Q797" s="26">
        <v>13</v>
      </c>
      <c r="R797" s="26">
        <v>14</v>
      </c>
      <c r="S797" s="26">
        <v>15</v>
      </c>
      <c r="T797" s="26">
        <v>16</v>
      </c>
      <c r="U797" s="26">
        <v>17</v>
      </c>
      <c r="V797" s="26">
        <v>18</v>
      </c>
      <c r="W797" s="26">
        <v>19</v>
      </c>
      <c r="X797" s="26">
        <v>20</v>
      </c>
      <c r="Y797" s="26">
        <v>21</v>
      </c>
      <c r="Z797" s="26">
        <v>22</v>
      </c>
      <c r="AA797" s="26">
        <v>23</v>
      </c>
      <c r="AB797" s="26">
        <v>24</v>
      </c>
      <c r="AC797" s="27"/>
    </row>
    <row r="798" s="79" customFormat="1" ht="15" customHeight="1">
      <c r="A798" s="521" t="s">
        <v>143</v>
      </c>
      <c r="B798" s="522"/>
      <c r="C798" s="523"/>
      <c r="D798" s="523"/>
      <c r="E798" s="522">
        <v>2</v>
      </c>
      <c r="F798" s="522">
        <v>2</v>
      </c>
      <c r="G798" s="522">
        <v>2</v>
      </c>
      <c r="H798" s="522">
        <v>2</v>
      </c>
      <c r="I798" s="522">
        <v>2</v>
      </c>
      <c r="J798" s="522">
        <v>2</v>
      </c>
      <c r="K798" s="522">
        <v>2</v>
      </c>
      <c r="L798" s="522">
        <v>2</v>
      </c>
      <c r="M798" s="522">
        <v>2</v>
      </c>
      <c r="N798" s="522">
        <v>2</v>
      </c>
      <c r="O798" s="522">
        <v>2</v>
      </c>
      <c r="P798" s="522">
        <v>2</v>
      </c>
      <c r="Q798" s="522">
        <v>2</v>
      </c>
      <c r="R798" s="522">
        <v>2</v>
      </c>
      <c r="S798" s="522">
        <v>2</v>
      </c>
      <c r="T798" s="522">
        <v>2</v>
      </c>
      <c r="U798" s="522">
        <v>2</v>
      </c>
      <c r="V798" s="522">
        <v>2</v>
      </c>
      <c r="W798" s="522">
        <v>2</v>
      </c>
      <c r="X798" s="522">
        <v>2</v>
      </c>
      <c r="Y798" s="522">
        <v>2</v>
      </c>
      <c r="Z798" s="522">
        <v>2</v>
      </c>
      <c r="AA798" s="522">
        <v>2</v>
      </c>
      <c r="AB798" s="522">
        <v>2</v>
      </c>
      <c r="AC798" s="524"/>
    </row>
    <row r="799" s="4" customFormat="1" ht="15" customHeight="1">
      <c r="A799" s="31" t="s">
        <v>21</v>
      </c>
      <c r="B799" s="32" t="s">
        <v>147</v>
      </c>
      <c r="C799" s="33" t="s">
        <v>15</v>
      </c>
      <c r="D799" s="33" t="s">
        <v>16</v>
      </c>
      <c r="E799" s="125">
        <v>1.232</v>
      </c>
      <c r="F799" s="125">
        <v>1.2130000000000001</v>
      </c>
      <c r="G799" s="125">
        <v>1.2070000000000001</v>
      </c>
      <c r="H799" s="126">
        <v>1.2070000000000001</v>
      </c>
      <c r="I799" s="125">
        <v>1.21</v>
      </c>
      <c r="J799" s="125">
        <v>1.2250000000000001</v>
      </c>
      <c r="K799" s="125">
        <v>1.2290000000000001</v>
      </c>
      <c r="L799" s="125">
        <v>1.232</v>
      </c>
      <c r="M799" s="125">
        <v>1.23</v>
      </c>
      <c r="N799" s="126">
        <v>1.2070000000000001</v>
      </c>
      <c r="O799" s="125">
        <v>1.2090000000000001</v>
      </c>
      <c r="P799" s="125">
        <v>1.2070000000000001</v>
      </c>
      <c r="Q799" s="125">
        <v>1.214</v>
      </c>
      <c r="R799" s="125">
        <v>1.2290000000000001</v>
      </c>
      <c r="S799" s="125">
        <v>1.2230000000000001</v>
      </c>
      <c r="T799" s="125">
        <v>1.232</v>
      </c>
      <c r="U799" s="125">
        <v>1.2230000000000001</v>
      </c>
      <c r="V799" s="126">
        <v>1.2210000000000001</v>
      </c>
      <c r="W799" s="125">
        <v>1.21</v>
      </c>
      <c r="X799" s="125">
        <v>1.208</v>
      </c>
      <c r="Y799" s="125">
        <v>1.228</v>
      </c>
      <c r="Z799" s="125">
        <v>1.2330000000000001</v>
      </c>
      <c r="AA799" s="125">
        <v>1.246</v>
      </c>
      <c r="AB799" s="125">
        <v>1.2370000000000001</v>
      </c>
      <c r="AC799" s="36">
        <f t="shared" ref="AC799:AC800" si="423">SUM(E799:AB799)</f>
        <v>29.311999999999998</v>
      </c>
    </row>
    <row r="800" s="4" customFormat="1" ht="15" customHeight="1">
      <c r="A800" s="37"/>
      <c r="B800" s="38"/>
      <c r="C800" s="39" t="s">
        <v>17</v>
      </c>
      <c r="D800" s="39" t="s">
        <v>16</v>
      </c>
      <c r="E800" s="113">
        <v>0.63800000000000001</v>
      </c>
      <c r="F800" s="113">
        <v>0.63600000000000001</v>
      </c>
      <c r="G800" s="113">
        <v>0.63600000000000001</v>
      </c>
      <c r="H800" s="114">
        <v>0.63700000000000001</v>
      </c>
      <c r="I800" s="113">
        <v>0.63900000000000001</v>
      </c>
      <c r="J800" s="113">
        <v>0.64400000000000002</v>
      </c>
      <c r="K800" s="113">
        <v>0.64400000000000002</v>
      </c>
      <c r="L800" s="113">
        <v>0.64000000000000001</v>
      </c>
      <c r="M800" s="113">
        <v>0.63200000000000001</v>
      </c>
      <c r="N800" s="114">
        <v>0.61699999999999999</v>
      </c>
      <c r="O800" s="113">
        <v>0.61499999999999999</v>
      </c>
      <c r="P800" s="113">
        <v>0.626</v>
      </c>
      <c r="Q800" s="113">
        <v>0.63400000000000001</v>
      </c>
      <c r="R800" s="113">
        <v>0.63300000000000001</v>
      </c>
      <c r="S800" s="113">
        <v>0.63100000000000001</v>
      </c>
      <c r="T800" s="113">
        <v>0.63700000000000001</v>
      </c>
      <c r="U800" s="113">
        <v>0.64700000000000002</v>
      </c>
      <c r="V800" s="114">
        <v>0.64600000000000002</v>
      </c>
      <c r="W800" s="113">
        <v>0.64700000000000002</v>
      </c>
      <c r="X800" s="113">
        <v>0.64800000000000002</v>
      </c>
      <c r="Y800" s="113">
        <v>0.65300000000000002</v>
      </c>
      <c r="Z800" s="113">
        <v>0.65400000000000003</v>
      </c>
      <c r="AA800" s="113">
        <v>0.65000000000000002</v>
      </c>
      <c r="AB800" s="113">
        <v>0.65200000000000002</v>
      </c>
      <c r="AC800" s="42">
        <f t="shared" si="423"/>
        <v>15.336</v>
      </c>
    </row>
    <row r="801" s="4" customFormat="1" ht="15" customHeight="1">
      <c r="A801" s="37"/>
      <c r="B801" s="38"/>
      <c r="C801" s="39" t="s">
        <v>18</v>
      </c>
      <c r="D801" s="39" t="s">
        <v>68</v>
      </c>
      <c r="E801" s="171">
        <f t="shared" ref="E801:AB801" si="424">SQRT(E799*E799+E800*E800)*1000/(1.732*6.3)</f>
        <v>127.14873366303982</v>
      </c>
      <c r="F801" s="171">
        <f t="shared" si="424"/>
        <v>125.5198330844598</v>
      </c>
      <c r="G801" s="171">
        <f t="shared" si="424"/>
        <v>125.03310069215219</v>
      </c>
      <c r="H801" s="172">
        <f t="shared" si="424"/>
        <v>125.0758493315293</v>
      </c>
      <c r="I801" s="171">
        <f t="shared" si="424"/>
        <v>125.40455589136072</v>
      </c>
      <c r="J801" s="171">
        <f t="shared" si="424"/>
        <v>126.83434865328574</v>
      </c>
      <c r="K801" s="171">
        <f t="shared" si="424"/>
        <v>127.15893887764662</v>
      </c>
      <c r="L801" s="171">
        <f t="shared" si="424"/>
        <v>127.23312499452364</v>
      </c>
      <c r="M801" s="171">
        <f t="shared" si="424"/>
        <v>126.73375437109119</v>
      </c>
      <c r="N801" s="172">
        <f t="shared" si="424"/>
        <v>124.23092741772867</v>
      </c>
      <c r="O801" s="171">
        <f t="shared" si="424"/>
        <v>124.31094865306828</v>
      </c>
      <c r="P801" s="171">
        <f t="shared" si="424"/>
        <v>124.60851486202695</v>
      </c>
      <c r="Q801" s="171">
        <f t="shared" si="424"/>
        <v>125.51605244066398</v>
      </c>
      <c r="R801" s="171">
        <f t="shared" si="424"/>
        <v>126.69418374130419</v>
      </c>
      <c r="S801" s="171">
        <f t="shared" si="424"/>
        <v>126.12144512093295</v>
      </c>
      <c r="T801" s="171">
        <f t="shared" si="424"/>
        <v>127.10661610229981</v>
      </c>
      <c r="U801" s="171">
        <f t="shared" si="424"/>
        <v>126.80047282818772</v>
      </c>
      <c r="V801" s="172">
        <f t="shared" si="424"/>
        <v>126.59560112045563</v>
      </c>
      <c r="W801" s="171">
        <f t="shared" si="424"/>
        <v>125.7486010412222</v>
      </c>
      <c r="X801" s="171">
        <f t="shared" si="424"/>
        <v>125.63029137091667</v>
      </c>
      <c r="Y801" s="171">
        <f t="shared" si="424"/>
        <v>127.4629362849257</v>
      </c>
      <c r="Z801" s="171">
        <f t="shared" si="424"/>
        <v>127.91061778238486</v>
      </c>
      <c r="AA801" s="171">
        <f t="shared" si="424"/>
        <v>128.79436790099766</v>
      </c>
      <c r="AB801" s="171">
        <f t="shared" si="424"/>
        <v>128.14901266576504</v>
      </c>
      <c r="AC801" s="42"/>
    </row>
    <row r="802" s="4" customFormat="1" ht="15" customHeight="1">
      <c r="A802" s="37"/>
      <c r="B802" s="38"/>
      <c r="C802" s="39" t="s">
        <v>20</v>
      </c>
      <c r="D802" s="39"/>
      <c r="E802" s="40">
        <f t="shared" ref="E802:AC802" si="425">E800/E799</f>
        <v>0.5178571428571429</v>
      </c>
      <c r="F802" s="40">
        <f t="shared" si="425"/>
        <v>0.52431986809563069</v>
      </c>
      <c r="G802" s="40">
        <f t="shared" si="425"/>
        <v>0.52692626346313176</v>
      </c>
      <c r="H802" s="41">
        <f t="shared" si="425"/>
        <v>0.52775476387738196</v>
      </c>
      <c r="I802" s="40">
        <f t="shared" si="425"/>
        <v>0.52809917355371905</v>
      </c>
      <c r="J802" s="40">
        <f t="shared" si="425"/>
        <v>0.52571428571428569</v>
      </c>
      <c r="K802" s="40">
        <f t="shared" si="425"/>
        <v>0.52400325467860043</v>
      </c>
      <c r="L802" s="40">
        <f t="shared" si="425"/>
        <v>0.51948051948051954</v>
      </c>
      <c r="M802" s="40">
        <f t="shared" si="425"/>
        <v>0.51382113821138209</v>
      </c>
      <c r="N802" s="41">
        <f t="shared" si="425"/>
        <v>0.51118475559237775</v>
      </c>
      <c r="O802" s="40">
        <f t="shared" si="425"/>
        <v>0.50868486352357312</v>
      </c>
      <c r="P802" s="40">
        <f t="shared" si="425"/>
        <v>0.51864125932062966</v>
      </c>
      <c r="Q802" s="40">
        <f t="shared" si="425"/>
        <v>0.52224052718286662</v>
      </c>
      <c r="R802" s="40">
        <f t="shared" si="425"/>
        <v>0.51505288852725795</v>
      </c>
      <c r="S802" s="40">
        <f t="shared" si="425"/>
        <v>0.51594439901880618</v>
      </c>
      <c r="T802" s="40">
        <f t="shared" si="425"/>
        <v>0.51704545454545459</v>
      </c>
      <c r="U802" s="40">
        <f t="shared" si="425"/>
        <v>0.52902698282910876</v>
      </c>
      <c r="V802" s="41">
        <f t="shared" si="425"/>
        <v>0.52907452907452901</v>
      </c>
      <c r="W802" s="40">
        <f t="shared" si="425"/>
        <v>0.53471074380165295</v>
      </c>
      <c r="X802" s="40">
        <f t="shared" si="425"/>
        <v>0.53642384105960272</v>
      </c>
      <c r="Y802" s="40">
        <f t="shared" si="425"/>
        <v>0.53175895765472314</v>
      </c>
      <c r="Z802" s="40">
        <f t="shared" si="425"/>
        <v>0.53041362530413627</v>
      </c>
      <c r="AA802" s="40">
        <f t="shared" si="425"/>
        <v>0.521669341894061</v>
      </c>
      <c r="AB802" s="40">
        <f t="shared" si="425"/>
        <v>0.52708164915117217</v>
      </c>
      <c r="AC802" s="42">
        <f t="shared" si="425"/>
        <v>0.5231986899563319</v>
      </c>
    </row>
    <row r="803" s="4" customFormat="1" ht="15" customHeight="1">
      <c r="A803" s="48"/>
      <c r="B803" s="49"/>
      <c r="C803" s="50" t="s">
        <v>28</v>
      </c>
      <c r="D803" s="50"/>
      <c r="E803" s="213"/>
      <c r="F803" s="213"/>
      <c r="G803" s="213"/>
      <c r="H803" s="214"/>
      <c r="I803" s="213"/>
      <c r="J803" s="213"/>
      <c r="K803" s="213"/>
      <c r="L803" s="213"/>
      <c r="M803" s="213"/>
      <c r="N803" s="214"/>
      <c r="O803" s="213"/>
      <c r="P803" s="213"/>
      <c r="Q803" s="213"/>
      <c r="R803" s="213"/>
      <c r="S803" s="213"/>
      <c r="T803" s="213"/>
      <c r="U803" s="213"/>
      <c r="V803" s="214"/>
      <c r="W803" s="213"/>
      <c r="X803" s="213"/>
      <c r="Y803" s="213"/>
      <c r="Z803" s="213"/>
      <c r="AA803" s="213"/>
      <c r="AB803" s="213"/>
      <c r="AC803" s="53"/>
    </row>
    <row r="804" s="4" customFormat="1" ht="15" customHeight="1">
      <c r="A804" s="630" t="s">
        <v>156</v>
      </c>
      <c r="B804" s="529"/>
      <c r="C804" s="529"/>
      <c r="D804" s="529"/>
      <c r="E804" s="631">
        <f t="shared" ref="E804:AB804" si="426">SQRT(E799*E799+E800*E800)</f>
        <v>1.3873961222376254</v>
      </c>
      <c r="F804" s="631">
        <f t="shared" si="426"/>
        <v>1.3696222106843916</v>
      </c>
      <c r="G804" s="631">
        <f t="shared" si="426"/>
        <v>1.3643111815124878</v>
      </c>
      <c r="H804" s="631">
        <f t="shared" si="426"/>
        <v>1.3647776375659151</v>
      </c>
      <c r="I804" s="631">
        <f t="shared" si="426"/>
        <v>1.3683643520641715</v>
      </c>
      <c r="J804" s="631">
        <f t="shared" si="426"/>
        <v>1.3839656787651926</v>
      </c>
      <c r="K804" s="631">
        <f t="shared" si="426"/>
        <v>1.3875074774573288</v>
      </c>
      <c r="L804" s="631">
        <f t="shared" si="426"/>
        <v>1.388316966690244</v>
      </c>
      <c r="M804" s="631">
        <f t="shared" si="426"/>
        <v>1.3828680341955988</v>
      </c>
      <c r="N804" s="631">
        <f t="shared" si="426"/>
        <v>1.3555581876112881</v>
      </c>
      <c r="O804" s="631">
        <f t="shared" si="426"/>
        <v>1.3564313473228198</v>
      </c>
      <c r="P804" s="631">
        <f t="shared" si="426"/>
        <v>1.3596782707684933</v>
      </c>
      <c r="Q804" s="631">
        <f t="shared" si="426"/>
        <v>1.369580957811549</v>
      </c>
      <c r="R804" s="631">
        <f t="shared" si="426"/>
        <v>1.3824362553116147</v>
      </c>
      <c r="S804" s="631">
        <f t="shared" si="426"/>
        <v>1.3761867605815719</v>
      </c>
      <c r="T804" s="631">
        <f t="shared" si="426"/>
        <v>1.3869365522618546</v>
      </c>
      <c r="U804" s="631">
        <f t="shared" si="426"/>
        <v>1.383596039312053</v>
      </c>
      <c r="V804" s="631">
        <f t="shared" si="426"/>
        <v>1.3813605611859636</v>
      </c>
      <c r="W804" s="631">
        <f t="shared" si="426"/>
        <v>1.3721184351214002</v>
      </c>
      <c r="X804" s="631">
        <f t="shared" si="426"/>
        <v>1.3708274873228943</v>
      </c>
      <c r="Y804" s="631">
        <f t="shared" si="426"/>
        <v>1.3908245755665953</v>
      </c>
      <c r="Z804" s="631">
        <f t="shared" si="426"/>
        <v>1.3957094969942707</v>
      </c>
      <c r="AA804" s="631">
        <f t="shared" si="426"/>
        <v>1.4053526247885262</v>
      </c>
      <c r="AB804" s="631">
        <f t="shared" si="426"/>
        <v>1.398310766603762</v>
      </c>
      <c r="AC804" s="632"/>
      <c r="AD804" s="633">
        <f t="shared" ref="AD749:AD812" si="427">MAX(E804:AB804)</f>
        <v>1.4053526247885262</v>
      </c>
    </row>
    <row r="805" s="79" customFormat="1" ht="15" customHeight="1">
      <c r="A805" s="620" t="s">
        <v>98</v>
      </c>
      <c r="B805" s="621"/>
      <c r="C805" s="622"/>
      <c r="D805" s="622"/>
      <c r="E805" s="510">
        <v>1</v>
      </c>
      <c r="F805" s="510">
        <v>2</v>
      </c>
      <c r="G805" s="510">
        <v>3</v>
      </c>
      <c r="H805" s="510">
        <v>4</v>
      </c>
      <c r="I805" s="510">
        <v>5</v>
      </c>
      <c r="J805" s="510">
        <v>6</v>
      </c>
      <c r="K805" s="510">
        <v>7</v>
      </c>
      <c r="L805" s="510">
        <v>8</v>
      </c>
      <c r="M805" s="510">
        <v>9</v>
      </c>
      <c r="N805" s="510">
        <v>10</v>
      </c>
      <c r="O805" s="510">
        <v>11</v>
      </c>
      <c r="P805" s="510">
        <v>12</v>
      </c>
      <c r="Q805" s="510">
        <v>13</v>
      </c>
      <c r="R805" s="510">
        <v>14</v>
      </c>
      <c r="S805" s="510">
        <v>15</v>
      </c>
      <c r="T805" s="510">
        <v>16</v>
      </c>
      <c r="U805" s="510">
        <v>17</v>
      </c>
      <c r="V805" s="510">
        <v>18</v>
      </c>
      <c r="W805" s="510">
        <v>19</v>
      </c>
      <c r="X805" s="510">
        <v>20</v>
      </c>
      <c r="Y805" s="510">
        <v>21</v>
      </c>
      <c r="Z805" s="510">
        <v>22</v>
      </c>
      <c r="AA805" s="510">
        <v>23</v>
      </c>
      <c r="AB805" s="510">
        <v>24</v>
      </c>
      <c r="AC805" s="623">
        <v>25</v>
      </c>
    </row>
    <row r="806" s="79" customFormat="1" ht="15" customHeight="1">
      <c r="A806" s="314" t="s">
        <v>99</v>
      </c>
      <c r="B806" s="315"/>
      <c r="C806" s="611" t="s">
        <v>28</v>
      </c>
      <c r="D806" s="611" t="s">
        <v>153</v>
      </c>
      <c r="E806" s="345"/>
      <c r="F806" s="345"/>
      <c r="G806" s="345"/>
      <c r="H806" s="345"/>
      <c r="I806" s="345"/>
      <c r="J806" s="345"/>
      <c r="K806" s="345"/>
      <c r="L806" s="345"/>
      <c r="M806" s="345"/>
      <c r="N806" s="345"/>
      <c r="O806" s="345"/>
      <c r="P806" s="345"/>
      <c r="Q806" s="345"/>
      <c r="R806" s="345"/>
      <c r="S806" s="345"/>
      <c r="T806" s="345"/>
      <c r="U806" s="345"/>
      <c r="V806" s="345"/>
      <c r="W806" s="345"/>
      <c r="X806" s="345"/>
      <c r="Y806" s="345"/>
      <c r="Z806" s="345"/>
      <c r="AA806" s="345"/>
      <c r="AB806" s="345"/>
      <c r="AC806" s="346"/>
    </row>
    <row r="807" s="4" customFormat="1" ht="15" customHeight="1">
      <c r="A807" s="174" t="s">
        <v>41</v>
      </c>
      <c r="B807" s="525" t="s">
        <v>167</v>
      </c>
      <c r="C807" s="459" t="s">
        <v>15</v>
      </c>
      <c r="D807" s="459"/>
      <c r="E807" s="361"/>
      <c r="F807" s="361"/>
      <c r="G807" s="361"/>
      <c r="H807" s="460"/>
      <c r="I807" s="361"/>
      <c r="J807" s="361"/>
      <c r="K807" s="361"/>
      <c r="L807" s="361"/>
      <c r="M807" s="361"/>
      <c r="N807" s="460"/>
      <c r="O807" s="361"/>
      <c r="P807" s="361"/>
      <c r="Q807" s="361"/>
      <c r="R807" s="361"/>
      <c r="S807" s="361"/>
      <c r="T807" s="361"/>
      <c r="U807" s="361"/>
      <c r="V807" s="460"/>
      <c r="W807" s="361"/>
      <c r="X807" s="361"/>
      <c r="Y807" s="361"/>
      <c r="Z807" s="361"/>
      <c r="AA807" s="361"/>
      <c r="AB807" s="361"/>
      <c r="AC807" s="461"/>
    </row>
    <row r="808" s="4" customFormat="1" ht="15" customHeight="1">
      <c r="A808" s="175"/>
      <c r="B808" s="527"/>
      <c r="C808" s="39" t="s">
        <v>17</v>
      </c>
      <c r="D808" s="39"/>
      <c r="E808" s="121"/>
      <c r="F808" s="121"/>
      <c r="G808" s="121"/>
      <c r="H808" s="400"/>
      <c r="I808" s="121"/>
      <c r="J808" s="121"/>
      <c r="K808" s="121"/>
      <c r="L808" s="121"/>
      <c r="M808" s="121"/>
      <c r="N808" s="400"/>
      <c r="O808" s="121"/>
      <c r="P808" s="121"/>
      <c r="Q808" s="121"/>
      <c r="R808" s="121"/>
      <c r="S808" s="121"/>
      <c r="T808" s="121"/>
      <c r="U808" s="121"/>
      <c r="V808" s="400"/>
      <c r="W808" s="121"/>
      <c r="X808" s="121"/>
      <c r="Y808" s="121"/>
      <c r="Z808" s="121"/>
      <c r="AA808" s="121"/>
      <c r="AB808" s="121"/>
      <c r="AC808" s="63"/>
    </row>
    <row r="809" s="4" customFormat="1" ht="15" customHeight="1">
      <c r="A809" s="175"/>
      <c r="B809" s="527"/>
      <c r="C809" s="39" t="s">
        <v>18</v>
      </c>
      <c r="D809" s="39"/>
      <c r="E809" s="121"/>
      <c r="F809" s="121"/>
      <c r="G809" s="121"/>
      <c r="H809" s="400"/>
      <c r="I809" s="121"/>
      <c r="J809" s="121"/>
      <c r="K809" s="121"/>
      <c r="L809" s="121"/>
      <c r="M809" s="121"/>
      <c r="N809" s="400"/>
      <c r="O809" s="121"/>
      <c r="P809" s="121"/>
      <c r="Q809" s="121"/>
      <c r="R809" s="121"/>
      <c r="S809" s="121"/>
      <c r="T809" s="121"/>
      <c r="U809" s="121"/>
      <c r="V809" s="400"/>
      <c r="W809" s="121"/>
      <c r="X809" s="121"/>
      <c r="Y809" s="121"/>
      <c r="Z809" s="121"/>
      <c r="AA809" s="121"/>
      <c r="AB809" s="121"/>
      <c r="AC809" s="63"/>
    </row>
    <row r="810" s="4" customFormat="1" ht="15" customHeight="1">
      <c r="A810" s="176"/>
      <c r="B810" s="298"/>
      <c r="C810" s="117" t="s">
        <v>20</v>
      </c>
      <c r="D810" s="117"/>
      <c r="E810" s="419"/>
      <c r="F810" s="419"/>
      <c r="G810" s="419"/>
      <c r="H810" s="420"/>
      <c r="I810" s="419"/>
      <c r="J810" s="419"/>
      <c r="K810" s="419"/>
      <c r="L810" s="419"/>
      <c r="M810" s="419"/>
      <c r="N810" s="420"/>
      <c r="O810" s="419"/>
      <c r="P810" s="419"/>
      <c r="Q810" s="419"/>
      <c r="R810" s="419"/>
      <c r="S810" s="419"/>
      <c r="T810" s="419"/>
      <c r="U810" s="419"/>
      <c r="V810" s="420"/>
      <c r="W810" s="419"/>
      <c r="X810" s="419"/>
      <c r="Y810" s="419"/>
      <c r="Z810" s="419"/>
      <c r="AA810" s="419"/>
      <c r="AB810" s="419"/>
      <c r="AC810" s="196"/>
    </row>
    <row r="811" s="4" customFormat="1" ht="15" customHeight="1">
      <c r="A811" s="174" t="s">
        <v>13</v>
      </c>
      <c r="B811" s="525" t="s">
        <v>279</v>
      </c>
      <c r="C811" s="459" t="s">
        <v>15</v>
      </c>
      <c r="D811" s="459"/>
      <c r="E811" s="361"/>
      <c r="F811" s="361"/>
      <c r="G811" s="361"/>
      <c r="H811" s="460"/>
      <c r="I811" s="361"/>
      <c r="J811" s="361"/>
      <c r="K811" s="361"/>
      <c r="L811" s="361"/>
      <c r="M811" s="361"/>
      <c r="N811" s="460"/>
      <c r="O811" s="361"/>
      <c r="P811" s="361"/>
      <c r="Q811" s="361"/>
      <c r="R811" s="361"/>
      <c r="S811" s="361"/>
      <c r="T811" s="361"/>
      <c r="U811" s="361"/>
      <c r="V811" s="460"/>
      <c r="W811" s="361"/>
      <c r="X811" s="361"/>
      <c r="Y811" s="361"/>
      <c r="Z811" s="361"/>
      <c r="AA811" s="361"/>
      <c r="AB811" s="361"/>
      <c r="AC811" s="461"/>
    </row>
    <row r="812" s="4" customFormat="1" ht="15" customHeight="1">
      <c r="A812" s="175"/>
      <c r="B812" s="527"/>
      <c r="C812" s="39" t="s">
        <v>17</v>
      </c>
      <c r="D812" s="39"/>
      <c r="E812" s="121"/>
      <c r="F812" s="121"/>
      <c r="G812" s="121"/>
      <c r="H812" s="400"/>
      <c r="I812" s="121"/>
      <c r="J812" s="121"/>
      <c r="K812" s="121"/>
      <c r="L812" s="121"/>
      <c r="M812" s="121"/>
      <c r="N812" s="400"/>
      <c r="O812" s="121"/>
      <c r="P812" s="121"/>
      <c r="Q812" s="121"/>
      <c r="R812" s="121"/>
      <c r="S812" s="121"/>
      <c r="T812" s="121"/>
      <c r="U812" s="121"/>
      <c r="V812" s="400"/>
      <c r="W812" s="121"/>
      <c r="X812" s="121"/>
      <c r="Y812" s="121"/>
      <c r="Z812" s="121"/>
      <c r="AA812" s="121"/>
      <c r="AB812" s="121"/>
      <c r="AC812" s="63"/>
    </row>
    <row r="813" s="4" customFormat="1" ht="15" customHeight="1">
      <c r="A813" s="175"/>
      <c r="B813" s="527"/>
      <c r="C813" s="39" t="s">
        <v>18</v>
      </c>
      <c r="D813" s="39"/>
      <c r="E813" s="121"/>
      <c r="F813" s="121"/>
      <c r="G813" s="121"/>
      <c r="H813" s="400"/>
      <c r="I813" s="121"/>
      <c r="J813" s="121"/>
      <c r="K813" s="121"/>
      <c r="L813" s="121"/>
      <c r="M813" s="121"/>
      <c r="N813" s="400"/>
      <c r="O813" s="121"/>
      <c r="P813" s="121"/>
      <c r="Q813" s="121"/>
      <c r="R813" s="121"/>
      <c r="S813" s="121"/>
      <c r="T813" s="121"/>
      <c r="U813" s="121"/>
      <c r="V813" s="400"/>
      <c r="W813" s="121"/>
      <c r="X813" s="121"/>
      <c r="Y813" s="121"/>
      <c r="Z813" s="121"/>
      <c r="AA813" s="121"/>
      <c r="AB813" s="121"/>
      <c r="AC813" s="63"/>
    </row>
    <row r="814" s="4" customFormat="1" ht="15" customHeight="1">
      <c r="A814" s="176"/>
      <c r="B814" s="298"/>
      <c r="C814" s="117" t="s">
        <v>20</v>
      </c>
      <c r="D814" s="117"/>
      <c r="E814" s="419"/>
      <c r="F814" s="419"/>
      <c r="G814" s="419"/>
      <c r="H814" s="420"/>
      <c r="I814" s="419"/>
      <c r="J814" s="419"/>
      <c r="K814" s="419"/>
      <c r="L814" s="419"/>
      <c r="M814" s="419"/>
      <c r="N814" s="420"/>
      <c r="O814" s="419"/>
      <c r="P814" s="419"/>
      <c r="Q814" s="419"/>
      <c r="R814" s="419"/>
      <c r="S814" s="419"/>
      <c r="T814" s="419"/>
      <c r="U814" s="419"/>
      <c r="V814" s="420"/>
      <c r="W814" s="419"/>
      <c r="X814" s="419"/>
      <c r="Y814" s="419"/>
      <c r="Z814" s="419"/>
      <c r="AA814" s="419"/>
      <c r="AB814" s="419"/>
      <c r="AC814" s="53"/>
    </row>
    <row r="815" s="4" customFormat="1" ht="15" customHeight="1">
      <c r="A815" s="174" t="s">
        <v>55</v>
      </c>
      <c r="B815" s="525" t="s">
        <v>284</v>
      </c>
      <c r="C815" s="459" t="s">
        <v>15</v>
      </c>
      <c r="D815" s="459"/>
      <c r="E815" s="361"/>
      <c r="F815" s="361"/>
      <c r="G815" s="361"/>
      <c r="H815" s="460"/>
      <c r="I815" s="361"/>
      <c r="J815" s="361"/>
      <c r="K815" s="361"/>
      <c r="L815" s="361"/>
      <c r="M815" s="361"/>
      <c r="N815" s="460"/>
      <c r="O815" s="361"/>
      <c r="P815" s="361"/>
      <c r="Q815" s="361"/>
      <c r="R815" s="361"/>
      <c r="S815" s="361"/>
      <c r="T815" s="361"/>
      <c r="U815" s="361"/>
      <c r="V815" s="460"/>
      <c r="W815" s="361"/>
      <c r="X815" s="361"/>
      <c r="Y815" s="361"/>
      <c r="Z815" s="361"/>
      <c r="AA815" s="361"/>
      <c r="AB815" s="361"/>
      <c r="AC815" s="59">
        <f t="shared" ref="AC815:AC816" si="428">SUM(E815:AB815)</f>
        <v>0</v>
      </c>
      <c r="AD815" s="4" t="s">
        <v>255</v>
      </c>
    </row>
    <row r="816" s="4" customFormat="1" ht="15" customHeight="1">
      <c r="A816" s="175"/>
      <c r="B816" s="527"/>
      <c r="C816" s="39" t="s">
        <v>17</v>
      </c>
      <c r="D816" s="39"/>
      <c r="E816" s="121"/>
      <c r="F816" s="121"/>
      <c r="G816" s="121"/>
      <c r="H816" s="400"/>
      <c r="I816" s="121"/>
      <c r="J816" s="121"/>
      <c r="K816" s="121"/>
      <c r="L816" s="121"/>
      <c r="M816" s="121"/>
      <c r="N816" s="400"/>
      <c r="O816" s="121"/>
      <c r="P816" s="121"/>
      <c r="Q816" s="121"/>
      <c r="R816" s="121"/>
      <c r="S816" s="121"/>
      <c r="T816" s="121"/>
      <c r="U816" s="121"/>
      <c r="V816" s="400"/>
      <c r="W816" s="121"/>
      <c r="X816" s="121"/>
      <c r="Y816" s="121"/>
      <c r="Z816" s="121"/>
      <c r="AA816" s="121"/>
      <c r="AB816" s="121"/>
      <c r="AC816" s="59">
        <f t="shared" si="428"/>
        <v>0</v>
      </c>
      <c r="AD816" s="4" t="s">
        <v>255</v>
      </c>
    </row>
    <row r="817" s="4" customFormat="1" ht="15" customHeight="1">
      <c r="A817" s="175"/>
      <c r="B817" s="527"/>
      <c r="C817" s="39" t="s">
        <v>18</v>
      </c>
      <c r="D817" s="39"/>
      <c r="E817" s="171">
        <f t="shared" ref="E817:AB817" si="429">E815*100</f>
        <v>0</v>
      </c>
      <c r="F817" s="171">
        <f t="shared" si="429"/>
        <v>0</v>
      </c>
      <c r="G817" s="171">
        <f t="shared" si="429"/>
        <v>0</v>
      </c>
      <c r="H817" s="172">
        <f t="shared" si="429"/>
        <v>0</v>
      </c>
      <c r="I817" s="171">
        <f t="shared" si="429"/>
        <v>0</v>
      </c>
      <c r="J817" s="171">
        <f t="shared" si="429"/>
        <v>0</v>
      </c>
      <c r="K817" s="171">
        <f t="shared" si="429"/>
        <v>0</v>
      </c>
      <c r="L817" s="171">
        <f t="shared" si="429"/>
        <v>0</v>
      </c>
      <c r="M817" s="171">
        <f t="shared" si="429"/>
        <v>0</v>
      </c>
      <c r="N817" s="172">
        <f t="shared" si="429"/>
        <v>0</v>
      </c>
      <c r="O817" s="171">
        <f t="shared" si="429"/>
        <v>0</v>
      </c>
      <c r="P817" s="171">
        <f t="shared" si="429"/>
        <v>0</v>
      </c>
      <c r="Q817" s="171">
        <f t="shared" si="429"/>
        <v>0</v>
      </c>
      <c r="R817" s="171">
        <f t="shared" si="429"/>
        <v>0</v>
      </c>
      <c r="S817" s="171">
        <f t="shared" si="429"/>
        <v>0</v>
      </c>
      <c r="T817" s="171">
        <f t="shared" si="429"/>
        <v>0</v>
      </c>
      <c r="U817" s="171">
        <f t="shared" si="429"/>
        <v>0</v>
      </c>
      <c r="V817" s="172">
        <f t="shared" si="429"/>
        <v>0</v>
      </c>
      <c r="W817" s="171">
        <f t="shared" si="429"/>
        <v>0</v>
      </c>
      <c r="X817" s="171">
        <f t="shared" si="429"/>
        <v>0</v>
      </c>
      <c r="Y817" s="171">
        <f t="shared" si="429"/>
        <v>0</v>
      </c>
      <c r="Z817" s="171">
        <f t="shared" si="429"/>
        <v>0</v>
      </c>
      <c r="AA817" s="171">
        <f t="shared" si="429"/>
        <v>0</v>
      </c>
      <c r="AB817" s="171">
        <f t="shared" si="429"/>
        <v>0</v>
      </c>
      <c r="AC817" s="59"/>
    </row>
    <row r="818" s="4" customFormat="1" ht="15" customHeight="1">
      <c r="A818" s="176"/>
      <c r="B818" s="298"/>
      <c r="C818" s="117" t="s">
        <v>20</v>
      </c>
      <c r="D818" s="117"/>
      <c r="E818" s="118" t="e">
        <f t="shared" ref="E818:AC818" si="430">E816/E815</f>
        <v>#DIV/0!</v>
      </c>
      <c r="F818" s="118" t="e">
        <f t="shared" si="430"/>
        <v>#DIV/0!</v>
      </c>
      <c r="G818" s="118" t="e">
        <f t="shared" si="430"/>
        <v>#DIV/0!</v>
      </c>
      <c r="H818" s="119" t="e">
        <f t="shared" si="430"/>
        <v>#DIV/0!</v>
      </c>
      <c r="I818" s="118" t="e">
        <f t="shared" si="430"/>
        <v>#DIV/0!</v>
      </c>
      <c r="J818" s="118" t="e">
        <f t="shared" si="430"/>
        <v>#DIV/0!</v>
      </c>
      <c r="K818" s="118" t="e">
        <f t="shared" si="430"/>
        <v>#DIV/0!</v>
      </c>
      <c r="L818" s="118" t="e">
        <f t="shared" si="430"/>
        <v>#DIV/0!</v>
      </c>
      <c r="M818" s="118" t="e">
        <f t="shared" si="430"/>
        <v>#DIV/0!</v>
      </c>
      <c r="N818" s="119" t="e">
        <f t="shared" si="430"/>
        <v>#DIV/0!</v>
      </c>
      <c r="O818" s="118" t="e">
        <f t="shared" si="430"/>
        <v>#DIV/0!</v>
      </c>
      <c r="P818" s="118" t="e">
        <f t="shared" si="430"/>
        <v>#DIV/0!</v>
      </c>
      <c r="Q818" s="118" t="e">
        <f t="shared" si="430"/>
        <v>#DIV/0!</v>
      </c>
      <c r="R818" s="118" t="e">
        <f t="shared" si="430"/>
        <v>#DIV/0!</v>
      </c>
      <c r="S818" s="118" t="e">
        <f t="shared" si="430"/>
        <v>#DIV/0!</v>
      </c>
      <c r="T818" s="118" t="e">
        <f t="shared" si="430"/>
        <v>#DIV/0!</v>
      </c>
      <c r="U818" s="118" t="e">
        <f t="shared" si="430"/>
        <v>#DIV/0!</v>
      </c>
      <c r="V818" s="119" t="e">
        <f t="shared" si="430"/>
        <v>#DIV/0!</v>
      </c>
      <c r="W818" s="118" t="e">
        <f t="shared" si="430"/>
        <v>#DIV/0!</v>
      </c>
      <c r="X818" s="118" t="e">
        <f t="shared" si="430"/>
        <v>#DIV/0!</v>
      </c>
      <c r="Y818" s="118" t="e">
        <f t="shared" si="430"/>
        <v>#DIV/0!</v>
      </c>
      <c r="Z818" s="118" t="e">
        <f t="shared" si="430"/>
        <v>#DIV/0!</v>
      </c>
      <c r="AA818" s="118" t="e">
        <f t="shared" si="430"/>
        <v>#DIV/0!</v>
      </c>
      <c r="AB818" s="118" t="e">
        <f t="shared" si="430"/>
        <v>#DIV/0!</v>
      </c>
      <c r="AC818" s="103" t="e">
        <f t="shared" si="430"/>
        <v>#DIV/0!</v>
      </c>
    </row>
    <row r="819" s="4" customFormat="1" ht="15" customHeight="1">
      <c r="A819" s="174" t="s">
        <v>69</v>
      </c>
      <c r="B819" s="525" t="s">
        <v>279</v>
      </c>
      <c r="C819" s="459" t="s">
        <v>15</v>
      </c>
      <c r="D819" s="459"/>
      <c r="E819" s="361"/>
      <c r="F819" s="361"/>
      <c r="G819" s="361"/>
      <c r="H819" s="460"/>
      <c r="I819" s="361"/>
      <c r="J819" s="361"/>
      <c r="K819" s="361"/>
      <c r="L819" s="361"/>
      <c r="M819" s="361"/>
      <c r="N819" s="460"/>
      <c r="O819" s="361"/>
      <c r="P819" s="361"/>
      <c r="Q819" s="361"/>
      <c r="R819" s="361"/>
      <c r="S819" s="361"/>
      <c r="T819" s="361"/>
      <c r="U819" s="361"/>
      <c r="V819" s="460"/>
      <c r="W819" s="361"/>
      <c r="X819" s="361"/>
      <c r="Y819" s="361"/>
      <c r="Z819" s="361"/>
      <c r="AA819" s="361"/>
      <c r="AB819" s="361"/>
      <c r="AC819" s="59">
        <f t="shared" ref="AC819:AC820" si="431">SUM(E819:AB819)</f>
        <v>0</v>
      </c>
      <c r="AD819" s="4" t="s">
        <v>255</v>
      </c>
    </row>
    <row r="820" s="4" customFormat="1" ht="15" customHeight="1">
      <c r="A820" s="175"/>
      <c r="B820" s="527"/>
      <c r="C820" s="39" t="s">
        <v>17</v>
      </c>
      <c r="D820" s="39"/>
      <c r="E820" s="121"/>
      <c r="F820" s="121"/>
      <c r="G820" s="121"/>
      <c r="H820" s="400"/>
      <c r="I820" s="121"/>
      <c r="J820" s="121"/>
      <c r="K820" s="121"/>
      <c r="L820" s="121"/>
      <c r="M820" s="121"/>
      <c r="N820" s="400"/>
      <c r="O820" s="121"/>
      <c r="P820" s="121"/>
      <c r="Q820" s="121"/>
      <c r="R820" s="121"/>
      <c r="S820" s="121"/>
      <c r="T820" s="121"/>
      <c r="U820" s="121"/>
      <c r="V820" s="400"/>
      <c r="W820" s="121"/>
      <c r="X820" s="121"/>
      <c r="Y820" s="121"/>
      <c r="Z820" s="121"/>
      <c r="AA820" s="121"/>
      <c r="AB820" s="121"/>
      <c r="AC820" s="59">
        <f t="shared" si="431"/>
        <v>0</v>
      </c>
      <c r="AD820" s="4" t="s">
        <v>255</v>
      </c>
    </row>
    <row r="821" s="4" customFormat="1" ht="15" customHeight="1">
      <c r="A821" s="175"/>
      <c r="B821" s="527"/>
      <c r="C821" s="39" t="s">
        <v>18</v>
      </c>
      <c r="D821" s="39"/>
      <c r="E821" s="171">
        <f t="shared" ref="E821:AB821" si="432">E819*100</f>
        <v>0</v>
      </c>
      <c r="F821" s="171">
        <f t="shared" si="432"/>
        <v>0</v>
      </c>
      <c r="G821" s="171">
        <f t="shared" si="432"/>
        <v>0</v>
      </c>
      <c r="H821" s="172">
        <f t="shared" si="432"/>
        <v>0</v>
      </c>
      <c r="I821" s="171">
        <f t="shared" si="432"/>
        <v>0</v>
      </c>
      <c r="J821" s="171">
        <f t="shared" si="432"/>
        <v>0</v>
      </c>
      <c r="K821" s="171">
        <f t="shared" si="432"/>
        <v>0</v>
      </c>
      <c r="L821" s="171">
        <f t="shared" si="432"/>
        <v>0</v>
      </c>
      <c r="M821" s="171">
        <f t="shared" si="432"/>
        <v>0</v>
      </c>
      <c r="N821" s="172">
        <f t="shared" si="432"/>
        <v>0</v>
      </c>
      <c r="O821" s="171">
        <f t="shared" si="432"/>
        <v>0</v>
      </c>
      <c r="P821" s="171">
        <f t="shared" si="432"/>
        <v>0</v>
      </c>
      <c r="Q821" s="171">
        <f t="shared" si="432"/>
        <v>0</v>
      </c>
      <c r="R821" s="171">
        <f t="shared" si="432"/>
        <v>0</v>
      </c>
      <c r="S821" s="171">
        <f t="shared" si="432"/>
        <v>0</v>
      </c>
      <c r="T821" s="171">
        <f t="shared" si="432"/>
        <v>0</v>
      </c>
      <c r="U821" s="171">
        <f t="shared" si="432"/>
        <v>0</v>
      </c>
      <c r="V821" s="172">
        <f t="shared" si="432"/>
        <v>0</v>
      </c>
      <c r="W821" s="171">
        <f t="shared" si="432"/>
        <v>0</v>
      </c>
      <c r="X821" s="171">
        <f t="shared" si="432"/>
        <v>0</v>
      </c>
      <c r="Y821" s="171">
        <f t="shared" si="432"/>
        <v>0</v>
      </c>
      <c r="Z821" s="171">
        <f t="shared" si="432"/>
        <v>0</v>
      </c>
      <c r="AA821" s="171">
        <f t="shared" si="432"/>
        <v>0</v>
      </c>
      <c r="AB821" s="171">
        <f t="shared" si="432"/>
        <v>0</v>
      </c>
      <c r="AC821" s="59"/>
    </row>
    <row r="822" s="4" customFormat="1" ht="15" customHeight="1">
      <c r="A822" s="176"/>
      <c r="B822" s="298"/>
      <c r="C822" s="117" t="s">
        <v>20</v>
      </c>
      <c r="D822" s="117"/>
      <c r="E822" s="118" t="e">
        <f t="shared" ref="E822:AC822" si="433">E820/E819</f>
        <v>#DIV/0!</v>
      </c>
      <c r="F822" s="118" t="e">
        <f t="shared" si="433"/>
        <v>#DIV/0!</v>
      </c>
      <c r="G822" s="118" t="e">
        <f t="shared" si="433"/>
        <v>#DIV/0!</v>
      </c>
      <c r="H822" s="119" t="e">
        <f t="shared" si="433"/>
        <v>#DIV/0!</v>
      </c>
      <c r="I822" s="118" t="e">
        <f t="shared" si="433"/>
        <v>#DIV/0!</v>
      </c>
      <c r="J822" s="118" t="e">
        <f t="shared" si="433"/>
        <v>#DIV/0!</v>
      </c>
      <c r="K822" s="118" t="e">
        <f t="shared" si="433"/>
        <v>#DIV/0!</v>
      </c>
      <c r="L822" s="118" t="e">
        <f t="shared" si="433"/>
        <v>#DIV/0!</v>
      </c>
      <c r="M822" s="118" t="e">
        <f t="shared" si="433"/>
        <v>#DIV/0!</v>
      </c>
      <c r="N822" s="119" t="e">
        <f t="shared" si="433"/>
        <v>#DIV/0!</v>
      </c>
      <c r="O822" s="118" t="e">
        <f t="shared" si="433"/>
        <v>#DIV/0!</v>
      </c>
      <c r="P822" s="118" t="e">
        <f t="shared" si="433"/>
        <v>#DIV/0!</v>
      </c>
      <c r="Q822" s="118" t="e">
        <f t="shared" si="433"/>
        <v>#DIV/0!</v>
      </c>
      <c r="R822" s="118" t="e">
        <f t="shared" si="433"/>
        <v>#DIV/0!</v>
      </c>
      <c r="S822" s="118" t="e">
        <f t="shared" si="433"/>
        <v>#DIV/0!</v>
      </c>
      <c r="T822" s="118" t="e">
        <f t="shared" si="433"/>
        <v>#DIV/0!</v>
      </c>
      <c r="U822" s="118" t="e">
        <f t="shared" si="433"/>
        <v>#DIV/0!</v>
      </c>
      <c r="V822" s="119" t="e">
        <f t="shared" si="433"/>
        <v>#DIV/0!</v>
      </c>
      <c r="W822" s="118" t="e">
        <f t="shared" si="433"/>
        <v>#DIV/0!</v>
      </c>
      <c r="X822" s="118" t="e">
        <f t="shared" si="433"/>
        <v>#DIV/0!</v>
      </c>
      <c r="Y822" s="118" t="e">
        <f t="shared" si="433"/>
        <v>#DIV/0!</v>
      </c>
      <c r="Z822" s="118" t="e">
        <f t="shared" si="433"/>
        <v>#DIV/0!</v>
      </c>
      <c r="AA822" s="118" t="e">
        <f t="shared" si="433"/>
        <v>#DIV/0!</v>
      </c>
      <c r="AB822" s="118" t="e">
        <f t="shared" si="433"/>
        <v>#DIV/0!</v>
      </c>
      <c r="AC822" s="103" t="e">
        <f t="shared" si="433"/>
        <v>#DIV/0!</v>
      </c>
    </row>
    <row r="823" s="4" customFormat="1" ht="15" customHeight="1">
      <c r="A823" s="401" t="s">
        <v>56</v>
      </c>
      <c r="B823" s="535" t="s">
        <v>240</v>
      </c>
      <c r="C823" s="351" t="s">
        <v>15</v>
      </c>
      <c r="D823" s="351"/>
      <c r="E823" s="613">
        <v>0.001</v>
      </c>
      <c r="F823" s="613">
        <v>0.001</v>
      </c>
      <c r="G823" s="613">
        <v>0.001</v>
      </c>
      <c r="H823" s="614">
        <v>0.001</v>
      </c>
      <c r="I823" s="613">
        <v>0.001</v>
      </c>
      <c r="J823" s="613">
        <v>0.001</v>
      </c>
      <c r="K823" s="613">
        <v>0.001</v>
      </c>
      <c r="L823" s="613">
        <v>0.001</v>
      </c>
      <c r="M823" s="613">
        <v>0.001</v>
      </c>
      <c r="N823" s="614">
        <v>0.001</v>
      </c>
      <c r="O823" s="613">
        <v>0.001</v>
      </c>
      <c r="P823" s="613">
        <v>0.001</v>
      </c>
      <c r="Q823" s="613">
        <v>0</v>
      </c>
      <c r="R823" s="613">
        <v>0.001</v>
      </c>
      <c r="S823" s="613">
        <v>0.001</v>
      </c>
      <c r="T823" s="613">
        <v>0.001</v>
      </c>
      <c r="U823" s="613">
        <v>0.001</v>
      </c>
      <c r="V823" s="614">
        <v>0.001</v>
      </c>
      <c r="W823" s="613">
        <v>0.001</v>
      </c>
      <c r="X823" s="613">
        <v>0.001</v>
      </c>
      <c r="Y823" s="613">
        <v>0.001</v>
      </c>
      <c r="Z823" s="613">
        <v>0.001</v>
      </c>
      <c r="AA823" s="613">
        <v>0.001</v>
      </c>
      <c r="AB823" s="634">
        <v>0.001</v>
      </c>
      <c r="AC823" s="635">
        <f>SUM(E823:AB823)</f>
        <v>0.023000000000000013</v>
      </c>
    </row>
    <row r="824" s="4" customFormat="1" ht="15" customHeight="1">
      <c r="A824" s="148" t="s">
        <v>108</v>
      </c>
      <c r="B824" s="324"/>
      <c r="C824" s="138" t="s">
        <v>15</v>
      </c>
      <c r="D824" s="138"/>
      <c r="E824" s="57">
        <f t="shared" ref="E824:AC825" si="434">E807+E811+E815+E819</f>
        <v>0</v>
      </c>
      <c r="F824" s="57">
        <f t="shared" si="434"/>
        <v>0</v>
      </c>
      <c r="G824" s="57">
        <f t="shared" si="434"/>
        <v>0</v>
      </c>
      <c r="H824" s="58">
        <f t="shared" si="434"/>
        <v>0</v>
      </c>
      <c r="I824" s="57">
        <f t="shared" si="434"/>
        <v>0</v>
      </c>
      <c r="J824" s="57">
        <f t="shared" si="434"/>
        <v>0</v>
      </c>
      <c r="K824" s="57">
        <f t="shared" si="434"/>
        <v>0</v>
      </c>
      <c r="L824" s="57">
        <f t="shared" si="434"/>
        <v>0</v>
      </c>
      <c r="M824" s="57">
        <f t="shared" si="434"/>
        <v>0</v>
      </c>
      <c r="N824" s="58">
        <f t="shared" si="434"/>
        <v>0</v>
      </c>
      <c r="O824" s="57">
        <f t="shared" si="434"/>
        <v>0</v>
      </c>
      <c r="P824" s="57">
        <f t="shared" si="434"/>
        <v>0</v>
      </c>
      <c r="Q824" s="57">
        <f t="shared" si="434"/>
        <v>0</v>
      </c>
      <c r="R824" s="57">
        <f t="shared" si="434"/>
        <v>0</v>
      </c>
      <c r="S824" s="57">
        <f t="shared" si="434"/>
        <v>0</v>
      </c>
      <c r="T824" s="57">
        <f t="shared" si="434"/>
        <v>0</v>
      </c>
      <c r="U824" s="57">
        <f t="shared" si="434"/>
        <v>0</v>
      </c>
      <c r="V824" s="58">
        <f t="shared" si="434"/>
        <v>0</v>
      </c>
      <c r="W824" s="57">
        <f t="shared" si="434"/>
        <v>0</v>
      </c>
      <c r="X824" s="57">
        <f t="shared" si="434"/>
        <v>0</v>
      </c>
      <c r="Y824" s="57">
        <f t="shared" si="434"/>
        <v>0</v>
      </c>
      <c r="Z824" s="57">
        <f t="shared" si="434"/>
        <v>0</v>
      </c>
      <c r="AA824" s="57">
        <f t="shared" si="434"/>
        <v>0</v>
      </c>
      <c r="AB824" s="57">
        <f t="shared" si="434"/>
        <v>0</v>
      </c>
      <c r="AC824" s="57">
        <f t="shared" si="434"/>
        <v>0</v>
      </c>
    </row>
    <row r="825" s="4" customFormat="1" ht="15" customHeight="1">
      <c r="A825" s="325"/>
      <c r="B825" s="326"/>
      <c r="C825" s="142" t="s">
        <v>17</v>
      </c>
      <c r="D825" s="492"/>
      <c r="E825" s="145">
        <f t="shared" si="434"/>
        <v>0</v>
      </c>
      <c r="F825" s="145">
        <f t="shared" si="434"/>
        <v>0</v>
      </c>
      <c r="G825" s="145">
        <f t="shared" si="434"/>
        <v>0</v>
      </c>
      <c r="H825" s="146">
        <f t="shared" si="434"/>
        <v>0</v>
      </c>
      <c r="I825" s="145">
        <f t="shared" si="434"/>
        <v>0</v>
      </c>
      <c r="J825" s="145">
        <f t="shared" si="434"/>
        <v>0</v>
      </c>
      <c r="K825" s="145">
        <f t="shared" si="434"/>
        <v>0</v>
      </c>
      <c r="L825" s="145">
        <f t="shared" si="434"/>
        <v>0</v>
      </c>
      <c r="M825" s="145">
        <f t="shared" si="434"/>
        <v>0</v>
      </c>
      <c r="N825" s="146">
        <f t="shared" si="434"/>
        <v>0</v>
      </c>
      <c r="O825" s="145">
        <f t="shared" si="434"/>
        <v>0</v>
      </c>
      <c r="P825" s="145">
        <f t="shared" si="434"/>
        <v>0</v>
      </c>
      <c r="Q825" s="145">
        <f t="shared" si="434"/>
        <v>0</v>
      </c>
      <c r="R825" s="145">
        <f t="shared" si="434"/>
        <v>0</v>
      </c>
      <c r="S825" s="145">
        <f t="shared" si="434"/>
        <v>0</v>
      </c>
      <c r="T825" s="145">
        <f t="shared" si="434"/>
        <v>0</v>
      </c>
      <c r="U825" s="145">
        <f t="shared" si="434"/>
        <v>0</v>
      </c>
      <c r="V825" s="146">
        <f t="shared" si="434"/>
        <v>0</v>
      </c>
      <c r="W825" s="145">
        <f t="shared" si="434"/>
        <v>0</v>
      </c>
      <c r="X825" s="145">
        <f t="shared" si="434"/>
        <v>0</v>
      </c>
      <c r="Y825" s="145">
        <f t="shared" si="434"/>
        <v>0</v>
      </c>
      <c r="Z825" s="145">
        <f t="shared" si="434"/>
        <v>0</v>
      </c>
      <c r="AA825" s="145">
        <f t="shared" si="434"/>
        <v>0</v>
      </c>
      <c r="AB825" s="145">
        <f t="shared" si="434"/>
        <v>0</v>
      </c>
      <c r="AC825" s="145">
        <f t="shared" si="434"/>
        <v>0</v>
      </c>
    </row>
    <row r="826" s="4" customFormat="1" ht="15" customHeight="1">
      <c r="A826" s="148" t="s">
        <v>109</v>
      </c>
      <c r="B826" s="324"/>
      <c r="C826" s="150" t="s">
        <v>15</v>
      </c>
      <c r="D826" s="150"/>
      <c r="E826" s="34">
        <f t="shared" ref="E826:AC827" si="435">E799-E824</f>
        <v>1.232</v>
      </c>
      <c r="F826" s="34">
        <f t="shared" si="435"/>
        <v>1.2130000000000001</v>
      </c>
      <c r="G826" s="34">
        <f t="shared" si="435"/>
        <v>1.2070000000000001</v>
      </c>
      <c r="H826" s="35">
        <f t="shared" si="435"/>
        <v>1.2070000000000001</v>
      </c>
      <c r="I826" s="34">
        <f t="shared" si="435"/>
        <v>1.21</v>
      </c>
      <c r="J826" s="34">
        <f t="shared" si="435"/>
        <v>1.2250000000000001</v>
      </c>
      <c r="K826" s="34">
        <f t="shared" si="435"/>
        <v>1.2290000000000001</v>
      </c>
      <c r="L826" s="34">
        <f t="shared" si="435"/>
        <v>1.232</v>
      </c>
      <c r="M826" s="34">
        <f t="shared" si="435"/>
        <v>1.23</v>
      </c>
      <c r="N826" s="35">
        <f t="shared" si="435"/>
        <v>1.2070000000000001</v>
      </c>
      <c r="O826" s="34">
        <f t="shared" si="435"/>
        <v>1.2090000000000001</v>
      </c>
      <c r="P826" s="34">
        <f t="shared" si="435"/>
        <v>1.2070000000000001</v>
      </c>
      <c r="Q826" s="34">
        <f t="shared" si="435"/>
        <v>1.214</v>
      </c>
      <c r="R826" s="34">
        <f t="shared" si="435"/>
        <v>1.2290000000000001</v>
      </c>
      <c r="S826" s="34">
        <f t="shared" si="435"/>
        <v>1.2230000000000001</v>
      </c>
      <c r="T826" s="34">
        <f t="shared" si="435"/>
        <v>1.232</v>
      </c>
      <c r="U826" s="34">
        <f t="shared" si="435"/>
        <v>1.2230000000000001</v>
      </c>
      <c r="V826" s="35">
        <f t="shared" si="435"/>
        <v>1.2210000000000001</v>
      </c>
      <c r="W826" s="34">
        <f t="shared" si="435"/>
        <v>1.21</v>
      </c>
      <c r="X826" s="34">
        <f t="shared" si="435"/>
        <v>1.208</v>
      </c>
      <c r="Y826" s="34">
        <f t="shared" si="435"/>
        <v>1.228</v>
      </c>
      <c r="Z826" s="34">
        <f t="shared" si="435"/>
        <v>1.2330000000000001</v>
      </c>
      <c r="AA826" s="34">
        <f t="shared" si="435"/>
        <v>1.246</v>
      </c>
      <c r="AB826" s="34">
        <f t="shared" si="435"/>
        <v>1.2370000000000001</v>
      </c>
      <c r="AC826" s="34">
        <f t="shared" si="435"/>
        <v>29.311999999999998</v>
      </c>
    </row>
    <row r="827" s="4" customFormat="1" ht="15" customHeight="1">
      <c r="A827" s="325"/>
      <c r="B827" s="326"/>
      <c r="C827" s="142" t="s">
        <v>17</v>
      </c>
      <c r="D827" s="492"/>
      <c r="E827" s="145">
        <f t="shared" si="435"/>
        <v>0.63800000000000001</v>
      </c>
      <c r="F827" s="145">
        <f t="shared" si="435"/>
        <v>0.63600000000000001</v>
      </c>
      <c r="G827" s="145">
        <f t="shared" si="435"/>
        <v>0.63600000000000001</v>
      </c>
      <c r="H827" s="146">
        <f t="shared" si="435"/>
        <v>0.63700000000000001</v>
      </c>
      <c r="I827" s="145">
        <f t="shared" si="435"/>
        <v>0.63900000000000001</v>
      </c>
      <c r="J827" s="145">
        <f t="shared" si="435"/>
        <v>0.64400000000000002</v>
      </c>
      <c r="K827" s="145">
        <f t="shared" si="435"/>
        <v>0.64400000000000002</v>
      </c>
      <c r="L827" s="145">
        <f t="shared" si="435"/>
        <v>0.64000000000000001</v>
      </c>
      <c r="M827" s="145">
        <f t="shared" si="435"/>
        <v>0.63200000000000001</v>
      </c>
      <c r="N827" s="146">
        <f t="shared" si="435"/>
        <v>0.61699999999999999</v>
      </c>
      <c r="O827" s="145">
        <f t="shared" si="435"/>
        <v>0.61499999999999999</v>
      </c>
      <c r="P827" s="145">
        <f t="shared" si="435"/>
        <v>0.626</v>
      </c>
      <c r="Q827" s="145">
        <f t="shared" si="435"/>
        <v>0.63400000000000001</v>
      </c>
      <c r="R827" s="145">
        <f t="shared" si="435"/>
        <v>0.63300000000000001</v>
      </c>
      <c r="S827" s="145">
        <f t="shared" si="435"/>
        <v>0.63100000000000001</v>
      </c>
      <c r="T827" s="145">
        <f t="shared" si="435"/>
        <v>0.63700000000000001</v>
      </c>
      <c r="U827" s="145">
        <f t="shared" si="435"/>
        <v>0.64700000000000002</v>
      </c>
      <c r="V827" s="146">
        <f t="shared" si="435"/>
        <v>0.64600000000000002</v>
      </c>
      <c r="W827" s="145">
        <f t="shared" si="435"/>
        <v>0.64700000000000002</v>
      </c>
      <c r="X827" s="145">
        <f t="shared" si="435"/>
        <v>0.64800000000000002</v>
      </c>
      <c r="Y827" s="145">
        <f t="shared" si="435"/>
        <v>0.65300000000000002</v>
      </c>
      <c r="Z827" s="145">
        <f t="shared" si="435"/>
        <v>0.65400000000000003</v>
      </c>
      <c r="AA827" s="145">
        <f t="shared" si="435"/>
        <v>0.65000000000000002</v>
      </c>
      <c r="AB827" s="145">
        <f t="shared" si="435"/>
        <v>0.65200000000000002</v>
      </c>
      <c r="AC827" s="145">
        <f t="shared" si="435"/>
        <v>15.336</v>
      </c>
    </row>
    <row r="828" s="79" customFormat="1" ht="15" customHeight="1">
      <c r="A828" s="592" t="s">
        <v>187</v>
      </c>
      <c r="B828" s="593"/>
      <c r="C828" s="476" t="s">
        <v>15</v>
      </c>
      <c r="D828" s="476"/>
      <c r="E828" s="477"/>
      <c r="F828" s="477"/>
      <c r="G828" s="477"/>
      <c r="H828" s="477"/>
      <c r="I828" s="477"/>
      <c r="J828" s="477"/>
      <c r="K828" s="477"/>
      <c r="L828" s="477"/>
      <c r="M828" s="477"/>
      <c r="N828" s="477"/>
      <c r="O828" s="477"/>
      <c r="P828" s="477"/>
      <c r="Q828" s="477"/>
      <c r="R828" s="477"/>
      <c r="S828" s="477"/>
      <c r="T828" s="477"/>
      <c r="U828" s="477"/>
      <c r="V828" s="477"/>
      <c r="W828" s="477"/>
      <c r="X828" s="477"/>
      <c r="Y828" s="477"/>
      <c r="Z828" s="477"/>
      <c r="AA828" s="477"/>
      <c r="AB828" s="477"/>
      <c r="AC828" s="478"/>
    </row>
    <row r="829" s="79" customFormat="1" ht="15" customHeight="1">
      <c r="A829" s="597"/>
      <c r="B829" s="598"/>
      <c r="C829" s="480" t="s">
        <v>17</v>
      </c>
      <c r="D829" s="480"/>
      <c r="E829" s="481"/>
      <c r="F829" s="481"/>
      <c r="G829" s="481"/>
      <c r="H829" s="481"/>
      <c r="I829" s="481"/>
      <c r="J829" s="481"/>
      <c r="K829" s="481"/>
      <c r="L829" s="481"/>
      <c r="M829" s="481"/>
      <c r="N829" s="481"/>
      <c r="O829" s="481"/>
      <c r="P829" s="481"/>
      <c r="Q829" s="481"/>
      <c r="R829" s="481"/>
      <c r="S829" s="481"/>
      <c r="T829" s="481"/>
      <c r="U829" s="481"/>
      <c r="V829" s="481"/>
      <c r="W829" s="481"/>
      <c r="X829" s="481"/>
      <c r="Y829" s="481"/>
      <c r="Z829" s="481"/>
      <c r="AA829" s="481"/>
      <c r="AB829" s="481"/>
      <c r="AC829" s="482"/>
    </row>
    <row r="830" s="4" customFormat="1" ht="31.5" customHeight="1">
      <c r="C830" s="483"/>
      <c r="D830" s="483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="4" customFormat="1" ht="27" customHeight="1">
      <c r="A831" s="154" t="s">
        <v>5</v>
      </c>
      <c r="B831" s="155" t="s">
        <v>6</v>
      </c>
      <c r="C831" s="17" t="s">
        <v>7</v>
      </c>
      <c r="D831" s="441" t="s">
        <v>8</v>
      </c>
      <c r="E831" s="18" t="s">
        <v>9</v>
      </c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20"/>
      <c r="AC831" s="21" t="s">
        <v>10</v>
      </c>
    </row>
    <row r="832" s="4" customFormat="1" ht="15" customHeight="1">
      <c r="A832" s="539" t="s">
        <v>285</v>
      </c>
      <c r="B832" s="156"/>
      <c r="C832" s="156"/>
      <c r="D832" s="156"/>
      <c r="E832" s="26">
        <v>1</v>
      </c>
      <c r="F832" s="26">
        <v>2</v>
      </c>
      <c r="G832" s="26">
        <v>3</v>
      </c>
      <c r="H832" s="26">
        <v>4</v>
      </c>
      <c r="I832" s="26">
        <v>5</v>
      </c>
      <c r="J832" s="26">
        <v>6</v>
      </c>
      <c r="K832" s="26">
        <v>7</v>
      </c>
      <c r="L832" s="26">
        <v>8</v>
      </c>
      <c r="M832" s="26">
        <v>9</v>
      </c>
      <c r="N832" s="26">
        <v>10</v>
      </c>
      <c r="O832" s="26">
        <v>11</v>
      </c>
      <c r="P832" s="26">
        <v>12</v>
      </c>
      <c r="Q832" s="26">
        <v>13</v>
      </c>
      <c r="R832" s="26">
        <v>14</v>
      </c>
      <c r="S832" s="26">
        <v>15</v>
      </c>
      <c r="T832" s="26">
        <v>16</v>
      </c>
      <c r="U832" s="26">
        <v>17</v>
      </c>
      <c r="V832" s="26">
        <v>18</v>
      </c>
      <c r="W832" s="26">
        <v>19</v>
      </c>
      <c r="X832" s="26">
        <v>20</v>
      </c>
      <c r="Y832" s="26">
        <v>21</v>
      </c>
      <c r="Z832" s="26">
        <v>22</v>
      </c>
      <c r="AA832" s="26">
        <v>23</v>
      </c>
      <c r="AB832" s="26">
        <v>24</v>
      </c>
      <c r="AC832" s="27"/>
    </row>
    <row r="833" s="4" customFormat="1" ht="15" customHeight="1">
      <c r="A833" s="521" t="s">
        <v>199</v>
      </c>
      <c r="B833" s="522"/>
      <c r="C833" s="523"/>
      <c r="D833" s="523"/>
      <c r="E833" s="522"/>
      <c r="F833" s="522"/>
      <c r="G833" s="522"/>
      <c r="H833" s="522"/>
      <c r="I833" s="522"/>
      <c r="J833" s="522"/>
      <c r="K833" s="522"/>
      <c r="L833" s="522"/>
      <c r="M833" s="522"/>
      <c r="N833" s="522"/>
      <c r="O833" s="522"/>
      <c r="P833" s="522"/>
      <c r="Q833" s="522"/>
      <c r="R833" s="522"/>
      <c r="S833" s="522"/>
      <c r="T833" s="522"/>
      <c r="U833" s="522"/>
      <c r="V833" s="522"/>
      <c r="W833" s="522"/>
      <c r="X833" s="522"/>
      <c r="Y833" s="522"/>
      <c r="Z833" s="522"/>
      <c r="AA833" s="522"/>
      <c r="AB833" s="522"/>
      <c r="AC833" s="524"/>
    </row>
    <row r="834" s="4" customFormat="1" ht="15" customHeight="1">
      <c r="A834" s="174"/>
      <c r="B834" s="525" t="s">
        <v>147</v>
      </c>
      <c r="C834" s="33" t="s">
        <v>15</v>
      </c>
      <c r="D834" s="33" t="s">
        <v>16</v>
      </c>
      <c r="E834" s="113">
        <v>0.95599999999999996</v>
      </c>
      <c r="F834" s="113">
        <v>0.94899999999999995</v>
      </c>
      <c r="G834" s="113">
        <v>0.94899999999999995</v>
      </c>
      <c r="H834" s="114">
        <v>0.95099999999999996</v>
      </c>
      <c r="I834" s="113">
        <v>0.94199999999999995</v>
      </c>
      <c r="J834" s="113">
        <v>0.95199999999999996</v>
      </c>
      <c r="K834" s="113">
        <v>0.94799999999999995</v>
      </c>
      <c r="L834" s="113">
        <v>0.95399999999999996</v>
      </c>
      <c r="M834" s="113">
        <v>0.95999999999999996</v>
      </c>
      <c r="N834" s="114">
        <v>0.95799999999999996</v>
      </c>
      <c r="O834" s="113">
        <v>0.96799999999999997</v>
      </c>
      <c r="P834" s="113">
        <v>0.95999999999999996</v>
      </c>
      <c r="Q834" s="113">
        <v>0.94999999999999996</v>
      </c>
      <c r="R834" s="113">
        <v>0.96399999999999997</v>
      </c>
      <c r="S834" s="113">
        <v>0.95799999999999996</v>
      </c>
      <c r="T834" s="113">
        <v>0.94899999999999995</v>
      </c>
      <c r="U834" s="113">
        <v>0.94699999999999995</v>
      </c>
      <c r="V834" s="114">
        <v>0.95199999999999996</v>
      </c>
      <c r="W834" s="113">
        <v>0.96399999999999997</v>
      </c>
      <c r="X834" s="113">
        <v>0.96399999999999997</v>
      </c>
      <c r="Y834" s="113">
        <v>0.96099999999999997</v>
      </c>
      <c r="Z834" s="113">
        <v>0.95799999999999996</v>
      </c>
      <c r="AA834" s="113">
        <v>0.95299999999999996</v>
      </c>
      <c r="AB834" s="113">
        <v>0.95699999999999996</v>
      </c>
      <c r="AC834" s="36">
        <f t="shared" ref="AC834:AC835" si="436">SUM(E834:AB834)</f>
        <v>22.923999999999996</v>
      </c>
    </row>
    <row r="835" s="4" customFormat="1" ht="15" customHeight="1">
      <c r="A835" s="175"/>
      <c r="B835" s="527"/>
      <c r="C835" s="39" t="s">
        <v>17</v>
      </c>
      <c r="D835" s="39" t="s">
        <v>16</v>
      </c>
      <c r="E835" s="113">
        <v>0.28299999999999997</v>
      </c>
      <c r="F835" s="113">
        <v>0.28000000000000003</v>
      </c>
      <c r="G835" s="113">
        <v>0.28199999999999997</v>
      </c>
      <c r="H835" s="114">
        <v>0.28100000000000003</v>
      </c>
      <c r="I835" s="113">
        <v>0.27900000000000003</v>
      </c>
      <c r="J835" s="113">
        <v>0.28299999999999997</v>
      </c>
      <c r="K835" s="113">
        <v>0.28100000000000003</v>
      </c>
      <c r="L835" s="113">
        <v>0.28100000000000003</v>
      </c>
      <c r="M835" s="113">
        <v>0.27500000000000002</v>
      </c>
      <c r="N835" s="114">
        <v>0.28499999999999998</v>
      </c>
      <c r="O835" s="113">
        <v>0.28699999999999998</v>
      </c>
      <c r="P835" s="113">
        <v>0.28100000000000003</v>
      </c>
      <c r="Q835" s="113">
        <v>0.29299999999999998</v>
      </c>
      <c r="R835" s="113">
        <v>0.29599999999999999</v>
      </c>
      <c r="S835" s="113">
        <v>0.30299999999999999</v>
      </c>
      <c r="T835" s="113">
        <v>0.29899999999999999</v>
      </c>
      <c r="U835" s="113">
        <v>0.29799999999999999</v>
      </c>
      <c r="V835" s="114">
        <v>0.29999999999999999</v>
      </c>
      <c r="W835" s="113">
        <v>0.316</v>
      </c>
      <c r="X835" s="113">
        <v>0.317</v>
      </c>
      <c r="Y835" s="113">
        <v>0.32000000000000001</v>
      </c>
      <c r="Z835" s="113">
        <v>0.318</v>
      </c>
      <c r="AA835" s="113">
        <v>0.316</v>
      </c>
      <c r="AB835" s="113">
        <v>0.32100000000000001</v>
      </c>
      <c r="AC835" s="42">
        <f t="shared" si="436"/>
        <v>7.0750000000000002</v>
      </c>
    </row>
    <row r="836" s="4" customFormat="1" ht="15" customHeight="1">
      <c r="A836" s="175"/>
      <c r="B836" s="527"/>
      <c r="C836" s="39" t="s">
        <v>18</v>
      </c>
      <c r="D836" s="39" t="s">
        <v>68</v>
      </c>
      <c r="E836" s="171">
        <f t="shared" ref="E836:AB836" si="437">SQRT(E834*E834+E835*E835)*1000/(1.732*6.3)</f>
        <v>91.37138678469951</v>
      </c>
      <c r="F836" s="171">
        <f t="shared" si="437"/>
        <v>90.678250101832504</v>
      </c>
      <c r="G836" s="171">
        <f t="shared" si="437"/>
        <v>90.730289433457131</v>
      </c>
      <c r="H836" s="172">
        <f t="shared" si="437"/>
        <v>90.879990673176721</v>
      </c>
      <c r="I836" s="171">
        <f t="shared" si="437"/>
        <v>90.037068068040028</v>
      </c>
      <c r="J836" s="171">
        <f t="shared" si="437"/>
        <v>91.019941840153066</v>
      </c>
      <c r="K836" s="171">
        <f t="shared" si="437"/>
        <v>90.616356650714266</v>
      </c>
      <c r="L836" s="171">
        <f t="shared" si="437"/>
        <v>91.143691483903169</v>
      </c>
      <c r="M836" s="171">
        <f t="shared" si="437"/>
        <v>91.51834158913239</v>
      </c>
      <c r="N836" s="172">
        <f t="shared" si="437"/>
        <v>91.599249621526525</v>
      </c>
      <c r="O836" s="171">
        <f t="shared" si="437"/>
        <v>92.529962547693415</v>
      </c>
      <c r="P836" s="171">
        <f t="shared" si="437"/>
        <v>91.67129116453188</v>
      </c>
      <c r="Q836" s="171">
        <f t="shared" si="437"/>
        <v>91.11014261893358</v>
      </c>
      <c r="R836" s="171">
        <f t="shared" si="437"/>
        <v>92.417294181649751</v>
      </c>
      <c r="S836" s="171">
        <f t="shared" si="437"/>
        <v>92.083204957453475</v>
      </c>
      <c r="T836" s="171">
        <f t="shared" si="437"/>
        <v>91.186301013960147</v>
      </c>
      <c r="U836" s="171">
        <f t="shared" si="437"/>
        <v>90.983947264311524</v>
      </c>
      <c r="V836" s="172">
        <f t="shared" si="437"/>
        <v>91.476070354955795</v>
      </c>
      <c r="W836" s="171">
        <f t="shared" si="437"/>
        <v>92.971818144935114</v>
      </c>
      <c r="X836" s="171">
        <f t="shared" si="437"/>
        <v>93.000405814336347</v>
      </c>
      <c r="Y836" s="171">
        <f t="shared" si="437"/>
        <v>92.825761933743905</v>
      </c>
      <c r="Z836" s="171">
        <f t="shared" si="437"/>
        <v>92.50704036770297</v>
      </c>
      <c r="AA836" s="171">
        <f t="shared" si="437"/>
        <v>92.014406878358201</v>
      </c>
      <c r="AB836" s="171">
        <f t="shared" si="437"/>
        <v>92.507131159816481</v>
      </c>
      <c r="AC836" s="42"/>
    </row>
    <row r="837" s="4" customFormat="1" ht="15" customHeight="1">
      <c r="A837" s="175"/>
      <c r="B837" s="527"/>
      <c r="C837" s="39" t="s">
        <v>20</v>
      </c>
      <c r="D837" s="39"/>
      <c r="E837" s="40">
        <f t="shared" ref="E837:AC837" si="438">E835/E834</f>
        <v>0.29602510460251047</v>
      </c>
      <c r="F837" s="40">
        <f t="shared" si="438"/>
        <v>0.29504741833508963</v>
      </c>
      <c r="G837" s="40">
        <f t="shared" si="438"/>
        <v>0.2971548998946259</v>
      </c>
      <c r="H837" s="41">
        <f t="shared" si="438"/>
        <v>0.29547844374342802</v>
      </c>
      <c r="I837" s="40">
        <f t="shared" si="438"/>
        <v>0.29617834394904463</v>
      </c>
      <c r="J837" s="40">
        <f t="shared" si="438"/>
        <v>0.29726890756302521</v>
      </c>
      <c r="K837" s="40">
        <f t="shared" si="438"/>
        <v>0.29641350210970469</v>
      </c>
      <c r="L837" s="40">
        <f t="shared" si="438"/>
        <v>0.29454926624737948</v>
      </c>
      <c r="M837" s="40">
        <f t="shared" si="438"/>
        <v>0.28645833333333337</v>
      </c>
      <c r="N837" s="41">
        <f t="shared" si="438"/>
        <v>0.29749478079331942</v>
      </c>
      <c r="O837" s="40">
        <f t="shared" si="438"/>
        <v>0.29648760330578511</v>
      </c>
      <c r="P837" s="40">
        <f t="shared" si="438"/>
        <v>0.29270833333333335</v>
      </c>
      <c r="Q837" s="40">
        <f t="shared" si="438"/>
        <v>0.30842105263157893</v>
      </c>
      <c r="R837" s="40">
        <f t="shared" si="438"/>
        <v>0.30705394190871371</v>
      </c>
      <c r="S837" s="40">
        <f t="shared" si="438"/>
        <v>0.31628392484342382</v>
      </c>
      <c r="T837" s="40">
        <f t="shared" si="438"/>
        <v>0.31506849315068491</v>
      </c>
      <c r="U837" s="40">
        <f t="shared" si="438"/>
        <v>0.3146779303062302</v>
      </c>
      <c r="V837" s="41">
        <f t="shared" si="438"/>
        <v>0.31512605042016806</v>
      </c>
      <c r="W837" s="40">
        <f t="shared" si="438"/>
        <v>0.32780082987551867</v>
      </c>
      <c r="X837" s="40">
        <f t="shared" si="438"/>
        <v>0.32883817427385892</v>
      </c>
      <c r="Y837" s="40">
        <f t="shared" si="438"/>
        <v>0.33298647242455776</v>
      </c>
      <c r="Z837" s="40">
        <f t="shared" si="438"/>
        <v>0.33194154488517746</v>
      </c>
      <c r="AA837" s="40">
        <f t="shared" si="438"/>
        <v>0.33158447009443864</v>
      </c>
      <c r="AB837" s="40">
        <f t="shared" si="438"/>
        <v>0.33542319749216304</v>
      </c>
      <c r="AC837" s="42">
        <f t="shared" si="438"/>
        <v>0.30862851160355964</v>
      </c>
    </row>
    <row r="838" s="4" customFormat="1" ht="15" customHeight="1">
      <c r="A838" s="176"/>
      <c r="B838" s="298"/>
      <c r="C838" s="50" t="s">
        <v>28</v>
      </c>
      <c r="D838" s="50"/>
      <c r="E838" s="213"/>
      <c r="F838" s="213"/>
      <c r="G838" s="213"/>
      <c r="H838" s="214"/>
      <c r="I838" s="213"/>
      <c r="J838" s="213"/>
      <c r="K838" s="213"/>
      <c r="L838" s="213"/>
      <c r="M838" s="213"/>
      <c r="N838" s="214"/>
      <c r="O838" s="213"/>
      <c r="P838" s="213"/>
      <c r="Q838" s="213"/>
      <c r="R838" s="213"/>
      <c r="S838" s="213"/>
      <c r="T838" s="213"/>
      <c r="U838" s="213"/>
      <c r="V838" s="214"/>
      <c r="W838" s="213"/>
      <c r="X838" s="213"/>
      <c r="Y838" s="213"/>
      <c r="Z838" s="213"/>
      <c r="AA838" s="213"/>
      <c r="AB838" s="213"/>
      <c r="AC838" s="53"/>
    </row>
    <row r="839" s="4" customFormat="1" ht="15" customHeight="1">
      <c r="A839" s="620" t="s">
        <v>98</v>
      </c>
      <c r="B839" s="621"/>
      <c r="C839" s="622"/>
      <c r="D839" s="622"/>
      <c r="E839" s="510">
        <v>1</v>
      </c>
      <c r="F839" s="510">
        <v>2</v>
      </c>
      <c r="G839" s="510">
        <v>3</v>
      </c>
      <c r="H839" s="510">
        <v>4</v>
      </c>
      <c r="I839" s="510">
        <v>5</v>
      </c>
      <c r="J839" s="510">
        <v>6</v>
      </c>
      <c r="K839" s="510">
        <v>7</v>
      </c>
      <c r="L839" s="510">
        <v>8</v>
      </c>
      <c r="M839" s="510">
        <v>9</v>
      </c>
      <c r="N839" s="510">
        <v>10</v>
      </c>
      <c r="O839" s="510">
        <v>11</v>
      </c>
      <c r="P839" s="510">
        <v>12</v>
      </c>
      <c r="Q839" s="510">
        <v>13</v>
      </c>
      <c r="R839" s="510">
        <v>14</v>
      </c>
      <c r="S839" s="510">
        <v>15</v>
      </c>
      <c r="T839" s="510">
        <v>16</v>
      </c>
      <c r="U839" s="510">
        <v>17</v>
      </c>
      <c r="V839" s="510">
        <v>18</v>
      </c>
      <c r="W839" s="510">
        <v>19</v>
      </c>
      <c r="X839" s="510">
        <v>20</v>
      </c>
      <c r="Y839" s="510">
        <v>21</v>
      </c>
      <c r="Z839" s="510">
        <v>22</v>
      </c>
      <c r="AA839" s="510">
        <v>23</v>
      </c>
      <c r="AB839" s="510">
        <v>24</v>
      </c>
      <c r="AC839" s="623">
        <v>25</v>
      </c>
    </row>
    <row r="840" s="4" customFormat="1" ht="15" customHeight="1">
      <c r="A840" s="85" t="s">
        <v>99</v>
      </c>
      <c r="B840" s="86"/>
      <c r="C840" s="636" t="s">
        <v>28</v>
      </c>
      <c r="D840" s="636" t="s">
        <v>153</v>
      </c>
      <c r="E840" s="637"/>
      <c r="F840" s="637"/>
      <c r="G840" s="637"/>
      <c r="H840" s="637"/>
      <c r="I840" s="637"/>
      <c r="J840" s="637"/>
      <c r="K840" s="637"/>
      <c r="L840" s="637"/>
      <c r="M840" s="637"/>
      <c r="N840" s="637"/>
      <c r="O840" s="637"/>
      <c r="P840" s="637"/>
      <c r="Q840" s="637"/>
      <c r="R840" s="637"/>
      <c r="S840" s="637"/>
      <c r="T840" s="637"/>
      <c r="U840" s="637"/>
      <c r="V840" s="637"/>
      <c r="W840" s="637"/>
      <c r="X840" s="637"/>
      <c r="Y840" s="637"/>
      <c r="Z840" s="637"/>
      <c r="AA840" s="637"/>
      <c r="AB840" s="637"/>
      <c r="AC840" s="612"/>
    </row>
    <row r="841" s="4" customFormat="1" ht="14.25" customHeight="1">
      <c r="A841" s="638"/>
      <c r="B841" s="638"/>
      <c r="C841" s="360"/>
      <c r="D841" s="360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</row>
    <row r="842" s="4" customFormat="1" ht="27" customHeight="1">
      <c r="A842" s="639" t="s">
        <v>5</v>
      </c>
      <c r="B842" s="640" t="s">
        <v>6</v>
      </c>
      <c r="C842" s="641" t="s">
        <v>7</v>
      </c>
      <c r="D842" s="642" t="s">
        <v>8</v>
      </c>
      <c r="E842" s="643" t="s">
        <v>9</v>
      </c>
      <c r="F842" s="644"/>
      <c r="G842" s="644"/>
      <c r="H842" s="644"/>
      <c r="I842" s="644"/>
      <c r="J842" s="644"/>
      <c r="K842" s="644"/>
      <c r="L842" s="644"/>
      <c r="M842" s="644"/>
      <c r="N842" s="644"/>
      <c r="O842" s="644"/>
      <c r="P842" s="644"/>
      <c r="Q842" s="644"/>
      <c r="R842" s="644"/>
      <c r="S842" s="644"/>
      <c r="T842" s="644"/>
      <c r="U842" s="644"/>
      <c r="V842" s="644"/>
      <c r="W842" s="644"/>
      <c r="X842" s="644"/>
      <c r="Y842" s="644"/>
      <c r="Z842" s="644"/>
      <c r="AA842" s="644"/>
      <c r="AB842" s="645"/>
      <c r="AC842" s="646"/>
    </row>
    <row r="843" s="4" customFormat="1" ht="15" customHeight="1">
      <c r="A843" s="647" t="s">
        <v>286</v>
      </c>
      <c r="B843" s="156"/>
      <c r="C843" s="156"/>
      <c r="D843" s="156"/>
      <c r="E843" s="26">
        <v>1</v>
      </c>
      <c r="F843" s="26">
        <v>2</v>
      </c>
      <c r="G843" s="26">
        <v>3</v>
      </c>
      <c r="H843" s="26">
        <v>4</v>
      </c>
      <c r="I843" s="26">
        <v>5</v>
      </c>
      <c r="J843" s="26">
        <v>6</v>
      </c>
      <c r="K843" s="26">
        <v>7</v>
      </c>
      <c r="L843" s="26">
        <v>8</v>
      </c>
      <c r="M843" s="26">
        <v>9</v>
      </c>
      <c r="N843" s="26">
        <v>10</v>
      </c>
      <c r="O843" s="26">
        <v>11</v>
      </c>
      <c r="P843" s="26">
        <v>12</v>
      </c>
      <c r="Q843" s="26">
        <v>13</v>
      </c>
      <c r="R843" s="26">
        <v>14</v>
      </c>
      <c r="S843" s="26">
        <v>15</v>
      </c>
      <c r="T843" s="26">
        <v>16</v>
      </c>
      <c r="U843" s="26">
        <v>17</v>
      </c>
      <c r="V843" s="26">
        <v>18</v>
      </c>
      <c r="W843" s="26">
        <v>19</v>
      </c>
      <c r="X843" s="26">
        <v>20</v>
      </c>
      <c r="Y843" s="26">
        <v>21</v>
      </c>
      <c r="Z843" s="26">
        <v>22</v>
      </c>
      <c r="AA843" s="26">
        <v>23</v>
      </c>
      <c r="AB843" s="26">
        <v>24</v>
      </c>
      <c r="AC843" s="648"/>
    </row>
    <row r="844" s="4" customFormat="1" ht="15" customHeight="1">
      <c r="A844" s="649" t="s">
        <v>199</v>
      </c>
      <c r="B844" s="522"/>
      <c r="C844" s="523"/>
      <c r="D844" s="523"/>
      <c r="E844" s="522"/>
      <c r="F844" s="522"/>
      <c r="G844" s="522"/>
      <c r="H844" s="522"/>
      <c r="I844" s="522"/>
      <c r="J844" s="522"/>
      <c r="K844" s="522"/>
      <c r="L844" s="522"/>
      <c r="M844" s="522"/>
      <c r="N844" s="522"/>
      <c r="O844" s="522"/>
      <c r="P844" s="522"/>
      <c r="Q844" s="522"/>
      <c r="R844" s="522"/>
      <c r="S844" s="522"/>
      <c r="T844" s="522"/>
      <c r="U844" s="522"/>
      <c r="V844" s="522"/>
      <c r="W844" s="522"/>
      <c r="X844" s="522"/>
      <c r="Y844" s="522"/>
      <c r="Z844" s="522"/>
      <c r="AA844" s="522"/>
      <c r="AB844" s="522"/>
      <c r="AC844" s="650"/>
    </row>
    <row r="845" s="4" customFormat="1" ht="15" customHeight="1">
      <c r="A845" s="651"/>
      <c r="B845" s="525" t="s">
        <v>147</v>
      </c>
      <c r="C845" s="33" t="s">
        <v>15</v>
      </c>
      <c r="D845" s="33" t="s">
        <v>16</v>
      </c>
      <c r="E845" s="113">
        <v>0.34999999999999998</v>
      </c>
      <c r="F845" s="113">
        <v>0.35199999999999998</v>
      </c>
      <c r="G845" s="113">
        <v>0.307</v>
      </c>
      <c r="H845" s="114">
        <v>0.33100000000000002</v>
      </c>
      <c r="I845" s="113">
        <v>0.32500000000000001</v>
      </c>
      <c r="J845" s="113">
        <v>0.38400000000000001</v>
      </c>
      <c r="K845" s="113">
        <v>0.39900000000000002</v>
      </c>
      <c r="L845" s="113">
        <v>0.41499999999999998</v>
      </c>
      <c r="M845" s="113">
        <v>0.55300000000000005</v>
      </c>
      <c r="N845" s="114">
        <v>0.55600000000000005</v>
      </c>
      <c r="O845" s="113">
        <v>0.58199999999999996</v>
      </c>
      <c r="P845" s="113">
        <v>0.623</v>
      </c>
      <c r="Q845" s="113">
        <v>0.58699999999999997</v>
      </c>
      <c r="R845" s="113">
        <v>0.56699999999999995</v>
      </c>
      <c r="S845" s="113">
        <v>0.54300000000000004</v>
      </c>
      <c r="T845" s="113">
        <v>0.54500000000000004</v>
      </c>
      <c r="U845" s="113">
        <v>0.52000000000000002</v>
      </c>
      <c r="V845" s="114">
        <v>0.42699999999999999</v>
      </c>
      <c r="W845" s="113">
        <v>0.41699999999999998</v>
      </c>
      <c r="X845" s="113">
        <v>0.44500000000000001</v>
      </c>
      <c r="Y845" s="113">
        <v>0.42899999999999999</v>
      </c>
      <c r="Z845" s="113">
        <v>0.41199999999999998</v>
      </c>
      <c r="AA845" s="113">
        <v>0.42199999999999999</v>
      </c>
      <c r="AB845" s="113">
        <v>0.35999999999999999</v>
      </c>
      <c r="AC845" s="652">
        <f t="shared" ref="AC845:AC846" si="439">SUM(E845:AB845)</f>
        <v>10.851000000000001</v>
      </c>
    </row>
    <row r="846" s="4" customFormat="1" ht="15" customHeight="1">
      <c r="A846" s="653"/>
      <c r="B846" s="527"/>
      <c r="C846" s="39" t="s">
        <v>17</v>
      </c>
      <c r="D846" s="39" t="s">
        <v>16</v>
      </c>
      <c r="E846" s="113">
        <v>0</v>
      </c>
      <c r="F846" s="113">
        <v>0</v>
      </c>
      <c r="G846" s="113">
        <v>0</v>
      </c>
      <c r="H846" s="114">
        <v>0</v>
      </c>
      <c r="I846" s="113">
        <v>0</v>
      </c>
      <c r="J846" s="113">
        <v>0</v>
      </c>
      <c r="K846" s="113">
        <v>0</v>
      </c>
      <c r="L846" s="113">
        <v>0</v>
      </c>
      <c r="M846" s="113">
        <v>0</v>
      </c>
      <c r="N846" s="114">
        <v>0</v>
      </c>
      <c r="O846" s="113">
        <v>0</v>
      </c>
      <c r="P846" s="113">
        <v>0</v>
      </c>
      <c r="Q846" s="113">
        <v>0</v>
      </c>
      <c r="R846" s="113">
        <v>0</v>
      </c>
      <c r="S846" s="113">
        <v>0</v>
      </c>
      <c r="T846" s="113">
        <v>0</v>
      </c>
      <c r="U846" s="113">
        <v>0</v>
      </c>
      <c r="V846" s="114">
        <v>0</v>
      </c>
      <c r="W846" s="113">
        <v>0</v>
      </c>
      <c r="X846" s="113">
        <v>0</v>
      </c>
      <c r="Y846" s="113">
        <v>0</v>
      </c>
      <c r="Z846" s="113">
        <v>0</v>
      </c>
      <c r="AA846" s="113">
        <v>0</v>
      </c>
      <c r="AB846" s="113">
        <v>0</v>
      </c>
      <c r="AC846" s="388">
        <f t="shared" si="439"/>
        <v>0</v>
      </c>
    </row>
    <row r="847" s="4" customFormat="1" ht="15" customHeight="1">
      <c r="A847" s="653"/>
      <c r="B847" s="527"/>
      <c r="C847" s="39" t="s">
        <v>18</v>
      </c>
      <c r="D847" s="39" t="s">
        <v>68</v>
      </c>
      <c r="E847" s="171">
        <f t="shared" ref="E847:AB847" si="440">SQRT(E845*E845+E846*E846)*1000/(1.732*6.3)</f>
        <v>32.075955863484729</v>
      </c>
      <c r="F847" s="171">
        <f t="shared" si="440"/>
        <v>32.259247039847502</v>
      </c>
      <c r="G847" s="171">
        <f t="shared" si="440"/>
        <v>28.13519557168518</v>
      </c>
      <c r="H847" s="172">
        <f t="shared" si="440"/>
        <v>30.334689688038416</v>
      </c>
      <c r="I847" s="171">
        <f t="shared" si="440"/>
        <v>29.784816158950107</v>
      </c>
      <c r="J847" s="171">
        <f t="shared" si="440"/>
        <v>35.191905861651819</v>
      </c>
      <c r="K847" s="171">
        <f t="shared" si="440"/>
        <v>36.566589684372595</v>
      </c>
      <c r="L847" s="171">
        <f t="shared" si="440"/>
        <v>38.032919095274757</v>
      </c>
      <c r="M847" s="171">
        <f t="shared" si="440"/>
        <v>50.680010264305878</v>
      </c>
      <c r="N847" s="172">
        <f t="shared" si="440"/>
        <v>50.954947028850029</v>
      </c>
      <c r="O847" s="171">
        <f t="shared" si="440"/>
        <v>53.337732321566037</v>
      </c>
      <c r="P847" s="171">
        <f t="shared" si="440"/>
        <v>57.095201437002821</v>
      </c>
      <c r="Q847" s="171">
        <f t="shared" si="440"/>
        <v>53.795960262472967</v>
      </c>
      <c r="R847" s="171">
        <f t="shared" si="440"/>
        <v>51.963048498845268</v>
      </c>
      <c r="S847" s="171">
        <f t="shared" si="440"/>
        <v>49.763554382492025</v>
      </c>
      <c r="T847" s="171">
        <f t="shared" si="440"/>
        <v>49.946845558854797</v>
      </c>
      <c r="U847" s="171">
        <f t="shared" si="440"/>
        <v>47.655705854320175</v>
      </c>
      <c r="V847" s="172">
        <f t="shared" si="440"/>
        <v>39.132666153451375</v>
      </c>
      <c r="W847" s="171">
        <f t="shared" si="440"/>
        <v>38.216210271637522</v>
      </c>
      <c r="X847" s="171">
        <f t="shared" si="440"/>
        <v>40.782286740716302</v>
      </c>
      <c r="Y847" s="171">
        <f t="shared" si="440"/>
        <v>39.31595732981414</v>
      </c>
      <c r="Z847" s="171">
        <f t="shared" si="440"/>
        <v>37.757982330730599</v>
      </c>
      <c r="AA847" s="171">
        <f t="shared" si="440"/>
        <v>38.674438212544452</v>
      </c>
      <c r="AB847" s="171">
        <f t="shared" si="440"/>
        <v>32.992411745298583</v>
      </c>
      <c r="AC847" s="388"/>
    </row>
    <row r="848" s="4" customFormat="1" ht="15" customHeight="1">
      <c r="A848" s="653"/>
      <c r="B848" s="527"/>
      <c r="C848" s="39" t="s">
        <v>20</v>
      </c>
      <c r="D848" s="39"/>
      <c r="E848" s="40">
        <f t="shared" ref="E848:AC848" si="441">E846/E845</f>
        <v>0</v>
      </c>
      <c r="F848" s="40">
        <f t="shared" si="441"/>
        <v>0</v>
      </c>
      <c r="G848" s="40">
        <f t="shared" si="441"/>
        <v>0</v>
      </c>
      <c r="H848" s="41">
        <f t="shared" si="441"/>
        <v>0</v>
      </c>
      <c r="I848" s="40">
        <f t="shared" si="441"/>
        <v>0</v>
      </c>
      <c r="J848" s="40">
        <f t="shared" si="441"/>
        <v>0</v>
      </c>
      <c r="K848" s="40">
        <f t="shared" si="441"/>
        <v>0</v>
      </c>
      <c r="L848" s="40">
        <f t="shared" si="441"/>
        <v>0</v>
      </c>
      <c r="M848" s="40">
        <f t="shared" si="441"/>
        <v>0</v>
      </c>
      <c r="N848" s="41">
        <f t="shared" si="441"/>
        <v>0</v>
      </c>
      <c r="O848" s="40">
        <f t="shared" si="441"/>
        <v>0</v>
      </c>
      <c r="P848" s="40">
        <f t="shared" si="441"/>
        <v>0</v>
      </c>
      <c r="Q848" s="40">
        <f t="shared" si="441"/>
        <v>0</v>
      </c>
      <c r="R848" s="40">
        <f t="shared" si="441"/>
        <v>0</v>
      </c>
      <c r="S848" s="40">
        <f t="shared" si="441"/>
        <v>0</v>
      </c>
      <c r="T848" s="40">
        <f t="shared" si="441"/>
        <v>0</v>
      </c>
      <c r="U848" s="40">
        <f t="shared" si="441"/>
        <v>0</v>
      </c>
      <c r="V848" s="41">
        <f t="shared" si="441"/>
        <v>0</v>
      </c>
      <c r="W848" s="40">
        <f t="shared" si="441"/>
        <v>0</v>
      </c>
      <c r="X848" s="40">
        <f t="shared" si="441"/>
        <v>0</v>
      </c>
      <c r="Y848" s="40">
        <f t="shared" si="441"/>
        <v>0</v>
      </c>
      <c r="Z848" s="40">
        <f t="shared" si="441"/>
        <v>0</v>
      </c>
      <c r="AA848" s="40">
        <f t="shared" si="441"/>
        <v>0</v>
      </c>
      <c r="AB848" s="40">
        <f t="shared" si="441"/>
        <v>0</v>
      </c>
      <c r="AC848" s="388">
        <f t="shared" si="441"/>
        <v>0</v>
      </c>
    </row>
    <row r="849" s="4" customFormat="1" ht="15" customHeight="1">
      <c r="A849" s="654"/>
      <c r="B849" s="298"/>
      <c r="C849" s="50" t="s">
        <v>28</v>
      </c>
      <c r="D849" s="50"/>
      <c r="E849" s="213"/>
      <c r="F849" s="213"/>
      <c r="G849" s="213"/>
      <c r="H849" s="214"/>
      <c r="I849" s="213"/>
      <c r="J849" s="213"/>
      <c r="K849" s="213"/>
      <c r="L849" s="213"/>
      <c r="M849" s="213"/>
      <c r="N849" s="214"/>
      <c r="O849" s="213"/>
      <c r="P849" s="213"/>
      <c r="Q849" s="213"/>
      <c r="R849" s="213"/>
      <c r="S849" s="213"/>
      <c r="T849" s="213"/>
      <c r="U849" s="213"/>
      <c r="V849" s="214"/>
      <c r="W849" s="213"/>
      <c r="X849" s="213"/>
      <c r="Y849" s="213"/>
      <c r="Z849" s="213"/>
      <c r="AA849" s="213"/>
      <c r="AB849" s="213"/>
      <c r="AC849" s="655"/>
    </row>
    <row r="850" s="4" customFormat="1" ht="15" customHeight="1">
      <c r="A850" s="656" t="s">
        <v>98</v>
      </c>
      <c r="B850" s="621"/>
      <c r="C850" s="622"/>
      <c r="D850" s="622"/>
      <c r="E850" s="510">
        <v>1</v>
      </c>
      <c r="F850" s="510">
        <v>2</v>
      </c>
      <c r="G850" s="510">
        <v>3</v>
      </c>
      <c r="H850" s="510">
        <v>4</v>
      </c>
      <c r="I850" s="510">
        <v>5</v>
      </c>
      <c r="J850" s="510">
        <v>6</v>
      </c>
      <c r="K850" s="510">
        <v>7</v>
      </c>
      <c r="L850" s="510">
        <v>8</v>
      </c>
      <c r="M850" s="510">
        <v>9</v>
      </c>
      <c r="N850" s="510">
        <v>10</v>
      </c>
      <c r="O850" s="510">
        <v>11</v>
      </c>
      <c r="P850" s="510">
        <v>12</v>
      </c>
      <c r="Q850" s="510">
        <v>13</v>
      </c>
      <c r="R850" s="510">
        <v>14</v>
      </c>
      <c r="S850" s="510">
        <v>15</v>
      </c>
      <c r="T850" s="510">
        <v>16</v>
      </c>
      <c r="U850" s="510">
        <v>17</v>
      </c>
      <c r="V850" s="510">
        <v>18</v>
      </c>
      <c r="W850" s="510">
        <v>19</v>
      </c>
      <c r="X850" s="510">
        <v>20</v>
      </c>
      <c r="Y850" s="510">
        <v>21</v>
      </c>
      <c r="Z850" s="510">
        <v>22</v>
      </c>
      <c r="AA850" s="510">
        <v>23</v>
      </c>
      <c r="AB850" s="510">
        <v>24</v>
      </c>
      <c r="AC850" s="657">
        <v>25</v>
      </c>
    </row>
    <row r="851" s="4" customFormat="1" ht="15" customHeight="1">
      <c r="A851" s="658" t="s">
        <v>99</v>
      </c>
      <c r="B851" s="260"/>
      <c r="C851" s="659" t="s">
        <v>28</v>
      </c>
      <c r="D851" s="659" t="s">
        <v>153</v>
      </c>
      <c r="E851" s="660"/>
      <c r="F851" s="660"/>
      <c r="G851" s="660"/>
      <c r="H851" s="660"/>
      <c r="I851" s="660"/>
      <c r="J851" s="660"/>
      <c r="K851" s="660"/>
      <c r="L851" s="660"/>
      <c r="M851" s="660"/>
      <c r="N851" s="660"/>
      <c r="O851" s="660"/>
      <c r="P851" s="660"/>
      <c r="Q851" s="660"/>
      <c r="R851" s="660"/>
      <c r="S851" s="660"/>
      <c r="T851" s="660"/>
      <c r="U851" s="660"/>
      <c r="V851" s="660"/>
      <c r="W851" s="660"/>
      <c r="X851" s="660"/>
      <c r="Y851" s="660"/>
      <c r="Z851" s="660"/>
      <c r="AA851" s="660"/>
      <c r="AB851" s="660"/>
      <c r="AC851" s="661"/>
    </row>
    <row r="852" s="4" customFormat="1" ht="15" customHeight="1">
      <c r="A852" s="653" t="s">
        <v>13</v>
      </c>
      <c r="B852" s="527"/>
      <c r="C852" s="56" t="s">
        <v>15</v>
      </c>
      <c r="D852" s="56" t="s">
        <v>16</v>
      </c>
      <c r="E852" s="110">
        <v>0.20599999999999999</v>
      </c>
      <c r="F852" s="104">
        <v>0.20100000000000001</v>
      </c>
      <c r="G852" s="104">
        <v>0.186</v>
      </c>
      <c r="H852" s="105">
        <v>0.18099999999999999</v>
      </c>
      <c r="I852" s="104">
        <v>0.183</v>
      </c>
      <c r="J852" s="104">
        <v>0.19</v>
      </c>
      <c r="K852" s="104">
        <v>0.223</v>
      </c>
      <c r="L852" s="104">
        <v>0.255</v>
      </c>
      <c r="M852" s="104">
        <v>0.28100000000000003</v>
      </c>
      <c r="N852" s="105">
        <v>0.28499999999999998</v>
      </c>
      <c r="O852" s="104">
        <v>0.28999999999999998</v>
      </c>
      <c r="P852" s="104">
        <v>0.28599999999999998</v>
      </c>
      <c r="Q852" s="104">
        <v>0.30499999999999999</v>
      </c>
      <c r="R852" s="104">
        <v>0.30599999999999999</v>
      </c>
      <c r="S852" s="104">
        <v>0.28799999999999998</v>
      </c>
      <c r="T852" s="104">
        <v>0.28199999999999997</v>
      </c>
      <c r="U852" s="104">
        <v>0.28199999999999997</v>
      </c>
      <c r="V852" s="105">
        <v>0.28499999999999998</v>
      </c>
      <c r="W852" s="104">
        <v>0.28899999999999998</v>
      </c>
      <c r="X852" s="104">
        <v>0.29799999999999999</v>
      </c>
      <c r="Y852" s="104">
        <v>0.29999999999999999</v>
      </c>
      <c r="Z852" s="104">
        <v>0.28799999999999998</v>
      </c>
      <c r="AA852" s="104">
        <v>0.26800000000000002</v>
      </c>
      <c r="AB852" s="104">
        <v>0.23699999999999999</v>
      </c>
      <c r="AC852" s="662">
        <f t="shared" ref="AC852:AC861" si="442">SUM(E852:AB852)</f>
        <v>6.1950000000000003</v>
      </c>
    </row>
    <row r="853" s="4" customFormat="1" ht="15" customHeight="1">
      <c r="A853" s="653"/>
      <c r="B853" s="527"/>
      <c r="C853" s="39" t="s">
        <v>17</v>
      </c>
      <c r="D853" s="39" t="s">
        <v>16</v>
      </c>
      <c r="E853" s="113">
        <v>0.109</v>
      </c>
      <c r="F853" s="101">
        <v>0.111</v>
      </c>
      <c r="G853" s="101">
        <v>0.11</v>
      </c>
      <c r="H853" s="102">
        <v>0.109</v>
      </c>
      <c r="I853" s="101">
        <v>0.111</v>
      </c>
      <c r="J853" s="101">
        <v>0.112</v>
      </c>
      <c r="K853" s="101">
        <v>0.113</v>
      </c>
      <c r="L853" s="101">
        <v>0.114</v>
      </c>
      <c r="M853" s="101">
        <v>0.11600000000000001</v>
      </c>
      <c r="N853" s="102">
        <v>0.113</v>
      </c>
      <c r="O853" s="101">
        <v>0.114</v>
      </c>
      <c r="P853" s="101">
        <v>0.11899999999999999</v>
      </c>
      <c r="Q853" s="101">
        <v>0.123</v>
      </c>
      <c r="R853" s="101">
        <v>0.124</v>
      </c>
      <c r="S853" s="101">
        <v>0.124</v>
      </c>
      <c r="T853" s="101">
        <v>0.11799999999999999</v>
      </c>
      <c r="U853" s="101">
        <v>0.12</v>
      </c>
      <c r="V853" s="102">
        <v>0.122</v>
      </c>
      <c r="W853" s="101">
        <v>0.126</v>
      </c>
      <c r="X853" s="101">
        <v>0.125</v>
      </c>
      <c r="Y853" s="101">
        <v>0.122</v>
      </c>
      <c r="Z853" s="101">
        <v>0.11799999999999999</v>
      </c>
      <c r="AA853" s="101">
        <v>0.11600000000000001</v>
      </c>
      <c r="AB853" s="101">
        <v>0.115</v>
      </c>
      <c r="AC853" s="388">
        <f t="shared" si="442"/>
        <v>2.8040000000000003</v>
      </c>
    </row>
    <row r="854" s="4" customFormat="1" ht="15" customHeight="1">
      <c r="A854" s="653"/>
      <c r="B854" s="527"/>
      <c r="C854" s="39" t="s">
        <v>18</v>
      </c>
      <c r="D854" s="39" t="s">
        <v>68</v>
      </c>
      <c r="E854" s="171">
        <f t="shared" ref="E854:AB854" si="443">SQRT(E852*E852+E853*E853)*1000/(1.732*6.3)</f>
        <v>21.35892793829186</v>
      </c>
      <c r="F854" s="171">
        <f t="shared" si="443"/>
        <v>21.042992541683113</v>
      </c>
      <c r="G854" s="171">
        <f t="shared" si="443"/>
        <v>19.80393093178721</v>
      </c>
      <c r="H854" s="172">
        <f t="shared" si="443"/>
        <v>19.363478802575383</v>
      </c>
      <c r="I854" s="171">
        <f t="shared" si="443"/>
        <v>19.6151533946299</v>
      </c>
      <c r="J854" s="171">
        <f t="shared" si="443"/>
        <v>20.212787153134038</v>
      </c>
      <c r="K854" s="171">
        <f t="shared" si="443"/>
        <v>22.911030460060807</v>
      </c>
      <c r="L854" s="171">
        <f t="shared" si="443"/>
        <v>25.598665124830859</v>
      </c>
      <c r="M854" s="171">
        <f t="shared" si="443"/>
        <v>27.860409539608572</v>
      </c>
      <c r="N854" s="172">
        <f t="shared" si="443"/>
        <v>28.097108513680364</v>
      </c>
      <c r="O854" s="171">
        <f t="shared" si="443"/>
        <v>28.556977037842138</v>
      </c>
      <c r="P854" s="171">
        <f t="shared" si="443"/>
        <v>28.388986855538331</v>
      </c>
      <c r="Q854" s="171">
        <f t="shared" si="443"/>
        <v>30.139278802028354</v>
      </c>
      <c r="R854" s="171">
        <f t="shared" si="443"/>
        <v>30.258592081840256</v>
      </c>
      <c r="S854" s="171">
        <f t="shared" si="443"/>
        <v>28.736409101896712</v>
      </c>
      <c r="T854" s="171">
        <f t="shared" si="443"/>
        <v>28.015383271992732</v>
      </c>
      <c r="U854" s="171">
        <f t="shared" si="443"/>
        <v>28.086644207900871</v>
      </c>
      <c r="V854" s="172">
        <f t="shared" si="443"/>
        <v>28.411462644266688</v>
      </c>
      <c r="W854" s="171">
        <f t="shared" si="443"/>
        <v>28.893370143855385</v>
      </c>
      <c r="X854" s="171">
        <f t="shared" si="443"/>
        <v>29.61570820828118</v>
      </c>
      <c r="Y854" s="171">
        <f t="shared" si="443"/>
        <v>29.680156308080981</v>
      </c>
      <c r="Z854" s="171">
        <f t="shared" si="443"/>
        <v>28.52342870669467</v>
      </c>
      <c r="AA854" s="171">
        <f t="shared" si="443"/>
        <v>26.763022469216583</v>
      </c>
      <c r="AB854" s="171">
        <f t="shared" si="443"/>
        <v>24.141959873526723</v>
      </c>
      <c r="AC854" s="389"/>
    </row>
    <row r="855" s="4" customFormat="1" ht="15" customHeight="1">
      <c r="A855" s="663"/>
      <c r="B855" s="664"/>
      <c r="C855" s="665" t="s">
        <v>20</v>
      </c>
      <c r="D855" s="665"/>
      <c r="E855" s="666"/>
      <c r="F855" s="666"/>
      <c r="G855" s="666"/>
      <c r="H855" s="667"/>
      <c r="I855" s="666"/>
      <c r="J855" s="666"/>
      <c r="K855" s="666"/>
      <c r="L855" s="666"/>
      <c r="M855" s="666"/>
      <c r="N855" s="667"/>
      <c r="O855" s="666"/>
      <c r="P855" s="666"/>
      <c r="Q855" s="666"/>
      <c r="R855" s="666"/>
      <c r="S855" s="666"/>
      <c r="T855" s="666"/>
      <c r="U855" s="666"/>
      <c r="V855" s="667"/>
      <c r="W855" s="666"/>
      <c r="X855" s="666"/>
      <c r="Y855" s="666"/>
      <c r="Z855" s="666"/>
      <c r="AA855" s="666"/>
      <c r="AB855" s="666"/>
      <c r="AC855" s="668"/>
    </row>
    <row r="856" s="4" customFormat="1" ht="25.5" customHeight="1">
      <c r="A856" s="638"/>
      <c r="B856" s="638"/>
      <c r="C856" s="360"/>
      <c r="D856" s="360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</row>
    <row r="857" s="4" customFormat="1" ht="27.75" customHeight="1">
      <c r="A857" s="639" t="s">
        <v>5</v>
      </c>
      <c r="B857" s="640" t="s">
        <v>6</v>
      </c>
      <c r="C857" s="641" t="s">
        <v>7</v>
      </c>
      <c r="D857" s="642" t="s">
        <v>8</v>
      </c>
      <c r="E857" s="643" t="s">
        <v>9</v>
      </c>
      <c r="F857" s="644"/>
      <c r="G857" s="644"/>
      <c r="H857" s="644"/>
      <c r="I857" s="644"/>
      <c r="J857" s="644"/>
      <c r="K857" s="644"/>
      <c r="L857" s="644"/>
      <c r="M857" s="644"/>
      <c r="N857" s="644"/>
      <c r="O857" s="644"/>
      <c r="P857" s="644"/>
      <c r="Q857" s="644"/>
      <c r="R857" s="644"/>
      <c r="S857" s="644"/>
      <c r="T857" s="644"/>
      <c r="U857" s="644"/>
      <c r="V857" s="644"/>
      <c r="W857" s="644"/>
      <c r="X857" s="644"/>
      <c r="Y857" s="644"/>
      <c r="Z857" s="644"/>
      <c r="AA857" s="644"/>
      <c r="AB857" s="645"/>
      <c r="AC857" s="669" t="s">
        <v>10</v>
      </c>
    </row>
    <row r="858" s="4" customFormat="1" ht="15" customHeight="1">
      <c r="A858" s="670" t="s">
        <v>287</v>
      </c>
      <c r="B858" s="156"/>
      <c r="C858" s="156"/>
      <c r="D858" s="156"/>
      <c r="E858" s="26">
        <v>1</v>
      </c>
      <c r="F858" s="26">
        <v>2</v>
      </c>
      <c r="G858" s="26">
        <v>3</v>
      </c>
      <c r="H858" s="26">
        <v>4</v>
      </c>
      <c r="I858" s="26">
        <v>5</v>
      </c>
      <c r="J858" s="26">
        <v>6</v>
      </c>
      <c r="K858" s="26">
        <v>7</v>
      </c>
      <c r="L858" s="26">
        <v>8</v>
      </c>
      <c r="M858" s="26">
        <v>9</v>
      </c>
      <c r="N858" s="26">
        <v>10</v>
      </c>
      <c r="O858" s="26">
        <v>11</v>
      </c>
      <c r="P858" s="26">
        <v>12</v>
      </c>
      <c r="Q858" s="26">
        <v>13</v>
      </c>
      <c r="R858" s="26">
        <v>14</v>
      </c>
      <c r="S858" s="26">
        <v>15</v>
      </c>
      <c r="T858" s="26">
        <v>16</v>
      </c>
      <c r="U858" s="26">
        <v>17</v>
      </c>
      <c r="V858" s="26">
        <v>18</v>
      </c>
      <c r="W858" s="26">
        <v>19</v>
      </c>
      <c r="X858" s="26">
        <v>20</v>
      </c>
      <c r="Y858" s="26">
        <v>21</v>
      </c>
      <c r="Z858" s="26">
        <v>22</v>
      </c>
      <c r="AA858" s="26">
        <v>23</v>
      </c>
      <c r="AB858" s="26">
        <v>24</v>
      </c>
      <c r="AC858" s="671"/>
    </row>
    <row r="859" s="4" customFormat="1" ht="15" customHeight="1">
      <c r="A859" s="672" t="s">
        <v>199</v>
      </c>
      <c r="B859" s="477"/>
      <c r="C859" s="618"/>
      <c r="D859" s="618"/>
      <c r="E859" s="477"/>
      <c r="F859" s="477"/>
      <c r="G859" s="477"/>
      <c r="H859" s="477"/>
      <c r="I859" s="477"/>
      <c r="J859" s="477"/>
      <c r="K859" s="477"/>
      <c r="L859" s="477"/>
      <c r="M859" s="477"/>
      <c r="N859" s="477"/>
      <c r="O859" s="477"/>
      <c r="P859" s="477"/>
      <c r="Q859" s="477"/>
      <c r="R859" s="477"/>
      <c r="S859" s="477"/>
      <c r="T859" s="477"/>
      <c r="U859" s="477"/>
      <c r="V859" s="477"/>
      <c r="W859" s="477"/>
      <c r="X859" s="477"/>
      <c r="Y859" s="477"/>
      <c r="Z859" s="477"/>
      <c r="AA859" s="477"/>
      <c r="AB859" s="477"/>
      <c r="AC859" s="673"/>
    </row>
    <row r="860" s="4" customFormat="1" ht="15" customHeight="1">
      <c r="A860" s="653"/>
      <c r="B860" s="527" t="s">
        <v>147</v>
      </c>
      <c r="C860" s="56" t="s">
        <v>15</v>
      </c>
      <c r="D860" s="56" t="s">
        <v>16</v>
      </c>
      <c r="E860" s="674">
        <v>0.16200000000000001</v>
      </c>
      <c r="F860" s="674">
        <v>0.16320000000000001</v>
      </c>
      <c r="G860" s="674">
        <v>0.17146666666666699</v>
      </c>
      <c r="H860" s="675">
        <v>0.17953333333333299</v>
      </c>
      <c r="I860" s="674">
        <v>0.23426666666666701</v>
      </c>
      <c r="J860" s="674">
        <v>0.2374</v>
      </c>
      <c r="K860" s="674">
        <v>0.33806666666666702</v>
      </c>
      <c r="L860" s="674">
        <v>0.33179999999999998</v>
      </c>
      <c r="M860" s="674">
        <v>0.381066666666667</v>
      </c>
      <c r="N860" s="675">
        <v>0.374533333333333</v>
      </c>
      <c r="O860" s="674">
        <v>0.36313333333333297</v>
      </c>
      <c r="P860" s="674">
        <v>0.36453333333333299</v>
      </c>
      <c r="Q860" s="674">
        <v>0.36480000000000001</v>
      </c>
      <c r="R860" s="674">
        <v>0.363866666666667</v>
      </c>
      <c r="S860" s="674">
        <v>0.37780000000000002</v>
      </c>
      <c r="T860" s="674">
        <v>0.362866666666667</v>
      </c>
      <c r="U860" s="674">
        <v>0.22500000000000001</v>
      </c>
      <c r="V860" s="675">
        <v>0.22186666666666699</v>
      </c>
      <c r="W860" s="674">
        <v>0.31286666666666701</v>
      </c>
      <c r="X860" s="674">
        <v>0.31580000000000003</v>
      </c>
      <c r="Y860" s="674">
        <v>0.17453333333333301</v>
      </c>
      <c r="Z860" s="674">
        <v>0.17906666666666701</v>
      </c>
      <c r="AA860" s="674">
        <v>0.18099999999999999</v>
      </c>
      <c r="AB860" s="674">
        <v>0.1802</v>
      </c>
      <c r="AC860" s="676">
        <f t="shared" si="442"/>
        <v>6.5606666666666689</v>
      </c>
    </row>
    <row r="861" s="4" customFormat="1" ht="15" customHeight="1">
      <c r="A861" s="653"/>
      <c r="B861" s="527"/>
      <c r="C861" s="39" t="s">
        <v>17</v>
      </c>
      <c r="D861" s="39" t="s">
        <v>16</v>
      </c>
      <c r="E861" s="677">
        <f>0.4*E860</f>
        <v>0.06480000000000001</v>
      </c>
      <c r="F861" s="677">
        <f t="shared" ref="F861:AB861" si="444">0.4*F860</f>
        <v>0.065280000000000005</v>
      </c>
      <c r="G861" s="677">
        <f t="shared" si="444"/>
        <v>0.068586666666666796</v>
      </c>
      <c r="H861" s="678">
        <f t="shared" si="444"/>
        <v>0.071813333333333201</v>
      </c>
      <c r="I861" s="677">
        <f t="shared" si="444"/>
        <v>0.093706666666666813</v>
      </c>
      <c r="J861" s="677">
        <f t="shared" si="444"/>
        <v>0.094960000000000003</v>
      </c>
      <c r="K861" s="677">
        <f t="shared" si="444"/>
        <v>0.1352266666666668</v>
      </c>
      <c r="L861" s="677">
        <f t="shared" si="444"/>
        <v>0.13272</v>
      </c>
      <c r="M861" s="677">
        <f t="shared" si="444"/>
        <v>0.15242666666666682</v>
      </c>
      <c r="N861" s="678">
        <f t="shared" si="444"/>
        <v>0.14981333333333322</v>
      </c>
      <c r="O861" s="677">
        <f t="shared" si="444"/>
        <v>0.14525333333333321</v>
      </c>
      <c r="P861" s="677">
        <f t="shared" si="444"/>
        <v>0.14581333333333321</v>
      </c>
      <c r="Q861" s="677">
        <f t="shared" si="444"/>
        <v>0.14592000000000002</v>
      </c>
      <c r="R861" s="677">
        <f t="shared" si="444"/>
        <v>0.1455466666666668</v>
      </c>
      <c r="S861" s="677">
        <f t="shared" si="444"/>
        <v>0.15112000000000003</v>
      </c>
      <c r="T861" s="677">
        <f t="shared" si="444"/>
        <v>0.14514666666666681</v>
      </c>
      <c r="U861" s="677">
        <f t="shared" si="444"/>
        <v>0.090000000000000011</v>
      </c>
      <c r="V861" s="678">
        <f t="shared" si="444"/>
        <v>0.088746666666666807</v>
      </c>
      <c r="W861" s="677">
        <f t="shared" si="444"/>
        <v>0.12514666666666682</v>
      </c>
      <c r="X861" s="677">
        <f t="shared" si="444"/>
        <v>0.12632000000000002</v>
      </c>
      <c r="Y861" s="677">
        <f t="shared" si="444"/>
        <v>0.069813333333333213</v>
      </c>
      <c r="Z861" s="677">
        <f t="shared" si="444"/>
        <v>0.071626666666666811</v>
      </c>
      <c r="AA861" s="677">
        <f t="shared" si="444"/>
        <v>0.072400000000000006</v>
      </c>
      <c r="AB861" s="677">
        <f t="shared" si="444"/>
        <v>0.072080000000000005</v>
      </c>
      <c r="AC861" s="679">
        <f t="shared" si="442"/>
        <v>2.6242666666666681</v>
      </c>
    </row>
    <row r="862" s="4" customFormat="1" ht="15" customHeight="1">
      <c r="A862" s="653"/>
      <c r="B862" s="527"/>
      <c r="C862" s="39" t="s">
        <v>18</v>
      </c>
      <c r="D862" s="39" t="s">
        <v>68</v>
      </c>
      <c r="E862" s="171">
        <f t="shared" ref="E862:AB862" si="445">SQRT(E860*E860+E861*E861)*1000/(1.732*6.3)</f>
        <v>15.990261716994569</v>
      </c>
      <c r="F862" s="171">
        <f t="shared" si="445"/>
        <v>16.108708100083419</v>
      </c>
      <c r="G862" s="171">
        <f t="shared" si="445"/>
        <v>16.924672072473296</v>
      </c>
      <c r="H862" s="172">
        <f t="shared" si="445"/>
        <v>17.720894981014936</v>
      </c>
      <c r="I862" s="171">
        <f t="shared" si="445"/>
        <v>23.123366120789715</v>
      </c>
      <c r="J862" s="171">
        <f t="shared" si="445"/>
        <v>23.432642787743887</v>
      </c>
      <c r="K862" s="171">
        <f t="shared" si="445"/>
        <v>33.368978257975122</v>
      </c>
      <c r="L862" s="171">
        <f t="shared" si="445"/>
        <v>32.750424924066657</v>
      </c>
      <c r="M862" s="171">
        <f t="shared" si="445"/>
        <v>37.613306985325529</v>
      </c>
      <c r="N862" s="172">
        <f t="shared" si="445"/>
        <v>36.968432232952843</v>
      </c>
      <c r="O862" s="171">
        <f t="shared" si="445"/>
        <v>35.843191593608772</v>
      </c>
      <c r="P862" s="171">
        <f t="shared" si="445"/>
        <v>35.981379040545768</v>
      </c>
      <c r="Q862" s="171">
        <f t="shared" si="445"/>
        <v>36.007700459009996</v>
      </c>
      <c r="R862" s="171">
        <f t="shared" si="445"/>
        <v>35.915575494385365</v>
      </c>
      <c r="S862" s="171">
        <f t="shared" si="445"/>
        <v>37.290869609139186</v>
      </c>
      <c r="T862" s="171">
        <f t="shared" si="445"/>
        <v>35.816870175144658</v>
      </c>
      <c r="U862" s="171">
        <f t="shared" si="445"/>
        <v>22.208696829159123</v>
      </c>
      <c r="V862" s="172">
        <f t="shared" si="445"/>
        <v>21.89942016220494</v>
      </c>
      <c r="W862" s="171">
        <f t="shared" si="445"/>
        <v>30.881604213109295</v>
      </c>
      <c r="X862" s="171">
        <f t="shared" si="445"/>
        <v>31.171139816215344</v>
      </c>
      <c r="Y862" s="171">
        <f t="shared" si="445"/>
        <v>17.227368384811399</v>
      </c>
      <c r="Z862" s="171">
        <f t="shared" si="445"/>
        <v>17.674832498702674</v>
      </c>
      <c r="AA862" s="171">
        <f t="shared" si="445"/>
        <v>17.865662782568005</v>
      </c>
      <c r="AB862" s="171">
        <f t="shared" si="445"/>
        <v>17.786698527175442</v>
      </c>
      <c r="AC862" s="388"/>
    </row>
    <row r="863" s="4" customFormat="1" ht="15" customHeight="1">
      <c r="A863" s="653"/>
      <c r="B863" s="527"/>
      <c r="C863" s="39" t="s">
        <v>20</v>
      </c>
      <c r="D863" s="39"/>
      <c r="E863" s="40">
        <f t="shared" ref="E863:AC879" si="446">E861/E860</f>
        <v>0.40000000000000008</v>
      </c>
      <c r="F863" s="40">
        <f t="shared" si="446"/>
        <v>0.40000000000000002</v>
      </c>
      <c r="G863" s="40">
        <f t="shared" si="446"/>
        <v>0.40000000000000002</v>
      </c>
      <c r="H863" s="41">
        <f t="shared" si="446"/>
        <v>0.40000000000000002</v>
      </c>
      <c r="I863" s="40">
        <f t="shared" si="446"/>
        <v>0.40000000000000002</v>
      </c>
      <c r="J863" s="40">
        <f t="shared" si="446"/>
        <v>0.40000000000000002</v>
      </c>
      <c r="K863" s="40">
        <f t="shared" si="446"/>
        <v>0.39999999999999997</v>
      </c>
      <c r="L863" s="40">
        <f t="shared" si="446"/>
        <v>0.40000000000000002</v>
      </c>
      <c r="M863" s="40">
        <f t="shared" si="446"/>
        <v>0.40000000000000008</v>
      </c>
      <c r="N863" s="41">
        <f t="shared" si="446"/>
        <v>0.40000000000000002</v>
      </c>
      <c r="O863" s="40">
        <f t="shared" si="446"/>
        <v>0.40000000000000002</v>
      </c>
      <c r="P863" s="40">
        <f t="shared" si="446"/>
        <v>0.40000000000000002</v>
      </c>
      <c r="Q863" s="40">
        <f t="shared" si="446"/>
        <v>0.40000000000000002</v>
      </c>
      <c r="R863" s="40">
        <f t="shared" si="446"/>
        <v>0.39999999999999997</v>
      </c>
      <c r="S863" s="40">
        <f t="shared" si="446"/>
        <v>0.40000000000000008</v>
      </c>
      <c r="T863" s="40">
        <f t="shared" si="446"/>
        <v>0.40000000000000002</v>
      </c>
      <c r="U863" s="40">
        <f t="shared" si="446"/>
        <v>0.40000000000000002</v>
      </c>
      <c r="V863" s="41">
        <f t="shared" si="446"/>
        <v>0.40000000000000008</v>
      </c>
      <c r="W863" s="40">
        <f t="shared" si="446"/>
        <v>0.40000000000000008</v>
      </c>
      <c r="X863" s="40">
        <f t="shared" si="446"/>
        <v>0.40000000000000002</v>
      </c>
      <c r="Y863" s="40">
        <f t="shared" si="446"/>
        <v>0.40000000000000002</v>
      </c>
      <c r="Z863" s="40">
        <f t="shared" si="446"/>
        <v>0.40000000000000002</v>
      </c>
      <c r="AA863" s="40">
        <f t="shared" si="446"/>
        <v>0.40000000000000002</v>
      </c>
      <c r="AB863" s="40">
        <f t="shared" si="446"/>
        <v>0.40000000000000002</v>
      </c>
      <c r="AC863" s="388">
        <f t="shared" si="446"/>
        <v>0.40000000000000008</v>
      </c>
    </row>
    <row r="864" s="4" customFormat="1" ht="15" customHeight="1">
      <c r="A864" s="654"/>
      <c r="B864" s="298"/>
      <c r="C864" s="50" t="s">
        <v>28</v>
      </c>
      <c r="D864" s="50"/>
      <c r="E864" s="213"/>
      <c r="F864" s="213"/>
      <c r="G864" s="213"/>
      <c r="H864" s="214"/>
      <c r="I864" s="213"/>
      <c r="J864" s="213"/>
      <c r="K864" s="213"/>
      <c r="L864" s="213"/>
      <c r="M864" s="213"/>
      <c r="N864" s="214"/>
      <c r="O864" s="213"/>
      <c r="P864" s="213"/>
      <c r="Q864" s="213"/>
      <c r="R864" s="213"/>
      <c r="S864" s="213"/>
      <c r="T864" s="213"/>
      <c r="U864" s="213"/>
      <c r="V864" s="214"/>
      <c r="W864" s="213"/>
      <c r="X864" s="213"/>
      <c r="Y864" s="213"/>
      <c r="Z864" s="213"/>
      <c r="AA864" s="213"/>
      <c r="AB864" s="213"/>
      <c r="AC864" s="655"/>
    </row>
    <row r="865" s="4" customFormat="1" ht="15" customHeight="1">
      <c r="A865" s="656" t="s">
        <v>98</v>
      </c>
      <c r="B865" s="621"/>
      <c r="C865" s="622"/>
      <c r="D865" s="622"/>
      <c r="E865" s="510">
        <v>1</v>
      </c>
      <c r="F865" s="510">
        <v>2</v>
      </c>
      <c r="G865" s="510">
        <v>3</v>
      </c>
      <c r="H865" s="510">
        <v>4</v>
      </c>
      <c r="I865" s="510">
        <v>5</v>
      </c>
      <c r="J865" s="510">
        <v>6</v>
      </c>
      <c r="K865" s="510">
        <v>7</v>
      </c>
      <c r="L865" s="510">
        <v>8</v>
      </c>
      <c r="M865" s="510">
        <v>9</v>
      </c>
      <c r="N865" s="510">
        <v>10</v>
      </c>
      <c r="O865" s="510">
        <v>11</v>
      </c>
      <c r="P865" s="510">
        <v>12</v>
      </c>
      <c r="Q865" s="510">
        <v>13</v>
      </c>
      <c r="R865" s="510">
        <v>14</v>
      </c>
      <c r="S865" s="510">
        <v>15</v>
      </c>
      <c r="T865" s="510">
        <v>16</v>
      </c>
      <c r="U865" s="510">
        <v>17</v>
      </c>
      <c r="V865" s="510">
        <v>18</v>
      </c>
      <c r="W865" s="510">
        <v>19</v>
      </c>
      <c r="X865" s="510">
        <v>20</v>
      </c>
      <c r="Y865" s="510">
        <v>21</v>
      </c>
      <c r="Z865" s="510">
        <v>22</v>
      </c>
      <c r="AA865" s="510">
        <v>23</v>
      </c>
      <c r="AB865" s="510">
        <v>24</v>
      </c>
      <c r="AC865" s="657">
        <v>25</v>
      </c>
    </row>
    <row r="866" s="4" customFormat="1" ht="15" customHeight="1">
      <c r="A866" s="680" t="s">
        <v>99</v>
      </c>
      <c r="B866" s="681"/>
      <c r="C866" s="682" t="s">
        <v>28</v>
      </c>
      <c r="D866" s="682" t="s">
        <v>153</v>
      </c>
      <c r="E866" s="683"/>
      <c r="F866" s="683"/>
      <c r="G866" s="683"/>
      <c r="H866" s="683"/>
      <c r="I866" s="683"/>
      <c r="J866" s="683"/>
      <c r="K866" s="683"/>
      <c r="L866" s="683"/>
      <c r="M866" s="683"/>
      <c r="N866" s="683"/>
      <c r="O866" s="683"/>
      <c r="P866" s="683"/>
      <c r="Q866" s="683"/>
      <c r="R866" s="683"/>
      <c r="S866" s="683"/>
      <c r="T866" s="683"/>
      <c r="U866" s="683"/>
      <c r="V866" s="683"/>
      <c r="W866" s="683"/>
      <c r="X866" s="683"/>
      <c r="Y866" s="683"/>
      <c r="Z866" s="683"/>
      <c r="AA866" s="683"/>
      <c r="AB866" s="683"/>
      <c r="AC866" s="684"/>
    </row>
    <row r="867" s="1" customFormat="1" ht="37.5" customHeight="1">
      <c r="A867" s="685"/>
      <c r="B867" s="7"/>
      <c r="C867" s="143"/>
      <c r="D867" s="492"/>
      <c r="E867" s="686"/>
      <c r="F867" s="687"/>
      <c r="G867" s="687"/>
      <c r="H867" s="687"/>
      <c r="I867" s="687"/>
      <c r="J867" s="687"/>
      <c r="K867" s="687"/>
      <c r="L867" s="687"/>
      <c r="M867" s="687"/>
      <c r="N867" s="687"/>
      <c r="O867" s="687"/>
      <c r="P867" s="687"/>
      <c r="Q867" s="687"/>
      <c r="R867" s="687"/>
      <c r="S867" s="687"/>
      <c r="T867" s="687"/>
      <c r="U867" s="687"/>
      <c r="V867" s="687"/>
      <c r="W867" s="687"/>
      <c r="X867" s="687"/>
      <c r="Y867" s="687"/>
      <c r="Z867" s="687"/>
      <c r="AA867" s="687"/>
      <c r="AB867" s="688"/>
      <c r="AC867" s="689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="1" customFormat="1" ht="30" customHeight="1">
      <c r="A868" s="154" t="s">
        <v>5</v>
      </c>
      <c r="B868" s="155" t="s">
        <v>6</v>
      </c>
      <c r="C868" s="17" t="s">
        <v>7</v>
      </c>
      <c r="D868" s="441" t="s">
        <v>8</v>
      </c>
      <c r="E868" s="361" t="s">
        <v>9</v>
      </c>
      <c r="F868" s="361"/>
      <c r="G868" s="361"/>
      <c r="H868" s="361"/>
      <c r="I868" s="361"/>
      <c r="J868" s="361"/>
      <c r="K868" s="361"/>
      <c r="L868" s="361"/>
      <c r="M868" s="361"/>
      <c r="N868" s="361"/>
      <c r="O868" s="361"/>
      <c r="P868" s="361"/>
      <c r="Q868" s="361"/>
      <c r="R868" s="361"/>
      <c r="S868" s="361"/>
      <c r="T868" s="361"/>
      <c r="U868" s="361"/>
      <c r="V868" s="361"/>
      <c r="W868" s="361"/>
      <c r="X868" s="361"/>
      <c r="Y868" s="361"/>
      <c r="Z868" s="361"/>
      <c r="AA868" s="361"/>
      <c r="AB868" s="361"/>
      <c r="AC868" s="21" t="s">
        <v>10</v>
      </c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="79" customFormat="1" ht="15" customHeight="1">
      <c r="A869" s="216" t="s">
        <v>288</v>
      </c>
      <c r="B869" s="156"/>
      <c r="C869" s="156"/>
      <c r="D869" s="156"/>
      <c r="E869" s="26">
        <v>1</v>
      </c>
      <c r="F869" s="26">
        <v>2</v>
      </c>
      <c r="G869" s="26">
        <v>3</v>
      </c>
      <c r="H869" s="26">
        <v>4</v>
      </c>
      <c r="I869" s="26">
        <v>5</v>
      </c>
      <c r="J869" s="26">
        <v>6</v>
      </c>
      <c r="K869" s="26">
        <v>7</v>
      </c>
      <c r="L869" s="26">
        <v>8</v>
      </c>
      <c r="M869" s="26">
        <v>9</v>
      </c>
      <c r="N869" s="26">
        <v>10</v>
      </c>
      <c r="O869" s="26">
        <v>11</v>
      </c>
      <c r="P869" s="26">
        <v>12</v>
      </c>
      <c r="Q869" s="26">
        <v>13</v>
      </c>
      <c r="R869" s="26">
        <v>14</v>
      </c>
      <c r="S869" s="26">
        <v>15</v>
      </c>
      <c r="T869" s="26">
        <v>16</v>
      </c>
      <c r="U869" s="26">
        <v>17</v>
      </c>
      <c r="V869" s="26">
        <v>18</v>
      </c>
      <c r="W869" s="26">
        <v>19</v>
      </c>
      <c r="X869" s="26">
        <v>20</v>
      </c>
      <c r="Y869" s="26">
        <v>21</v>
      </c>
      <c r="Z869" s="26">
        <v>22</v>
      </c>
      <c r="AA869" s="26">
        <v>23</v>
      </c>
      <c r="AB869" s="26">
        <v>24</v>
      </c>
      <c r="AC869" s="362"/>
    </row>
    <row r="870" s="79" customFormat="1" ht="15" customHeight="1">
      <c r="A870" s="363" t="s">
        <v>199</v>
      </c>
      <c r="B870" s="364"/>
      <c r="C870" s="365"/>
      <c r="D870" s="365"/>
      <c r="E870" s="364">
        <v>1</v>
      </c>
      <c r="F870" s="364">
        <v>1</v>
      </c>
      <c r="G870" s="364">
        <v>1</v>
      </c>
      <c r="H870" s="364">
        <v>1</v>
      </c>
      <c r="I870" s="364">
        <v>1</v>
      </c>
      <c r="J870" s="364">
        <v>1</v>
      </c>
      <c r="K870" s="364">
        <v>1</v>
      </c>
      <c r="L870" s="364">
        <v>1</v>
      </c>
      <c r="M870" s="364">
        <v>1</v>
      </c>
      <c r="N870" s="364">
        <v>1</v>
      </c>
      <c r="O870" s="364">
        <v>1</v>
      </c>
      <c r="P870" s="364">
        <v>1</v>
      </c>
      <c r="Q870" s="364">
        <v>1</v>
      </c>
      <c r="R870" s="364">
        <v>1</v>
      </c>
      <c r="S870" s="364">
        <v>1</v>
      </c>
      <c r="T870" s="364">
        <v>1</v>
      </c>
      <c r="U870" s="364">
        <v>1</v>
      </c>
      <c r="V870" s="364">
        <v>1</v>
      </c>
      <c r="W870" s="364">
        <v>1</v>
      </c>
      <c r="X870" s="364">
        <v>1</v>
      </c>
      <c r="Y870" s="364">
        <v>1</v>
      </c>
      <c r="Z870" s="364">
        <v>1</v>
      </c>
      <c r="AA870" s="364">
        <v>1</v>
      </c>
      <c r="AB870" s="364">
        <v>1</v>
      </c>
      <c r="AC870" s="367"/>
    </row>
    <row r="871" s="79" customFormat="1" ht="15" customHeight="1">
      <c r="A871" s="373" t="s">
        <v>200</v>
      </c>
      <c r="B871" s="374"/>
      <c r="C871" s="375"/>
      <c r="D871" s="375"/>
      <c r="E871" s="443">
        <v>1</v>
      </c>
      <c r="F871" s="443">
        <v>1</v>
      </c>
      <c r="G871" s="443">
        <v>1</v>
      </c>
      <c r="H871" s="443">
        <v>1</v>
      </c>
      <c r="I871" s="443">
        <v>1</v>
      </c>
      <c r="J871" s="443">
        <v>1</v>
      </c>
      <c r="K871" s="443">
        <v>1</v>
      </c>
      <c r="L871" s="443">
        <v>1</v>
      </c>
      <c r="M871" s="443">
        <v>1</v>
      </c>
      <c r="N871" s="443">
        <v>1</v>
      </c>
      <c r="O871" s="443">
        <v>1</v>
      </c>
      <c r="P871" s="443">
        <v>1</v>
      </c>
      <c r="Q871" s="443">
        <v>1</v>
      </c>
      <c r="R871" s="443">
        <v>1</v>
      </c>
      <c r="S871" s="443">
        <v>1</v>
      </c>
      <c r="T871" s="443">
        <v>1</v>
      </c>
      <c r="U871" s="443">
        <v>1</v>
      </c>
      <c r="V871" s="443">
        <v>1</v>
      </c>
      <c r="W871" s="443">
        <v>1</v>
      </c>
      <c r="X871" s="443">
        <v>1</v>
      </c>
      <c r="Y871" s="443">
        <v>1</v>
      </c>
      <c r="Z871" s="443">
        <v>1</v>
      </c>
      <c r="AA871" s="443">
        <v>1</v>
      </c>
      <c r="AB871" s="443">
        <v>1</v>
      </c>
      <c r="AC871" s="377"/>
    </row>
    <row r="872" s="4" customFormat="1" ht="15" customHeight="1">
      <c r="A872" s="175" t="s">
        <v>114</v>
      </c>
      <c r="B872" s="527" t="s">
        <v>147</v>
      </c>
      <c r="C872" s="56" t="s">
        <v>15</v>
      </c>
      <c r="D872" s="56" t="s">
        <v>16</v>
      </c>
      <c r="E872" s="113">
        <v>0.049439999999999998</v>
      </c>
      <c r="F872" s="113">
        <v>0.050880000000000002</v>
      </c>
      <c r="G872" s="113">
        <v>0.049200000000000001</v>
      </c>
      <c r="H872" s="114">
        <v>0.049439999999999998</v>
      </c>
      <c r="I872" s="113">
        <v>0.0504</v>
      </c>
      <c r="J872" s="113">
        <v>0.051360000000000003</v>
      </c>
      <c r="K872" s="113">
        <v>0.058799999999999998</v>
      </c>
      <c r="L872" s="113">
        <v>0.057119999999999997</v>
      </c>
      <c r="M872" s="113">
        <v>0.053999999999999999</v>
      </c>
      <c r="N872" s="114">
        <v>0.053039999999999997</v>
      </c>
      <c r="O872" s="113">
        <v>0.054960000000000002</v>
      </c>
      <c r="P872" s="113">
        <v>0.049439999999999998</v>
      </c>
      <c r="Q872" s="113">
        <v>0.052319999999999998</v>
      </c>
      <c r="R872" s="113">
        <v>0.05568</v>
      </c>
      <c r="S872" s="113">
        <v>0.053999999999999999</v>
      </c>
      <c r="T872" s="113">
        <v>0.0504</v>
      </c>
      <c r="U872" s="113">
        <v>0.056640000000000003</v>
      </c>
      <c r="V872" s="114">
        <v>0.056399999999999999</v>
      </c>
      <c r="W872" s="113">
        <v>0.05688</v>
      </c>
      <c r="X872" s="113">
        <v>0.053519999999999998</v>
      </c>
      <c r="Y872" s="113">
        <v>0.04752</v>
      </c>
      <c r="Z872" s="113">
        <v>0.04632</v>
      </c>
      <c r="AA872" s="113">
        <v>0.044639999999999999</v>
      </c>
      <c r="AB872" s="113">
        <v>0.04512</v>
      </c>
      <c r="AC872" s="59">
        <f t="shared" ref="AC872:AC873" si="447">SUM(E872:AB872)</f>
        <v>1.2475200000000002</v>
      </c>
    </row>
    <row r="873" s="4" customFormat="1" ht="15" customHeight="1">
      <c r="A873" s="175"/>
      <c r="B873" s="527"/>
      <c r="C873" s="39" t="s">
        <v>17</v>
      </c>
      <c r="D873" s="39" t="s">
        <v>16</v>
      </c>
      <c r="E873" s="110">
        <v>0.033599999999999998</v>
      </c>
      <c r="F873" s="110">
        <v>0.032640000000000002</v>
      </c>
      <c r="G873" s="110">
        <v>0.031440000000000003</v>
      </c>
      <c r="H873" s="111">
        <v>0.032160000000000001</v>
      </c>
      <c r="I873" s="110">
        <v>0.034320000000000003</v>
      </c>
      <c r="J873" s="110">
        <v>0.038640000000000001</v>
      </c>
      <c r="K873" s="110">
        <v>0.046559999999999997</v>
      </c>
      <c r="L873" s="110">
        <v>0.046080000000000003</v>
      </c>
      <c r="M873" s="110">
        <v>0.04512</v>
      </c>
      <c r="N873" s="111">
        <v>0.045600000000000002</v>
      </c>
      <c r="O873" s="110">
        <v>0.047759999999999997</v>
      </c>
      <c r="P873" s="110">
        <v>0.041759999999999999</v>
      </c>
      <c r="Q873" s="110">
        <v>0.042959999999999998</v>
      </c>
      <c r="R873" s="110">
        <v>0.040800000000000003</v>
      </c>
      <c r="S873" s="110">
        <v>0.042479999999999997</v>
      </c>
      <c r="T873" s="110">
        <v>0.04224</v>
      </c>
      <c r="U873" s="110">
        <v>0.042959999999999998</v>
      </c>
      <c r="V873" s="111">
        <v>0.042479999999999997</v>
      </c>
      <c r="W873" s="110">
        <v>0.044880000000000003</v>
      </c>
      <c r="X873" s="110">
        <v>0.045600000000000002</v>
      </c>
      <c r="Y873" s="110">
        <v>0.047039999999999998</v>
      </c>
      <c r="Z873" s="110">
        <v>0.044880000000000003</v>
      </c>
      <c r="AA873" s="110">
        <v>0.040320000000000002</v>
      </c>
      <c r="AB873" s="110">
        <v>0.037440000000000001</v>
      </c>
      <c r="AC873" s="42">
        <f t="shared" si="447"/>
        <v>0.98975999999999986</v>
      </c>
    </row>
    <row r="874" s="4" customFormat="1" ht="15" customHeight="1">
      <c r="A874" s="175"/>
      <c r="B874" s="527"/>
      <c r="C874" s="39" t="s">
        <v>18</v>
      </c>
      <c r="D874" s="106" t="s">
        <v>19</v>
      </c>
      <c r="E874" s="44">
        <v>4</v>
      </c>
      <c r="F874" s="45">
        <v>5</v>
      </c>
      <c r="G874" s="45">
        <v>4</v>
      </c>
      <c r="H874" s="45">
        <v>4</v>
      </c>
      <c r="I874" s="45">
        <v>5</v>
      </c>
      <c r="J874" s="45">
        <v>5</v>
      </c>
      <c r="K874" s="45">
        <v>5</v>
      </c>
      <c r="L874" s="45">
        <v>5</v>
      </c>
      <c r="M874" s="45">
        <v>5</v>
      </c>
      <c r="N874" s="45">
        <v>6</v>
      </c>
      <c r="O874" s="45">
        <v>6</v>
      </c>
      <c r="P874" s="45">
        <v>5</v>
      </c>
      <c r="Q874" s="45">
        <v>6</v>
      </c>
      <c r="R874" s="45">
        <v>5</v>
      </c>
      <c r="S874" s="45">
        <v>5</v>
      </c>
      <c r="T874" s="45">
        <v>5</v>
      </c>
      <c r="U874" s="45">
        <v>5</v>
      </c>
      <c r="V874" s="45">
        <v>5</v>
      </c>
      <c r="W874" s="45">
        <v>5</v>
      </c>
      <c r="X874" s="45">
        <v>5</v>
      </c>
      <c r="Y874" s="45">
        <v>6</v>
      </c>
      <c r="Z874" s="45">
        <v>5</v>
      </c>
      <c r="AA874" s="45">
        <v>4</v>
      </c>
      <c r="AB874" s="46">
        <v>4</v>
      </c>
      <c r="AC874" s="42"/>
    </row>
    <row r="875" s="4" customFormat="1" ht="15" customHeight="1">
      <c r="A875" s="176"/>
      <c r="B875" s="298"/>
      <c r="C875" s="117" t="s">
        <v>20</v>
      </c>
      <c r="D875" s="117"/>
      <c r="E875" s="118">
        <f t="shared" si="446"/>
        <v>0.67961165048543692</v>
      </c>
      <c r="F875" s="118">
        <f t="shared" si="446"/>
        <v>0.64150943396226423</v>
      </c>
      <c r="G875" s="118">
        <f t="shared" si="446"/>
        <v>0.63902439024390245</v>
      </c>
      <c r="H875" s="119">
        <f t="shared" si="446"/>
        <v>0.65048543689320393</v>
      </c>
      <c r="I875" s="118">
        <f t="shared" si="446"/>
        <v>0.68095238095238098</v>
      </c>
      <c r="J875" s="118">
        <f t="shared" si="446"/>
        <v>0.75233644859813076</v>
      </c>
      <c r="K875" s="118">
        <f t="shared" si="446"/>
        <v>0.7918367346938775</v>
      </c>
      <c r="L875" s="118">
        <f t="shared" si="446"/>
        <v>0.80672268907563038</v>
      </c>
      <c r="M875" s="118">
        <f t="shared" si="446"/>
        <v>0.83555555555555561</v>
      </c>
      <c r="N875" s="119">
        <f t="shared" si="446"/>
        <v>0.85972850678733037</v>
      </c>
      <c r="O875" s="118">
        <f t="shared" si="446"/>
        <v>0.86899563318777284</v>
      </c>
      <c r="P875" s="118">
        <f t="shared" si="446"/>
        <v>0.84466019417475724</v>
      </c>
      <c r="Q875" s="118">
        <f t="shared" si="446"/>
        <v>0.82110091743119262</v>
      </c>
      <c r="R875" s="118">
        <f t="shared" si="446"/>
        <v>0.73275862068965525</v>
      </c>
      <c r="S875" s="118">
        <f t="shared" si="446"/>
        <v>0.78666666666666663</v>
      </c>
      <c r="T875" s="118">
        <f t="shared" si="446"/>
        <v>0.83809523809523812</v>
      </c>
      <c r="U875" s="118">
        <f t="shared" si="446"/>
        <v>0.75847457627118642</v>
      </c>
      <c r="V875" s="119">
        <f t="shared" si="446"/>
        <v>0.7531914893617021</v>
      </c>
      <c r="W875" s="118">
        <f t="shared" si="446"/>
        <v>0.78902953586497893</v>
      </c>
      <c r="X875" s="118">
        <f t="shared" si="446"/>
        <v>0.85201793721973096</v>
      </c>
      <c r="Y875" s="118">
        <f t="shared" si="446"/>
        <v>0.98989898989898983</v>
      </c>
      <c r="Z875" s="118">
        <f t="shared" si="446"/>
        <v>0.96891191709844571</v>
      </c>
      <c r="AA875" s="118">
        <f t="shared" si="446"/>
        <v>0.90322580645161299</v>
      </c>
      <c r="AB875" s="118">
        <f t="shared" si="446"/>
        <v>0.82978723404255317</v>
      </c>
      <c r="AC875" s="128">
        <f t="shared" si="446"/>
        <v>0.79338207002693317</v>
      </c>
    </row>
    <row r="876" s="4" customFormat="1" ht="15" customHeight="1">
      <c r="A876" s="174" t="s">
        <v>56</v>
      </c>
      <c r="B876" s="525" t="s">
        <v>148</v>
      </c>
      <c r="C876" s="33" t="s">
        <v>15</v>
      </c>
      <c r="D876" s="33" t="s">
        <v>16</v>
      </c>
      <c r="E876" s="34"/>
      <c r="F876" s="34"/>
      <c r="G876" s="34"/>
      <c r="H876" s="35"/>
      <c r="I876" s="34"/>
      <c r="J876" s="34"/>
      <c r="K876" s="34"/>
      <c r="L876" s="34"/>
      <c r="M876" s="34"/>
      <c r="N876" s="35"/>
      <c r="O876" s="34"/>
      <c r="P876" s="34"/>
      <c r="Q876" s="34"/>
      <c r="R876" s="34"/>
      <c r="S876" s="34"/>
      <c r="T876" s="34"/>
      <c r="U876" s="34"/>
      <c r="V876" s="35"/>
      <c r="W876" s="34"/>
      <c r="X876" s="34"/>
      <c r="Y876" s="34"/>
      <c r="Z876" s="34"/>
      <c r="AA876" s="34"/>
      <c r="AB876" s="34"/>
      <c r="AC876" s="36">
        <f t="shared" ref="AC876:AC877" si="448">SUM(E876:AB876)</f>
        <v>0</v>
      </c>
    </row>
    <row r="877" s="4" customFormat="1" ht="15" customHeight="1">
      <c r="A877" s="175"/>
      <c r="B877" s="527"/>
      <c r="C877" s="39" t="s">
        <v>17</v>
      </c>
      <c r="D877" s="39" t="s">
        <v>16</v>
      </c>
      <c r="E877" s="40"/>
      <c r="F877" s="40"/>
      <c r="G877" s="40"/>
      <c r="H877" s="41"/>
      <c r="I877" s="40"/>
      <c r="J877" s="40"/>
      <c r="K877" s="40"/>
      <c r="L877" s="40"/>
      <c r="M877" s="40"/>
      <c r="N877" s="41"/>
      <c r="O877" s="40"/>
      <c r="P877" s="40"/>
      <c r="Q877" s="40"/>
      <c r="R877" s="40"/>
      <c r="S877" s="40"/>
      <c r="T877" s="40"/>
      <c r="U877" s="40"/>
      <c r="V877" s="41"/>
      <c r="W877" s="40"/>
      <c r="X877" s="40"/>
      <c r="Y877" s="40"/>
      <c r="Z877" s="40"/>
      <c r="AA877" s="40"/>
      <c r="AB877" s="40"/>
      <c r="AC877" s="42">
        <f t="shared" si="448"/>
        <v>0</v>
      </c>
    </row>
    <row r="878" s="4" customFormat="1" ht="15" customHeight="1">
      <c r="A878" s="175"/>
      <c r="B878" s="527"/>
      <c r="C878" s="39" t="s">
        <v>18</v>
      </c>
      <c r="D878" s="39" t="s">
        <v>19</v>
      </c>
      <c r="E878" s="107" t="s">
        <v>38</v>
      </c>
      <c r="F878" s="107"/>
      <c r="G878" s="107"/>
      <c r="H878" s="108"/>
      <c r="I878" s="107"/>
      <c r="J878" s="107"/>
      <c r="K878" s="107"/>
      <c r="L878" s="107"/>
      <c r="M878" s="107"/>
      <c r="N878" s="108"/>
      <c r="O878" s="107"/>
      <c r="P878" s="107"/>
      <c r="Q878" s="107"/>
      <c r="R878" s="107"/>
      <c r="S878" s="107"/>
      <c r="T878" s="107"/>
      <c r="U878" s="107"/>
      <c r="V878" s="108"/>
      <c r="W878" s="107"/>
      <c r="X878" s="107"/>
      <c r="Y878" s="107"/>
      <c r="Z878" s="107"/>
      <c r="AA878" s="107"/>
      <c r="AB878" s="107"/>
      <c r="AC878" s="42"/>
    </row>
    <row r="879" s="4" customFormat="1" ht="15" customHeight="1">
      <c r="A879" s="175"/>
      <c r="B879" s="527"/>
      <c r="C879" s="39" t="s">
        <v>20</v>
      </c>
      <c r="D879" s="39"/>
      <c r="E879" s="40" t="e">
        <f t="shared" si="446"/>
        <v>#DIV/0!</v>
      </c>
      <c r="F879" s="40" t="e">
        <f t="shared" si="446"/>
        <v>#DIV/0!</v>
      </c>
      <c r="G879" s="40" t="e">
        <f t="shared" si="446"/>
        <v>#DIV/0!</v>
      </c>
      <c r="H879" s="41" t="e">
        <f t="shared" si="446"/>
        <v>#DIV/0!</v>
      </c>
      <c r="I879" s="40" t="e">
        <f t="shared" si="446"/>
        <v>#DIV/0!</v>
      </c>
      <c r="J879" s="40" t="e">
        <f t="shared" si="446"/>
        <v>#DIV/0!</v>
      </c>
      <c r="K879" s="40" t="e">
        <f t="shared" si="446"/>
        <v>#DIV/0!</v>
      </c>
      <c r="L879" s="40" t="e">
        <f t="shared" si="446"/>
        <v>#DIV/0!</v>
      </c>
      <c r="M879" s="40" t="e">
        <f t="shared" si="446"/>
        <v>#DIV/0!</v>
      </c>
      <c r="N879" s="41" t="e">
        <f t="shared" si="446"/>
        <v>#DIV/0!</v>
      </c>
      <c r="O879" s="40" t="e">
        <f t="shared" si="446"/>
        <v>#DIV/0!</v>
      </c>
      <c r="P879" s="40" t="e">
        <f t="shared" si="446"/>
        <v>#DIV/0!</v>
      </c>
      <c r="Q879" s="40" t="e">
        <f t="shared" si="446"/>
        <v>#DIV/0!</v>
      </c>
      <c r="R879" s="40" t="e">
        <f t="shared" si="446"/>
        <v>#DIV/0!</v>
      </c>
      <c r="S879" s="40" t="e">
        <f t="shared" si="446"/>
        <v>#DIV/0!</v>
      </c>
      <c r="T879" s="40" t="e">
        <f t="shared" si="446"/>
        <v>#DIV/0!</v>
      </c>
      <c r="U879" s="40" t="e">
        <f t="shared" si="446"/>
        <v>#DIV/0!</v>
      </c>
      <c r="V879" s="41" t="e">
        <f t="shared" si="446"/>
        <v>#DIV/0!</v>
      </c>
      <c r="W879" s="40" t="e">
        <f t="shared" si="446"/>
        <v>#DIV/0!</v>
      </c>
      <c r="X879" s="40" t="e">
        <f t="shared" si="446"/>
        <v>#DIV/0!</v>
      </c>
      <c r="Y879" s="40" t="e">
        <f t="shared" si="446"/>
        <v>#DIV/0!</v>
      </c>
      <c r="Z879" s="40" t="e">
        <f t="shared" si="446"/>
        <v>#DIV/0!</v>
      </c>
      <c r="AA879" s="40" t="e">
        <f t="shared" si="446"/>
        <v>#DIV/0!</v>
      </c>
      <c r="AB879" s="40" t="e">
        <f t="shared" si="446"/>
        <v>#DIV/0!</v>
      </c>
      <c r="AC879" s="42" t="e">
        <f t="shared" si="446"/>
        <v>#DIV/0!</v>
      </c>
    </row>
    <row r="880" s="4" customFormat="1" ht="15" customHeight="1">
      <c r="A880" s="176"/>
      <c r="B880" s="298"/>
      <c r="C880" s="50" t="s">
        <v>28</v>
      </c>
      <c r="D880" s="50"/>
      <c r="E880" s="213"/>
      <c r="F880" s="213"/>
      <c r="G880" s="213"/>
      <c r="H880" s="214"/>
      <c r="I880" s="213"/>
      <c r="J880" s="213"/>
      <c r="K880" s="213"/>
      <c r="L880" s="213"/>
      <c r="M880" s="213"/>
      <c r="N880" s="214"/>
      <c r="O880" s="213"/>
      <c r="P880" s="213"/>
      <c r="Q880" s="213"/>
      <c r="R880" s="213"/>
      <c r="S880" s="213"/>
      <c r="T880" s="213"/>
      <c r="U880" s="213"/>
      <c r="V880" s="214"/>
      <c r="W880" s="213"/>
      <c r="X880" s="213"/>
      <c r="Y880" s="213"/>
      <c r="Z880" s="213"/>
      <c r="AA880" s="213"/>
      <c r="AB880" s="213"/>
      <c r="AC880" s="53"/>
    </row>
    <row r="881" s="4" customFormat="1" ht="15" customHeight="1">
      <c r="A881" s="64" t="s">
        <v>154</v>
      </c>
      <c r="B881" s="65"/>
      <c r="C881" s="66"/>
      <c r="D881" s="66"/>
      <c r="E881" s="67">
        <f t="shared" ref="E881:AB882" si="449">E872+E876</f>
        <v>0.049439999999999998</v>
      </c>
      <c r="F881" s="67">
        <f t="shared" si="449"/>
        <v>0.050880000000000002</v>
      </c>
      <c r="G881" s="67">
        <f t="shared" si="449"/>
        <v>0.049200000000000001</v>
      </c>
      <c r="H881" s="67">
        <f t="shared" si="449"/>
        <v>0.049439999999999998</v>
      </c>
      <c r="I881" s="67">
        <f t="shared" si="449"/>
        <v>0.0504</v>
      </c>
      <c r="J881" s="67">
        <f t="shared" si="449"/>
        <v>0.051360000000000003</v>
      </c>
      <c r="K881" s="67">
        <f t="shared" si="449"/>
        <v>0.058799999999999998</v>
      </c>
      <c r="L881" s="67">
        <f t="shared" si="449"/>
        <v>0.057119999999999997</v>
      </c>
      <c r="M881" s="67">
        <f t="shared" si="449"/>
        <v>0.053999999999999999</v>
      </c>
      <c r="N881" s="67">
        <f t="shared" si="449"/>
        <v>0.053039999999999997</v>
      </c>
      <c r="O881" s="67">
        <f t="shared" si="449"/>
        <v>0.054960000000000002</v>
      </c>
      <c r="P881" s="67">
        <f t="shared" si="449"/>
        <v>0.049439999999999998</v>
      </c>
      <c r="Q881" s="67">
        <f t="shared" si="449"/>
        <v>0.052319999999999998</v>
      </c>
      <c r="R881" s="67">
        <f t="shared" si="449"/>
        <v>0.05568</v>
      </c>
      <c r="S881" s="67">
        <f t="shared" si="449"/>
        <v>0.053999999999999999</v>
      </c>
      <c r="T881" s="67">
        <f t="shared" si="449"/>
        <v>0.0504</v>
      </c>
      <c r="U881" s="67">
        <f t="shared" si="449"/>
        <v>0.056640000000000003</v>
      </c>
      <c r="V881" s="67">
        <f t="shared" si="449"/>
        <v>0.056399999999999999</v>
      </c>
      <c r="W881" s="67">
        <f t="shared" si="449"/>
        <v>0.05688</v>
      </c>
      <c r="X881" s="67">
        <f t="shared" si="449"/>
        <v>0.053519999999999998</v>
      </c>
      <c r="Y881" s="67">
        <f t="shared" si="449"/>
        <v>0.04752</v>
      </c>
      <c r="Z881" s="67">
        <f t="shared" si="449"/>
        <v>0.04632</v>
      </c>
      <c r="AA881" s="67">
        <f t="shared" si="449"/>
        <v>0.044639999999999999</v>
      </c>
      <c r="AB881" s="67">
        <f t="shared" si="449"/>
        <v>0.04512</v>
      </c>
      <c r="AC881" s="67"/>
    </row>
    <row r="882" s="4" customFormat="1" ht="15" customHeight="1">
      <c r="A882" s="69" t="s">
        <v>155</v>
      </c>
      <c r="B882" s="70"/>
      <c r="C882" s="71"/>
      <c r="D882" s="71"/>
      <c r="E882" s="67">
        <f t="shared" si="449"/>
        <v>0.033599999999999998</v>
      </c>
      <c r="F882" s="67">
        <f t="shared" si="449"/>
        <v>0.032640000000000002</v>
      </c>
      <c r="G882" s="67">
        <f t="shared" si="449"/>
        <v>0.031440000000000003</v>
      </c>
      <c r="H882" s="67">
        <f t="shared" si="449"/>
        <v>0.032160000000000001</v>
      </c>
      <c r="I882" s="67">
        <f t="shared" si="449"/>
        <v>0.034320000000000003</v>
      </c>
      <c r="J882" s="67">
        <f t="shared" si="449"/>
        <v>0.038640000000000001</v>
      </c>
      <c r="K882" s="67">
        <f t="shared" si="449"/>
        <v>0.046559999999999997</v>
      </c>
      <c r="L882" s="67">
        <f t="shared" si="449"/>
        <v>0.046080000000000003</v>
      </c>
      <c r="M882" s="67">
        <f t="shared" si="449"/>
        <v>0.04512</v>
      </c>
      <c r="N882" s="67">
        <f t="shared" si="449"/>
        <v>0.045600000000000002</v>
      </c>
      <c r="O882" s="67">
        <f t="shared" si="449"/>
        <v>0.047759999999999997</v>
      </c>
      <c r="P882" s="67">
        <f t="shared" si="449"/>
        <v>0.041759999999999999</v>
      </c>
      <c r="Q882" s="67">
        <f t="shared" si="449"/>
        <v>0.042959999999999998</v>
      </c>
      <c r="R882" s="67">
        <f t="shared" si="449"/>
        <v>0.040800000000000003</v>
      </c>
      <c r="S882" s="67">
        <f t="shared" si="449"/>
        <v>0.042479999999999997</v>
      </c>
      <c r="T882" s="67">
        <f t="shared" si="449"/>
        <v>0.04224</v>
      </c>
      <c r="U882" s="67">
        <f t="shared" si="449"/>
        <v>0.042959999999999998</v>
      </c>
      <c r="V882" s="67">
        <f t="shared" si="449"/>
        <v>0.042479999999999997</v>
      </c>
      <c r="W882" s="67">
        <f t="shared" si="449"/>
        <v>0.044880000000000003</v>
      </c>
      <c r="X882" s="67">
        <f t="shared" si="449"/>
        <v>0.045600000000000002</v>
      </c>
      <c r="Y882" s="67">
        <f t="shared" si="449"/>
        <v>0.047039999999999998</v>
      </c>
      <c r="Z882" s="67">
        <f t="shared" si="449"/>
        <v>0.044880000000000003</v>
      </c>
      <c r="AA882" s="67">
        <f t="shared" si="449"/>
        <v>0.040320000000000002</v>
      </c>
      <c r="AB882" s="67">
        <f t="shared" si="449"/>
        <v>0.037440000000000001</v>
      </c>
      <c r="AC882" s="67"/>
    </row>
    <row r="883" s="4" customFormat="1" ht="15" customHeight="1">
      <c r="A883" s="74" t="s">
        <v>156</v>
      </c>
      <c r="B883" s="75"/>
      <c r="C883" s="76"/>
      <c r="D883" s="76"/>
      <c r="E883" s="404">
        <f t="shared" ref="E883:AB883" si="450">SQRT(E881*E881+E882*E882)</f>
        <v>0.059776865090099864</v>
      </c>
      <c r="F883" s="404">
        <f t="shared" si="450"/>
        <v>0.060449516127095676</v>
      </c>
      <c r="G883" s="404">
        <f t="shared" si="450"/>
        <v>0.05838761512512735</v>
      </c>
      <c r="H883" s="404">
        <f t="shared" si="450"/>
        <v>0.058979481177779104</v>
      </c>
      <c r="I883" s="404">
        <f t="shared" si="450"/>
        <v>0.0609755885580451</v>
      </c>
      <c r="J883" s="404">
        <f t="shared" si="450"/>
        <v>0.064272071695255006</v>
      </c>
      <c r="K883" s="404">
        <f t="shared" si="450"/>
        <v>0.075001823977820695</v>
      </c>
      <c r="L883" s="404">
        <f t="shared" si="450"/>
        <v>0.07338978675537898</v>
      </c>
      <c r="M883" s="404">
        <f t="shared" si="450"/>
        <v>0.070369129595299104</v>
      </c>
      <c r="N883" s="404">
        <f t="shared" si="450"/>
        <v>0.069947134323001398</v>
      </c>
      <c r="O883" s="404">
        <f t="shared" si="450"/>
        <v>0.072812218754821634</v>
      </c>
      <c r="P883" s="77">
        <f t="shared" si="450"/>
        <v>0.064716390505033569</v>
      </c>
      <c r="Q883" s="404">
        <f t="shared" si="450"/>
        <v>0.067697444560337716</v>
      </c>
      <c r="R883" s="404">
        <f t="shared" si="450"/>
        <v>0.069028272468605212</v>
      </c>
      <c r="S883" s="404">
        <f t="shared" si="450"/>
        <v>0.068706261723368411</v>
      </c>
      <c r="T883" s="404">
        <f t="shared" si="450"/>
        <v>0.065759999999999999</v>
      </c>
      <c r="U883" s="404">
        <f t="shared" si="450"/>
        <v>0.071089037129504012</v>
      </c>
      <c r="V883" s="404">
        <f t="shared" si="450"/>
        <v>0.070608146838732427</v>
      </c>
      <c r="W883" s="77">
        <f t="shared" si="450"/>
        <v>0.072453770088243163</v>
      </c>
      <c r="X883" s="404">
        <f t="shared" si="450"/>
        <v>0.070311808396598646</v>
      </c>
      <c r="Y883" s="404">
        <f t="shared" si="450"/>
        <v>0.066864878673336431</v>
      </c>
      <c r="Z883" s="404">
        <f t="shared" si="450"/>
        <v>0.064496176630867055</v>
      </c>
      <c r="AA883" s="404">
        <f t="shared" si="450"/>
        <v>0.060153403893711613</v>
      </c>
      <c r="AB883" s="404">
        <f t="shared" si="450"/>
        <v>0.058630776900873489</v>
      </c>
      <c r="AC883" s="406"/>
      <c r="AD883" s="224">
        <f t="shared" ref="AD877:AD940" si="451">MAX(E883:AB883)</f>
        <v>0.075001823977820695</v>
      </c>
    </row>
    <row r="884" s="79" customFormat="1" ht="15" customHeight="1">
      <c r="A884" s="166" t="s">
        <v>98</v>
      </c>
      <c r="B884" s="167"/>
      <c r="C884" s="168"/>
      <c r="D884" s="168"/>
      <c r="E884" s="690">
        <v>1</v>
      </c>
      <c r="F884" s="690">
        <v>2</v>
      </c>
      <c r="G884" s="690">
        <v>3</v>
      </c>
      <c r="H884" s="690">
        <v>4</v>
      </c>
      <c r="I884" s="690">
        <v>5</v>
      </c>
      <c r="J884" s="690">
        <v>6</v>
      </c>
      <c r="K884" s="690">
        <v>7</v>
      </c>
      <c r="L884" s="690">
        <v>8</v>
      </c>
      <c r="M884" s="690">
        <v>9</v>
      </c>
      <c r="N884" s="690">
        <v>10</v>
      </c>
      <c r="O884" s="690">
        <v>11</v>
      </c>
      <c r="P884" s="199">
        <v>12</v>
      </c>
      <c r="Q884" s="690">
        <v>13</v>
      </c>
      <c r="R884" s="690">
        <v>14</v>
      </c>
      <c r="S884" s="690">
        <v>15</v>
      </c>
      <c r="T884" s="690">
        <v>16</v>
      </c>
      <c r="U884" s="690">
        <v>17</v>
      </c>
      <c r="V884" s="690">
        <v>18</v>
      </c>
      <c r="W884" s="199">
        <v>19</v>
      </c>
      <c r="X884" s="690">
        <v>20</v>
      </c>
      <c r="Y884" s="690">
        <v>21</v>
      </c>
      <c r="Z884" s="690">
        <v>22</v>
      </c>
      <c r="AA884" s="690">
        <v>23</v>
      </c>
      <c r="AB884" s="690">
        <v>24</v>
      </c>
      <c r="AC884" s="691"/>
    </row>
    <row r="885" s="79" customFormat="1" ht="15" customHeight="1">
      <c r="A885" s="85" t="s">
        <v>99</v>
      </c>
      <c r="B885" s="86"/>
      <c r="C885" s="87" t="s">
        <v>28</v>
      </c>
      <c r="D885" s="88" t="s">
        <v>19</v>
      </c>
      <c r="E885" s="89">
        <v>6.4899997711181641</v>
      </c>
      <c r="F885" s="90">
        <v>6.4899997711181641</v>
      </c>
      <c r="G885" s="90">
        <v>6.4800000190734863</v>
      </c>
      <c r="H885" s="90">
        <v>6.4800000190734863</v>
      </c>
      <c r="I885" s="90">
        <v>6.4699997901916504</v>
      </c>
      <c r="J885" s="90">
        <v>6.4899997711181641</v>
      </c>
      <c r="K885" s="90">
        <v>6.5100002288818359</v>
      </c>
      <c r="L885" s="90">
        <v>6.4899997711181641</v>
      </c>
      <c r="M885" s="90">
        <v>6.4800000190734863</v>
      </c>
      <c r="N885" s="90">
        <v>6.4499998092651367</v>
      </c>
      <c r="O885" s="90">
        <v>6.429999828338623</v>
      </c>
      <c r="P885" s="90">
        <v>6.429999828338623</v>
      </c>
      <c r="Q885" s="90">
        <v>6.4899997711181641</v>
      </c>
      <c r="R885" s="90">
        <v>6.4800000190734863</v>
      </c>
      <c r="S885" s="90">
        <v>6.4499998092651367</v>
      </c>
      <c r="T885" s="90">
        <v>6.429999828338623</v>
      </c>
      <c r="U885" s="90">
        <v>6.4699997901916504</v>
      </c>
      <c r="V885" s="90">
        <v>6.4800000190734863</v>
      </c>
      <c r="W885" s="90">
        <v>6.5199999809265137</v>
      </c>
      <c r="X885" s="90">
        <v>6.4200000762939453</v>
      </c>
      <c r="Y885" s="90">
        <v>6.3899998664855957</v>
      </c>
      <c r="Z885" s="90">
        <v>6.4099998474121094</v>
      </c>
      <c r="AA885" s="90">
        <v>6.369999885559082</v>
      </c>
      <c r="AB885" s="91">
        <v>6.380000114440918</v>
      </c>
      <c r="AC885" s="87"/>
    </row>
    <row r="886" s="79" customFormat="1" ht="15" customHeight="1">
      <c r="A886" s="204" t="s">
        <v>100</v>
      </c>
      <c r="B886" s="205"/>
      <c r="C886" s="206" t="s">
        <v>28</v>
      </c>
      <c r="D886" s="207" t="s">
        <v>19</v>
      </c>
      <c r="E886" s="692"/>
      <c r="F886" s="692"/>
      <c r="G886" s="692"/>
      <c r="H886" s="692"/>
      <c r="I886" s="692"/>
      <c r="J886" s="692"/>
      <c r="K886" s="692"/>
      <c r="L886" s="692"/>
      <c r="M886" s="692"/>
      <c r="N886" s="692"/>
      <c r="O886" s="692"/>
      <c r="P886" s="692"/>
      <c r="Q886" s="692"/>
      <c r="R886" s="692"/>
      <c r="S886" s="692"/>
      <c r="T886" s="692"/>
      <c r="U886" s="692"/>
      <c r="V886" s="692"/>
      <c r="W886" s="692"/>
      <c r="X886" s="692"/>
      <c r="Y886" s="692"/>
      <c r="Z886" s="692"/>
      <c r="AA886" s="692"/>
      <c r="AB886" s="692"/>
      <c r="AC886" s="206"/>
    </row>
    <row r="887" s="4" customFormat="1" ht="15" customHeight="1">
      <c r="A887" s="174" t="s">
        <v>32</v>
      </c>
      <c r="B887" s="525"/>
      <c r="C887" s="56" t="s">
        <v>15</v>
      </c>
      <c r="D887" s="56"/>
      <c r="E887" s="398"/>
      <c r="F887" s="398"/>
      <c r="G887" s="398"/>
      <c r="H887" s="399"/>
      <c r="I887" s="398"/>
      <c r="J887" s="398"/>
      <c r="K887" s="398"/>
      <c r="L887" s="398"/>
      <c r="M887" s="398"/>
      <c r="N887" s="399"/>
      <c r="O887" s="398"/>
      <c r="P887" s="398"/>
      <c r="Q887" s="398"/>
      <c r="R887" s="398"/>
      <c r="S887" s="398"/>
      <c r="T887" s="398"/>
      <c r="U887" s="398"/>
      <c r="V887" s="399"/>
      <c r="W887" s="398"/>
      <c r="X887" s="398"/>
      <c r="Y887" s="398"/>
      <c r="Z887" s="398"/>
      <c r="AA887" s="398"/>
      <c r="AB887" s="398"/>
      <c r="AC887" s="59"/>
    </row>
    <row r="888" s="4" customFormat="1" ht="15" customHeight="1">
      <c r="A888" s="175"/>
      <c r="B888" s="527"/>
      <c r="C888" s="39" t="s">
        <v>17</v>
      </c>
      <c r="D888" s="39"/>
      <c r="E888" s="110"/>
      <c r="F888" s="110"/>
      <c r="G888" s="110"/>
      <c r="H888" s="111"/>
      <c r="I888" s="110"/>
      <c r="J888" s="110"/>
      <c r="K888" s="110"/>
      <c r="L888" s="110"/>
      <c r="M888" s="110"/>
      <c r="N888" s="111"/>
      <c r="O888" s="110"/>
      <c r="P888" s="110"/>
      <c r="Q888" s="110"/>
      <c r="R888" s="110"/>
      <c r="S888" s="110"/>
      <c r="T888" s="110"/>
      <c r="U888" s="110"/>
      <c r="V888" s="111"/>
      <c r="W888" s="110"/>
      <c r="X888" s="110"/>
      <c r="Y888" s="110"/>
      <c r="Z888" s="110"/>
      <c r="AA888" s="110"/>
      <c r="AB888" s="110"/>
      <c r="AC888" s="59"/>
    </row>
    <row r="889" s="4" customFormat="1" ht="15" customHeight="1">
      <c r="A889" s="175"/>
      <c r="B889" s="527"/>
      <c r="C889" s="39" t="s">
        <v>18</v>
      </c>
      <c r="D889" s="39"/>
      <c r="E889" s="171"/>
      <c r="F889" s="171"/>
      <c r="G889" s="171"/>
      <c r="H889" s="172"/>
      <c r="I889" s="171"/>
      <c r="J889" s="171"/>
      <c r="K889" s="171"/>
      <c r="L889" s="171"/>
      <c r="M889" s="171"/>
      <c r="N889" s="172"/>
      <c r="O889" s="171"/>
      <c r="P889" s="171"/>
      <c r="Q889" s="171"/>
      <c r="R889" s="171"/>
      <c r="S889" s="171"/>
      <c r="T889" s="171"/>
      <c r="U889" s="171"/>
      <c r="V889" s="172"/>
      <c r="W889" s="171"/>
      <c r="X889" s="171"/>
      <c r="Y889" s="171"/>
      <c r="Z889" s="171"/>
      <c r="AA889" s="171"/>
      <c r="AB889" s="171"/>
      <c r="AC889" s="59"/>
    </row>
    <row r="890" s="4" customFormat="1" ht="15" customHeight="1">
      <c r="A890" s="176"/>
      <c r="B890" s="298"/>
      <c r="C890" s="117" t="s">
        <v>20</v>
      </c>
      <c r="D890" s="117"/>
      <c r="E890" s="118"/>
      <c r="F890" s="118"/>
      <c r="G890" s="118"/>
      <c r="H890" s="119"/>
      <c r="I890" s="118"/>
      <c r="J890" s="118"/>
      <c r="K890" s="118"/>
      <c r="L890" s="118"/>
      <c r="M890" s="118"/>
      <c r="N890" s="119"/>
      <c r="O890" s="118"/>
      <c r="P890" s="118"/>
      <c r="Q890" s="118"/>
      <c r="R890" s="118"/>
      <c r="S890" s="118"/>
      <c r="T890" s="118"/>
      <c r="U890" s="118"/>
      <c r="V890" s="119"/>
      <c r="W890" s="118"/>
      <c r="X890" s="118"/>
      <c r="Y890" s="118"/>
      <c r="Z890" s="118"/>
      <c r="AA890" s="118"/>
      <c r="AB890" s="118"/>
      <c r="AC890" s="103"/>
    </row>
    <row r="891" s="4" customFormat="1" ht="15" customHeight="1">
      <c r="A891" s="174" t="s">
        <v>59</v>
      </c>
      <c r="B891" s="525"/>
      <c r="C891" s="459" t="s">
        <v>15</v>
      </c>
      <c r="D891" s="459"/>
      <c r="E891" s="361"/>
      <c r="F891" s="361"/>
      <c r="G891" s="361"/>
      <c r="H891" s="460"/>
      <c r="I891" s="361"/>
      <c r="J891" s="361"/>
      <c r="K891" s="361"/>
      <c r="L891" s="361"/>
      <c r="M891" s="361"/>
      <c r="N891" s="460"/>
      <c r="O891" s="361"/>
      <c r="P891" s="361"/>
      <c r="Q891" s="361"/>
      <c r="R891" s="361"/>
      <c r="S891" s="361"/>
      <c r="T891" s="361"/>
      <c r="U891" s="361"/>
      <c r="V891" s="460"/>
      <c r="W891" s="361"/>
      <c r="X891" s="361"/>
      <c r="Y891" s="361"/>
      <c r="Z891" s="361"/>
      <c r="AA891" s="361"/>
      <c r="AB891" s="361"/>
      <c r="AC891" s="59"/>
    </row>
    <row r="892" s="4" customFormat="1" ht="15" customHeight="1">
      <c r="A892" s="175"/>
      <c r="B892" s="527"/>
      <c r="C892" s="39" t="s">
        <v>17</v>
      </c>
      <c r="D892" s="39"/>
      <c r="E892" s="121"/>
      <c r="F892" s="121"/>
      <c r="G892" s="121"/>
      <c r="H892" s="400"/>
      <c r="I892" s="121"/>
      <c r="J892" s="121"/>
      <c r="K892" s="121"/>
      <c r="L892" s="121"/>
      <c r="M892" s="121"/>
      <c r="N892" s="400"/>
      <c r="O892" s="121"/>
      <c r="P892" s="121"/>
      <c r="Q892" s="121"/>
      <c r="R892" s="121"/>
      <c r="S892" s="121"/>
      <c r="T892" s="121"/>
      <c r="U892" s="121"/>
      <c r="V892" s="400"/>
      <c r="W892" s="121"/>
      <c r="X892" s="121"/>
      <c r="Y892" s="121"/>
      <c r="Z892" s="121"/>
      <c r="AA892" s="121"/>
      <c r="AB892" s="121"/>
      <c r="AC892" s="59"/>
    </row>
    <row r="893" s="4" customFormat="1" ht="15" customHeight="1">
      <c r="A893" s="175"/>
      <c r="B893" s="527"/>
      <c r="C893" s="39" t="s">
        <v>18</v>
      </c>
      <c r="D893" s="39"/>
      <c r="E893" s="171"/>
      <c r="F893" s="171"/>
      <c r="G893" s="171"/>
      <c r="H893" s="172"/>
      <c r="I893" s="171"/>
      <c r="J893" s="171"/>
      <c r="K893" s="171"/>
      <c r="L893" s="171"/>
      <c r="M893" s="171"/>
      <c r="N893" s="172"/>
      <c r="O893" s="171"/>
      <c r="P893" s="171"/>
      <c r="Q893" s="171"/>
      <c r="R893" s="171"/>
      <c r="S893" s="171"/>
      <c r="T893" s="171"/>
      <c r="U893" s="171"/>
      <c r="V893" s="172"/>
      <c r="W893" s="171"/>
      <c r="X893" s="171"/>
      <c r="Y893" s="171"/>
      <c r="Z893" s="171"/>
      <c r="AA893" s="171"/>
      <c r="AB893" s="171"/>
      <c r="AC893" s="59"/>
    </row>
    <row r="894" s="4" customFormat="1" ht="15" customHeight="1">
      <c r="A894" s="176"/>
      <c r="B894" s="298"/>
      <c r="C894" s="117" t="s">
        <v>20</v>
      </c>
      <c r="D894" s="117"/>
      <c r="E894" s="118"/>
      <c r="F894" s="118"/>
      <c r="G894" s="118"/>
      <c r="H894" s="119"/>
      <c r="I894" s="118"/>
      <c r="J894" s="118"/>
      <c r="K894" s="118"/>
      <c r="L894" s="118"/>
      <c r="M894" s="118"/>
      <c r="N894" s="119"/>
      <c r="O894" s="118"/>
      <c r="P894" s="118"/>
      <c r="Q894" s="118"/>
      <c r="R894" s="118"/>
      <c r="S894" s="118"/>
      <c r="T894" s="118"/>
      <c r="U894" s="118"/>
      <c r="V894" s="119"/>
      <c r="W894" s="118"/>
      <c r="X894" s="118"/>
      <c r="Y894" s="118"/>
      <c r="Z894" s="118"/>
      <c r="AA894" s="118"/>
      <c r="AB894" s="118"/>
      <c r="AC894" s="103"/>
    </row>
    <row r="895" s="4" customFormat="1" ht="15" customHeight="1">
      <c r="A895" s="174" t="s">
        <v>87</v>
      </c>
      <c r="B895" s="525"/>
      <c r="C895" s="459" t="s">
        <v>15</v>
      </c>
      <c r="D895" s="459"/>
      <c r="E895" s="361"/>
      <c r="F895" s="361"/>
      <c r="G895" s="361"/>
      <c r="H895" s="460"/>
      <c r="I895" s="361"/>
      <c r="J895" s="361"/>
      <c r="K895" s="361"/>
      <c r="L895" s="361"/>
      <c r="M895" s="361"/>
      <c r="N895" s="460"/>
      <c r="O895" s="361"/>
      <c r="P895" s="361"/>
      <c r="Q895" s="361"/>
      <c r="R895" s="361"/>
      <c r="S895" s="361"/>
      <c r="T895" s="361"/>
      <c r="U895" s="361"/>
      <c r="V895" s="460"/>
      <c r="W895" s="361"/>
      <c r="X895" s="361"/>
      <c r="Y895" s="361"/>
      <c r="Z895" s="361"/>
      <c r="AA895" s="361"/>
      <c r="AB895" s="361"/>
      <c r="AC895" s="59"/>
    </row>
    <row r="896" s="4" customFormat="1" ht="15" customHeight="1">
      <c r="A896" s="175"/>
      <c r="B896" s="527"/>
      <c r="C896" s="39" t="s">
        <v>17</v>
      </c>
      <c r="D896" s="39"/>
      <c r="E896" s="121"/>
      <c r="F896" s="121"/>
      <c r="G896" s="121"/>
      <c r="H896" s="400"/>
      <c r="I896" s="121"/>
      <c r="J896" s="121"/>
      <c r="K896" s="121"/>
      <c r="L896" s="121"/>
      <c r="M896" s="121"/>
      <c r="N896" s="400"/>
      <c r="O896" s="121"/>
      <c r="P896" s="121"/>
      <c r="Q896" s="121"/>
      <c r="R896" s="121"/>
      <c r="S896" s="121"/>
      <c r="T896" s="121"/>
      <c r="U896" s="121"/>
      <c r="V896" s="400"/>
      <c r="W896" s="121"/>
      <c r="X896" s="121"/>
      <c r="Y896" s="121"/>
      <c r="Z896" s="121"/>
      <c r="AA896" s="121"/>
      <c r="AB896" s="121"/>
      <c r="AC896" s="59"/>
    </row>
    <row r="897" s="4" customFormat="1" ht="15" customHeight="1">
      <c r="A897" s="175"/>
      <c r="B897" s="527"/>
      <c r="C897" s="39" t="s">
        <v>18</v>
      </c>
      <c r="D897" s="39"/>
      <c r="E897" s="171"/>
      <c r="F897" s="171"/>
      <c r="G897" s="171"/>
      <c r="H897" s="172"/>
      <c r="I897" s="171"/>
      <c r="J897" s="171"/>
      <c r="K897" s="171"/>
      <c r="L897" s="171"/>
      <c r="M897" s="171"/>
      <c r="N897" s="172"/>
      <c r="O897" s="171"/>
      <c r="P897" s="171"/>
      <c r="Q897" s="171"/>
      <c r="R897" s="171"/>
      <c r="S897" s="171"/>
      <c r="T897" s="171"/>
      <c r="U897" s="171"/>
      <c r="V897" s="172"/>
      <c r="W897" s="171"/>
      <c r="X897" s="171"/>
      <c r="Y897" s="171"/>
      <c r="Z897" s="171"/>
      <c r="AA897" s="171"/>
      <c r="AB897" s="171"/>
      <c r="AC897" s="59"/>
    </row>
    <row r="898" s="4" customFormat="1" ht="15" customHeight="1">
      <c r="A898" s="175"/>
      <c r="B898" s="527"/>
      <c r="C898" s="117" t="s">
        <v>20</v>
      </c>
      <c r="D898" s="117"/>
      <c r="E898" s="118"/>
      <c r="F898" s="118"/>
      <c r="G898" s="118"/>
      <c r="H898" s="119"/>
      <c r="I898" s="118"/>
      <c r="J898" s="118"/>
      <c r="K898" s="118"/>
      <c r="L898" s="118"/>
      <c r="M898" s="118"/>
      <c r="N898" s="119"/>
      <c r="O898" s="118"/>
      <c r="P898" s="118"/>
      <c r="Q898" s="118"/>
      <c r="R898" s="118"/>
      <c r="S898" s="118"/>
      <c r="T898" s="118"/>
      <c r="U898" s="118"/>
      <c r="V898" s="119"/>
      <c r="W898" s="118"/>
      <c r="X898" s="118"/>
      <c r="Y898" s="118"/>
      <c r="Z898" s="118"/>
      <c r="AA898" s="118"/>
      <c r="AB898" s="118"/>
      <c r="AC898" s="128"/>
    </row>
    <row r="899" s="4" customFormat="1" ht="15" customHeight="1">
      <c r="A899" s="693" t="s">
        <v>90</v>
      </c>
      <c r="B899" s="694" t="s">
        <v>289</v>
      </c>
      <c r="C899" s="383" t="s">
        <v>15</v>
      </c>
      <c r="D899" s="383" t="s">
        <v>16</v>
      </c>
      <c r="E899" s="695">
        <v>0.03456</v>
      </c>
      <c r="F899" s="695">
        <v>0.036450000000000003</v>
      </c>
      <c r="G899" s="695">
        <v>0.035189999999999999</v>
      </c>
      <c r="H899" s="696">
        <v>0.035099999999999999</v>
      </c>
      <c r="I899" s="695">
        <v>0.035459999999999998</v>
      </c>
      <c r="J899" s="695">
        <v>0.036720000000000003</v>
      </c>
      <c r="K899" s="695">
        <v>0.043920000000000001</v>
      </c>
      <c r="L899" s="695">
        <v>0.042119999999999998</v>
      </c>
      <c r="M899" s="695">
        <v>0.039600000000000003</v>
      </c>
      <c r="N899" s="696">
        <v>0.038879999999999998</v>
      </c>
      <c r="O899" s="695">
        <v>0.040590000000000001</v>
      </c>
      <c r="P899" s="695">
        <v>0.03465</v>
      </c>
      <c r="Q899" s="695">
        <v>0.037350000000000001</v>
      </c>
      <c r="R899" s="695">
        <v>0.040680000000000001</v>
      </c>
      <c r="S899" s="695">
        <v>0.039149999999999997</v>
      </c>
      <c r="T899" s="695">
        <v>0.035729999999999998</v>
      </c>
      <c r="U899" s="695">
        <v>0.041939999999999998</v>
      </c>
      <c r="V899" s="696">
        <v>0.04113</v>
      </c>
      <c r="W899" s="695">
        <v>0.041759999999999999</v>
      </c>
      <c r="X899" s="695">
        <v>0.038159999999999999</v>
      </c>
      <c r="Y899" s="695">
        <v>0.033300000000000003</v>
      </c>
      <c r="Z899" s="695">
        <v>0.032939999999999997</v>
      </c>
      <c r="AA899" s="695">
        <v>0.03159</v>
      </c>
      <c r="AB899" s="695">
        <v>0.0315</v>
      </c>
      <c r="AC899" s="386">
        <f t="shared" ref="AC899:AC900" si="452">SUM(E899:AB899)</f>
        <v>0.89846999999999999</v>
      </c>
    </row>
    <row r="900" s="4" customFormat="1" ht="15" customHeight="1">
      <c r="A900" s="653"/>
      <c r="B900" s="697"/>
      <c r="C900" s="39" t="s">
        <v>17</v>
      </c>
      <c r="D900" s="39" t="s">
        <v>16</v>
      </c>
      <c r="E900" s="110">
        <v>0.022679999999999999</v>
      </c>
      <c r="F900" s="110">
        <v>0.02223</v>
      </c>
      <c r="G900" s="110">
        <v>0.021690000000000001</v>
      </c>
      <c r="H900" s="111">
        <v>0.021600000000000001</v>
      </c>
      <c r="I900" s="110">
        <v>0.02196</v>
      </c>
      <c r="J900" s="110">
        <v>0.025829999999999999</v>
      </c>
      <c r="K900" s="110">
        <v>0.032309999999999998</v>
      </c>
      <c r="L900" s="110">
        <v>0.030779999999999998</v>
      </c>
      <c r="M900" s="110">
        <v>0.03168</v>
      </c>
      <c r="N900" s="111">
        <v>0.032759999999999997</v>
      </c>
      <c r="O900" s="110">
        <v>0.032399999999999998</v>
      </c>
      <c r="P900" s="110">
        <v>0.025829999999999999</v>
      </c>
      <c r="Q900" s="110">
        <v>0.027810000000000001</v>
      </c>
      <c r="R900" s="110">
        <v>0.027720000000000002</v>
      </c>
      <c r="S900" s="110">
        <v>0.028080000000000001</v>
      </c>
      <c r="T900" s="110">
        <v>0.026190000000000001</v>
      </c>
      <c r="U900" s="110">
        <v>0.029520000000000001</v>
      </c>
      <c r="V900" s="111">
        <v>0.02862</v>
      </c>
      <c r="W900" s="110">
        <v>0.03006</v>
      </c>
      <c r="X900" s="110">
        <v>0.030960000000000001</v>
      </c>
      <c r="Y900" s="110">
        <v>0.033750000000000002</v>
      </c>
      <c r="Z900" s="110">
        <v>0.033660000000000002</v>
      </c>
      <c r="AA900" s="110">
        <v>0.02997</v>
      </c>
      <c r="AB900" s="110">
        <v>0.026550000000000001</v>
      </c>
      <c r="AC900" s="388">
        <f t="shared" si="452"/>
        <v>0.67464000000000002</v>
      </c>
    </row>
    <row r="901" s="4" customFormat="1" ht="15" customHeight="1">
      <c r="A901" s="653"/>
      <c r="B901" s="697"/>
      <c r="C901" s="39" t="s">
        <v>18</v>
      </c>
      <c r="D901" s="106" t="s">
        <v>19</v>
      </c>
      <c r="E901" s="44">
        <v>3</v>
      </c>
      <c r="F901" s="45">
        <v>3</v>
      </c>
      <c r="G901" s="45">
        <v>3</v>
      </c>
      <c r="H901" s="45">
        <v>3</v>
      </c>
      <c r="I901" s="45">
        <v>3</v>
      </c>
      <c r="J901" s="45">
        <v>4</v>
      </c>
      <c r="K901" s="45">
        <v>4</v>
      </c>
      <c r="L901" s="45">
        <v>4</v>
      </c>
      <c r="M901" s="45">
        <v>4</v>
      </c>
      <c r="N901" s="45">
        <v>5</v>
      </c>
      <c r="O901" s="45">
        <v>5</v>
      </c>
      <c r="P901" s="45">
        <v>4</v>
      </c>
      <c r="Q901" s="45">
        <v>4</v>
      </c>
      <c r="R901" s="45">
        <v>4</v>
      </c>
      <c r="S901" s="45">
        <v>3</v>
      </c>
      <c r="T901" s="45">
        <v>4</v>
      </c>
      <c r="U901" s="45">
        <v>4</v>
      </c>
      <c r="V901" s="45">
        <v>4</v>
      </c>
      <c r="W901" s="45">
        <v>4</v>
      </c>
      <c r="X901" s="45">
        <v>4</v>
      </c>
      <c r="Y901" s="45">
        <v>5</v>
      </c>
      <c r="Z901" s="45">
        <v>3</v>
      </c>
      <c r="AA901" s="45">
        <v>3</v>
      </c>
      <c r="AB901" s="46">
        <v>3</v>
      </c>
      <c r="AC901" s="388"/>
    </row>
    <row r="902" s="4" customFormat="1" ht="15" customHeight="1">
      <c r="A902" s="663"/>
      <c r="B902" s="698"/>
      <c r="C902" s="665" t="s">
        <v>20</v>
      </c>
      <c r="D902" s="665"/>
      <c r="E902" s="699">
        <f t="shared" ref="E902:AC922" si="453">E900/E899</f>
        <v>0.65625</v>
      </c>
      <c r="F902" s="699">
        <f t="shared" si="453"/>
        <v>0.6098765432098765</v>
      </c>
      <c r="G902" s="699">
        <f t="shared" si="453"/>
        <v>0.61636828644501285</v>
      </c>
      <c r="H902" s="700">
        <f t="shared" si="453"/>
        <v>0.61538461538461542</v>
      </c>
      <c r="I902" s="699">
        <f t="shared" si="453"/>
        <v>0.61928934010152292</v>
      </c>
      <c r="J902" s="699">
        <f t="shared" si="453"/>
        <v>0.70343137254901955</v>
      </c>
      <c r="K902" s="699">
        <f t="shared" si="453"/>
        <v>0.73565573770491799</v>
      </c>
      <c r="L902" s="699">
        <f t="shared" si="453"/>
        <v>0.73076923076923073</v>
      </c>
      <c r="M902" s="699">
        <f t="shared" si="453"/>
        <v>0.79999999999999993</v>
      </c>
      <c r="N902" s="700">
        <f t="shared" si="453"/>
        <v>0.84259259259259256</v>
      </c>
      <c r="O902" s="699">
        <f t="shared" si="453"/>
        <v>0.7982261640798225</v>
      </c>
      <c r="P902" s="699">
        <f t="shared" si="453"/>
        <v>0.74545454545454537</v>
      </c>
      <c r="Q902" s="699">
        <f t="shared" si="453"/>
        <v>0.74457831325301205</v>
      </c>
      <c r="R902" s="699">
        <f t="shared" si="453"/>
        <v>0.68141592920353988</v>
      </c>
      <c r="S902" s="699">
        <f t="shared" si="453"/>
        <v>0.71724137931034493</v>
      </c>
      <c r="T902" s="699">
        <f t="shared" si="453"/>
        <v>0.73299748110831242</v>
      </c>
      <c r="U902" s="699">
        <f t="shared" si="453"/>
        <v>0.70386266094420602</v>
      </c>
      <c r="V902" s="700">
        <f t="shared" si="453"/>
        <v>0.69584245076586437</v>
      </c>
      <c r="W902" s="699">
        <f t="shared" si="453"/>
        <v>0.71982758620689657</v>
      </c>
      <c r="X902" s="699">
        <f t="shared" si="453"/>
        <v>0.81132075471698117</v>
      </c>
      <c r="Y902" s="699">
        <f t="shared" si="453"/>
        <v>1.0135135135135134</v>
      </c>
      <c r="Z902" s="699">
        <f t="shared" si="453"/>
        <v>1.021857923497268</v>
      </c>
      <c r="AA902" s="699">
        <f t="shared" si="453"/>
        <v>0.94871794871794868</v>
      </c>
      <c r="AB902" s="699">
        <f t="shared" si="453"/>
        <v>0.84285714285714286</v>
      </c>
      <c r="AC902" s="701">
        <f t="shared" si="453"/>
        <v>0.75087649003305623</v>
      </c>
    </row>
    <row r="903" s="4" customFormat="1" ht="15" customHeight="1">
      <c r="A903" s="175" t="s">
        <v>69</v>
      </c>
      <c r="B903" s="527" t="s">
        <v>167</v>
      </c>
      <c r="C903" s="56" t="s">
        <v>15</v>
      </c>
      <c r="D903" s="56"/>
      <c r="E903" s="702"/>
      <c r="F903" s="702"/>
      <c r="G903" s="702"/>
      <c r="H903" s="703"/>
      <c r="I903" s="702"/>
      <c r="J903" s="702"/>
      <c r="K903" s="702"/>
      <c r="L903" s="702"/>
      <c r="M903" s="702"/>
      <c r="N903" s="703"/>
      <c r="O903" s="702"/>
      <c r="P903" s="702"/>
      <c r="Q903" s="702"/>
      <c r="R903" s="702"/>
      <c r="S903" s="702"/>
      <c r="T903" s="702"/>
      <c r="U903" s="702"/>
      <c r="V903" s="703"/>
      <c r="W903" s="702"/>
      <c r="X903" s="702"/>
      <c r="Y903" s="702"/>
      <c r="Z903" s="702"/>
      <c r="AA903" s="702"/>
      <c r="AB903" s="702"/>
      <c r="AC903" s="432"/>
    </row>
    <row r="904" s="4" customFormat="1" ht="15" customHeight="1">
      <c r="A904" s="175"/>
      <c r="B904" s="527"/>
      <c r="C904" s="39" t="s">
        <v>17</v>
      </c>
      <c r="D904" s="39"/>
      <c r="E904" s="110"/>
      <c r="F904" s="110"/>
      <c r="G904" s="110"/>
      <c r="H904" s="111"/>
      <c r="I904" s="110"/>
      <c r="J904" s="110"/>
      <c r="K904" s="110"/>
      <c r="L904" s="110"/>
      <c r="M904" s="110"/>
      <c r="N904" s="111"/>
      <c r="O904" s="110"/>
      <c r="P904" s="110"/>
      <c r="Q904" s="110"/>
      <c r="R904" s="110"/>
      <c r="S904" s="110"/>
      <c r="T904" s="110"/>
      <c r="U904" s="110"/>
      <c r="V904" s="111"/>
      <c r="W904" s="110"/>
      <c r="X904" s="110"/>
      <c r="Y904" s="110"/>
      <c r="Z904" s="110"/>
      <c r="AA904" s="110"/>
      <c r="AB904" s="110"/>
      <c r="AC904" s="63"/>
    </row>
    <row r="905" s="4" customFormat="1" ht="15" customHeight="1">
      <c r="A905" s="175"/>
      <c r="B905" s="527"/>
      <c r="C905" s="39" t="s">
        <v>18</v>
      </c>
      <c r="D905" s="39"/>
      <c r="E905" s="121"/>
      <c r="F905" s="121"/>
      <c r="G905" s="121"/>
      <c r="H905" s="400"/>
      <c r="I905" s="121"/>
      <c r="J905" s="121"/>
      <c r="K905" s="121"/>
      <c r="L905" s="121"/>
      <c r="M905" s="121"/>
      <c r="N905" s="400"/>
      <c r="O905" s="121"/>
      <c r="P905" s="121"/>
      <c r="Q905" s="121"/>
      <c r="R905" s="121"/>
      <c r="S905" s="121"/>
      <c r="T905" s="121"/>
      <c r="U905" s="121"/>
      <c r="V905" s="400"/>
      <c r="W905" s="121"/>
      <c r="X905" s="121"/>
      <c r="Y905" s="121"/>
      <c r="Z905" s="121"/>
      <c r="AA905" s="121"/>
      <c r="AB905" s="121"/>
      <c r="AC905" s="63"/>
    </row>
    <row r="906" s="4" customFormat="1" ht="15" customHeight="1">
      <c r="A906" s="175"/>
      <c r="B906" s="527"/>
      <c r="C906" s="117" t="s">
        <v>20</v>
      </c>
      <c r="D906" s="117"/>
      <c r="E906" s="419"/>
      <c r="F906" s="419"/>
      <c r="G906" s="419"/>
      <c r="H906" s="420"/>
      <c r="I906" s="419"/>
      <c r="J906" s="419"/>
      <c r="K906" s="419"/>
      <c r="L906" s="419"/>
      <c r="M906" s="419"/>
      <c r="N906" s="420"/>
      <c r="O906" s="419"/>
      <c r="P906" s="419"/>
      <c r="Q906" s="419"/>
      <c r="R906" s="419"/>
      <c r="S906" s="419"/>
      <c r="T906" s="419"/>
      <c r="U906" s="419"/>
      <c r="V906" s="420"/>
      <c r="W906" s="419"/>
      <c r="X906" s="419"/>
      <c r="Y906" s="419"/>
      <c r="Z906" s="419"/>
      <c r="AA906" s="419"/>
      <c r="AB906" s="419"/>
      <c r="AC906" s="196"/>
    </row>
    <row r="907" s="4" customFormat="1" ht="15" customHeight="1">
      <c r="A907" s="31" t="s">
        <v>42</v>
      </c>
      <c r="B907" s="124" t="s">
        <v>290</v>
      </c>
      <c r="C907" s="33" t="s">
        <v>15</v>
      </c>
      <c r="D907" s="33" t="s">
        <v>16</v>
      </c>
      <c r="E907" s="99"/>
      <c r="F907" s="99"/>
      <c r="G907" s="99"/>
      <c r="H907" s="100"/>
      <c r="I907" s="99"/>
      <c r="J907" s="99"/>
      <c r="K907" s="99"/>
      <c r="L907" s="99"/>
      <c r="M907" s="99"/>
      <c r="N907" s="100"/>
      <c r="O907" s="99"/>
      <c r="P907" s="99"/>
      <c r="Q907" s="99"/>
      <c r="R907" s="99"/>
      <c r="S907" s="99"/>
      <c r="T907" s="99"/>
      <c r="U907" s="99"/>
      <c r="V907" s="100"/>
      <c r="W907" s="99"/>
      <c r="X907" s="99"/>
      <c r="Y907" s="99"/>
      <c r="Z907" s="99"/>
      <c r="AA907" s="99"/>
      <c r="AB907" s="99"/>
      <c r="AC907" s="461"/>
    </row>
    <row r="908" s="4" customFormat="1" ht="15" customHeight="1">
      <c r="A908" s="37"/>
      <c r="B908" s="112"/>
      <c r="C908" s="39" t="s">
        <v>17</v>
      </c>
      <c r="D908" s="39" t="s">
        <v>16</v>
      </c>
      <c r="E908" s="101"/>
      <c r="F908" s="101"/>
      <c r="G908" s="101"/>
      <c r="H908" s="102"/>
      <c r="I908" s="101"/>
      <c r="J908" s="101"/>
      <c r="K908" s="101"/>
      <c r="L908" s="101"/>
      <c r="M908" s="101"/>
      <c r="N908" s="102"/>
      <c r="O908" s="101"/>
      <c r="P908" s="101"/>
      <c r="Q908" s="101"/>
      <c r="R908" s="101"/>
      <c r="S908" s="101"/>
      <c r="T908" s="101"/>
      <c r="U908" s="101"/>
      <c r="V908" s="102"/>
      <c r="W908" s="101"/>
      <c r="X908" s="101"/>
      <c r="Y908" s="101"/>
      <c r="Z908" s="101"/>
      <c r="AA908" s="101"/>
      <c r="AB908" s="101"/>
      <c r="AC908" s="63"/>
    </row>
    <row r="909" s="4" customFormat="1" ht="15" customHeight="1">
      <c r="A909" s="37"/>
      <c r="B909" s="112"/>
      <c r="C909" s="39" t="s">
        <v>18</v>
      </c>
      <c r="D909" s="39" t="s">
        <v>19</v>
      </c>
      <c r="E909" s="121" t="s">
        <v>38</v>
      </c>
      <c r="F909" s="171">
        <f t="shared" ref="F909:AB909" si="454">F907*100</f>
        <v>0</v>
      </c>
      <c r="G909" s="171">
        <f t="shared" si="454"/>
        <v>0</v>
      </c>
      <c r="H909" s="172">
        <f t="shared" si="454"/>
        <v>0</v>
      </c>
      <c r="I909" s="171">
        <f t="shared" si="454"/>
        <v>0</v>
      </c>
      <c r="J909" s="171">
        <f t="shared" si="454"/>
        <v>0</v>
      </c>
      <c r="K909" s="171">
        <f t="shared" si="454"/>
        <v>0</v>
      </c>
      <c r="L909" s="171">
        <f t="shared" si="454"/>
        <v>0</v>
      </c>
      <c r="M909" s="171">
        <f t="shared" si="454"/>
        <v>0</v>
      </c>
      <c r="N909" s="172">
        <f t="shared" si="454"/>
        <v>0</v>
      </c>
      <c r="O909" s="171">
        <f t="shared" si="454"/>
        <v>0</v>
      </c>
      <c r="P909" s="171">
        <f t="shared" si="454"/>
        <v>0</v>
      </c>
      <c r="Q909" s="171">
        <f t="shared" si="454"/>
        <v>0</v>
      </c>
      <c r="R909" s="171">
        <f t="shared" si="454"/>
        <v>0</v>
      </c>
      <c r="S909" s="171">
        <f t="shared" si="454"/>
        <v>0</v>
      </c>
      <c r="T909" s="171">
        <f t="shared" si="454"/>
        <v>0</v>
      </c>
      <c r="U909" s="171">
        <f t="shared" si="454"/>
        <v>0</v>
      </c>
      <c r="V909" s="172">
        <f t="shared" si="454"/>
        <v>0</v>
      </c>
      <c r="W909" s="171">
        <f t="shared" si="454"/>
        <v>0</v>
      </c>
      <c r="X909" s="171">
        <f t="shared" si="454"/>
        <v>0</v>
      </c>
      <c r="Y909" s="171">
        <f t="shared" si="454"/>
        <v>0</v>
      </c>
      <c r="Z909" s="171">
        <f t="shared" si="454"/>
        <v>0</v>
      </c>
      <c r="AA909" s="171">
        <f t="shared" si="454"/>
        <v>0</v>
      </c>
      <c r="AB909" s="171">
        <f t="shared" si="454"/>
        <v>0</v>
      </c>
      <c r="AC909" s="42"/>
    </row>
    <row r="910" s="4" customFormat="1" ht="15" customHeight="1">
      <c r="A910" s="48"/>
      <c r="B910" s="173"/>
      <c r="C910" s="50" t="s">
        <v>20</v>
      </c>
      <c r="D910" s="50"/>
      <c r="E910" s="51" t="e">
        <f t="shared" si="453"/>
        <v>#DIV/0!</v>
      </c>
      <c r="F910" s="51" t="e">
        <f t="shared" si="453"/>
        <v>#DIV/0!</v>
      </c>
      <c r="G910" s="51" t="e">
        <f t="shared" si="453"/>
        <v>#DIV/0!</v>
      </c>
      <c r="H910" s="52" t="e">
        <f t="shared" si="453"/>
        <v>#DIV/0!</v>
      </c>
      <c r="I910" s="51" t="e">
        <f t="shared" si="453"/>
        <v>#DIV/0!</v>
      </c>
      <c r="J910" s="51" t="e">
        <f t="shared" si="453"/>
        <v>#DIV/0!</v>
      </c>
      <c r="K910" s="51" t="e">
        <f t="shared" si="453"/>
        <v>#DIV/0!</v>
      </c>
      <c r="L910" s="51" t="e">
        <f t="shared" si="453"/>
        <v>#DIV/0!</v>
      </c>
      <c r="M910" s="51" t="e">
        <f t="shared" si="453"/>
        <v>#DIV/0!</v>
      </c>
      <c r="N910" s="52" t="e">
        <f t="shared" si="453"/>
        <v>#DIV/0!</v>
      </c>
      <c r="O910" s="51" t="e">
        <f t="shared" si="453"/>
        <v>#DIV/0!</v>
      </c>
      <c r="P910" s="51" t="e">
        <f t="shared" si="453"/>
        <v>#DIV/0!</v>
      </c>
      <c r="Q910" s="51" t="e">
        <f t="shared" si="453"/>
        <v>#DIV/0!</v>
      </c>
      <c r="R910" s="51" t="e">
        <f t="shared" si="453"/>
        <v>#DIV/0!</v>
      </c>
      <c r="S910" s="51" t="e">
        <f t="shared" si="453"/>
        <v>#DIV/0!</v>
      </c>
      <c r="T910" s="51" t="e">
        <f t="shared" si="453"/>
        <v>#DIV/0!</v>
      </c>
      <c r="U910" s="51" t="e">
        <f t="shared" si="453"/>
        <v>#DIV/0!</v>
      </c>
      <c r="V910" s="52" t="e">
        <f t="shared" si="453"/>
        <v>#DIV/0!</v>
      </c>
      <c r="W910" s="51" t="e">
        <f t="shared" si="453"/>
        <v>#DIV/0!</v>
      </c>
      <c r="X910" s="51" t="e">
        <f t="shared" si="453"/>
        <v>#DIV/0!</v>
      </c>
      <c r="Y910" s="51" t="e">
        <f t="shared" si="453"/>
        <v>#DIV/0!</v>
      </c>
      <c r="Z910" s="51" t="e">
        <f t="shared" si="453"/>
        <v>#DIV/0!</v>
      </c>
      <c r="AA910" s="51" t="e">
        <f t="shared" si="453"/>
        <v>#DIV/0!</v>
      </c>
      <c r="AB910" s="51" t="e">
        <f t="shared" si="453"/>
        <v>#DIV/0!</v>
      </c>
      <c r="AC910" s="103" t="e">
        <f t="shared" si="453"/>
        <v>#DIV/0!</v>
      </c>
    </row>
    <row r="911" s="4" customFormat="1" ht="15" customHeight="1">
      <c r="A911" s="175" t="s">
        <v>71</v>
      </c>
      <c r="B911" s="527"/>
      <c r="C911" s="56" t="s">
        <v>15</v>
      </c>
      <c r="D911" s="56"/>
      <c r="E911" s="398"/>
      <c r="F911" s="398"/>
      <c r="G911" s="398"/>
      <c r="H911" s="399"/>
      <c r="I911" s="398"/>
      <c r="J911" s="398"/>
      <c r="K911" s="398"/>
      <c r="L911" s="398"/>
      <c r="M911" s="398"/>
      <c r="N911" s="399"/>
      <c r="O911" s="398"/>
      <c r="P911" s="398"/>
      <c r="Q911" s="398"/>
      <c r="R911" s="398"/>
      <c r="S911" s="398"/>
      <c r="T911" s="398"/>
      <c r="U911" s="398"/>
      <c r="V911" s="399"/>
      <c r="W911" s="398"/>
      <c r="X911" s="398"/>
      <c r="Y911" s="398"/>
      <c r="Z911" s="398"/>
      <c r="AA911" s="398"/>
      <c r="AB911" s="398"/>
      <c r="AC911" s="59"/>
    </row>
    <row r="912" s="4" customFormat="1" ht="15" customHeight="1">
      <c r="A912" s="175"/>
      <c r="B912" s="527"/>
      <c r="C912" s="39" t="s">
        <v>17</v>
      </c>
      <c r="D912" s="39"/>
      <c r="E912" s="121"/>
      <c r="F912" s="121"/>
      <c r="G912" s="121"/>
      <c r="H912" s="400"/>
      <c r="I912" s="121"/>
      <c r="J912" s="121"/>
      <c r="K912" s="121"/>
      <c r="L912" s="121"/>
      <c r="M912" s="121"/>
      <c r="N912" s="400"/>
      <c r="O912" s="121"/>
      <c r="P912" s="121"/>
      <c r="Q912" s="121"/>
      <c r="R912" s="121"/>
      <c r="S912" s="121"/>
      <c r="T912" s="121"/>
      <c r="U912" s="121"/>
      <c r="V912" s="400"/>
      <c r="W912" s="121"/>
      <c r="X912" s="121"/>
      <c r="Y912" s="121"/>
      <c r="Z912" s="121"/>
      <c r="AA912" s="121"/>
      <c r="AB912" s="121"/>
      <c r="AC912" s="59"/>
    </row>
    <row r="913" s="4" customFormat="1" ht="15" customHeight="1">
      <c r="A913" s="175"/>
      <c r="B913" s="527"/>
      <c r="C913" s="39" t="s">
        <v>18</v>
      </c>
      <c r="D913" s="39"/>
      <c r="E913" s="171"/>
      <c r="F913" s="171"/>
      <c r="G913" s="171"/>
      <c r="H913" s="172"/>
      <c r="I913" s="171"/>
      <c r="J913" s="171"/>
      <c r="K913" s="171"/>
      <c r="L913" s="171"/>
      <c r="M913" s="171"/>
      <c r="N913" s="172"/>
      <c r="O913" s="171"/>
      <c r="P913" s="171"/>
      <c r="Q913" s="171"/>
      <c r="R913" s="171"/>
      <c r="S913" s="171"/>
      <c r="T913" s="171"/>
      <c r="U913" s="171"/>
      <c r="V913" s="172"/>
      <c r="W913" s="171"/>
      <c r="X913" s="171"/>
      <c r="Y913" s="171"/>
      <c r="Z913" s="171"/>
      <c r="AA913" s="171"/>
      <c r="AB913" s="171"/>
      <c r="AC913" s="59"/>
    </row>
    <row r="914" s="4" customFormat="1" ht="15" customHeight="1">
      <c r="A914" s="175"/>
      <c r="B914" s="527"/>
      <c r="C914" s="117" t="s">
        <v>20</v>
      </c>
      <c r="D914" s="117"/>
      <c r="E914" s="118"/>
      <c r="F914" s="118"/>
      <c r="G914" s="118"/>
      <c r="H914" s="119"/>
      <c r="I914" s="118"/>
      <c r="J914" s="118"/>
      <c r="K914" s="118"/>
      <c r="L914" s="118"/>
      <c r="M914" s="118"/>
      <c r="N914" s="119"/>
      <c r="O914" s="118"/>
      <c r="P914" s="118"/>
      <c r="Q914" s="118"/>
      <c r="R914" s="118"/>
      <c r="S914" s="118"/>
      <c r="T914" s="118"/>
      <c r="U914" s="118"/>
      <c r="V914" s="119"/>
      <c r="W914" s="118"/>
      <c r="X914" s="118"/>
      <c r="Y914" s="118"/>
      <c r="Z914" s="118"/>
      <c r="AA914" s="118"/>
      <c r="AB914" s="118"/>
      <c r="AC914" s="128"/>
    </row>
    <row r="915" s="4" customFormat="1" ht="15" customHeight="1">
      <c r="A915" s="31" t="s">
        <v>92</v>
      </c>
      <c r="B915" s="124" t="s">
        <v>291</v>
      </c>
      <c r="C915" s="33" t="s">
        <v>15</v>
      </c>
      <c r="D915" s="33" t="s">
        <v>16</v>
      </c>
      <c r="E915" s="99"/>
      <c r="F915" s="99"/>
      <c r="G915" s="99"/>
      <c r="H915" s="100"/>
      <c r="I915" s="99"/>
      <c r="J915" s="99"/>
      <c r="K915" s="99"/>
      <c r="L915" s="99"/>
      <c r="M915" s="99"/>
      <c r="N915" s="100"/>
      <c r="O915" s="99"/>
      <c r="P915" s="99"/>
      <c r="Q915" s="99"/>
      <c r="R915" s="99"/>
      <c r="S915" s="99"/>
      <c r="T915" s="99"/>
      <c r="U915" s="99"/>
      <c r="V915" s="100"/>
      <c r="W915" s="99"/>
      <c r="X915" s="99"/>
      <c r="Y915" s="99"/>
      <c r="Z915" s="99"/>
      <c r="AA915" s="99"/>
      <c r="AB915" s="99"/>
      <c r="AC915" s="36">
        <f t="shared" ref="AC915:AC916" si="455">SUM(E915:AB915)</f>
        <v>0</v>
      </c>
    </row>
    <row r="916" s="4" customFormat="1" ht="15" customHeight="1">
      <c r="A916" s="37"/>
      <c r="B916" s="112"/>
      <c r="C916" s="39" t="s">
        <v>17</v>
      </c>
      <c r="D916" s="39" t="s">
        <v>16</v>
      </c>
      <c r="E916" s="101"/>
      <c r="F916" s="101"/>
      <c r="G916" s="101"/>
      <c r="H916" s="102"/>
      <c r="I916" s="101"/>
      <c r="J916" s="101"/>
      <c r="K916" s="101"/>
      <c r="L916" s="101"/>
      <c r="M916" s="101"/>
      <c r="N916" s="102"/>
      <c r="O916" s="101"/>
      <c r="P916" s="101"/>
      <c r="Q916" s="101"/>
      <c r="R916" s="101"/>
      <c r="S916" s="101"/>
      <c r="T916" s="101"/>
      <c r="U916" s="101"/>
      <c r="V916" s="102"/>
      <c r="W916" s="101"/>
      <c r="X916" s="101"/>
      <c r="Y916" s="101"/>
      <c r="Z916" s="101"/>
      <c r="AA916" s="101"/>
      <c r="AB916" s="101"/>
      <c r="AC916" s="42">
        <f t="shared" si="455"/>
        <v>0</v>
      </c>
    </row>
    <row r="917" s="4" customFormat="1" ht="15" customHeight="1">
      <c r="A917" s="37"/>
      <c r="B917" s="112"/>
      <c r="C917" s="39" t="s">
        <v>18</v>
      </c>
      <c r="D917" s="39" t="s">
        <v>19</v>
      </c>
      <c r="E917" s="121" t="s">
        <v>38</v>
      </c>
      <c r="F917" s="171"/>
      <c r="G917" s="171"/>
      <c r="H917" s="172"/>
      <c r="I917" s="171"/>
      <c r="J917" s="171"/>
      <c r="K917" s="171"/>
      <c r="L917" s="171"/>
      <c r="M917" s="171"/>
      <c r="N917" s="172"/>
      <c r="O917" s="171"/>
      <c r="P917" s="171"/>
      <c r="Q917" s="171"/>
      <c r="R917" s="171"/>
      <c r="S917" s="171"/>
      <c r="T917" s="171"/>
      <c r="U917" s="171"/>
      <c r="V917" s="172"/>
      <c r="W917" s="171"/>
      <c r="X917" s="171"/>
      <c r="Y917" s="171"/>
      <c r="Z917" s="171"/>
      <c r="AA917" s="171"/>
      <c r="AB917" s="171"/>
      <c r="AC917" s="42"/>
    </row>
    <row r="918" s="4" customFormat="1" ht="15" customHeight="1">
      <c r="A918" s="115"/>
      <c r="B918" s="116"/>
      <c r="C918" s="117" t="s">
        <v>20</v>
      </c>
      <c r="D918" s="117"/>
      <c r="E918" s="118" t="e">
        <f t="shared" si="453"/>
        <v>#DIV/0!</v>
      </c>
      <c r="F918" s="118" t="e">
        <f t="shared" si="453"/>
        <v>#DIV/0!</v>
      </c>
      <c r="G918" s="118" t="e">
        <f t="shared" si="453"/>
        <v>#DIV/0!</v>
      </c>
      <c r="H918" s="119" t="e">
        <f t="shared" si="453"/>
        <v>#DIV/0!</v>
      </c>
      <c r="I918" s="118" t="e">
        <f t="shared" si="453"/>
        <v>#DIV/0!</v>
      </c>
      <c r="J918" s="118" t="e">
        <f t="shared" si="453"/>
        <v>#DIV/0!</v>
      </c>
      <c r="K918" s="118" t="e">
        <f t="shared" si="453"/>
        <v>#DIV/0!</v>
      </c>
      <c r="L918" s="118" t="e">
        <f t="shared" si="453"/>
        <v>#DIV/0!</v>
      </c>
      <c r="M918" s="118" t="e">
        <f t="shared" si="453"/>
        <v>#DIV/0!</v>
      </c>
      <c r="N918" s="119" t="e">
        <f t="shared" si="453"/>
        <v>#DIV/0!</v>
      </c>
      <c r="O918" s="118" t="e">
        <f t="shared" si="453"/>
        <v>#DIV/0!</v>
      </c>
      <c r="P918" s="118" t="e">
        <f t="shared" si="453"/>
        <v>#DIV/0!</v>
      </c>
      <c r="Q918" s="118" t="e">
        <f t="shared" si="453"/>
        <v>#DIV/0!</v>
      </c>
      <c r="R918" s="118" t="e">
        <f t="shared" si="453"/>
        <v>#DIV/0!</v>
      </c>
      <c r="S918" s="118" t="e">
        <f t="shared" si="453"/>
        <v>#DIV/0!</v>
      </c>
      <c r="T918" s="118" t="e">
        <f t="shared" si="453"/>
        <v>#DIV/0!</v>
      </c>
      <c r="U918" s="118" t="e">
        <f t="shared" si="453"/>
        <v>#DIV/0!</v>
      </c>
      <c r="V918" s="119" t="e">
        <f t="shared" si="453"/>
        <v>#DIV/0!</v>
      </c>
      <c r="W918" s="118" t="e">
        <f t="shared" si="453"/>
        <v>#DIV/0!</v>
      </c>
      <c r="X918" s="118" t="e">
        <f t="shared" si="453"/>
        <v>#DIV/0!</v>
      </c>
      <c r="Y918" s="118" t="e">
        <f t="shared" si="453"/>
        <v>#DIV/0!</v>
      </c>
      <c r="Z918" s="118" t="e">
        <f t="shared" si="453"/>
        <v>#DIV/0!</v>
      </c>
      <c r="AA918" s="118" t="e">
        <f t="shared" si="453"/>
        <v>#DIV/0!</v>
      </c>
      <c r="AB918" s="118" t="e">
        <f t="shared" si="453"/>
        <v>#DIV/0!</v>
      </c>
      <c r="AC918" s="128" t="e">
        <f t="shared" si="453"/>
        <v>#DIV/0!</v>
      </c>
    </row>
    <row r="919" s="4" customFormat="1" ht="15" customHeight="1">
      <c r="A919" s="31" t="s">
        <v>30</v>
      </c>
      <c r="B919" s="124" t="s">
        <v>290</v>
      </c>
      <c r="C919" s="33" t="s">
        <v>15</v>
      </c>
      <c r="D919" s="33" t="s">
        <v>16</v>
      </c>
      <c r="E919" s="125">
        <v>0.011039999999999999</v>
      </c>
      <c r="F919" s="125">
        <v>0.0099600000000000001</v>
      </c>
      <c r="G919" s="125">
        <v>0.0097199999999999995</v>
      </c>
      <c r="H919" s="126">
        <v>0.010200000000000001</v>
      </c>
      <c r="I919" s="125">
        <v>0.012239999999999999</v>
      </c>
      <c r="J919" s="125">
        <v>0.01248</v>
      </c>
      <c r="K919" s="125">
        <v>0.01404</v>
      </c>
      <c r="L919" s="125">
        <v>0.01524</v>
      </c>
      <c r="M919" s="125">
        <v>0.0132</v>
      </c>
      <c r="N919" s="126">
        <v>0.012359999999999999</v>
      </c>
      <c r="O919" s="125">
        <v>0.01536</v>
      </c>
      <c r="P919" s="125">
        <v>0.015720000000000001</v>
      </c>
      <c r="Q919" s="125">
        <v>0.014999999999999999</v>
      </c>
      <c r="R919" s="125">
        <v>0.01272</v>
      </c>
      <c r="S919" s="125">
        <v>0.014160000000000001</v>
      </c>
      <c r="T919" s="125">
        <v>0.01584</v>
      </c>
      <c r="U919" s="125">
        <v>0.01332</v>
      </c>
      <c r="V919" s="126">
        <v>0.013559999999999999</v>
      </c>
      <c r="W919" s="125">
        <v>0.01464</v>
      </c>
      <c r="X919" s="125">
        <v>0.014279999999999999</v>
      </c>
      <c r="Y919" s="125">
        <v>0.01308</v>
      </c>
      <c r="Z919" s="125">
        <v>0.011039999999999999</v>
      </c>
      <c r="AA919" s="125">
        <v>0.010319999999999999</v>
      </c>
      <c r="AB919" s="125">
        <v>0.01056</v>
      </c>
      <c r="AC919" s="36">
        <f t="shared" ref="AC919:AC920" si="456">SUM(E919:AB919)</f>
        <v>0.31008000000000002</v>
      </c>
    </row>
    <row r="920" s="4" customFormat="1" ht="15" customHeight="1">
      <c r="A920" s="37"/>
      <c r="B920" s="112"/>
      <c r="C920" s="39" t="s">
        <v>17</v>
      </c>
      <c r="D920" s="39" t="s">
        <v>16</v>
      </c>
      <c r="E920" s="113">
        <v>0.014880000000000001</v>
      </c>
      <c r="F920" s="113">
        <v>0.0144</v>
      </c>
      <c r="G920" s="113">
        <v>0.01404</v>
      </c>
      <c r="H920" s="114">
        <v>0.01452</v>
      </c>
      <c r="I920" s="113">
        <v>0.014760000000000001</v>
      </c>
      <c r="J920" s="113">
        <v>0.014880000000000001</v>
      </c>
      <c r="K920" s="113">
        <v>0.014999999999999999</v>
      </c>
      <c r="L920" s="113">
        <v>0.014999999999999999</v>
      </c>
      <c r="M920" s="113">
        <v>0.014279999999999999</v>
      </c>
      <c r="N920" s="114">
        <v>0.0144</v>
      </c>
      <c r="O920" s="113">
        <v>0.0144</v>
      </c>
      <c r="P920" s="113">
        <v>0.01464</v>
      </c>
      <c r="Q920" s="113">
        <v>0.014999999999999999</v>
      </c>
      <c r="R920" s="113">
        <v>0.01524</v>
      </c>
      <c r="S920" s="113">
        <v>0.014760000000000001</v>
      </c>
      <c r="T920" s="113">
        <v>0.014760000000000001</v>
      </c>
      <c r="U920" s="113">
        <v>0.014880000000000001</v>
      </c>
      <c r="V920" s="114">
        <v>0.01512</v>
      </c>
      <c r="W920" s="113">
        <v>0.01536</v>
      </c>
      <c r="X920" s="113">
        <v>0.01512</v>
      </c>
      <c r="Y920" s="113">
        <v>0.014279999999999999</v>
      </c>
      <c r="Z920" s="113">
        <v>0.013679999999999999</v>
      </c>
      <c r="AA920" s="113">
        <v>0.012840000000000001</v>
      </c>
      <c r="AB920" s="113">
        <v>0.013679999999999999</v>
      </c>
      <c r="AC920" s="42">
        <f t="shared" si="456"/>
        <v>0.34992000000000006</v>
      </c>
    </row>
    <row r="921" s="4" customFormat="1" ht="15" customHeight="1">
      <c r="A921" s="37"/>
      <c r="B921" s="112"/>
      <c r="C921" s="39" t="s">
        <v>18</v>
      </c>
      <c r="D921" s="106" t="s">
        <v>19</v>
      </c>
      <c r="E921" s="44">
        <v>1</v>
      </c>
      <c r="F921" s="45">
        <v>1</v>
      </c>
      <c r="G921" s="45">
        <v>1</v>
      </c>
      <c r="H921" s="45">
        <v>1</v>
      </c>
      <c r="I921" s="45">
        <v>1</v>
      </c>
      <c r="J921" s="45">
        <v>1</v>
      </c>
      <c r="K921" s="45">
        <v>1</v>
      </c>
      <c r="L921" s="45">
        <v>1</v>
      </c>
      <c r="M921" s="45">
        <v>1</v>
      </c>
      <c r="N921" s="45">
        <v>1</v>
      </c>
      <c r="O921" s="45">
        <v>1</v>
      </c>
      <c r="P921" s="45">
        <v>2</v>
      </c>
      <c r="Q921" s="45">
        <v>1</v>
      </c>
      <c r="R921" s="45">
        <v>1</v>
      </c>
      <c r="S921" s="45">
        <v>1</v>
      </c>
      <c r="T921" s="45">
        <v>1</v>
      </c>
      <c r="U921" s="45">
        <v>2</v>
      </c>
      <c r="V921" s="45">
        <v>1</v>
      </c>
      <c r="W921" s="45">
        <v>1</v>
      </c>
      <c r="X921" s="45">
        <v>1</v>
      </c>
      <c r="Y921" s="45">
        <v>1</v>
      </c>
      <c r="Z921" s="45">
        <v>1</v>
      </c>
      <c r="AA921" s="45">
        <v>1</v>
      </c>
      <c r="AB921" s="46">
        <v>1</v>
      </c>
      <c r="AC921" s="42"/>
    </row>
    <row r="922" s="4" customFormat="1" ht="15" customHeight="1">
      <c r="A922" s="48"/>
      <c r="B922" s="173"/>
      <c r="C922" s="50" t="s">
        <v>20</v>
      </c>
      <c r="D922" s="50"/>
      <c r="E922" s="51">
        <f t="shared" si="453"/>
        <v>1.347826086956522</v>
      </c>
      <c r="F922" s="51">
        <f t="shared" si="453"/>
        <v>1.4457831325301205</v>
      </c>
      <c r="G922" s="51">
        <f t="shared" si="453"/>
        <v>1.4444444444444446</v>
      </c>
      <c r="H922" s="52">
        <f t="shared" si="453"/>
        <v>1.4235294117647057</v>
      </c>
      <c r="I922" s="51">
        <f t="shared" si="453"/>
        <v>1.2058823529411766</v>
      </c>
      <c r="J922" s="51">
        <f t="shared" si="453"/>
        <v>1.1923076923076923</v>
      </c>
      <c r="K922" s="51">
        <f t="shared" si="453"/>
        <v>1.0683760683760684</v>
      </c>
      <c r="L922" s="51">
        <f t="shared" si="453"/>
        <v>0.98425196850393692</v>
      </c>
      <c r="M922" s="51">
        <f t="shared" si="453"/>
        <v>1.0818181818181818</v>
      </c>
      <c r="N922" s="52">
        <f t="shared" si="453"/>
        <v>1.1650485436893203</v>
      </c>
      <c r="O922" s="51">
        <f t="shared" si="453"/>
        <v>0.9375</v>
      </c>
      <c r="P922" s="51">
        <f t="shared" si="453"/>
        <v>0.93129770992366401</v>
      </c>
      <c r="Q922" s="51">
        <f t="shared" si="453"/>
        <v>1</v>
      </c>
      <c r="R922" s="51">
        <f t="shared" si="453"/>
        <v>1.1981132075471699</v>
      </c>
      <c r="S922" s="51">
        <f t="shared" si="453"/>
        <v>1.0423728813559321</v>
      </c>
      <c r="T922" s="51">
        <f t="shared" si="453"/>
        <v>0.93181818181818188</v>
      </c>
      <c r="U922" s="51">
        <f t="shared" si="453"/>
        <v>1.1171171171171173</v>
      </c>
      <c r="V922" s="52">
        <f t="shared" si="453"/>
        <v>1.1150442477876106</v>
      </c>
      <c r="W922" s="51">
        <f t="shared" si="453"/>
        <v>1.0491803278688525</v>
      </c>
      <c r="X922" s="51">
        <f t="shared" si="453"/>
        <v>1.0588235294117647</v>
      </c>
      <c r="Y922" s="51">
        <f t="shared" si="453"/>
        <v>1.0917431192660549</v>
      </c>
      <c r="Z922" s="51">
        <f t="shared" si="453"/>
        <v>1.2391304347826086</v>
      </c>
      <c r="AA922" s="51">
        <f t="shared" si="453"/>
        <v>1.2441860465116281</v>
      </c>
      <c r="AB922" s="51">
        <f t="shared" si="453"/>
        <v>1.2954545454545454</v>
      </c>
      <c r="AC922" s="103">
        <f t="shared" si="453"/>
        <v>1.1284829721362231</v>
      </c>
    </row>
    <row r="923" s="4" customFormat="1" ht="15" customHeight="1">
      <c r="A923" s="467"/>
      <c r="B923" s="468" t="s">
        <v>50</v>
      </c>
      <c r="C923" s="33" t="s">
        <v>15</v>
      </c>
      <c r="D923" s="33" t="s">
        <v>16</v>
      </c>
      <c r="E923" s="289">
        <v>0.000105</v>
      </c>
      <c r="F923" s="289">
        <v>0.000105</v>
      </c>
      <c r="G923" s="289">
        <v>0.000105</v>
      </c>
      <c r="H923" s="290">
        <v>0.00011</v>
      </c>
      <c r="I923" s="289">
        <v>0.000105</v>
      </c>
      <c r="J923" s="289">
        <v>0.000105</v>
      </c>
      <c r="K923" s="289">
        <v>0.000105</v>
      </c>
      <c r="L923" s="289">
        <v>0.00011</v>
      </c>
      <c r="M923" s="289">
        <v>0.000105</v>
      </c>
      <c r="N923" s="290">
        <v>0.000105</v>
      </c>
      <c r="O923" s="289">
        <v>0.000105</v>
      </c>
      <c r="P923" s="289">
        <v>0.000105</v>
      </c>
      <c r="Q923" s="289">
        <v>0.000105</v>
      </c>
      <c r="R923" s="289">
        <v>0.000105</v>
      </c>
      <c r="S923" s="289">
        <v>9.0000000000000006e-05</v>
      </c>
      <c r="T923" s="289">
        <v>9.0000000000000006e-05</v>
      </c>
      <c r="U923" s="289">
        <v>9.0000000000000006e-05</v>
      </c>
      <c r="V923" s="290">
        <v>9.0000000000000006e-05</v>
      </c>
      <c r="W923" s="289">
        <v>9.0000000000000006e-05</v>
      </c>
      <c r="X923" s="289">
        <v>9.0000000000000006e-05</v>
      </c>
      <c r="Y923" s="289">
        <v>9.0000000000000006e-05</v>
      </c>
      <c r="Z923" s="289">
        <v>8.5000000000000006e-05</v>
      </c>
      <c r="AA923" s="289">
        <v>9.0000000000000006e-05</v>
      </c>
      <c r="AB923" s="289">
        <v>9.0000000000000006e-05</v>
      </c>
      <c r="AC923" s="498">
        <f t="shared" ref="AC923:AC924" si="457">SUM(E923:AB923)</f>
        <v>0.0023749999999999999</v>
      </c>
      <c r="AD923" s="132">
        <f t="shared" si="451"/>
        <v>0.00011</v>
      </c>
    </row>
    <row r="924" s="4" customFormat="1" ht="15" customHeight="1">
      <c r="A924" s="471"/>
      <c r="B924" s="472" t="s">
        <v>51</v>
      </c>
      <c r="C924" s="50" t="s">
        <v>15</v>
      </c>
      <c r="D924" s="50" t="s">
        <v>16</v>
      </c>
      <c r="E924" s="282"/>
      <c r="F924" s="282"/>
      <c r="G924" s="282"/>
      <c r="H924" s="283"/>
      <c r="I924" s="282"/>
      <c r="J924" s="282"/>
      <c r="K924" s="282"/>
      <c r="L924" s="282"/>
      <c r="M924" s="282"/>
      <c r="N924" s="283"/>
      <c r="O924" s="282"/>
      <c r="P924" s="282"/>
      <c r="Q924" s="282"/>
      <c r="R924" s="282"/>
      <c r="S924" s="282"/>
      <c r="T924" s="282"/>
      <c r="U924" s="282"/>
      <c r="V924" s="283"/>
      <c r="W924" s="282"/>
      <c r="X924" s="282"/>
      <c r="Y924" s="282"/>
      <c r="Z924" s="282"/>
      <c r="AA924" s="282"/>
      <c r="AB924" s="282"/>
      <c r="AC924" s="704">
        <f t="shared" si="457"/>
        <v>0</v>
      </c>
    </row>
    <row r="925" s="4" customFormat="1" ht="15" customHeight="1">
      <c r="A925" s="136" t="s">
        <v>108</v>
      </c>
      <c r="B925" s="359"/>
      <c r="C925" s="138" t="s">
        <v>15</v>
      </c>
      <c r="D925" s="138"/>
      <c r="E925" s="57">
        <f t="shared" ref="E925:AC926" si="458">E887+E891+E895+E899+E903+E907+E911+E915+E919</f>
        <v>0.045600000000000002</v>
      </c>
      <c r="F925" s="57">
        <f t="shared" si="458"/>
        <v>0.046410000000000007</v>
      </c>
      <c r="G925" s="57">
        <f t="shared" si="458"/>
        <v>0.044909999999999999</v>
      </c>
      <c r="H925" s="58">
        <f t="shared" si="458"/>
        <v>0.0453</v>
      </c>
      <c r="I925" s="57">
        <f t="shared" si="458"/>
        <v>0.047699999999999999</v>
      </c>
      <c r="J925" s="57">
        <f t="shared" si="458"/>
        <v>0.049200000000000001</v>
      </c>
      <c r="K925" s="57">
        <f t="shared" si="458"/>
        <v>0.057959999999999998</v>
      </c>
      <c r="L925" s="57">
        <f t="shared" si="458"/>
        <v>0.057359999999999994</v>
      </c>
      <c r="M925" s="57">
        <f t="shared" si="458"/>
        <v>0.0528</v>
      </c>
      <c r="N925" s="58">
        <f t="shared" si="458"/>
        <v>0.051239999999999994</v>
      </c>
      <c r="O925" s="57">
        <f t="shared" si="458"/>
        <v>0.05595</v>
      </c>
      <c r="P925" s="57">
        <f t="shared" si="458"/>
        <v>0.050369999999999998</v>
      </c>
      <c r="Q925" s="57">
        <f t="shared" si="458"/>
        <v>0.052350000000000001</v>
      </c>
      <c r="R925" s="57">
        <f t="shared" si="458"/>
        <v>0.053400000000000003</v>
      </c>
      <c r="S925" s="57">
        <f t="shared" si="458"/>
        <v>0.053309999999999996</v>
      </c>
      <c r="T925" s="57">
        <f t="shared" si="458"/>
        <v>0.051569999999999998</v>
      </c>
      <c r="U925" s="57">
        <f t="shared" si="458"/>
        <v>0.055259999999999997</v>
      </c>
      <c r="V925" s="58">
        <f t="shared" si="458"/>
        <v>0.054690000000000003</v>
      </c>
      <c r="W925" s="57">
        <f t="shared" si="458"/>
        <v>0.056399999999999999</v>
      </c>
      <c r="X925" s="57">
        <f t="shared" si="458"/>
        <v>0.052440000000000001</v>
      </c>
      <c r="Y925" s="57">
        <f t="shared" si="458"/>
        <v>0.046380000000000005</v>
      </c>
      <c r="Z925" s="57">
        <f t="shared" si="458"/>
        <v>0.043979999999999998</v>
      </c>
      <c r="AA925" s="57">
        <f t="shared" si="458"/>
        <v>0.041910000000000003</v>
      </c>
      <c r="AB925" s="57">
        <f t="shared" si="458"/>
        <v>0.04206</v>
      </c>
      <c r="AC925" s="57">
        <f t="shared" si="458"/>
        <v>1.20855</v>
      </c>
    </row>
    <row r="926" s="4" customFormat="1" ht="15" customHeight="1">
      <c r="A926" s="325"/>
      <c r="B926" s="326"/>
      <c r="C926" s="142" t="s">
        <v>17</v>
      </c>
      <c r="D926" s="492"/>
      <c r="E926" s="145">
        <f t="shared" si="458"/>
        <v>0.037559999999999996</v>
      </c>
      <c r="F926" s="145">
        <f t="shared" si="458"/>
        <v>0.036629999999999996</v>
      </c>
      <c r="G926" s="145">
        <f t="shared" si="458"/>
        <v>0.035729999999999998</v>
      </c>
      <c r="H926" s="146">
        <f t="shared" si="458"/>
        <v>0.036119999999999999</v>
      </c>
      <c r="I926" s="145">
        <f t="shared" si="458"/>
        <v>0.036720000000000003</v>
      </c>
      <c r="J926" s="145">
        <f t="shared" si="458"/>
        <v>0.040709999999999996</v>
      </c>
      <c r="K926" s="145">
        <f t="shared" si="458"/>
        <v>0.047309999999999998</v>
      </c>
      <c r="L926" s="145">
        <f t="shared" si="458"/>
        <v>0.045780000000000001</v>
      </c>
      <c r="M926" s="145">
        <f t="shared" si="458"/>
        <v>0.045960000000000001</v>
      </c>
      <c r="N926" s="146">
        <f t="shared" si="458"/>
        <v>0.047159999999999994</v>
      </c>
      <c r="O926" s="145">
        <f t="shared" si="458"/>
        <v>0.046799999999999994</v>
      </c>
      <c r="P926" s="145">
        <f t="shared" si="458"/>
        <v>0.040469999999999999</v>
      </c>
      <c r="Q926" s="145">
        <f t="shared" si="458"/>
        <v>0.042810000000000001</v>
      </c>
      <c r="R926" s="145">
        <f t="shared" si="458"/>
        <v>0.042959999999999998</v>
      </c>
      <c r="S926" s="145">
        <f t="shared" si="458"/>
        <v>0.042840000000000003</v>
      </c>
      <c r="T926" s="145">
        <f t="shared" si="458"/>
        <v>0.04095</v>
      </c>
      <c r="U926" s="145">
        <f t="shared" si="458"/>
        <v>0.044400000000000002</v>
      </c>
      <c r="V926" s="146">
        <f t="shared" si="458"/>
        <v>0.043740000000000001</v>
      </c>
      <c r="W926" s="145">
        <f t="shared" si="458"/>
        <v>0.045420000000000002</v>
      </c>
      <c r="X926" s="145">
        <f t="shared" si="458"/>
        <v>0.046080000000000003</v>
      </c>
      <c r="Y926" s="145">
        <f t="shared" si="458"/>
        <v>0.048030000000000003</v>
      </c>
      <c r="Z926" s="145">
        <f t="shared" si="458"/>
        <v>0.04734</v>
      </c>
      <c r="AA926" s="145">
        <f t="shared" si="458"/>
        <v>0.042810000000000001</v>
      </c>
      <c r="AB926" s="145">
        <f t="shared" si="458"/>
        <v>0.040230000000000002</v>
      </c>
      <c r="AC926" s="145">
        <f t="shared" si="458"/>
        <v>1.0245600000000001</v>
      </c>
    </row>
    <row r="927" s="4" customFormat="1" ht="15" customHeight="1">
      <c r="A927" s="148" t="s">
        <v>109</v>
      </c>
      <c r="B927" s="324"/>
      <c r="C927" s="150" t="s">
        <v>15</v>
      </c>
      <c r="D927" s="150"/>
      <c r="E927" s="34">
        <f t="shared" ref="E927:AC928" si="459">E872+E876-E925</f>
        <v>0.0038399999999999962</v>
      </c>
      <c r="F927" s="34">
        <f t="shared" si="459"/>
        <v>0.0044699999999999948</v>
      </c>
      <c r="G927" s="34">
        <f t="shared" si="459"/>
        <v>0.0042900000000000021</v>
      </c>
      <c r="H927" s="35">
        <f t="shared" si="459"/>
        <v>0.0041399999999999978</v>
      </c>
      <c r="I927" s="34">
        <f t="shared" si="459"/>
        <v>0.002700000000000001</v>
      </c>
      <c r="J927" s="34">
        <f t="shared" si="459"/>
        <v>0.0021600000000000022</v>
      </c>
      <c r="K927" s="34">
        <f t="shared" si="459"/>
        <v>0.00084000000000000047</v>
      </c>
      <c r="L927" s="34">
        <f t="shared" si="459"/>
        <v>-0.00023999999999999716</v>
      </c>
      <c r="M927" s="34">
        <f t="shared" si="459"/>
        <v>0.0011999999999999997</v>
      </c>
      <c r="N927" s="35">
        <f t="shared" si="459"/>
        <v>0.001800000000000003</v>
      </c>
      <c r="O927" s="34">
        <f t="shared" si="459"/>
        <v>-0.00098999999999999783</v>
      </c>
      <c r="P927" s="34">
        <f t="shared" si="459"/>
        <v>-0.00093000000000000027</v>
      </c>
      <c r="Q927" s="34">
        <f t="shared" si="459"/>
        <v>-3.0000000000002247e-05</v>
      </c>
      <c r="R927" s="34">
        <f t="shared" si="459"/>
        <v>0.0022799999999999973</v>
      </c>
      <c r="S927" s="34">
        <f t="shared" si="459"/>
        <v>0.00069000000000000311</v>
      </c>
      <c r="T927" s="34">
        <f t="shared" si="459"/>
        <v>-0.0011699999999999974</v>
      </c>
      <c r="U927" s="34">
        <f t="shared" si="459"/>
        <v>0.0013800000000000062</v>
      </c>
      <c r="V927" s="35">
        <f t="shared" si="459"/>
        <v>0.0017099999999999962</v>
      </c>
      <c r="W927" s="34">
        <f t="shared" si="459"/>
        <v>0.00048000000000000126</v>
      </c>
      <c r="X927" s="34">
        <f t="shared" si="459"/>
        <v>0.0010799999999999976</v>
      </c>
      <c r="Y927" s="34">
        <f t="shared" si="459"/>
        <v>0.0011399999999999952</v>
      </c>
      <c r="Z927" s="34">
        <f t="shared" si="459"/>
        <v>0.0023400000000000018</v>
      </c>
      <c r="AA927" s="34">
        <f t="shared" si="459"/>
        <v>0.0027299999999999963</v>
      </c>
      <c r="AB927" s="34">
        <f t="shared" si="459"/>
        <v>0.0030600000000000002</v>
      </c>
      <c r="AC927" s="34">
        <f t="shared" si="459"/>
        <v>0.038970000000000171</v>
      </c>
    </row>
    <row r="928" s="4" customFormat="1" ht="15" customHeight="1">
      <c r="A928" s="136"/>
      <c r="B928" s="359"/>
      <c r="C928" s="422" t="s">
        <v>17</v>
      </c>
      <c r="D928" s="492"/>
      <c r="E928" s="145">
        <f t="shared" si="459"/>
        <v>-0.0039599999999999982</v>
      </c>
      <c r="F928" s="145">
        <f t="shared" si="459"/>
        <v>-0.0039899999999999936</v>
      </c>
      <c r="G928" s="145">
        <f t="shared" si="459"/>
        <v>-0.0042899999999999952</v>
      </c>
      <c r="H928" s="146">
        <f t="shared" si="459"/>
        <v>-0.0039599999999999982</v>
      </c>
      <c r="I928" s="145">
        <f t="shared" si="459"/>
        <v>-0.0023999999999999994</v>
      </c>
      <c r="J928" s="145">
        <f t="shared" si="459"/>
        <v>-0.0020699999999999955</v>
      </c>
      <c r="K928" s="145">
        <f t="shared" si="459"/>
        <v>-0.00075000000000000067</v>
      </c>
      <c r="L928" s="145">
        <f t="shared" si="459"/>
        <v>0.00030000000000000165</v>
      </c>
      <c r="M928" s="145">
        <f t="shared" si="459"/>
        <v>-0.00084000000000000047</v>
      </c>
      <c r="N928" s="146">
        <f t="shared" si="459"/>
        <v>-0.0015599999999999919</v>
      </c>
      <c r="O928" s="145">
        <f t="shared" si="459"/>
        <v>0.00096000000000000252</v>
      </c>
      <c r="P928" s="145">
        <f t="shared" si="459"/>
        <v>0.0012899999999999995</v>
      </c>
      <c r="Q928" s="145">
        <f t="shared" si="459"/>
        <v>0.00014999999999999736</v>
      </c>
      <c r="R928" s="145">
        <f t="shared" si="459"/>
        <v>-0.0021599999999999953</v>
      </c>
      <c r="S928" s="145">
        <f t="shared" si="459"/>
        <v>-0.00036000000000000615</v>
      </c>
      <c r="T928" s="145">
        <f t="shared" si="459"/>
        <v>0.0012899999999999995</v>
      </c>
      <c r="U928" s="145">
        <f t="shared" si="459"/>
        <v>-0.0014400000000000038</v>
      </c>
      <c r="V928" s="146">
        <f t="shared" si="459"/>
        <v>-0.0012600000000000042</v>
      </c>
      <c r="W928" s="145">
        <f t="shared" si="459"/>
        <v>-0.00053999999999999881</v>
      </c>
      <c r="X928" s="145">
        <f t="shared" si="459"/>
        <v>-0.00048000000000000126</v>
      </c>
      <c r="Y928" s="145">
        <f t="shared" si="459"/>
        <v>-0.00099000000000000477</v>
      </c>
      <c r="Z928" s="145">
        <f t="shared" si="459"/>
        <v>-0.0024599999999999969</v>
      </c>
      <c r="AA928" s="145">
        <f t="shared" si="459"/>
        <v>-0.0024899999999999992</v>
      </c>
      <c r="AB928" s="145">
        <f t="shared" si="459"/>
        <v>-0.0027900000000000008</v>
      </c>
      <c r="AC928" s="145">
        <f t="shared" si="459"/>
        <v>-0.034800000000000275</v>
      </c>
    </row>
    <row r="929" s="79" customFormat="1" ht="15" customHeight="1">
      <c r="A929" s="433" t="s">
        <v>187</v>
      </c>
      <c r="B929" s="434"/>
      <c r="C929" s="435" t="s">
        <v>15</v>
      </c>
      <c r="D929" s="435"/>
      <c r="E929" s="364"/>
      <c r="F929" s="364"/>
      <c r="G929" s="364"/>
      <c r="H929" s="705"/>
      <c r="I929" s="364"/>
      <c r="J929" s="364"/>
      <c r="K929" s="364"/>
      <c r="L929" s="364"/>
      <c r="M929" s="364"/>
      <c r="N929" s="705"/>
      <c r="O929" s="364"/>
      <c r="P929" s="364"/>
      <c r="Q929" s="364"/>
      <c r="R929" s="364"/>
      <c r="S929" s="364"/>
      <c r="T929" s="364"/>
      <c r="U929" s="364"/>
      <c r="V929" s="705"/>
      <c r="W929" s="364"/>
      <c r="X929" s="364"/>
      <c r="Y929" s="364"/>
      <c r="Z929" s="364"/>
      <c r="AA929" s="364"/>
      <c r="AB929" s="364"/>
      <c r="AC929" s="436"/>
    </row>
    <row r="930" s="79" customFormat="1" ht="15" customHeight="1">
      <c r="A930" s="437"/>
      <c r="B930" s="438"/>
      <c r="C930" s="439" t="s">
        <v>17</v>
      </c>
      <c r="D930" s="439"/>
      <c r="E930" s="374"/>
      <c r="F930" s="374"/>
      <c r="G930" s="374"/>
      <c r="H930" s="706"/>
      <c r="I930" s="374"/>
      <c r="J930" s="374"/>
      <c r="K930" s="374"/>
      <c r="L930" s="374"/>
      <c r="M930" s="374"/>
      <c r="N930" s="706"/>
      <c r="O930" s="374"/>
      <c r="P930" s="374"/>
      <c r="Q930" s="374"/>
      <c r="R930" s="374"/>
      <c r="S930" s="374"/>
      <c r="T930" s="374"/>
      <c r="U930" s="374"/>
      <c r="V930" s="706"/>
      <c r="W930" s="374"/>
      <c r="X930" s="374"/>
      <c r="Y930" s="374"/>
      <c r="Z930" s="374"/>
      <c r="AA930" s="374"/>
      <c r="AB930" s="374"/>
      <c r="AC930" s="440"/>
    </row>
    <row r="931" s="4" customFormat="1" ht="24" customHeight="1"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="4" customFormat="1" ht="36.75" customHeight="1">
      <c r="A932" s="154" t="s">
        <v>5</v>
      </c>
      <c r="B932" s="155" t="s">
        <v>6</v>
      </c>
      <c r="C932" s="17" t="s">
        <v>7</v>
      </c>
      <c r="D932" s="441" t="s">
        <v>8</v>
      </c>
      <c r="E932" s="18" t="s">
        <v>9</v>
      </c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20"/>
      <c r="AC932" s="21" t="s">
        <v>10</v>
      </c>
    </row>
    <row r="933" s="79" customFormat="1" ht="15" customHeight="1">
      <c r="A933" s="216" t="s">
        <v>292</v>
      </c>
      <c r="B933" s="156"/>
      <c r="C933" s="156"/>
      <c r="D933" s="156"/>
      <c r="E933" s="26">
        <v>1</v>
      </c>
      <c r="F933" s="26">
        <v>2</v>
      </c>
      <c r="G933" s="26">
        <v>3</v>
      </c>
      <c r="H933" s="26">
        <v>4</v>
      </c>
      <c r="I933" s="26">
        <v>5</v>
      </c>
      <c r="J933" s="26">
        <v>6</v>
      </c>
      <c r="K933" s="26">
        <v>7</v>
      </c>
      <c r="L933" s="26">
        <v>8</v>
      </c>
      <c r="M933" s="26">
        <v>9</v>
      </c>
      <c r="N933" s="26">
        <v>10</v>
      </c>
      <c r="O933" s="26">
        <v>11</v>
      </c>
      <c r="P933" s="26">
        <v>12</v>
      </c>
      <c r="Q933" s="26">
        <v>13</v>
      </c>
      <c r="R933" s="26">
        <v>14</v>
      </c>
      <c r="S933" s="26">
        <v>15</v>
      </c>
      <c r="T933" s="26">
        <v>16</v>
      </c>
      <c r="U933" s="26">
        <v>17</v>
      </c>
      <c r="V933" s="26">
        <v>18</v>
      </c>
      <c r="W933" s="26">
        <v>19</v>
      </c>
      <c r="X933" s="26">
        <v>20</v>
      </c>
      <c r="Y933" s="26">
        <v>21</v>
      </c>
      <c r="Z933" s="26">
        <v>22</v>
      </c>
      <c r="AA933" s="26">
        <v>23</v>
      </c>
      <c r="AB933" s="26">
        <v>24</v>
      </c>
      <c r="AC933" s="27"/>
    </row>
    <row r="934" s="79" customFormat="1" ht="15" customHeight="1">
      <c r="A934" s="363" t="s">
        <v>143</v>
      </c>
      <c r="B934" s="364"/>
      <c r="C934" s="365"/>
      <c r="D934" s="365"/>
      <c r="E934" s="364">
        <v>1</v>
      </c>
      <c r="F934" s="364">
        <v>1</v>
      </c>
      <c r="G934" s="364">
        <v>1</v>
      </c>
      <c r="H934" s="364">
        <v>1</v>
      </c>
      <c r="I934" s="364">
        <v>1</v>
      </c>
      <c r="J934" s="364">
        <v>1</v>
      </c>
      <c r="K934" s="364">
        <v>1</v>
      </c>
      <c r="L934" s="364">
        <v>1</v>
      </c>
      <c r="M934" s="364">
        <v>1</v>
      </c>
      <c r="N934" s="364">
        <v>1</v>
      </c>
      <c r="O934" s="364">
        <v>1</v>
      </c>
      <c r="P934" s="364">
        <v>1</v>
      </c>
      <c r="Q934" s="364">
        <v>1</v>
      </c>
      <c r="R934" s="364">
        <v>1</v>
      </c>
      <c r="S934" s="364">
        <v>1</v>
      </c>
      <c r="T934" s="364">
        <v>1</v>
      </c>
      <c r="U934" s="364">
        <v>1</v>
      </c>
      <c r="V934" s="364">
        <v>1</v>
      </c>
      <c r="W934" s="364">
        <v>1</v>
      </c>
      <c r="X934" s="364">
        <v>1</v>
      </c>
      <c r="Y934" s="364">
        <v>1</v>
      </c>
      <c r="Z934" s="364">
        <v>1</v>
      </c>
      <c r="AA934" s="364">
        <v>1</v>
      </c>
      <c r="AB934" s="364">
        <v>1</v>
      </c>
      <c r="AC934" s="367"/>
    </row>
    <row r="935" s="79" customFormat="1" ht="15" customHeight="1">
      <c r="A935" s="442" t="s">
        <v>200</v>
      </c>
      <c r="B935" s="443"/>
      <c r="C935" s="444"/>
      <c r="D935" s="444"/>
      <c r="E935" s="443">
        <v>1</v>
      </c>
      <c r="F935" s="443">
        <v>1</v>
      </c>
      <c r="G935" s="443">
        <v>1</v>
      </c>
      <c r="H935" s="443">
        <v>1</v>
      </c>
      <c r="I935" s="443">
        <v>1</v>
      </c>
      <c r="J935" s="443">
        <v>1</v>
      </c>
      <c r="K935" s="443">
        <v>1</v>
      </c>
      <c r="L935" s="443">
        <v>1</v>
      </c>
      <c r="M935" s="443">
        <v>1</v>
      </c>
      <c r="N935" s="443">
        <v>1</v>
      </c>
      <c r="O935" s="443">
        <v>1</v>
      </c>
      <c r="P935" s="443">
        <v>1</v>
      </c>
      <c r="Q935" s="443">
        <v>1</v>
      </c>
      <c r="R935" s="443">
        <v>1</v>
      </c>
      <c r="S935" s="443">
        <v>1</v>
      </c>
      <c r="T935" s="443">
        <v>1</v>
      </c>
      <c r="U935" s="443">
        <v>1</v>
      </c>
      <c r="V935" s="443">
        <v>1</v>
      </c>
      <c r="W935" s="443">
        <v>1</v>
      </c>
      <c r="X935" s="443">
        <v>1</v>
      </c>
      <c r="Y935" s="443">
        <v>1</v>
      </c>
      <c r="Z935" s="443">
        <v>1</v>
      </c>
      <c r="AA935" s="443">
        <v>1</v>
      </c>
      <c r="AB935" s="443">
        <v>1</v>
      </c>
      <c r="AC935" s="445"/>
    </row>
    <row r="936" s="4" customFormat="1" ht="15" customHeight="1">
      <c r="A936" s="174" t="s">
        <v>114</v>
      </c>
      <c r="B936" s="525" t="s">
        <v>147</v>
      </c>
      <c r="C936" s="33" t="s">
        <v>15</v>
      </c>
      <c r="D936" s="33" t="s">
        <v>16</v>
      </c>
      <c r="E936" s="707">
        <v>0</v>
      </c>
      <c r="F936" s="707">
        <v>0</v>
      </c>
      <c r="G936" s="707">
        <v>0</v>
      </c>
      <c r="H936" s="708">
        <v>0</v>
      </c>
      <c r="I936" s="707">
        <v>0</v>
      </c>
      <c r="J936" s="707">
        <v>0</v>
      </c>
      <c r="K936" s="707">
        <v>0</v>
      </c>
      <c r="L936" s="707">
        <v>0</v>
      </c>
      <c r="M936" s="707">
        <v>0</v>
      </c>
      <c r="N936" s="708">
        <v>0</v>
      </c>
      <c r="O936" s="707">
        <v>0</v>
      </c>
      <c r="P936" s="707">
        <v>0</v>
      </c>
      <c r="Q936" s="707">
        <v>0</v>
      </c>
      <c r="R936" s="707">
        <v>0</v>
      </c>
      <c r="S936" s="707">
        <v>0</v>
      </c>
      <c r="T936" s="707">
        <v>0</v>
      </c>
      <c r="U936" s="707">
        <v>0</v>
      </c>
      <c r="V936" s="708">
        <v>0</v>
      </c>
      <c r="W936" s="707">
        <v>0</v>
      </c>
      <c r="X936" s="707">
        <v>0</v>
      </c>
      <c r="Y936" s="707">
        <v>0</v>
      </c>
      <c r="Z936" s="707">
        <v>0</v>
      </c>
      <c r="AA936" s="707">
        <v>0</v>
      </c>
      <c r="AB936" s="707">
        <v>0</v>
      </c>
      <c r="AC936" s="36">
        <f t="shared" ref="AC936:AC937" si="460">SUM(E936:AB936)</f>
        <v>0</v>
      </c>
    </row>
    <row r="937" s="4" customFormat="1" ht="15" customHeight="1">
      <c r="A937" s="175"/>
      <c r="B937" s="527"/>
      <c r="C937" s="61" t="s">
        <v>17</v>
      </c>
      <c r="D937" s="61" t="s">
        <v>16</v>
      </c>
      <c r="E937" s="40">
        <v>0</v>
      </c>
      <c r="F937" s="40">
        <v>0</v>
      </c>
      <c r="G937" s="40">
        <v>0</v>
      </c>
      <c r="H937" s="41">
        <v>0</v>
      </c>
      <c r="I937" s="40">
        <v>0</v>
      </c>
      <c r="J937" s="40">
        <v>0</v>
      </c>
      <c r="K937" s="40">
        <v>0</v>
      </c>
      <c r="L937" s="40">
        <v>0</v>
      </c>
      <c r="M937" s="40">
        <v>0</v>
      </c>
      <c r="N937" s="41">
        <v>0</v>
      </c>
      <c r="O937" s="40">
        <v>0</v>
      </c>
      <c r="P937" s="40">
        <v>0</v>
      </c>
      <c r="Q937" s="40">
        <v>0</v>
      </c>
      <c r="R937" s="40">
        <v>0</v>
      </c>
      <c r="S937" s="40">
        <v>0</v>
      </c>
      <c r="T937" s="40">
        <v>0</v>
      </c>
      <c r="U937" s="40">
        <v>0</v>
      </c>
      <c r="V937" s="41">
        <v>0</v>
      </c>
      <c r="W937" s="40">
        <v>0</v>
      </c>
      <c r="X937" s="40">
        <v>0</v>
      </c>
      <c r="Y937" s="40">
        <v>0</v>
      </c>
      <c r="Z937" s="40">
        <v>0</v>
      </c>
      <c r="AA937" s="40">
        <v>0</v>
      </c>
      <c r="AB937" s="40">
        <v>0</v>
      </c>
      <c r="AC937" s="42">
        <f t="shared" si="460"/>
        <v>0</v>
      </c>
    </row>
    <row r="938" s="4" customFormat="1" ht="15" customHeight="1">
      <c r="A938" s="175"/>
      <c r="B938" s="527"/>
      <c r="C938" s="39" t="s">
        <v>18</v>
      </c>
      <c r="D938" s="106" t="s">
        <v>19</v>
      </c>
      <c r="E938" s="107" t="s">
        <v>38</v>
      </c>
      <c r="F938" s="107">
        <v>0</v>
      </c>
      <c r="G938" s="107">
        <v>0</v>
      </c>
      <c r="H938" s="107">
        <v>0</v>
      </c>
      <c r="I938" s="107">
        <v>0</v>
      </c>
      <c r="J938" s="107">
        <v>0</v>
      </c>
      <c r="K938" s="107">
        <v>0</v>
      </c>
      <c r="L938" s="107">
        <v>0</v>
      </c>
      <c r="M938" s="107">
        <v>0</v>
      </c>
      <c r="N938" s="107">
        <v>0</v>
      </c>
      <c r="O938" s="107">
        <v>0</v>
      </c>
      <c r="P938" s="107">
        <v>0</v>
      </c>
      <c r="Q938" s="107">
        <v>0</v>
      </c>
      <c r="R938" s="107">
        <v>0</v>
      </c>
      <c r="S938" s="107">
        <v>0</v>
      </c>
      <c r="T938" s="107">
        <v>0</v>
      </c>
      <c r="U938" s="107">
        <v>0</v>
      </c>
      <c r="V938" s="107">
        <v>0</v>
      </c>
      <c r="W938" s="107">
        <v>0</v>
      </c>
      <c r="X938" s="107">
        <v>0</v>
      </c>
      <c r="Y938" s="107">
        <v>0</v>
      </c>
      <c r="Z938" s="107">
        <v>0</v>
      </c>
      <c r="AA938" s="107">
        <v>0</v>
      </c>
      <c r="AB938" s="107">
        <v>0</v>
      </c>
      <c r="AC938" s="42"/>
    </row>
    <row r="939" s="4" customFormat="1" ht="15" customHeight="1">
      <c r="A939" s="176"/>
      <c r="B939" s="298"/>
      <c r="C939" s="117" t="s">
        <v>20</v>
      </c>
      <c r="D939" s="117"/>
      <c r="E939" s="118" t="e">
        <f t="shared" ref="E939:AC943" si="461">E937/E936</f>
        <v>#DIV/0!</v>
      </c>
      <c r="F939" s="118" t="e">
        <f t="shared" si="461"/>
        <v>#DIV/0!</v>
      </c>
      <c r="G939" s="118" t="e">
        <f t="shared" si="461"/>
        <v>#DIV/0!</v>
      </c>
      <c r="H939" s="122" t="e">
        <f t="shared" si="461"/>
        <v>#DIV/0!</v>
      </c>
      <c r="I939" s="118" t="e">
        <f t="shared" si="461"/>
        <v>#DIV/0!</v>
      </c>
      <c r="J939" s="118" t="e">
        <f t="shared" si="461"/>
        <v>#DIV/0!</v>
      </c>
      <c r="K939" s="118" t="e">
        <f t="shared" si="461"/>
        <v>#DIV/0!</v>
      </c>
      <c r="L939" s="118" t="e">
        <f t="shared" si="461"/>
        <v>#DIV/0!</v>
      </c>
      <c r="M939" s="118" t="e">
        <f t="shared" si="461"/>
        <v>#DIV/0!</v>
      </c>
      <c r="N939" s="122" t="e">
        <f t="shared" si="461"/>
        <v>#DIV/0!</v>
      </c>
      <c r="O939" s="118" t="e">
        <f t="shared" si="461"/>
        <v>#DIV/0!</v>
      </c>
      <c r="P939" s="118" t="e">
        <f t="shared" si="461"/>
        <v>#DIV/0!</v>
      </c>
      <c r="Q939" s="118" t="e">
        <f t="shared" si="461"/>
        <v>#DIV/0!</v>
      </c>
      <c r="R939" s="118" t="e">
        <f t="shared" si="461"/>
        <v>#DIV/0!</v>
      </c>
      <c r="S939" s="118" t="e">
        <f t="shared" si="461"/>
        <v>#DIV/0!</v>
      </c>
      <c r="T939" s="118" t="e">
        <f t="shared" si="461"/>
        <v>#DIV/0!</v>
      </c>
      <c r="U939" s="118" t="e">
        <f t="shared" si="461"/>
        <v>#DIV/0!</v>
      </c>
      <c r="V939" s="122" t="e">
        <f t="shared" si="461"/>
        <v>#DIV/0!</v>
      </c>
      <c r="W939" s="118" t="e">
        <f t="shared" si="461"/>
        <v>#DIV/0!</v>
      </c>
      <c r="X939" s="118" t="e">
        <f t="shared" si="461"/>
        <v>#DIV/0!</v>
      </c>
      <c r="Y939" s="118" t="e">
        <f t="shared" si="461"/>
        <v>#DIV/0!</v>
      </c>
      <c r="Z939" s="118" t="e">
        <f t="shared" si="461"/>
        <v>#DIV/0!</v>
      </c>
      <c r="AA939" s="118" t="e">
        <f t="shared" si="461"/>
        <v>#DIV/0!</v>
      </c>
      <c r="AB939" s="118" t="e">
        <f t="shared" si="461"/>
        <v>#DIV/0!</v>
      </c>
      <c r="AC939" s="128" t="e">
        <f t="shared" si="461"/>
        <v>#DIV/0!</v>
      </c>
    </row>
    <row r="940" s="4" customFormat="1" ht="15" customHeight="1">
      <c r="A940" s="174" t="s">
        <v>42</v>
      </c>
      <c r="B940" s="525" t="s">
        <v>148</v>
      </c>
      <c r="C940" s="33" t="s">
        <v>15</v>
      </c>
      <c r="D940" s="33" t="s">
        <v>16</v>
      </c>
      <c r="E940" s="34">
        <v>0.04752</v>
      </c>
      <c r="F940" s="34">
        <v>0.035639999999999998</v>
      </c>
      <c r="G940" s="34">
        <v>0.03492</v>
      </c>
      <c r="H940" s="35">
        <v>0.03456</v>
      </c>
      <c r="I940" s="34">
        <v>0.03492</v>
      </c>
      <c r="J940" s="34">
        <v>0.039239999999999997</v>
      </c>
      <c r="K940" s="34">
        <v>0.050040000000000001</v>
      </c>
      <c r="L940" s="34">
        <v>0.051839999999999997</v>
      </c>
      <c r="M940" s="34">
        <v>0.057599999999999998</v>
      </c>
      <c r="N940" s="35">
        <v>0.064799999999999996</v>
      </c>
      <c r="O940" s="34">
        <v>0.049320000000000003</v>
      </c>
      <c r="P940" s="34">
        <v>0.066239999999999993</v>
      </c>
      <c r="Q940" s="34">
        <v>0.04752</v>
      </c>
      <c r="R940" s="34">
        <v>0.060479999999999999</v>
      </c>
      <c r="S940" s="34">
        <v>0.05688</v>
      </c>
      <c r="T940" s="34">
        <v>0.050040000000000001</v>
      </c>
      <c r="U940" s="34">
        <v>0.051839999999999997</v>
      </c>
      <c r="V940" s="35">
        <v>0.056520000000000001</v>
      </c>
      <c r="W940" s="34">
        <v>0.062640000000000001</v>
      </c>
      <c r="X940" s="34">
        <v>0.053280000000000001</v>
      </c>
      <c r="Y940" s="34">
        <v>0.059040000000000002</v>
      </c>
      <c r="Z940" s="34">
        <v>0.065159999999999996</v>
      </c>
      <c r="AA940" s="34">
        <v>0.061199999999999997</v>
      </c>
      <c r="AB940" s="34">
        <v>0.052560000000000003</v>
      </c>
      <c r="AC940" s="36">
        <f t="shared" ref="AC940:AC941" si="462">SUM(E940:AB940)</f>
        <v>1.2438</v>
      </c>
    </row>
    <row r="941" s="4" customFormat="1" ht="15" customHeight="1">
      <c r="A941" s="175"/>
      <c r="B941" s="527"/>
      <c r="C941" s="61" t="s">
        <v>17</v>
      </c>
      <c r="D941" s="61" t="s">
        <v>16</v>
      </c>
      <c r="E941" s="40">
        <v>0.038159999999999999</v>
      </c>
      <c r="F941" s="40">
        <v>0.032399999999999998</v>
      </c>
      <c r="G941" s="40">
        <v>0.030960000000000001</v>
      </c>
      <c r="H941" s="41">
        <v>0.03024</v>
      </c>
      <c r="I941" s="40">
        <v>0.03024</v>
      </c>
      <c r="J941" s="40">
        <v>0.02988</v>
      </c>
      <c r="K941" s="40">
        <v>0.030960000000000001</v>
      </c>
      <c r="L941" s="40">
        <v>0.032399999999999998</v>
      </c>
      <c r="M941" s="40">
        <v>0.065519999999999995</v>
      </c>
      <c r="N941" s="41">
        <v>0.069839999999999999</v>
      </c>
      <c r="O941" s="40">
        <v>0.035639999999999998</v>
      </c>
      <c r="P941" s="40">
        <v>0.069120000000000001</v>
      </c>
      <c r="Q941" s="40">
        <v>0.033480000000000003</v>
      </c>
      <c r="R941" s="40">
        <v>0.05688</v>
      </c>
      <c r="S941" s="40">
        <v>0.058680000000000003</v>
      </c>
      <c r="T941" s="40">
        <v>0.036720000000000003</v>
      </c>
      <c r="U941" s="40">
        <v>0.039600000000000003</v>
      </c>
      <c r="V941" s="41">
        <v>0.035279999999999999</v>
      </c>
      <c r="W941" s="40">
        <v>0.03492</v>
      </c>
      <c r="X941" s="40">
        <v>0.034200000000000001</v>
      </c>
      <c r="Y941" s="40">
        <v>0.036720000000000003</v>
      </c>
      <c r="Z941" s="40">
        <v>0.039239999999999997</v>
      </c>
      <c r="AA941" s="40">
        <v>0.043920000000000001</v>
      </c>
      <c r="AB941" s="40">
        <v>0.041399999999999999</v>
      </c>
      <c r="AC941" s="42">
        <f t="shared" si="462"/>
        <v>0.98639999999999983</v>
      </c>
    </row>
    <row r="942" s="4" customFormat="1" ht="15" customHeight="1">
      <c r="A942" s="175"/>
      <c r="B942" s="527"/>
      <c r="C942" s="39" t="s">
        <v>18</v>
      </c>
      <c r="D942" s="106" t="s">
        <v>19</v>
      </c>
      <c r="E942" s="157">
        <v>5</v>
      </c>
      <c r="F942" s="157">
        <v>6</v>
      </c>
      <c r="G942" s="157">
        <v>11</v>
      </c>
      <c r="H942" s="157">
        <v>4</v>
      </c>
      <c r="I942" s="157">
        <v>6</v>
      </c>
      <c r="J942" s="157">
        <v>5</v>
      </c>
      <c r="K942" s="157">
        <v>6</v>
      </c>
      <c r="L942" s="157">
        <v>5</v>
      </c>
      <c r="M942" s="157">
        <v>6</v>
      </c>
      <c r="N942" s="157">
        <v>7</v>
      </c>
      <c r="O942" s="157">
        <v>7</v>
      </c>
      <c r="P942" s="157">
        <v>6</v>
      </c>
      <c r="Q942" s="157">
        <v>5</v>
      </c>
      <c r="R942" s="157">
        <v>6</v>
      </c>
      <c r="S942" s="157">
        <v>11</v>
      </c>
      <c r="T942" s="157">
        <v>4</v>
      </c>
      <c r="U942" s="157">
        <v>6</v>
      </c>
      <c r="V942" s="157">
        <v>5</v>
      </c>
      <c r="W942" s="157">
        <v>6</v>
      </c>
      <c r="X942" s="157">
        <v>5</v>
      </c>
      <c r="Y942" s="157">
        <v>6</v>
      </c>
      <c r="Z942" s="157">
        <v>7</v>
      </c>
      <c r="AA942" s="157">
        <v>7</v>
      </c>
      <c r="AB942" s="157">
        <v>6</v>
      </c>
      <c r="AC942" s="158"/>
    </row>
    <row r="943" s="4" customFormat="1" ht="15" customHeight="1">
      <c r="A943" s="176"/>
      <c r="B943" s="298"/>
      <c r="C943" s="50" t="s">
        <v>20</v>
      </c>
      <c r="D943" s="50"/>
      <c r="E943" s="51">
        <f t="shared" si="461"/>
        <v>0.80303030303030298</v>
      </c>
      <c r="F943" s="51">
        <f t="shared" si="461"/>
        <v>0.90909090909090906</v>
      </c>
      <c r="G943" s="51">
        <f t="shared" si="461"/>
        <v>0.88659793814432997</v>
      </c>
      <c r="H943" s="709">
        <f t="shared" si="461"/>
        <v>0.875</v>
      </c>
      <c r="I943" s="51">
        <f t="shared" si="461"/>
        <v>0.865979381443299</v>
      </c>
      <c r="J943" s="51">
        <f t="shared" si="461"/>
        <v>0.76146788990825698</v>
      </c>
      <c r="K943" s="51">
        <f t="shared" si="461"/>
        <v>0.61870503597122306</v>
      </c>
      <c r="L943" s="51">
        <f t="shared" si="461"/>
        <v>0.625</v>
      </c>
      <c r="M943" s="51">
        <f t="shared" si="461"/>
        <v>1.1375</v>
      </c>
      <c r="N943" s="709">
        <f t="shared" si="461"/>
        <v>1.0777777777777777</v>
      </c>
      <c r="O943" s="51">
        <f t="shared" si="461"/>
        <v>0.72262773722627727</v>
      </c>
      <c r="P943" s="51">
        <f t="shared" si="461"/>
        <v>1.0434782608695654</v>
      </c>
      <c r="Q943" s="51">
        <f t="shared" si="461"/>
        <v>0.70454545454545459</v>
      </c>
      <c r="R943" s="51">
        <f t="shared" si="461"/>
        <v>0.94047619047619047</v>
      </c>
      <c r="S943" s="51">
        <f t="shared" si="461"/>
        <v>1.0316455696202531</v>
      </c>
      <c r="T943" s="51">
        <f t="shared" si="461"/>
        <v>0.73381294964028776</v>
      </c>
      <c r="U943" s="51">
        <f t="shared" si="461"/>
        <v>0.76388888888888895</v>
      </c>
      <c r="V943" s="709">
        <f t="shared" si="461"/>
        <v>0.62420382165605093</v>
      </c>
      <c r="W943" s="51">
        <f t="shared" si="461"/>
        <v>0.55747126436781602</v>
      </c>
      <c r="X943" s="51">
        <f t="shared" si="461"/>
        <v>0.64189189189189189</v>
      </c>
      <c r="Y943" s="51">
        <f t="shared" si="461"/>
        <v>0.62195121951219512</v>
      </c>
      <c r="Z943" s="51">
        <f t="shared" si="461"/>
        <v>0.60220994475138123</v>
      </c>
      <c r="AA943" s="51">
        <f t="shared" si="461"/>
        <v>0.71764705882352942</v>
      </c>
      <c r="AB943" s="51">
        <f t="shared" si="461"/>
        <v>0.78767123287671226</v>
      </c>
      <c r="AC943" s="103">
        <f t="shared" si="461"/>
        <v>0.79305354558610697</v>
      </c>
    </row>
    <row r="944" s="4" customFormat="1" ht="15" customHeight="1">
      <c r="A944" s="64" t="s">
        <v>154</v>
      </c>
      <c r="B944" s="65"/>
      <c r="C944" s="66"/>
      <c r="D944" s="66"/>
      <c r="E944" s="67">
        <f t="shared" ref="E944:AB945" si="463">E936+E940</f>
        <v>0.04752</v>
      </c>
      <c r="F944" s="67">
        <f t="shared" si="463"/>
        <v>0.035639999999999998</v>
      </c>
      <c r="G944" s="67">
        <f t="shared" si="463"/>
        <v>0.03492</v>
      </c>
      <c r="H944" s="67">
        <f t="shared" si="463"/>
        <v>0.03456</v>
      </c>
      <c r="I944" s="67">
        <f t="shared" si="463"/>
        <v>0.03492</v>
      </c>
      <c r="J944" s="67">
        <f t="shared" si="463"/>
        <v>0.039239999999999997</v>
      </c>
      <c r="K944" s="67">
        <f t="shared" si="463"/>
        <v>0.050040000000000001</v>
      </c>
      <c r="L944" s="67">
        <f t="shared" si="463"/>
        <v>0.051839999999999997</v>
      </c>
      <c r="M944" s="67">
        <f t="shared" si="463"/>
        <v>0.057599999999999998</v>
      </c>
      <c r="N944" s="67">
        <f t="shared" si="463"/>
        <v>0.064799999999999996</v>
      </c>
      <c r="O944" s="67">
        <f t="shared" si="463"/>
        <v>0.049320000000000003</v>
      </c>
      <c r="P944" s="67">
        <f t="shared" si="463"/>
        <v>0.066239999999999993</v>
      </c>
      <c r="Q944" s="67">
        <f t="shared" si="463"/>
        <v>0.04752</v>
      </c>
      <c r="R944" s="67">
        <f t="shared" si="463"/>
        <v>0.060479999999999999</v>
      </c>
      <c r="S944" s="67">
        <f t="shared" si="463"/>
        <v>0.05688</v>
      </c>
      <c r="T944" s="67">
        <f t="shared" si="463"/>
        <v>0.050040000000000001</v>
      </c>
      <c r="U944" s="67">
        <f t="shared" si="463"/>
        <v>0.051839999999999997</v>
      </c>
      <c r="V944" s="67">
        <f t="shared" si="463"/>
        <v>0.056520000000000001</v>
      </c>
      <c r="W944" s="67">
        <f t="shared" si="463"/>
        <v>0.062640000000000001</v>
      </c>
      <c r="X944" s="67">
        <f t="shared" si="463"/>
        <v>0.053280000000000001</v>
      </c>
      <c r="Y944" s="67">
        <f t="shared" si="463"/>
        <v>0.059040000000000002</v>
      </c>
      <c r="Z944" s="67">
        <f t="shared" si="463"/>
        <v>0.065159999999999996</v>
      </c>
      <c r="AA944" s="67">
        <f t="shared" si="463"/>
        <v>0.061199999999999997</v>
      </c>
      <c r="AB944" s="67">
        <f t="shared" si="463"/>
        <v>0.052560000000000003</v>
      </c>
      <c r="AC944" s="67"/>
    </row>
    <row r="945" s="4" customFormat="1" ht="15" customHeight="1">
      <c r="A945" s="69" t="s">
        <v>155</v>
      </c>
      <c r="B945" s="70"/>
      <c r="C945" s="71"/>
      <c r="D945" s="71"/>
      <c r="E945" s="67">
        <f t="shared" si="463"/>
        <v>0.038159999999999999</v>
      </c>
      <c r="F945" s="67">
        <f t="shared" si="463"/>
        <v>0.032399999999999998</v>
      </c>
      <c r="G945" s="67">
        <f t="shared" si="463"/>
        <v>0.030960000000000001</v>
      </c>
      <c r="H945" s="67">
        <f t="shared" si="463"/>
        <v>0.03024</v>
      </c>
      <c r="I945" s="67">
        <f t="shared" si="463"/>
        <v>0.03024</v>
      </c>
      <c r="J945" s="67">
        <f t="shared" si="463"/>
        <v>0.02988</v>
      </c>
      <c r="K945" s="67">
        <f t="shared" si="463"/>
        <v>0.030960000000000001</v>
      </c>
      <c r="L945" s="67">
        <f t="shared" si="463"/>
        <v>0.032399999999999998</v>
      </c>
      <c r="M945" s="67">
        <f t="shared" si="463"/>
        <v>0.065519999999999995</v>
      </c>
      <c r="N945" s="67">
        <f t="shared" si="463"/>
        <v>0.069839999999999999</v>
      </c>
      <c r="O945" s="67">
        <f t="shared" si="463"/>
        <v>0.035639999999999998</v>
      </c>
      <c r="P945" s="67">
        <f t="shared" si="463"/>
        <v>0.069120000000000001</v>
      </c>
      <c r="Q945" s="67">
        <f t="shared" si="463"/>
        <v>0.033480000000000003</v>
      </c>
      <c r="R945" s="67">
        <f t="shared" si="463"/>
        <v>0.05688</v>
      </c>
      <c r="S945" s="67">
        <f t="shared" si="463"/>
        <v>0.058680000000000003</v>
      </c>
      <c r="T945" s="67">
        <f t="shared" si="463"/>
        <v>0.036720000000000003</v>
      </c>
      <c r="U945" s="67">
        <f t="shared" si="463"/>
        <v>0.039600000000000003</v>
      </c>
      <c r="V945" s="67">
        <f t="shared" si="463"/>
        <v>0.035279999999999999</v>
      </c>
      <c r="W945" s="67">
        <f t="shared" si="463"/>
        <v>0.03492</v>
      </c>
      <c r="X945" s="67">
        <f t="shared" si="463"/>
        <v>0.034200000000000001</v>
      </c>
      <c r="Y945" s="67">
        <f t="shared" si="463"/>
        <v>0.036720000000000003</v>
      </c>
      <c r="Z945" s="67">
        <f t="shared" si="463"/>
        <v>0.039239999999999997</v>
      </c>
      <c r="AA945" s="67">
        <f t="shared" si="463"/>
        <v>0.043920000000000001</v>
      </c>
      <c r="AB945" s="67">
        <f t="shared" si="463"/>
        <v>0.041399999999999999</v>
      </c>
      <c r="AC945" s="67"/>
    </row>
    <row r="946" s="4" customFormat="1" ht="15" customHeight="1">
      <c r="A946" s="74" t="s">
        <v>156</v>
      </c>
      <c r="B946" s="75"/>
      <c r="C946" s="76"/>
      <c r="D946" s="76"/>
      <c r="E946" s="77">
        <f t="shared" ref="E946:AB946" si="464">SQRT(E944*E944+E945*E945)</f>
        <v>0.06094535257097132</v>
      </c>
      <c r="F946" s="77">
        <f t="shared" si="464"/>
        <v>0.048166062741311952</v>
      </c>
      <c r="G946" s="77">
        <f t="shared" si="464"/>
        <v>0.046668276162721074</v>
      </c>
      <c r="H946" s="77">
        <f t="shared" si="464"/>
        <v>0.04592222991101369</v>
      </c>
      <c r="I946" s="77">
        <f t="shared" si="464"/>
        <v>0.046193765813148421</v>
      </c>
      <c r="J946" s="77">
        <f t="shared" si="464"/>
        <v>0.049321313851113088</v>
      </c>
      <c r="K946" s="77">
        <f t="shared" si="464"/>
        <v>0.058843208614078824</v>
      </c>
      <c r="L946" s="77">
        <f t="shared" si="464"/>
        <v>0.061132197735726791</v>
      </c>
      <c r="M946" s="77">
        <f t="shared" si="464"/>
        <v>0.087238927091064108</v>
      </c>
      <c r="N946" s="77">
        <f t="shared" si="464"/>
        <v>0.095271536148001726</v>
      </c>
      <c r="O946" s="77">
        <f t="shared" si="464"/>
        <v>0.060849585043778236</v>
      </c>
      <c r="P946" s="77">
        <f t="shared" si="464"/>
        <v>0.095735635998305244</v>
      </c>
      <c r="Q946" s="77">
        <f t="shared" si="464"/>
        <v>0.058129689488246886</v>
      </c>
      <c r="R946" s="77">
        <f t="shared" si="464"/>
        <v>0.08302508536580977</v>
      </c>
      <c r="S946" s="77">
        <f t="shared" si="464"/>
        <v>0.081723171744615977</v>
      </c>
      <c r="T946" s="77">
        <f t="shared" si="464"/>
        <v>0.062067382738440008</v>
      </c>
      <c r="U946" s="77">
        <f t="shared" si="464"/>
        <v>0.065234542996789671</v>
      </c>
      <c r="V946" s="77">
        <f t="shared" si="464"/>
        <v>0.06662723767349206</v>
      </c>
      <c r="W946" s="77">
        <f t="shared" si="464"/>
        <v>0.071715939650819613</v>
      </c>
      <c r="X946" s="77">
        <f t="shared" si="464"/>
        <v>0.063311913570828035</v>
      </c>
      <c r="Y946" s="77">
        <f t="shared" si="464"/>
        <v>0.069527548496980687</v>
      </c>
      <c r="Z946" s="77">
        <f t="shared" si="464"/>
        <v>0.076063152708785345</v>
      </c>
      <c r="AA946" s="77">
        <f t="shared" si="464"/>
        <v>0.075328655901987257</v>
      </c>
      <c r="AB946" s="77">
        <f t="shared" si="464"/>
        <v>0.066906753022396778</v>
      </c>
      <c r="AC946" s="78"/>
      <c r="AD946" s="224">
        <f t="shared" ref="AD941:AD998" si="465">MAX(E946:AB946)</f>
        <v>0.095735635998305244</v>
      </c>
    </row>
    <row r="947" s="79" customFormat="1" ht="15" customHeight="1">
      <c r="A947" s="175" t="s">
        <v>293</v>
      </c>
      <c r="B947" s="527"/>
      <c r="C947" s="143" t="s">
        <v>18</v>
      </c>
      <c r="D947" s="710" t="s">
        <v>294</v>
      </c>
      <c r="E947" s="210">
        <v>11</v>
      </c>
      <c r="F947" s="210">
        <v>11</v>
      </c>
      <c r="G947" s="210">
        <v>11</v>
      </c>
      <c r="H947" s="210">
        <v>10</v>
      </c>
      <c r="I947" s="210">
        <v>10</v>
      </c>
      <c r="J947" s="210">
        <v>11</v>
      </c>
      <c r="K947" s="210">
        <v>11</v>
      </c>
      <c r="L947" s="210">
        <v>11</v>
      </c>
      <c r="M947" s="210">
        <v>11</v>
      </c>
      <c r="N947" s="210">
        <v>11</v>
      </c>
      <c r="O947" s="210">
        <v>11</v>
      </c>
      <c r="P947" s="210">
        <v>11</v>
      </c>
      <c r="Q947" s="210">
        <v>11</v>
      </c>
      <c r="R947" s="210">
        <v>11</v>
      </c>
      <c r="S947" s="210">
        <v>10</v>
      </c>
      <c r="T947" s="210">
        <v>10</v>
      </c>
      <c r="U947" s="210">
        <v>11</v>
      </c>
      <c r="V947" s="210">
        <v>11</v>
      </c>
      <c r="W947" s="210">
        <v>11</v>
      </c>
      <c r="X947" s="210">
        <v>11</v>
      </c>
      <c r="Y947" s="210">
        <v>11</v>
      </c>
      <c r="Z947" s="210">
        <v>11</v>
      </c>
      <c r="AA947" s="210">
        <v>10</v>
      </c>
      <c r="AB947" s="211">
        <v>10</v>
      </c>
      <c r="AC947" s="504"/>
    </row>
    <row r="948" s="79" customFormat="1" ht="15" customHeight="1">
      <c r="A948" s="85" t="s">
        <v>99</v>
      </c>
      <c r="B948" s="86"/>
      <c r="C948" s="87" t="s">
        <v>28</v>
      </c>
      <c r="D948" s="88" t="s">
        <v>19</v>
      </c>
      <c r="E948" s="202">
        <v>6.309999942779541</v>
      </c>
      <c r="F948" s="202">
        <v>6.309999942779541</v>
      </c>
      <c r="G948" s="202">
        <v>6.3000001907348633</v>
      </c>
      <c r="H948" s="202">
        <v>6.3000001907348633</v>
      </c>
      <c r="I948" s="202">
        <v>6.3000001907348633</v>
      </c>
      <c r="J948" s="202">
        <v>6.3400001525878906</v>
      </c>
      <c r="K948" s="202">
        <v>6.3499999046325684</v>
      </c>
      <c r="L948" s="202">
        <v>6.3499999046325684</v>
      </c>
      <c r="M948" s="202">
        <v>6.3600001335144043</v>
      </c>
      <c r="N948" s="202">
        <v>6.3400001525878906</v>
      </c>
      <c r="O948" s="202">
        <v>6.3600001335144043</v>
      </c>
      <c r="P948" s="202">
        <v>6.320000171661377</v>
      </c>
      <c r="Q948" s="203">
        <v>6.3299999237060547</v>
      </c>
      <c r="R948" s="202">
        <v>6.3000001907348633</v>
      </c>
      <c r="S948" s="202">
        <v>6.3000001907348633</v>
      </c>
      <c r="T948" s="202">
        <v>6.3000001907348633</v>
      </c>
      <c r="U948" s="202">
        <v>6.3400001525878906</v>
      </c>
      <c r="V948" s="202">
        <v>6.3499999046325684</v>
      </c>
      <c r="W948" s="202">
        <v>6.3499999046325684</v>
      </c>
      <c r="X948" s="202">
        <v>6.3600001335144043</v>
      </c>
      <c r="Y948" s="202">
        <v>6.3400001525878906</v>
      </c>
      <c r="Z948" s="202">
        <v>6.3600001335144043</v>
      </c>
      <c r="AA948" s="202">
        <v>6.320000171661377</v>
      </c>
      <c r="AB948" s="203">
        <v>6.3299999237060547</v>
      </c>
      <c r="AC948" s="87"/>
    </row>
    <row r="949" s="79" customFormat="1" ht="15" customHeight="1">
      <c r="A949" s="92" t="s">
        <v>100</v>
      </c>
      <c r="B949" s="93"/>
      <c r="C949" s="94" t="s">
        <v>28</v>
      </c>
      <c r="D949" s="95" t="s">
        <v>19</v>
      </c>
      <c r="E949" s="169">
        <v>6.4899997711181641</v>
      </c>
      <c r="F949" s="169">
        <v>6.4899997711181641</v>
      </c>
      <c r="G949" s="169">
        <v>6.4800000190734863</v>
      </c>
      <c r="H949" s="169">
        <v>6.4800000190734863</v>
      </c>
      <c r="I949" s="169">
        <v>6.4800000190734863</v>
      </c>
      <c r="J949" s="169">
        <v>6.5199999809265137</v>
      </c>
      <c r="K949" s="169">
        <v>6.5300002098083496</v>
      </c>
      <c r="L949" s="169">
        <v>6.5199999809265137</v>
      </c>
      <c r="M949" s="169">
        <v>6.5300002098083496</v>
      </c>
      <c r="N949" s="169">
        <v>6.5199999809265137</v>
      </c>
      <c r="O949" s="169">
        <v>6.5300002098083496</v>
      </c>
      <c r="P949" s="169">
        <v>6.5</v>
      </c>
      <c r="Q949" s="170">
        <v>6.5</v>
      </c>
      <c r="R949" s="169">
        <v>6.4800000190734863</v>
      </c>
      <c r="S949" s="169">
        <v>6.4800000190734863</v>
      </c>
      <c r="T949" s="169">
        <v>6.4800000190734863</v>
      </c>
      <c r="U949" s="169">
        <v>6.5199999809265137</v>
      </c>
      <c r="V949" s="169">
        <v>6.5300002098083496</v>
      </c>
      <c r="W949" s="169">
        <v>6.5199999809265137</v>
      </c>
      <c r="X949" s="169">
        <v>6.5300002098083496</v>
      </c>
      <c r="Y949" s="169">
        <v>6.5199999809265137</v>
      </c>
      <c r="Z949" s="169">
        <v>6.5300002098083496</v>
      </c>
      <c r="AA949" s="169">
        <v>6.5</v>
      </c>
      <c r="AB949" s="170">
        <v>6.5</v>
      </c>
      <c r="AC949" s="94"/>
    </row>
    <row r="950" s="4" customFormat="1" ht="15" customHeight="1">
      <c r="A950" s="174" t="s">
        <v>21</v>
      </c>
      <c r="B950" s="525" t="s">
        <v>167</v>
      </c>
      <c r="C950" s="33" t="s">
        <v>15</v>
      </c>
      <c r="D950" s="33"/>
      <c r="E950" s="99">
        <v>0</v>
      </c>
      <c r="F950" s="99">
        <v>0</v>
      </c>
      <c r="G950" s="99">
        <v>0</v>
      </c>
      <c r="H950" s="100">
        <v>0</v>
      </c>
      <c r="I950" s="99">
        <v>0</v>
      </c>
      <c r="J950" s="99">
        <v>0</v>
      </c>
      <c r="K950" s="99">
        <v>0</v>
      </c>
      <c r="L950" s="99">
        <v>0</v>
      </c>
      <c r="M950" s="99">
        <v>0</v>
      </c>
      <c r="N950" s="100">
        <v>0</v>
      </c>
      <c r="O950" s="99">
        <v>0</v>
      </c>
      <c r="P950" s="99">
        <v>0</v>
      </c>
      <c r="Q950" s="99">
        <v>0</v>
      </c>
      <c r="R950" s="99">
        <v>0</v>
      </c>
      <c r="S950" s="99">
        <v>0</v>
      </c>
      <c r="T950" s="99">
        <v>0</v>
      </c>
      <c r="U950" s="99">
        <v>0</v>
      </c>
      <c r="V950" s="100">
        <v>0</v>
      </c>
      <c r="W950" s="99">
        <v>0</v>
      </c>
      <c r="X950" s="99">
        <v>0</v>
      </c>
      <c r="Y950" s="99">
        <v>0</v>
      </c>
      <c r="Z950" s="99">
        <v>0</v>
      </c>
      <c r="AA950" s="99">
        <v>0</v>
      </c>
      <c r="AB950" s="99">
        <v>0</v>
      </c>
      <c r="AC950" s="461"/>
    </row>
    <row r="951" s="4" customFormat="1" ht="15" customHeight="1">
      <c r="A951" s="175"/>
      <c r="B951" s="527"/>
      <c r="C951" s="39" t="s">
        <v>17</v>
      </c>
      <c r="D951" s="39"/>
      <c r="E951" s="101">
        <v>0</v>
      </c>
      <c r="F951" s="101">
        <v>0</v>
      </c>
      <c r="G951" s="101">
        <v>0</v>
      </c>
      <c r="H951" s="102">
        <v>0</v>
      </c>
      <c r="I951" s="101">
        <v>0</v>
      </c>
      <c r="J951" s="101">
        <v>0</v>
      </c>
      <c r="K951" s="101">
        <v>0</v>
      </c>
      <c r="L951" s="101">
        <v>0</v>
      </c>
      <c r="M951" s="101">
        <v>0</v>
      </c>
      <c r="N951" s="102">
        <v>0</v>
      </c>
      <c r="O951" s="101">
        <v>0</v>
      </c>
      <c r="P951" s="101">
        <v>0</v>
      </c>
      <c r="Q951" s="101">
        <v>0</v>
      </c>
      <c r="R951" s="101">
        <v>0</v>
      </c>
      <c r="S951" s="101">
        <v>0</v>
      </c>
      <c r="T951" s="101">
        <v>0</v>
      </c>
      <c r="U951" s="101">
        <v>0</v>
      </c>
      <c r="V951" s="102">
        <v>0</v>
      </c>
      <c r="W951" s="101">
        <v>0</v>
      </c>
      <c r="X951" s="101">
        <v>0</v>
      </c>
      <c r="Y951" s="101">
        <v>0</v>
      </c>
      <c r="Z951" s="101">
        <v>0</v>
      </c>
      <c r="AA951" s="101">
        <v>0</v>
      </c>
      <c r="AB951" s="101">
        <v>0</v>
      </c>
      <c r="AC951" s="63"/>
    </row>
    <row r="952" s="4" customFormat="1" ht="15" customHeight="1">
      <c r="A952" s="175"/>
      <c r="B952" s="527"/>
      <c r="C952" s="39" t="s">
        <v>18</v>
      </c>
      <c r="D952" s="39"/>
      <c r="E952" s="121"/>
      <c r="F952" s="121"/>
      <c r="G952" s="121"/>
      <c r="H952" s="400"/>
      <c r="I952" s="121"/>
      <c r="J952" s="121"/>
      <c r="K952" s="121"/>
      <c r="L952" s="121"/>
      <c r="M952" s="121"/>
      <c r="N952" s="400"/>
      <c r="O952" s="121"/>
      <c r="P952" s="121"/>
      <c r="Q952" s="121"/>
      <c r="R952" s="121"/>
      <c r="S952" s="121"/>
      <c r="T952" s="121"/>
      <c r="U952" s="121"/>
      <c r="V952" s="400"/>
      <c r="W952" s="121"/>
      <c r="X952" s="121"/>
      <c r="Y952" s="121"/>
      <c r="Z952" s="121"/>
      <c r="AA952" s="121"/>
      <c r="AB952" s="121"/>
      <c r="AC952" s="63"/>
    </row>
    <row r="953" s="4" customFormat="1" ht="15" customHeight="1">
      <c r="A953" s="176"/>
      <c r="B953" s="298"/>
      <c r="C953" s="117" t="s">
        <v>20</v>
      </c>
      <c r="D953" s="117"/>
      <c r="E953" s="419"/>
      <c r="F953" s="419"/>
      <c r="G953" s="419"/>
      <c r="H953" s="420"/>
      <c r="I953" s="419"/>
      <c r="J953" s="419"/>
      <c r="K953" s="419"/>
      <c r="L953" s="419"/>
      <c r="M953" s="419"/>
      <c r="N953" s="420"/>
      <c r="O953" s="419"/>
      <c r="P953" s="419"/>
      <c r="Q953" s="419"/>
      <c r="R953" s="419"/>
      <c r="S953" s="419"/>
      <c r="T953" s="419"/>
      <c r="U953" s="419"/>
      <c r="V953" s="420"/>
      <c r="W953" s="419"/>
      <c r="X953" s="419"/>
      <c r="Y953" s="419"/>
      <c r="Z953" s="419"/>
      <c r="AA953" s="419"/>
      <c r="AB953" s="419"/>
      <c r="AC953" s="196"/>
    </row>
    <row r="954" s="4" customFormat="1" ht="15" customHeight="1">
      <c r="A954" s="174" t="s">
        <v>65</v>
      </c>
      <c r="B954" s="525" t="s">
        <v>295</v>
      </c>
      <c r="C954" s="33" t="s">
        <v>15</v>
      </c>
      <c r="D954" s="33" t="s">
        <v>16</v>
      </c>
      <c r="E954" s="34">
        <v>0.0058199999999999997</v>
      </c>
      <c r="F954" s="34">
        <v>0.0045599999999999998</v>
      </c>
      <c r="G954" s="34">
        <v>0.0046800000000000001</v>
      </c>
      <c r="H954" s="708">
        <v>0.0049199999999999999</v>
      </c>
      <c r="I954" s="34">
        <v>0.0064799999999999996</v>
      </c>
      <c r="J954" s="34">
        <v>0.0064799999999999996</v>
      </c>
      <c r="K954" s="34">
        <v>0.0049199999999999999</v>
      </c>
      <c r="L954" s="34">
        <v>0.0051000000000000004</v>
      </c>
      <c r="M954" s="34">
        <v>0.0195</v>
      </c>
      <c r="N954" s="708">
        <v>0.0183</v>
      </c>
      <c r="O954" s="34">
        <v>0.0067799999999999996</v>
      </c>
      <c r="P954" s="34">
        <v>0.01494</v>
      </c>
      <c r="Q954" s="34">
        <v>0.0047400000000000003</v>
      </c>
      <c r="R954" s="34">
        <v>0.01218</v>
      </c>
      <c r="S954" s="34">
        <v>0.012120000000000001</v>
      </c>
      <c r="T954" s="34">
        <v>0.0047999999999999996</v>
      </c>
      <c r="U954" s="34">
        <v>0.0066600000000000001</v>
      </c>
      <c r="V954" s="708">
        <v>0.0064200000000000004</v>
      </c>
      <c r="W954" s="34">
        <v>0.0063</v>
      </c>
      <c r="X954" s="34">
        <v>0.0064799999999999996</v>
      </c>
      <c r="Y954" s="34">
        <v>0.0064799999999999996</v>
      </c>
      <c r="Z954" s="34">
        <v>0.0066</v>
      </c>
      <c r="AA954" s="34">
        <v>0.0054599999999999996</v>
      </c>
      <c r="AB954" s="34">
        <v>0.00564</v>
      </c>
      <c r="AC954" s="36">
        <f t="shared" ref="AC954:AC955" si="466">SUM(E954:AB954)</f>
        <v>0.18635999999999997</v>
      </c>
    </row>
    <row r="955" s="4" customFormat="1" ht="15" customHeight="1">
      <c r="A955" s="175"/>
      <c r="B955" s="527"/>
      <c r="C955" s="61" t="s">
        <v>17</v>
      </c>
      <c r="D955" s="61" t="s">
        <v>16</v>
      </c>
      <c r="E955" s="40">
        <v>0.01806</v>
      </c>
      <c r="F955" s="40">
        <v>0.018120000000000001</v>
      </c>
      <c r="G955" s="40">
        <v>0.018360000000000001</v>
      </c>
      <c r="H955" s="41">
        <v>0.018239999999999999</v>
      </c>
      <c r="I955" s="40">
        <v>0.01848</v>
      </c>
      <c r="J955" s="40">
        <v>0.018540000000000001</v>
      </c>
      <c r="K955" s="40">
        <v>0.018419999999999999</v>
      </c>
      <c r="L955" s="40">
        <v>0.018839999999999999</v>
      </c>
      <c r="M955" s="40">
        <v>0.054480000000000001</v>
      </c>
      <c r="N955" s="41">
        <v>0.05484</v>
      </c>
      <c r="O955" s="40">
        <v>0.023220000000000001</v>
      </c>
      <c r="P955" s="40">
        <v>0.047879999999999999</v>
      </c>
      <c r="Q955" s="40">
        <v>0.01848</v>
      </c>
      <c r="R955" s="40">
        <v>0.03984</v>
      </c>
      <c r="S955" s="40">
        <v>0.042479999999999997</v>
      </c>
      <c r="T955" s="40">
        <v>0.019019999999999999</v>
      </c>
      <c r="U955" s="40">
        <v>0.022919999999999999</v>
      </c>
      <c r="V955" s="41">
        <v>0.0195</v>
      </c>
      <c r="W955" s="40">
        <v>0.019560000000000001</v>
      </c>
      <c r="X955" s="40">
        <v>0.019800000000000002</v>
      </c>
      <c r="Y955" s="40">
        <v>0.019560000000000001</v>
      </c>
      <c r="Z955" s="40">
        <v>0.019619999999999999</v>
      </c>
      <c r="AA955" s="40">
        <v>0.018780000000000002</v>
      </c>
      <c r="AB955" s="40">
        <v>0.019019999999999999</v>
      </c>
      <c r="AC955" s="42">
        <f t="shared" si="466"/>
        <v>0.60606000000000004</v>
      </c>
    </row>
    <row r="956" s="4" customFormat="1" ht="15" customHeight="1">
      <c r="A956" s="175"/>
      <c r="B956" s="527"/>
      <c r="C956" s="39" t="s">
        <v>18</v>
      </c>
      <c r="D956" s="106" t="s">
        <v>19</v>
      </c>
      <c r="E956" s="157">
        <v>2</v>
      </c>
      <c r="F956" s="157">
        <v>2</v>
      </c>
      <c r="G956" s="157">
        <v>1</v>
      </c>
      <c r="H956" s="157">
        <v>2</v>
      </c>
      <c r="I956" s="157">
        <v>3</v>
      </c>
      <c r="J956" s="157">
        <v>2</v>
      </c>
      <c r="K956" s="157">
        <v>2</v>
      </c>
      <c r="L956" s="157">
        <v>2</v>
      </c>
      <c r="M956" s="157">
        <v>2</v>
      </c>
      <c r="N956" s="157">
        <v>2</v>
      </c>
      <c r="O956" s="157">
        <v>2</v>
      </c>
      <c r="P956" s="157">
        <v>2</v>
      </c>
      <c r="Q956" s="157">
        <v>2</v>
      </c>
      <c r="R956" s="157">
        <v>2</v>
      </c>
      <c r="S956" s="157">
        <v>8</v>
      </c>
      <c r="T956" s="157">
        <v>2</v>
      </c>
      <c r="U956" s="157">
        <v>3</v>
      </c>
      <c r="V956" s="157">
        <v>2</v>
      </c>
      <c r="W956" s="157">
        <v>2</v>
      </c>
      <c r="X956" s="157">
        <v>2</v>
      </c>
      <c r="Y956" s="157">
        <v>2</v>
      </c>
      <c r="Z956" s="157">
        <v>2</v>
      </c>
      <c r="AA956" s="157">
        <v>2</v>
      </c>
      <c r="AB956" s="157">
        <v>2</v>
      </c>
      <c r="AC956" s="158"/>
    </row>
    <row r="957" s="4" customFormat="1" ht="15" customHeight="1">
      <c r="A957" s="176"/>
      <c r="B957" s="298"/>
      <c r="C957" s="50" t="s">
        <v>20</v>
      </c>
      <c r="D957" s="50"/>
      <c r="E957" s="51">
        <f t="shared" ref="E957:AC969" si="467">E955/E954</f>
        <v>3.1030927835051547</v>
      </c>
      <c r="F957" s="51">
        <f t="shared" si="467"/>
        <v>3.9736842105263159</v>
      </c>
      <c r="G957" s="51">
        <f t="shared" si="467"/>
        <v>3.9230769230769234</v>
      </c>
      <c r="H957" s="709">
        <f t="shared" si="467"/>
        <v>3.7073170731707314</v>
      </c>
      <c r="I957" s="51">
        <f t="shared" si="467"/>
        <v>2.8518518518518521</v>
      </c>
      <c r="J957" s="51">
        <f t="shared" si="467"/>
        <v>2.8611111111111116</v>
      </c>
      <c r="K957" s="51">
        <f t="shared" si="467"/>
        <v>3.74390243902439</v>
      </c>
      <c r="L957" s="51">
        <f t="shared" si="467"/>
        <v>3.6941176470588233</v>
      </c>
      <c r="M957" s="51">
        <f t="shared" si="467"/>
        <v>2.7938461538461539</v>
      </c>
      <c r="N957" s="709">
        <f t="shared" si="467"/>
        <v>2.9967213114754099</v>
      </c>
      <c r="O957" s="51">
        <f t="shared" si="467"/>
        <v>3.4247787610619471</v>
      </c>
      <c r="P957" s="51">
        <f t="shared" si="467"/>
        <v>3.2048192771084336</v>
      </c>
      <c r="Q957" s="51">
        <f t="shared" si="467"/>
        <v>3.8987341772151898</v>
      </c>
      <c r="R957" s="51">
        <f t="shared" si="467"/>
        <v>3.270935960591133</v>
      </c>
      <c r="S957" s="51">
        <f t="shared" si="467"/>
        <v>3.5049504950495045</v>
      </c>
      <c r="T957" s="51">
        <f t="shared" si="467"/>
        <v>3.9624999999999999</v>
      </c>
      <c r="U957" s="51">
        <f t="shared" si="467"/>
        <v>3.4414414414414414</v>
      </c>
      <c r="V957" s="709">
        <f t="shared" si="467"/>
        <v>3.0373831775700935</v>
      </c>
      <c r="W957" s="51">
        <f t="shared" si="467"/>
        <v>3.1047619047619048</v>
      </c>
      <c r="X957" s="51">
        <f t="shared" si="467"/>
        <v>3.0555555555555558</v>
      </c>
      <c r="Y957" s="51">
        <f t="shared" si="467"/>
        <v>3.018518518518519</v>
      </c>
      <c r="Z957" s="51">
        <f t="shared" si="467"/>
        <v>2.9727272727272727</v>
      </c>
      <c r="AA957" s="51">
        <f t="shared" si="467"/>
        <v>3.4395604395604402</v>
      </c>
      <c r="AB957" s="51">
        <f t="shared" si="467"/>
        <v>3.3723404255319145</v>
      </c>
      <c r="AC957" s="103">
        <f t="shared" si="467"/>
        <v>3.2520927237604642</v>
      </c>
    </row>
    <row r="958" s="4" customFormat="1" ht="15" customHeight="1">
      <c r="A958" s="174" t="s">
        <v>69</v>
      </c>
      <c r="B958" s="525" t="s">
        <v>296</v>
      </c>
      <c r="C958" s="56" t="s">
        <v>15</v>
      </c>
      <c r="D958" s="56" t="s">
        <v>16</v>
      </c>
      <c r="E958" s="57">
        <v>0.021360000000000001</v>
      </c>
      <c r="F958" s="57">
        <v>0.01536</v>
      </c>
      <c r="G958" s="57">
        <v>0.013140000000000001</v>
      </c>
      <c r="H958" s="58">
        <v>0.01302</v>
      </c>
      <c r="I958" s="57">
        <v>0.0123</v>
      </c>
      <c r="J958" s="57">
        <v>0.012239999999999999</v>
      </c>
      <c r="K958" s="57">
        <v>0.012359999999999999</v>
      </c>
      <c r="L958" s="57">
        <v>0.01464</v>
      </c>
      <c r="M958" s="57">
        <v>0.01332</v>
      </c>
      <c r="N958" s="58">
        <v>0.019619999999999999</v>
      </c>
      <c r="O958" s="57">
        <v>0.01434</v>
      </c>
      <c r="P958" s="57">
        <v>0.017219999999999999</v>
      </c>
      <c r="Q958" s="57">
        <v>0.0123</v>
      </c>
      <c r="R958" s="57">
        <v>0.01524</v>
      </c>
      <c r="S958" s="57">
        <v>0.01542</v>
      </c>
      <c r="T958" s="57">
        <v>0.01374</v>
      </c>
      <c r="U958" s="57">
        <v>0.01464</v>
      </c>
      <c r="V958" s="58">
        <v>0.01392</v>
      </c>
      <c r="W958" s="57">
        <v>0.0132</v>
      </c>
      <c r="X958" s="57">
        <v>0.01278</v>
      </c>
      <c r="Y958" s="57">
        <v>0.014160000000000001</v>
      </c>
      <c r="Z958" s="57">
        <v>0.018120000000000001</v>
      </c>
      <c r="AA958" s="57">
        <v>0.025080000000000002</v>
      </c>
      <c r="AB958" s="57">
        <v>0.021360000000000001</v>
      </c>
      <c r="AC958" s="59">
        <f t="shared" ref="AC958:AC959" si="468">SUM(E958:AB958)</f>
        <v>0.36888000000000004</v>
      </c>
    </row>
    <row r="959" s="4" customFormat="1" ht="15" customHeight="1">
      <c r="A959" s="175"/>
      <c r="B959" s="527"/>
      <c r="C959" s="61" t="s">
        <v>17</v>
      </c>
      <c r="D959" s="61" t="s">
        <v>16</v>
      </c>
      <c r="E959" s="40">
        <v>0.010619999999999999</v>
      </c>
      <c r="F959" s="40">
        <v>0.0068399999999999997</v>
      </c>
      <c r="G959" s="40">
        <v>0.0083999999999999995</v>
      </c>
      <c r="H959" s="41">
        <v>0.0070200000000000002</v>
      </c>
      <c r="I959" s="40">
        <v>0.0076800000000000002</v>
      </c>
      <c r="J959" s="40">
        <v>0.0095999999999999992</v>
      </c>
      <c r="K959" s="40">
        <v>0.0095999999999999992</v>
      </c>
      <c r="L959" s="40">
        <v>0.0089999999999999993</v>
      </c>
      <c r="M959" s="40">
        <v>0.0040200000000000001</v>
      </c>
      <c r="N959" s="41">
        <v>0.0099600000000000001</v>
      </c>
      <c r="O959" s="40">
        <v>0.0064200000000000004</v>
      </c>
      <c r="P959" s="40">
        <v>0.0097800000000000005</v>
      </c>
      <c r="Q959" s="40">
        <v>0.0073800000000000003</v>
      </c>
      <c r="R959" s="40">
        <v>0.0088199999999999997</v>
      </c>
      <c r="S959" s="40">
        <v>0.0088800000000000007</v>
      </c>
      <c r="T959" s="40">
        <v>0.010019999999999999</v>
      </c>
      <c r="U959" s="40">
        <v>0.0099000000000000008</v>
      </c>
      <c r="V959" s="41">
        <v>0.01086</v>
      </c>
      <c r="W959" s="40">
        <v>0.01098</v>
      </c>
      <c r="X959" s="40">
        <v>0.011220000000000001</v>
      </c>
      <c r="Y959" s="40">
        <v>0.01098</v>
      </c>
      <c r="Z959" s="40">
        <v>0.01158</v>
      </c>
      <c r="AA959" s="40">
        <v>0.01332</v>
      </c>
      <c r="AB959" s="40">
        <v>0.011039999999999999</v>
      </c>
      <c r="AC959" s="59">
        <f t="shared" si="468"/>
        <v>0.22391999999999995</v>
      </c>
    </row>
    <row r="960" s="4" customFormat="1" ht="15" customHeight="1">
      <c r="A960" s="175"/>
      <c r="B960" s="527"/>
      <c r="C960" s="39" t="s">
        <v>18</v>
      </c>
      <c r="D960" s="43" t="s">
        <v>19</v>
      </c>
      <c r="E960" s="107">
        <v>3</v>
      </c>
      <c r="F960" s="107">
        <v>3</v>
      </c>
      <c r="G960" s="107">
        <v>3</v>
      </c>
      <c r="H960" s="108">
        <v>2</v>
      </c>
      <c r="I960" s="107">
        <v>3</v>
      </c>
      <c r="J960" s="107">
        <v>3</v>
      </c>
      <c r="K960" s="107">
        <v>3</v>
      </c>
      <c r="L960" s="107">
        <v>3</v>
      </c>
      <c r="M960" s="107">
        <v>3</v>
      </c>
      <c r="N960" s="108">
        <v>3</v>
      </c>
      <c r="O960" s="107">
        <v>4</v>
      </c>
      <c r="P960" s="107">
        <v>5</v>
      </c>
      <c r="Q960" s="107">
        <v>4</v>
      </c>
      <c r="R960" s="107">
        <v>4</v>
      </c>
      <c r="S960" s="107">
        <v>3</v>
      </c>
      <c r="T960" s="107">
        <v>3</v>
      </c>
      <c r="U960" s="107">
        <v>3</v>
      </c>
      <c r="V960" s="108">
        <v>3</v>
      </c>
      <c r="W960" s="107">
        <v>4</v>
      </c>
      <c r="X960" s="107">
        <v>3</v>
      </c>
      <c r="Y960" s="107">
        <v>4</v>
      </c>
      <c r="Z960" s="107">
        <v>3</v>
      </c>
      <c r="AA960" s="107">
        <v>4</v>
      </c>
      <c r="AB960" s="107">
        <v>3</v>
      </c>
      <c r="AC960" s="499"/>
    </row>
    <row r="961" s="4" customFormat="1" ht="15" customHeight="1">
      <c r="A961" s="175"/>
      <c r="B961" s="527"/>
      <c r="C961" s="117" t="s">
        <v>20</v>
      </c>
      <c r="D961" s="117"/>
      <c r="E961" s="118">
        <f t="shared" si="467"/>
        <v>0.49719101123595499</v>
      </c>
      <c r="F961" s="118">
        <f t="shared" si="467"/>
        <v>0.44531249999999994</v>
      </c>
      <c r="G961" s="118">
        <f t="shared" si="467"/>
        <v>0.63926940639269403</v>
      </c>
      <c r="H961" s="119">
        <f t="shared" si="467"/>
        <v>0.53917050691244239</v>
      </c>
      <c r="I961" s="118">
        <f t="shared" si="467"/>
        <v>0.62439024390243902</v>
      </c>
      <c r="J961" s="118">
        <f t="shared" si="467"/>
        <v>0.78431372549019607</v>
      </c>
      <c r="K961" s="118">
        <f t="shared" si="467"/>
        <v>0.77669902912621358</v>
      </c>
      <c r="L961" s="118">
        <f t="shared" si="467"/>
        <v>0.61475409836065564</v>
      </c>
      <c r="M961" s="118">
        <f t="shared" si="467"/>
        <v>0.30180180180180183</v>
      </c>
      <c r="N961" s="119">
        <f t="shared" si="467"/>
        <v>0.50764525993883791</v>
      </c>
      <c r="O961" s="118">
        <f t="shared" si="467"/>
        <v>0.44769874476987448</v>
      </c>
      <c r="P961" s="118">
        <f t="shared" si="467"/>
        <v>0.56794425087108025</v>
      </c>
      <c r="Q961" s="118">
        <f t="shared" si="467"/>
        <v>0.59999999999999998</v>
      </c>
      <c r="R961" s="118">
        <f t="shared" si="467"/>
        <v>0.57874015748031493</v>
      </c>
      <c r="S961" s="118">
        <f t="shared" si="467"/>
        <v>0.57587548638132302</v>
      </c>
      <c r="T961" s="118">
        <f t="shared" si="467"/>
        <v>0.7292576419213973</v>
      </c>
      <c r="U961" s="118">
        <f t="shared" si="467"/>
        <v>0.67622950819672134</v>
      </c>
      <c r="V961" s="119">
        <f t="shared" si="467"/>
        <v>0.78017241379310343</v>
      </c>
      <c r="W961" s="118">
        <f t="shared" si="467"/>
        <v>0.83181818181818179</v>
      </c>
      <c r="X961" s="118">
        <f t="shared" si="467"/>
        <v>0.87793427230046961</v>
      </c>
      <c r="Y961" s="118">
        <f t="shared" si="467"/>
        <v>0.77542372881355925</v>
      </c>
      <c r="Z961" s="118">
        <f t="shared" si="467"/>
        <v>0.63907284768211914</v>
      </c>
      <c r="AA961" s="118">
        <f t="shared" si="467"/>
        <v>0.53110047846889952</v>
      </c>
      <c r="AB961" s="118">
        <f t="shared" si="467"/>
        <v>0.51685393258426959</v>
      </c>
      <c r="AC961" s="128">
        <f t="shared" si="467"/>
        <v>0.60702667534157428</v>
      </c>
    </row>
    <row r="962" s="4" customFormat="1" ht="15" customHeight="1">
      <c r="A962" s="31" t="s">
        <v>59</v>
      </c>
      <c r="B962" s="32" t="s">
        <v>297</v>
      </c>
      <c r="C962" s="33" t="s">
        <v>15</v>
      </c>
      <c r="D962" s="33" t="s">
        <v>16</v>
      </c>
      <c r="E962" s="34">
        <v>0.020039999999999999</v>
      </c>
      <c r="F962" s="34">
        <v>0.01512</v>
      </c>
      <c r="G962" s="34">
        <v>0.016799999999999999</v>
      </c>
      <c r="H962" s="708">
        <v>0.016199999999999999</v>
      </c>
      <c r="I962" s="34">
        <v>0.01584</v>
      </c>
      <c r="J962" s="34">
        <v>0.020039999999999999</v>
      </c>
      <c r="K962" s="34">
        <v>0.032280000000000003</v>
      </c>
      <c r="L962" s="34">
        <v>0.032039999999999999</v>
      </c>
      <c r="M962" s="34">
        <v>0.023640000000000001</v>
      </c>
      <c r="N962" s="708">
        <v>0.025680000000000001</v>
      </c>
      <c r="O962" s="34">
        <v>0.027959999999999999</v>
      </c>
      <c r="P962" s="34">
        <v>0.033000000000000002</v>
      </c>
      <c r="Q962" s="34">
        <v>0.02988</v>
      </c>
      <c r="R962" s="34">
        <v>0.03252</v>
      </c>
      <c r="S962" s="34">
        <v>0.028559999999999999</v>
      </c>
      <c r="T962" s="34">
        <v>0.030839999999999999</v>
      </c>
      <c r="U962" s="34">
        <v>0.02988</v>
      </c>
      <c r="V962" s="708">
        <v>0.03576</v>
      </c>
      <c r="W962" s="34">
        <v>0.042479999999999997</v>
      </c>
      <c r="X962" s="34">
        <v>0.033360000000000001</v>
      </c>
      <c r="Y962" s="34">
        <v>0.038159999999999999</v>
      </c>
      <c r="Z962" s="34">
        <v>0.03984</v>
      </c>
      <c r="AA962" s="34">
        <v>0.030720000000000001</v>
      </c>
      <c r="AB962" s="34">
        <v>0.025080000000000002</v>
      </c>
      <c r="AC962" s="36">
        <f t="shared" ref="AC962:AC967" si="469">SUM(E962:AB962)</f>
        <v>0.67571999999999988</v>
      </c>
    </row>
    <row r="963" s="4" customFormat="1" ht="15" customHeight="1">
      <c r="A963" s="37"/>
      <c r="B963" s="38"/>
      <c r="C963" s="61" t="s">
        <v>17</v>
      </c>
      <c r="D963" s="61" t="s">
        <v>16</v>
      </c>
      <c r="E963" s="40">
        <v>0.01452</v>
      </c>
      <c r="F963" s="40">
        <v>0.01392</v>
      </c>
      <c r="G963" s="40">
        <v>0.01464</v>
      </c>
      <c r="H963" s="41">
        <v>0.01392</v>
      </c>
      <c r="I963" s="40">
        <v>0.01404</v>
      </c>
      <c r="J963" s="40">
        <v>0.01392</v>
      </c>
      <c r="K963" s="40">
        <v>0.01464</v>
      </c>
      <c r="L963" s="40">
        <v>0.01452</v>
      </c>
      <c r="M963" s="40">
        <v>0.01332</v>
      </c>
      <c r="N963" s="41">
        <v>0.0126</v>
      </c>
      <c r="O963" s="40">
        <v>0.0144</v>
      </c>
      <c r="P963" s="40">
        <v>0.019560000000000001</v>
      </c>
      <c r="Q963" s="40">
        <v>0.017999999999999999</v>
      </c>
      <c r="R963" s="40">
        <v>0.017760000000000001</v>
      </c>
      <c r="S963" s="40">
        <v>0.01668</v>
      </c>
      <c r="T963" s="40">
        <v>0.019439999999999999</v>
      </c>
      <c r="U963" s="40">
        <v>0.017160000000000002</v>
      </c>
      <c r="V963" s="41">
        <v>0.016320000000000001</v>
      </c>
      <c r="W963" s="40">
        <v>0.01668</v>
      </c>
      <c r="X963" s="40">
        <v>0.016199999999999999</v>
      </c>
      <c r="Y963" s="40">
        <v>0.016320000000000001</v>
      </c>
      <c r="Z963" s="40">
        <v>0.01668</v>
      </c>
      <c r="AA963" s="40">
        <v>0.015599999999999999</v>
      </c>
      <c r="AB963" s="40">
        <v>0.01584</v>
      </c>
      <c r="AC963" s="42">
        <f t="shared" si="469"/>
        <v>0.37668000000000001</v>
      </c>
    </row>
    <row r="964" s="4" customFormat="1" ht="15" customHeight="1">
      <c r="A964" s="37"/>
      <c r="B964" s="38"/>
      <c r="C964" s="39" t="s">
        <v>18</v>
      </c>
      <c r="D964" s="106" t="s">
        <v>19</v>
      </c>
      <c r="E964" s="157">
        <v>3</v>
      </c>
      <c r="F964" s="157">
        <v>4</v>
      </c>
      <c r="G964" s="157">
        <v>2</v>
      </c>
      <c r="H964" s="157">
        <v>2</v>
      </c>
      <c r="I964" s="157">
        <v>4</v>
      </c>
      <c r="J964" s="157">
        <v>3</v>
      </c>
      <c r="K964" s="157">
        <v>4</v>
      </c>
      <c r="L964" s="157">
        <v>3</v>
      </c>
      <c r="M964" s="157">
        <v>4</v>
      </c>
      <c r="N964" s="157">
        <v>5</v>
      </c>
      <c r="O964" s="157">
        <v>4</v>
      </c>
      <c r="P964" s="157">
        <v>3</v>
      </c>
      <c r="Q964" s="157">
        <v>4</v>
      </c>
      <c r="R964" s="157">
        <v>2</v>
      </c>
      <c r="S964" s="157">
        <v>2</v>
      </c>
      <c r="T964" s="157">
        <v>4</v>
      </c>
      <c r="U964" s="157">
        <v>3</v>
      </c>
      <c r="V964" s="157">
        <v>4</v>
      </c>
      <c r="W964" s="157">
        <v>3</v>
      </c>
      <c r="X964" s="157">
        <v>4</v>
      </c>
      <c r="Y964" s="157">
        <v>5</v>
      </c>
      <c r="Z964" s="157">
        <v>4</v>
      </c>
      <c r="AA964" s="157">
        <v>3</v>
      </c>
      <c r="AB964" s="158">
        <v>3</v>
      </c>
      <c r="AC964" s="42"/>
    </row>
    <row r="965" s="4" customFormat="1" ht="15" customHeight="1">
      <c r="A965" s="48"/>
      <c r="B965" s="49"/>
      <c r="C965" s="50" t="s">
        <v>20</v>
      </c>
      <c r="D965" s="50"/>
      <c r="E965" s="51">
        <f t="shared" si="467"/>
        <v>0.72455089820359286</v>
      </c>
      <c r="F965" s="51">
        <f t="shared" si="467"/>
        <v>0.92063492063492069</v>
      </c>
      <c r="G965" s="51">
        <f t="shared" si="467"/>
        <v>0.87142857142857144</v>
      </c>
      <c r="H965" s="709">
        <f t="shared" si="467"/>
        <v>0.85925925925925928</v>
      </c>
      <c r="I965" s="51">
        <f t="shared" si="467"/>
        <v>0.88636363636363635</v>
      </c>
      <c r="J965" s="51">
        <f t="shared" si="467"/>
        <v>0.69461077844311381</v>
      </c>
      <c r="K965" s="51">
        <f t="shared" si="467"/>
        <v>0.45353159851301111</v>
      </c>
      <c r="L965" s="51">
        <f t="shared" si="467"/>
        <v>0.45318352059925093</v>
      </c>
      <c r="M965" s="51">
        <f t="shared" si="467"/>
        <v>0.56345177664974622</v>
      </c>
      <c r="N965" s="709">
        <f t="shared" si="467"/>
        <v>0.49065420560747663</v>
      </c>
      <c r="O965" s="51">
        <f t="shared" si="467"/>
        <v>0.51502145922746778</v>
      </c>
      <c r="P965" s="51">
        <f t="shared" si="467"/>
        <v>0.59272727272727277</v>
      </c>
      <c r="Q965" s="51">
        <f t="shared" si="467"/>
        <v>0.60240963855421681</v>
      </c>
      <c r="R965" s="51">
        <f t="shared" si="467"/>
        <v>0.54612546125461259</v>
      </c>
      <c r="S965" s="51">
        <f t="shared" si="467"/>
        <v>0.58403361344537819</v>
      </c>
      <c r="T965" s="51">
        <f t="shared" si="467"/>
        <v>0.63035019455252916</v>
      </c>
      <c r="U965" s="51">
        <f t="shared" si="467"/>
        <v>0.57429718875502012</v>
      </c>
      <c r="V965" s="709">
        <f t="shared" si="467"/>
        <v>0.4563758389261745</v>
      </c>
      <c r="W965" s="51">
        <f t="shared" si="467"/>
        <v>0.39265536723163846</v>
      </c>
      <c r="X965" s="51">
        <f t="shared" si="467"/>
        <v>0.48561151079136688</v>
      </c>
      <c r="Y965" s="51">
        <f t="shared" si="467"/>
        <v>0.42767295597484278</v>
      </c>
      <c r="Z965" s="51">
        <f t="shared" si="467"/>
        <v>0.41867469879518071</v>
      </c>
      <c r="AA965" s="51">
        <f t="shared" si="467"/>
        <v>0.5078125</v>
      </c>
      <c r="AB965" s="51">
        <f t="shared" si="467"/>
        <v>0.63157894736842102</v>
      </c>
      <c r="AC965" s="53"/>
    </row>
    <row r="966" s="4" customFormat="1" ht="15" customHeight="1">
      <c r="A966" s="54" t="s">
        <v>90</v>
      </c>
      <c r="B966" s="55"/>
      <c r="C966" s="56" t="s">
        <v>15</v>
      </c>
      <c r="D966" s="56" t="s">
        <v>16</v>
      </c>
      <c r="E966" s="57">
        <v>0.00012</v>
      </c>
      <c r="F966" s="57">
        <v>0</v>
      </c>
      <c r="G966" s="57">
        <v>0.00012</v>
      </c>
      <c r="H966" s="58">
        <v>0</v>
      </c>
      <c r="I966" s="57">
        <v>0</v>
      </c>
      <c r="J966" s="57">
        <v>0.00012</v>
      </c>
      <c r="K966" s="57">
        <v>0</v>
      </c>
      <c r="L966" s="57">
        <v>0</v>
      </c>
      <c r="M966" s="57">
        <v>0.00036000000000000002</v>
      </c>
      <c r="N966" s="58">
        <v>0.00012</v>
      </c>
      <c r="O966" s="57">
        <v>0.00012</v>
      </c>
      <c r="P966" s="57">
        <v>0.00012</v>
      </c>
      <c r="Q966" s="57">
        <v>0.00024000000000000001</v>
      </c>
      <c r="R966" s="57">
        <v>0.00012</v>
      </c>
      <c r="S966" s="57">
        <v>0.00012</v>
      </c>
      <c r="T966" s="57">
        <v>0.00024000000000000001</v>
      </c>
      <c r="U966" s="57">
        <v>0.00012</v>
      </c>
      <c r="V966" s="58">
        <v>0.00024000000000000001</v>
      </c>
      <c r="W966" s="57">
        <v>0.00048000000000000001</v>
      </c>
      <c r="X966" s="57">
        <v>0.00012</v>
      </c>
      <c r="Y966" s="57">
        <v>0.00048000000000000001</v>
      </c>
      <c r="Z966" s="57">
        <v>0.00024000000000000001</v>
      </c>
      <c r="AA966" s="57">
        <v>0</v>
      </c>
      <c r="AB966" s="57">
        <v>0</v>
      </c>
      <c r="AC966" s="59">
        <f t="shared" si="469"/>
        <v>0.0034800000000000005</v>
      </c>
    </row>
    <row r="967" s="4" customFormat="1" ht="15" customHeight="1">
      <c r="A967" s="37"/>
      <c r="B967" s="38"/>
      <c r="C967" s="61" t="s">
        <v>17</v>
      </c>
      <c r="D967" s="61" t="s">
        <v>16</v>
      </c>
      <c r="E967" s="40">
        <v>0.00012</v>
      </c>
      <c r="F967" s="40">
        <v>0.00012</v>
      </c>
      <c r="G967" s="40">
        <v>0.00024000000000000001</v>
      </c>
      <c r="H967" s="41">
        <v>0</v>
      </c>
      <c r="I967" s="40">
        <v>0.00012</v>
      </c>
      <c r="J967" s="40">
        <v>0.00024000000000000001</v>
      </c>
      <c r="K967" s="40">
        <v>0</v>
      </c>
      <c r="L967" s="40">
        <v>0.00012</v>
      </c>
      <c r="M967" s="40">
        <v>0.00036000000000000002</v>
      </c>
      <c r="N967" s="41">
        <v>0.00012</v>
      </c>
      <c r="O967" s="40">
        <v>0.00012</v>
      </c>
      <c r="P967" s="40">
        <v>0.00024000000000000001</v>
      </c>
      <c r="Q967" s="40">
        <v>0.00036000000000000002</v>
      </c>
      <c r="R967" s="40">
        <v>0.00024000000000000001</v>
      </c>
      <c r="S967" s="40">
        <v>0.00024000000000000001</v>
      </c>
      <c r="T967" s="40">
        <v>0.00036000000000000002</v>
      </c>
      <c r="U967" s="40">
        <v>0.00048000000000000001</v>
      </c>
      <c r="V967" s="41">
        <v>0.00036000000000000002</v>
      </c>
      <c r="W967" s="40">
        <v>0.00059999999999999995</v>
      </c>
      <c r="X967" s="40">
        <v>0</v>
      </c>
      <c r="Y967" s="40">
        <v>0.00059999999999999995</v>
      </c>
      <c r="Z967" s="40">
        <v>0.00012</v>
      </c>
      <c r="AA967" s="40">
        <v>0.00036000000000000002</v>
      </c>
      <c r="AB967" s="40">
        <v>0</v>
      </c>
      <c r="AC967" s="42">
        <f t="shared" si="469"/>
        <v>0.0055200000000000006</v>
      </c>
    </row>
    <row r="968" s="4" customFormat="1" ht="15" customHeight="1">
      <c r="A968" s="37"/>
      <c r="B968" s="38"/>
      <c r="C968" s="39" t="s">
        <v>18</v>
      </c>
      <c r="D968" s="106" t="s">
        <v>19</v>
      </c>
      <c r="E968" s="107">
        <v>0</v>
      </c>
      <c r="F968" s="107">
        <v>0</v>
      </c>
      <c r="G968" s="107">
        <v>0</v>
      </c>
      <c r="H968" s="108">
        <v>0</v>
      </c>
      <c r="I968" s="107">
        <v>0</v>
      </c>
      <c r="J968" s="107">
        <v>0</v>
      </c>
      <c r="K968" s="107">
        <v>0</v>
      </c>
      <c r="L968" s="107">
        <v>0</v>
      </c>
      <c r="M968" s="107">
        <v>0</v>
      </c>
      <c r="N968" s="108">
        <v>0</v>
      </c>
      <c r="O968" s="107">
        <v>0</v>
      </c>
      <c r="P968" s="107">
        <v>0</v>
      </c>
      <c r="Q968" s="107">
        <v>0</v>
      </c>
      <c r="R968" s="107">
        <v>0</v>
      </c>
      <c r="S968" s="107">
        <v>0</v>
      </c>
      <c r="T968" s="107">
        <v>0</v>
      </c>
      <c r="U968" s="107">
        <v>0</v>
      </c>
      <c r="V968" s="108">
        <v>0</v>
      </c>
      <c r="W968" s="107">
        <v>0</v>
      </c>
      <c r="X968" s="107">
        <v>0</v>
      </c>
      <c r="Y968" s="107">
        <v>0</v>
      </c>
      <c r="Z968" s="107">
        <v>0</v>
      </c>
      <c r="AA968" s="107">
        <v>0</v>
      </c>
      <c r="AB968" s="107">
        <v>0</v>
      </c>
      <c r="AC968" s="42"/>
    </row>
    <row r="969" s="4" customFormat="1" ht="15" customHeight="1">
      <c r="A969" s="115"/>
      <c r="B969" s="123"/>
      <c r="C969" s="117" t="s">
        <v>20</v>
      </c>
      <c r="D969" s="117"/>
      <c r="E969" s="118">
        <f t="shared" si="467"/>
        <v>1</v>
      </c>
      <c r="F969" s="118" t="e">
        <f t="shared" si="467"/>
        <v>#DIV/0!</v>
      </c>
      <c r="G969" s="118">
        <f t="shared" si="467"/>
        <v>2</v>
      </c>
      <c r="H969" s="119" t="e">
        <f t="shared" si="467"/>
        <v>#DIV/0!</v>
      </c>
      <c r="I969" s="118" t="e">
        <f t="shared" si="467"/>
        <v>#DIV/0!</v>
      </c>
      <c r="J969" s="118">
        <f t="shared" si="467"/>
        <v>2</v>
      </c>
      <c r="K969" s="118" t="e">
        <f t="shared" si="467"/>
        <v>#DIV/0!</v>
      </c>
      <c r="L969" s="118" t="e">
        <f t="shared" si="467"/>
        <v>#DIV/0!</v>
      </c>
      <c r="M969" s="118">
        <f t="shared" si="467"/>
        <v>1</v>
      </c>
      <c r="N969" s="119">
        <f t="shared" si="467"/>
        <v>1</v>
      </c>
      <c r="O969" s="118">
        <f t="shared" si="467"/>
        <v>1</v>
      </c>
      <c r="P969" s="118">
        <f t="shared" si="467"/>
        <v>2</v>
      </c>
      <c r="Q969" s="118">
        <f t="shared" si="467"/>
        <v>1.5</v>
      </c>
      <c r="R969" s="118">
        <f t="shared" si="467"/>
        <v>2</v>
      </c>
      <c r="S969" s="118">
        <f t="shared" si="467"/>
        <v>2</v>
      </c>
      <c r="T969" s="118">
        <f t="shared" si="467"/>
        <v>1.5</v>
      </c>
      <c r="U969" s="118">
        <f t="shared" si="467"/>
        <v>4</v>
      </c>
      <c r="V969" s="119">
        <f t="shared" si="467"/>
        <v>1.5</v>
      </c>
      <c r="W969" s="118">
        <f t="shared" si="467"/>
        <v>1.2499999999999998</v>
      </c>
      <c r="X969" s="118">
        <f t="shared" si="467"/>
        <v>0</v>
      </c>
      <c r="Y969" s="118">
        <f t="shared" si="467"/>
        <v>1.2499999999999998</v>
      </c>
      <c r="Z969" s="118">
        <f t="shared" si="467"/>
        <v>0.5</v>
      </c>
      <c r="AA969" s="118" t="e">
        <f t="shared" si="467"/>
        <v>#DIV/0!</v>
      </c>
      <c r="AB969" s="118" t="e">
        <f t="shared" si="467"/>
        <v>#DIV/0!</v>
      </c>
      <c r="AC969" s="128">
        <f t="shared" si="467"/>
        <v>1.5862068965517242</v>
      </c>
    </row>
    <row r="970" s="4" customFormat="1" ht="15" customHeight="1">
      <c r="A970" s="467"/>
      <c r="B970" s="468" t="s">
        <v>50</v>
      </c>
      <c r="C970" s="33" t="s">
        <v>15</v>
      </c>
      <c r="D970" s="33" t="s">
        <v>132</v>
      </c>
      <c r="E970" s="125">
        <v>0.000105</v>
      </c>
      <c r="F970" s="125">
        <v>0.000105</v>
      </c>
      <c r="G970" s="125">
        <v>0.000105</v>
      </c>
      <c r="H970" s="126">
        <v>0.00011</v>
      </c>
      <c r="I970" s="125">
        <v>0.000105</v>
      </c>
      <c r="J970" s="125">
        <v>0.000105</v>
      </c>
      <c r="K970" s="125">
        <v>0.000105</v>
      </c>
      <c r="L970" s="125">
        <v>0.00011</v>
      </c>
      <c r="M970" s="125">
        <v>0.000105</v>
      </c>
      <c r="N970" s="126">
        <v>0.000105</v>
      </c>
      <c r="O970" s="125">
        <v>0.000105</v>
      </c>
      <c r="P970" s="125">
        <v>0.000105</v>
      </c>
      <c r="Q970" s="125">
        <v>0.000105</v>
      </c>
      <c r="R970" s="125">
        <v>0.000105</v>
      </c>
      <c r="S970" s="125">
        <v>9.0000000000000006e-05</v>
      </c>
      <c r="T970" s="125">
        <v>9.0000000000000006e-05</v>
      </c>
      <c r="U970" s="125">
        <v>9.0000000000000006e-05</v>
      </c>
      <c r="V970" s="126">
        <v>9.0000000000000006e-05</v>
      </c>
      <c r="W970" s="125">
        <v>9.0000000000000006e-05</v>
      </c>
      <c r="X970" s="125">
        <v>9.0000000000000006e-05</v>
      </c>
      <c r="Y970" s="125">
        <v>9.0000000000000006e-05</v>
      </c>
      <c r="Z970" s="125">
        <v>8.5000000000000006e-05</v>
      </c>
      <c r="AA970" s="125">
        <v>9.0000000000000006e-05</v>
      </c>
      <c r="AB970" s="125">
        <v>9.0000000000000006e-05</v>
      </c>
      <c r="AC970" s="218">
        <f t="shared" ref="AC970:AC971" si="470">SUM(E970:AB970)</f>
        <v>0.0023749999999999999</v>
      </c>
      <c r="AD970" s="4" t="s">
        <v>77</v>
      </c>
      <c r="AE970" s="132">
        <f>MAX(E970:AB970)</f>
        <v>0.00011</v>
      </c>
    </row>
    <row r="971" s="4" customFormat="1" ht="15" customHeight="1">
      <c r="A971" s="471"/>
      <c r="B971" s="472" t="s">
        <v>51</v>
      </c>
      <c r="C971" s="50" t="s">
        <v>15</v>
      </c>
      <c r="D971" s="50"/>
      <c r="E971" s="133"/>
      <c r="F971" s="133"/>
      <c r="G971" s="133"/>
      <c r="H971" s="134"/>
      <c r="I971" s="133"/>
      <c r="J971" s="133"/>
      <c r="K971" s="133"/>
      <c r="L971" s="133"/>
      <c r="M971" s="133"/>
      <c r="N971" s="134"/>
      <c r="O971" s="133"/>
      <c r="P971" s="133"/>
      <c r="Q971" s="133"/>
      <c r="R971" s="133"/>
      <c r="S971" s="133"/>
      <c r="T971" s="133"/>
      <c r="U971" s="133"/>
      <c r="V971" s="134"/>
      <c r="W971" s="133"/>
      <c r="X971" s="133"/>
      <c r="Y971" s="133"/>
      <c r="Z971" s="133"/>
      <c r="AA971" s="133"/>
      <c r="AB971" s="133"/>
      <c r="AC971" s="103">
        <f t="shared" si="470"/>
        <v>0</v>
      </c>
    </row>
    <row r="972" s="4" customFormat="1" ht="15" customHeight="1">
      <c r="A972" s="136" t="s">
        <v>108</v>
      </c>
      <c r="B972" s="359"/>
      <c r="C972" s="138" t="s">
        <v>15</v>
      </c>
      <c r="D972" s="138"/>
      <c r="E972" s="57">
        <f t="shared" ref="E972:AC973" si="471">E950+E954+E958+E962+E966</f>
        <v>0.04734</v>
      </c>
      <c r="F972" s="57">
        <f t="shared" si="471"/>
        <v>0.035040000000000002</v>
      </c>
      <c r="G972" s="57">
        <f t="shared" si="471"/>
        <v>0.03474</v>
      </c>
      <c r="H972" s="58">
        <f t="shared" si="471"/>
        <v>0.034140000000000004</v>
      </c>
      <c r="I972" s="57">
        <f t="shared" si="471"/>
        <v>0.034619999999999998</v>
      </c>
      <c r="J972" s="57">
        <f t="shared" si="471"/>
        <v>0.038880000000000005</v>
      </c>
      <c r="K972" s="57">
        <f t="shared" si="471"/>
        <v>0.049560000000000007</v>
      </c>
      <c r="L972" s="57">
        <f t="shared" si="471"/>
        <v>0.05178</v>
      </c>
      <c r="M972" s="57">
        <f t="shared" si="471"/>
        <v>0.056820000000000002</v>
      </c>
      <c r="N972" s="58">
        <f t="shared" si="471"/>
        <v>0.063719999999999985</v>
      </c>
      <c r="O972" s="57">
        <f t="shared" si="471"/>
        <v>0.049200000000000001</v>
      </c>
      <c r="P972" s="57">
        <f t="shared" si="471"/>
        <v>0.065279999999999991</v>
      </c>
      <c r="Q972" s="57">
        <f t="shared" si="471"/>
        <v>0.047160000000000001</v>
      </c>
      <c r="R972" s="57">
        <f t="shared" si="471"/>
        <v>0.060060000000000002</v>
      </c>
      <c r="S972" s="57">
        <f t="shared" si="471"/>
        <v>0.056219999999999999</v>
      </c>
      <c r="T972" s="57">
        <f t="shared" si="471"/>
        <v>0.049619999999999997</v>
      </c>
      <c r="U972" s="57">
        <f t="shared" si="471"/>
        <v>0.051300000000000005</v>
      </c>
      <c r="V972" s="58">
        <f t="shared" si="471"/>
        <v>0.056339999999999994</v>
      </c>
      <c r="W972" s="57">
        <f t="shared" si="471"/>
        <v>0.062459999999999995</v>
      </c>
      <c r="X972" s="57">
        <f t="shared" si="471"/>
        <v>0.052740000000000002</v>
      </c>
      <c r="Y972" s="57">
        <f t="shared" si="471"/>
        <v>0.059279999999999999</v>
      </c>
      <c r="Z972" s="57">
        <f t="shared" si="471"/>
        <v>0.06480000000000001</v>
      </c>
      <c r="AA972" s="57">
        <f t="shared" si="471"/>
        <v>0.061260000000000002</v>
      </c>
      <c r="AB972" s="57">
        <f t="shared" si="471"/>
        <v>0.052080000000000001</v>
      </c>
      <c r="AC972" s="57">
        <f t="shared" si="471"/>
        <v>1.2344399999999998</v>
      </c>
    </row>
    <row r="973" s="4" customFormat="1" ht="15" customHeight="1">
      <c r="A973" s="325"/>
      <c r="B973" s="326"/>
      <c r="C973" s="142" t="s">
        <v>17</v>
      </c>
      <c r="D973" s="492"/>
      <c r="E973" s="145">
        <f t="shared" si="471"/>
        <v>0.043319999999999997</v>
      </c>
      <c r="F973" s="145">
        <f t="shared" si="471"/>
        <v>0.039</v>
      </c>
      <c r="G973" s="145">
        <f t="shared" si="471"/>
        <v>0.041639999999999996</v>
      </c>
      <c r="H973" s="146">
        <f t="shared" si="471"/>
        <v>0.03918</v>
      </c>
      <c r="I973" s="145">
        <f t="shared" si="471"/>
        <v>0.040320000000000002</v>
      </c>
      <c r="J973" s="145">
        <f t="shared" si="471"/>
        <v>0.042299999999999997</v>
      </c>
      <c r="K973" s="145">
        <f t="shared" si="471"/>
        <v>0.042659999999999997</v>
      </c>
      <c r="L973" s="145">
        <f t="shared" si="471"/>
        <v>0.042479999999999997</v>
      </c>
      <c r="M973" s="145">
        <f t="shared" si="471"/>
        <v>0.072180000000000008</v>
      </c>
      <c r="N973" s="146">
        <f t="shared" si="471"/>
        <v>0.077519999999999992</v>
      </c>
      <c r="O973" s="145">
        <f t="shared" si="471"/>
        <v>0.044159999999999998</v>
      </c>
      <c r="P973" s="145">
        <f t="shared" si="471"/>
        <v>0.077460000000000015</v>
      </c>
      <c r="Q973" s="145">
        <f t="shared" si="471"/>
        <v>0.044219999999999995</v>
      </c>
      <c r="R973" s="145">
        <f t="shared" si="471"/>
        <v>0.066660000000000011</v>
      </c>
      <c r="S973" s="145">
        <f t="shared" si="471"/>
        <v>0.068279999999999993</v>
      </c>
      <c r="T973" s="145">
        <f t="shared" si="471"/>
        <v>0.048839999999999995</v>
      </c>
      <c r="U973" s="145">
        <f t="shared" si="471"/>
        <v>0.050460000000000005</v>
      </c>
      <c r="V973" s="146">
        <f t="shared" si="471"/>
        <v>0.047039999999999998</v>
      </c>
      <c r="W973" s="145">
        <f t="shared" si="471"/>
        <v>0.047820000000000001</v>
      </c>
      <c r="X973" s="145">
        <f t="shared" si="471"/>
        <v>0.047219999999999998</v>
      </c>
      <c r="Y973" s="145">
        <f t="shared" si="471"/>
        <v>0.047460000000000002</v>
      </c>
      <c r="Z973" s="145">
        <f t="shared" si="471"/>
        <v>0.048000000000000001</v>
      </c>
      <c r="AA973" s="145">
        <f t="shared" si="471"/>
        <v>0.048060000000000005</v>
      </c>
      <c r="AB973" s="145">
        <f t="shared" si="471"/>
        <v>0.045899999999999996</v>
      </c>
      <c r="AC973" s="145">
        <f t="shared" si="471"/>
        <v>1.2121799999999998</v>
      </c>
    </row>
    <row r="974" s="4" customFormat="1" ht="15" customHeight="1">
      <c r="A974" s="148" t="s">
        <v>109</v>
      </c>
      <c r="B974" s="324"/>
      <c r="C974" s="150" t="s">
        <v>15</v>
      </c>
      <c r="D974" s="150"/>
      <c r="E974" s="34">
        <f t="shared" ref="E974:AC975" si="472">E936+E940-E972</f>
        <v>0.0001799999999999996</v>
      </c>
      <c r="F974" s="34">
        <f t="shared" si="472"/>
        <v>0.00059999999999999637</v>
      </c>
      <c r="G974" s="34">
        <f t="shared" si="472"/>
        <v>0.0001799999999999996</v>
      </c>
      <c r="H974" s="35">
        <f t="shared" si="472"/>
        <v>0.00041999999999999676</v>
      </c>
      <c r="I974" s="34">
        <f t="shared" si="472"/>
        <v>0.00030000000000000165</v>
      </c>
      <c r="J974" s="34">
        <f t="shared" si="472"/>
        <v>0.00035999999999999227</v>
      </c>
      <c r="K974" s="34">
        <f t="shared" si="472"/>
        <v>0.00047999999999999432</v>
      </c>
      <c r="L974" s="34">
        <f t="shared" si="472"/>
        <v>5.9999999999997555e-05</v>
      </c>
      <c r="M974" s="34">
        <f t="shared" si="472"/>
        <v>0.00077999999999999597</v>
      </c>
      <c r="N974" s="35">
        <f t="shared" si="472"/>
        <v>0.0010800000000000115</v>
      </c>
      <c r="O974" s="34">
        <f t="shared" si="472"/>
        <v>0.00012000000000000205</v>
      </c>
      <c r="P974" s="34">
        <f t="shared" si="472"/>
        <v>0.00096000000000000252</v>
      </c>
      <c r="Q974" s="34">
        <f t="shared" si="472"/>
        <v>0.00035999999999999921</v>
      </c>
      <c r="R974" s="34">
        <f t="shared" si="472"/>
        <v>0.00041999999999999676</v>
      </c>
      <c r="S974" s="34">
        <f t="shared" si="472"/>
        <v>0.00066000000000000086</v>
      </c>
      <c r="T974" s="34">
        <f t="shared" si="472"/>
        <v>0.0004200000000000037</v>
      </c>
      <c r="U974" s="34">
        <f t="shared" si="472"/>
        <v>0.00053999999999999188</v>
      </c>
      <c r="V974" s="35">
        <f t="shared" si="472"/>
        <v>0.00018000000000000654</v>
      </c>
      <c r="W974" s="34">
        <f t="shared" si="472"/>
        <v>0.00018000000000000654</v>
      </c>
      <c r="X974" s="34">
        <f t="shared" si="472"/>
        <v>0.00053999999999999881</v>
      </c>
      <c r="Y974" s="34">
        <f t="shared" si="472"/>
        <v>-0.00023999999999999716</v>
      </c>
      <c r="Z974" s="34">
        <f t="shared" si="472"/>
        <v>0.00035999999999998533</v>
      </c>
      <c r="AA974" s="34">
        <f t="shared" si="472"/>
        <v>-6.0000000000004494e-05</v>
      </c>
      <c r="AB974" s="34">
        <f t="shared" si="472"/>
        <v>0.00048000000000000126</v>
      </c>
      <c r="AC974" s="34">
        <f t="shared" si="472"/>
        <v>0.009360000000000257</v>
      </c>
    </row>
    <row r="975" s="4" customFormat="1" ht="15" customHeight="1">
      <c r="A975" s="325"/>
      <c r="B975" s="326"/>
      <c r="C975" s="422" t="s">
        <v>17</v>
      </c>
      <c r="D975" s="492"/>
      <c r="E975" s="145">
        <f t="shared" si="472"/>
        <v>-0.0051599999999999979</v>
      </c>
      <c r="F975" s="145">
        <f t="shared" si="472"/>
        <v>-0.0066000000000000017</v>
      </c>
      <c r="G975" s="145">
        <f t="shared" si="472"/>
        <v>-0.010679999999999995</v>
      </c>
      <c r="H975" s="146">
        <f t="shared" si="472"/>
        <v>-0.00894</v>
      </c>
      <c r="I975" s="145">
        <f t="shared" si="472"/>
        <v>-0.010080000000000002</v>
      </c>
      <c r="J975" s="145">
        <f t="shared" si="472"/>
        <v>-0.012419999999999997</v>
      </c>
      <c r="K975" s="145">
        <f t="shared" si="472"/>
        <v>-0.011699999999999995</v>
      </c>
      <c r="L975" s="145">
        <f t="shared" si="472"/>
        <v>-0.010079999999999999</v>
      </c>
      <c r="M975" s="145">
        <f t="shared" si="472"/>
        <v>-0.0066600000000000131</v>
      </c>
      <c r="N975" s="146">
        <f t="shared" si="472"/>
        <v>-0.0076799999999999924</v>
      </c>
      <c r="O975" s="145">
        <f t="shared" si="472"/>
        <v>-0.0085199999999999998</v>
      </c>
      <c r="P975" s="145">
        <f t="shared" si="472"/>
        <v>-0.0083400000000000141</v>
      </c>
      <c r="Q975" s="145">
        <f t="shared" si="472"/>
        <v>-0.010739999999999993</v>
      </c>
      <c r="R975" s="145">
        <f t="shared" si="472"/>
        <v>-0.0097800000000000109</v>
      </c>
      <c r="S975" s="145">
        <f t="shared" si="472"/>
        <v>-0.0095999999999999905</v>
      </c>
      <c r="T975" s="145">
        <f t="shared" si="472"/>
        <v>-0.012119999999999992</v>
      </c>
      <c r="U975" s="145">
        <f t="shared" si="472"/>
        <v>-0.010860000000000002</v>
      </c>
      <c r="V975" s="146">
        <f t="shared" si="472"/>
        <v>-0.01176</v>
      </c>
      <c r="W975" s="145">
        <f t="shared" si="472"/>
        <v>-0.012900000000000002</v>
      </c>
      <c r="X975" s="145">
        <f t="shared" si="472"/>
        <v>-0.013019999999999997</v>
      </c>
      <c r="Y975" s="145">
        <f t="shared" si="472"/>
        <v>-0.01074</v>
      </c>
      <c r="Z975" s="145">
        <f t="shared" si="472"/>
        <v>-0.0087600000000000039</v>
      </c>
      <c r="AA975" s="145">
        <f t="shared" si="472"/>
        <v>-0.0041400000000000048</v>
      </c>
      <c r="AB975" s="145">
        <f t="shared" si="472"/>
        <v>-0.0044999999999999971</v>
      </c>
      <c r="AC975" s="145">
        <f t="shared" si="472"/>
        <v>-0.22577999999999998</v>
      </c>
    </row>
    <row r="976" s="79" customFormat="1" ht="15" customHeight="1">
      <c r="A976" s="592" t="s">
        <v>187</v>
      </c>
      <c r="B976" s="593"/>
      <c r="C976" s="435" t="s">
        <v>15</v>
      </c>
      <c r="D976" s="435"/>
      <c r="E976" s="364"/>
      <c r="F976" s="364"/>
      <c r="G976" s="364"/>
      <c r="H976" s="364"/>
      <c r="I976" s="364"/>
      <c r="J976" s="364"/>
      <c r="K976" s="364"/>
      <c r="L976" s="364"/>
      <c r="M976" s="364"/>
      <c r="N976" s="364"/>
      <c r="O976" s="364"/>
      <c r="P976" s="364"/>
      <c r="Q976" s="364"/>
      <c r="R976" s="364"/>
      <c r="S976" s="364"/>
      <c r="T976" s="364"/>
      <c r="U976" s="364"/>
      <c r="V976" s="364"/>
      <c r="W976" s="364"/>
      <c r="X976" s="364"/>
      <c r="Y976" s="364"/>
      <c r="Z976" s="364"/>
      <c r="AA976" s="364"/>
      <c r="AB976" s="364"/>
      <c r="AC976" s="436"/>
    </row>
    <row r="977" s="79" customFormat="1" ht="15" customHeight="1">
      <c r="A977" s="597"/>
      <c r="B977" s="598"/>
      <c r="C977" s="439" t="s">
        <v>17</v>
      </c>
      <c r="D977" s="439"/>
      <c r="E977" s="374"/>
      <c r="F977" s="374"/>
      <c r="G977" s="374"/>
      <c r="H977" s="374"/>
      <c r="I977" s="374"/>
      <c r="J977" s="374"/>
      <c r="K977" s="374"/>
      <c r="L977" s="374"/>
      <c r="M977" s="374"/>
      <c r="N977" s="374"/>
      <c r="O977" s="374"/>
      <c r="P977" s="374"/>
      <c r="Q977" s="374"/>
      <c r="R977" s="374"/>
      <c r="S977" s="374"/>
      <c r="T977" s="374"/>
      <c r="U977" s="374"/>
      <c r="V977" s="374"/>
      <c r="W977" s="374"/>
      <c r="X977" s="374"/>
      <c r="Y977" s="374"/>
      <c r="Z977" s="374"/>
      <c r="AA977" s="374"/>
      <c r="AB977" s="374"/>
      <c r="AC977" s="440"/>
    </row>
    <row r="978" s="4" customFormat="1" ht="30" customHeight="1">
      <c r="A978" s="2"/>
      <c r="B978" s="3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="4" customFormat="1" ht="35.25" customHeight="1">
      <c r="A979" s="154" t="s">
        <v>5</v>
      </c>
      <c r="B979" s="155" t="s">
        <v>6</v>
      </c>
      <c r="C979" s="17" t="s">
        <v>7</v>
      </c>
      <c r="D979" s="441" t="s">
        <v>8</v>
      </c>
      <c r="E979" s="18" t="s">
        <v>9</v>
      </c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20"/>
      <c r="AC979" s="21" t="s">
        <v>10</v>
      </c>
    </row>
    <row r="980" s="79" customFormat="1" ht="15" customHeight="1">
      <c r="A980" s="23" t="s">
        <v>298</v>
      </c>
      <c r="B980" s="156"/>
      <c r="C980" s="156"/>
      <c r="D980" s="156"/>
      <c r="E980" s="26">
        <v>1</v>
      </c>
      <c r="F980" s="26">
        <v>2</v>
      </c>
      <c r="G980" s="26">
        <v>3</v>
      </c>
      <c r="H980" s="26">
        <v>4</v>
      </c>
      <c r="I980" s="26">
        <v>5</v>
      </c>
      <c r="J980" s="26">
        <v>6</v>
      </c>
      <c r="K980" s="26">
        <v>7</v>
      </c>
      <c r="L980" s="26">
        <v>8</v>
      </c>
      <c r="M980" s="26">
        <v>9</v>
      </c>
      <c r="N980" s="26">
        <v>10</v>
      </c>
      <c r="O980" s="26">
        <v>11</v>
      </c>
      <c r="P980" s="26">
        <v>12</v>
      </c>
      <c r="Q980" s="26">
        <v>13</v>
      </c>
      <c r="R980" s="26">
        <v>14</v>
      </c>
      <c r="S980" s="26">
        <v>15</v>
      </c>
      <c r="T980" s="26">
        <v>16</v>
      </c>
      <c r="U980" s="26">
        <v>17</v>
      </c>
      <c r="V980" s="26">
        <v>18</v>
      </c>
      <c r="W980" s="26">
        <v>19</v>
      </c>
      <c r="X980" s="26">
        <v>20</v>
      </c>
      <c r="Y980" s="26">
        <v>21</v>
      </c>
      <c r="Z980" s="26">
        <v>22</v>
      </c>
      <c r="AA980" s="26">
        <v>23</v>
      </c>
      <c r="AB980" s="26">
        <v>24</v>
      </c>
      <c r="AC980" s="27"/>
    </row>
    <row r="981" s="79" customFormat="1" ht="15" customHeight="1">
      <c r="A981" s="617" t="s">
        <v>199</v>
      </c>
      <c r="B981" s="477"/>
      <c r="C981" s="618"/>
      <c r="D981" s="618"/>
      <c r="E981" s="477">
        <v>2</v>
      </c>
      <c r="F981" s="477">
        <v>2</v>
      </c>
      <c r="G981" s="477">
        <v>2</v>
      </c>
      <c r="H981" s="477">
        <v>2</v>
      </c>
      <c r="I981" s="477">
        <v>2</v>
      </c>
      <c r="J981" s="477">
        <v>2</v>
      </c>
      <c r="K981" s="477">
        <v>2</v>
      </c>
      <c r="L981" s="477">
        <v>2</v>
      </c>
      <c r="M981" s="477">
        <v>2</v>
      </c>
      <c r="N981" s="477">
        <v>2</v>
      </c>
      <c r="O981" s="477">
        <v>2</v>
      </c>
      <c r="P981" s="477">
        <v>2</v>
      </c>
      <c r="Q981" s="477">
        <v>2</v>
      </c>
      <c r="R981" s="477">
        <v>2</v>
      </c>
      <c r="S981" s="477">
        <v>2</v>
      </c>
      <c r="T981" s="477">
        <v>2</v>
      </c>
      <c r="U981" s="477">
        <v>2</v>
      </c>
      <c r="V981" s="477">
        <v>2</v>
      </c>
      <c r="W981" s="477">
        <v>2</v>
      </c>
      <c r="X981" s="477">
        <v>2</v>
      </c>
      <c r="Y981" s="477">
        <v>2</v>
      </c>
      <c r="Z981" s="477">
        <v>2</v>
      </c>
      <c r="AA981" s="477">
        <v>2</v>
      </c>
      <c r="AB981" s="477">
        <v>2</v>
      </c>
      <c r="AC981" s="619"/>
    </row>
    <row r="982" s="4" customFormat="1" ht="15" customHeight="1">
      <c r="A982" s="175" t="s">
        <v>65</v>
      </c>
      <c r="B982" s="697" t="s">
        <v>299</v>
      </c>
      <c r="C982" s="56" t="s">
        <v>15</v>
      </c>
      <c r="D982" s="56" t="s">
        <v>16</v>
      </c>
      <c r="E982" s="110">
        <v>0.080590317386627197</v>
      </c>
      <c r="F982" s="110">
        <v>0.080465760475158701</v>
      </c>
      <c r="G982" s="110">
        <v>0.080590317386627197</v>
      </c>
      <c r="H982" s="110">
        <v>0.090804240267276765</v>
      </c>
      <c r="I982" s="110">
        <v>0.090664107059955618</v>
      </c>
      <c r="J982" s="110">
        <v>0.090804240267276765</v>
      </c>
      <c r="K982" s="110">
        <v>0.10089360029697418</v>
      </c>
      <c r="L982" s="110">
        <v>0.1108116864066124</v>
      </c>
      <c r="M982" s="110">
        <v>0.10058220059394837</v>
      </c>
      <c r="N982" s="110">
        <v>0.11046914673328401</v>
      </c>
      <c r="O982" s="110">
        <v>0.10058220059394837</v>
      </c>
      <c r="P982" s="110">
        <v>0.1106404206533432</v>
      </c>
      <c r="Q982" s="110">
        <v>0.1108116864066124</v>
      </c>
      <c r="R982" s="110">
        <v>0.10058220059394837</v>
      </c>
      <c r="S982" s="110">
        <v>0.1106404206533432</v>
      </c>
      <c r="T982" s="110">
        <v>0.10058220059394837</v>
      </c>
      <c r="U982" s="110">
        <v>0.12125915572357177</v>
      </c>
      <c r="V982" s="110">
        <v>0.121446</v>
      </c>
      <c r="W982" s="110">
        <v>0.121446</v>
      </c>
      <c r="X982" s="110">
        <v>0.11149677392005922</v>
      </c>
      <c r="Y982" s="110">
        <v>0.11132550000000001</v>
      </c>
      <c r="Z982" s="110">
        <v>0.10136070356369019</v>
      </c>
      <c r="AA982" s="110">
        <v>0.080714880237579348</v>
      </c>
      <c r="AB982" s="110">
        <v>0.080839437149047857</v>
      </c>
      <c r="AC982" s="59">
        <f t="shared" ref="AC982:AC983" si="473">SUM(E982:AB982)</f>
        <v>2.420403196962833</v>
      </c>
    </row>
    <row r="983" s="4" customFormat="1" ht="15" customHeight="1">
      <c r="A983" s="175"/>
      <c r="B983" s="697"/>
      <c r="C983" s="39" t="s">
        <v>17</v>
      </c>
      <c r="D983" s="39" t="s">
        <v>16</v>
      </c>
      <c r="E983" s="113">
        <v>0.032236126954650883</v>
      </c>
      <c r="F983" s="113">
        <v>0.032186304190063485</v>
      </c>
      <c r="G983" s="113">
        <v>0.032236126954650883</v>
      </c>
      <c r="H983" s="113">
        <v>0.03632169610691071</v>
      </c>
      <c r="I983" s="113">
        <v>0.036265642823982251</v>
      </c>
      <c r="J983" s="113">
        <v>0.03632169610691071</v>
      </c>
      <c r="K983" s="113">
        <v>0.040357440118789674</v>
      </c>
      <c r="L983" s="113">
        <v>0.044324674562644967</v>
      </c>
      <c r="M983" s="113">
        <v>0.040232880237579351</v>
      </c>
      <c r="N983" s="113">
        <v>0.044187658693313606</v>
      </c>
      <c r="O983" s="113">
        <v>0.040232880237579351</v>
      </c>
      <c r="P983" s="113">
        <v>0.044256168261337284</v>
      </c>
      <c r="Q983" s="113">
        <v>0.044324674562644967</v>
      </c>
      <c r="R983" s="113">
        <v>0.040232880237579351</v>
      </c>
      <c r="S983" s="113">
        <v>0.044256168261337284</v>
      </c>
      <c r="T983" s="113">
        <v>0.040232880237579351</v>
      </c>
      <c r="U983" s="113">
        <v>0.048503662289428706</v>
      </c>
      <c r="V983" s="113">
        <v>0.048578400000000001</v>
      </c>
      <c r="W983" s="113">
        <v>0.048578400000000001</v>
      </c>
      <c r="X983" s="113">
        <v>0.044598709568023691</v>
      </c>
      <c r="Y983" s="113">
        <v>0.044530200000000006</v>
      </c>
      <c r="Z983" s="113">
        <v>0.040544281425476079</v>
      </c>
      <c r="AA983" s="113">
        <v>0.032285952095031739</v>
      </c>
      <c r="AB983" s="113">
        <v>0.032335774859619144</v>
      </c>
      <c r="AC983" s="42">
        <f t="shared" si="473"/>
        <v>0.96816127878513336</v>
      </c>
    </row>
    <row r="984" s="4" customFormat="1" ht="15" customHeight="1">
      <c r="A984" s="175"/>
      <c r="B984" s="697"/>
      <c r="C984" s="39" t="s">
        <v>18</v>
      </c>
      <c r="D984" s="106" t="s">
        <v>19</v>
      </c>
      <c r="E984" s="195">
        <v>8</v>
      </c>
      <c r="F984" s="157">
        <v>8</v>
      </c>
      <c r="G984" s="157">
        <v>8</v>
      </c>
      <c r="H984" s="157">
        <v>9</v>
      </c>
      <c r="I984" s="157">
        <v>9</v>
      </c>
      <c r="J984" s="157">
        <v>9</v>
      </c>
      <c r="K984" s="157">
        <v>10</v>
      </c>
      <c r="L984" s="157">
        <v>11</v>
      </c>
      <c r="M984" s="157">
        <v>10</v>
      </c>
      <c r="N984" s="157">
        <v>11</v>
      </c>
      <c r="O984" s="157">
        <v>10</v>
      </c>
      <c r="P984" s="157">
        <v>11</v>
      </c>
      <c r="Q984" s="157">
        <v>11</v>
      </c>
      <c r="R984" s="157">
        <v>10</v>
      </c>
      <c r="S984" s="157">
        <v>11</v>
      </c>
      <c r="T984" s="157">
        <v>10</v>
      </c>
      <c r="U984" s="157">
        <v>12</v>
      </c>
      <c r="V984" s="157">
        <v>12</v>
      </c>
      <c r="W984" s="157">
        <v>12</v>
      </c>
      <c r="X984" s="157">
        <v>11</v>
      </c>
      <c r="Y984" s="157">
        <v>11</v>
      </c>
      <c r="Z984" s="157">
        <v>10</v>
      </c>
      <c r="AA984" s="157">
        <v>8</v>
      </c>
      <c r="AB984" s="158">
        <v>8</v>
      </c>
      <c r="AC984" s="42"/>
    </row>
    <row r="985" s="4" customFormat="1" ht="15" customHeight="1">
      <c r="A985" s="175"/>
      <c r="B985" s="697"/>
      <c r="C985" s="39" t="s">
        <v>20</v>
      </c>
      <c r="D985" s="39"/>
      <c r="E985" s="40">
        <f t="shared" ref="E985:AC985" si="474">E983/E982</f>
        <v>0.40000000000000008</v>
      </c>
      <c r="F985" s="40">
        <f t="shared" si="474"/>
        <v>0.40000000000000008</v>
      </c>
      <c r="G985" s="40">
        <f t="shared" si="474"/>
        <v>0.40000000000000008</v>
      </c>
      <c r="H985" s="41">
        <f t="shared" si="474"/>
        <v>0.40000000000000002</v>
      </c>
      <c r="I985" s="40">
        <f t="shared" si="474"/>
        <v>0.40000000000000002</v>
      </c>
      <c r="J985" s="40">
        <f t="shared" si="474"/>
        <v>0.40000000000000002</v>
      </c>
      <c r="K985" s="40">
        <f t="shared" si="474"/>
        <v>0.40000000000000002</v>
      </c>
      <c r="L985" s="40">
        <f t="shared" si="474"/>
        <v>0.40000000000000008</v>
      </c>
      <c r="M985" s="40">
        <f t="shared" si="474"/>
        <v>0.40000000000000002</v>
      </c>
      <c r="N985" s="41">
        <f t="shared" si="474"/>
        <v>0.40000000000000002</v>
      </c>
      <c r="O985" s="40">
        <f t="shared" si="474"/>
        <v>0.40000000000000002</v>
      </c>
      <c r="P985" s="40">
        <f t="shared" si="474"/>
        <v>0.40000000000000002</v>
      </c>
      <c r="Q985" s="40">
        <f t="shared" si="474"/>
        <v>0.40000000000000008</v>
      </c>
      <c r="R985" s="40">
        <f t="shared" si="474"/>
        <v>0.40000000000000002</v>
      </c>
      <c r="S985" s="40">
        <f t="shared" si="474"/>
        <v>0.40000000000000002</v>
      </c>
      <c r="T985" s="40">
        <f t="shared" si="474"/>
        <v>0.40000000000000002</v>
      </c>
      <c r="U985" s="40">
        <f t="shared" si="474"/>
        <v>0.40000000000000002</v>
      </c>
      <c r="V985" s="41">
        <f t="shared" si="474"/>
        <v>0.40000000000000002</v>
      </c>
      <c r="W985" s="40">
        <f t="shared" si="474"/>
        <v>0.40000000000000002</v>
      </c>
      <c r="X985" s="40">
        <f t="shared" si="474"/>
        <v>0.40000000000000002</v>
      </c>
      <c r="Y985" s="40">
        <f t="shared" si="474"/>
        <v>0.40000000000000002</v>
      </c>
      <c r="Z985" s="40">
        <f t="shared" si="474"/>
        <v>0.40000000000000002</v>
      </c>
      <c r="AA985" s="40">
        <f t="shared" si="474"/>
        <v>0.40000000000000002</v>
      </c>
      <c r="AB985" s="40">
        <f t="shared" si="474"/>
        <v>0.40000000000000002</v>
      </c>
      <c r="AC985" s="42">
        <f t="shared" si="474"/>
        <v>0.40000000000000008</v>
      </c>
    </row>
    <row r="986" s="4" customFormat="1" ht="15" customHeight="1">
      <c r="A986" s="176"/>
      <c r="B986" s="711"/>
      <c r="C986" s="50" t="s">
        <v>28</v>
      </c>
      <c r="D986" s="50"/>
      <c r="E986" s="213"/>
      <c r="F986" s="213"/>
      <c r="G986" s="213"/>
      <c r="H986" s="214"/>
      <c r="I986" s="213"/>
      <c r="J986" s="213"/>
      <c r="K986" s="213"/>
      <c r="L986" s="213"/>
      <c r="M986" s="213"/>
      <c r="N986" s="214"/>
      <c r="O986" s="213"/>
      <c r="P986" s="213"/>
      <c r="Q986" s="213"/>
      <c r="R986" s="213"/>
      <c r="S986" s="213"/>
      <c r="T986" s="213"/>
      <c r="U986" s="213"/>
      <c r="V986" s="214"/>
      <c r="W986" s="213"/>
      <c r="X986" s="213"/>
      <c r="Y986" s="213"/>
      <c r="Z986" s="213"/>
      <c r="AA986" s="213"/>
      <c r="AB986" s="213"/>
      <c r="AC986" s="53"/>
    </row>
    <row r="987" s="4" customFormat="1" ht="15" customHeight="1">
      <c r="A987" s="528" t="s">
        <v>235</v>
      </c>
      <c r="B987" s="529"/>
      <c r="C987" s="530"/>
      <c r="D987" s="530"/>
      <c r="E987" s="531">
        <f t="shared" ref="E987:AB987" si="475">SQRT(E982*E982+E983*E983)</f>
        <v>0.086798428197252947</v>
      </c>
      <c r="F987" s="531">
        <f t="shared" si="475"/>
        <v>0.086664276298027851</v>
      </c>
      <c r="G987" s="531">
        <f t="shared" si="475"/>
        <v>0.086798428197252947</v>
      </c>
      <c r="H987" s="531">
        <f t="shared" si="475"/>
        <v>0.097799159805184929</v>
      </c>
      <c r="I987" s="531">
        <f t="shared" si="475"/>
        <v>0.09764823172190959</v>
      </c>
      <c r="J987" s="531">
        <f t="shared" si="475"/>
        <v>0.097799159805184929</v>
      </c>
      <c r="K987" s="531">
        <f t="shared" si="475"/>
        <v>0.10866573311687214</v>
      </c>
      <c r="L987" s="531">
        <f t="shared" si="475"/>
        <v>0.11934783877122281</v>
      </c>
      <c r="M987" s="531">
        <f t="shared" si="475"/>
        <v>0.1083303453725348</v>
      </c>
      <c r="N987" s="531">
        <f t="shared" si="475"/>
        <v>0.11897891225245172</v>
      </c>
      <c r="O987" s="531">
        <f t="shared" si="475"/>
        <v>0.1083303453725348</v>
      </c>
      <c r="P987" s="531">
        <f t="shared" si="475"/>
        <v>0.11916337990978827</v>
      </c>
      <c r="Q987" s="531">
        <f t="shared" si="475"/>
        <v>0.11934783877122281</v>
      </c>
      <c r="R987" s="531">
        <f t="shared" si="475"/>
        <v>0.1083303453725348</v>
      </c>
      <c r="S987" s="531">
        <f t="shared" si="475"/>
        <v>0.11916337990978827</v>
      </c>
      <c r="T987" s="531">
        <f t="shared" si="475"/>
        <v>0.1083303453725348</v>
      </c>
      <c r="U987" s="531">
        <f t="shared" si="475"/>
        <v>0.13060010758908425</v>
      </c>
      <c r="V987" s="531">
        <f t="shared" si="475"/>
        <v>0.13080134503345139</v>
      </c>
      <c r="W987" s="531">
        <f t="shared" si="475"/>
        <v>0.13080134503345139</v>
      </c>
      <c r="X987" s="531">
        <f t="shared" si="475"/>
        <v>0.12008570060466703</v>
      </c>
      <c r="Y987" s="531">
        <f t="shared" si="475"/>
        <v>0.11990123294733045</v>
      </c>
      <c r="Z987" s="531">
        <f t="shared" si="475"/>
        <v>0.10916881873151547</v>
      </c>
      <c r="AA987" s="531">
        <f t="shared" si="475"/>
        <v>0.086932586493497707</v>
      </c>
      <c r="AB987" s="531">
        <f t="shared" si="475"/>
        <v>0.087066738392722831</v>
      </c>
      <c r="AC987" s="532"/>
      <c r="AD987" s="224">
        <f t="shared" si="465"/>
        <v>0.13080134503345139</v>
      </c>
    </row>
    <row r="988" s="79" customFormat="1" ht="15" customHeight="1">
      <c r="A988" s="80" t="s">
        <v>98</v>
      </c>
      <c r="B988" s="81"/>
      <c r="C988" s="712"/>
      <c r="D988" s="712"/>
      <c r="E988" s="83">
        <v>1</v>
      </c>
      <c r="F988" s="83">
        <v>2</v>
      </c>
      <c r="G988" s="83">
        <v>3</v>
      </c>
      <c r="H988" s="83">
        <v>4</v>
      </c>
      <c r="I988" s="83">
        <v>5</v>
      </c>
      <c r="J988" s="83">
        <v>6</v>
      </c>
      <c r="K988" s="83">
        <v>7</v>
      </c>
      <c r="L988" s="83">
        <v>8</v>
      </c>
      <c r="M988" s="83">
        <v>9</v>
      </c>
      <c r="N988" s="83">
        <v>10</v>
      </c>
      <c r="O988" s="83">
        <v>11</v>
      </c>
      <c r="P988" s="83">
        <v>12</v>
      </c>
      <c r="Q988" s="83">
        <v>13</v>
      </c>
      <c r="R988" s="83">
        <v>14</v>
      </c>
      <c r="S988" s="83">
        <v>15</v>
      </c>
      <c r="T988" s="83">
        <v>16</v>
      </c>
      <c r="U988" s="83">
        <v>17</v>
      </c>
      <c r="V988" s="83">
        <v>18</v>
      </c>
      <c r="W988" s="83">
        <v>19</v>
      </c>
      <c r="X988" s="83">
        <v>20</v>
      </c>
      <c r="Y988" s="83">
        <v>21</v>
      </c>
      <c r="Z988" s="83">
        <v>22</v>
      </c>
      <c r="AA988" s="83">
        <v>23</v>
      </c>
      <c r="AB988" s="83">
        <v>24</v>
      </c>
      <c r="AC988" s="84"/>
    </row>
    <row r="989" s="79" customFormat="1" ht="15" customHeight="1">
      <c r="A989" s="271" t="s">
        <v>99</v>
      </c>
      <c r="B989" s="269"/>
      <c r="C989" s="270" t="s">
        <v>28</v>
      </c>
      <c r="D989" s="427" t="s">
        <v>19</v>
      </c>
      <c r="E989" s="201">
        <v>6.4699997901916504</v>
      </c>
      <c r="F989" s="202">
        <v>6.4600000381469727</v>
      </c>
      <c r="G989" s="202">
        <v>6.4699997901916504</v>
      </c>
      <c r="H989" s="202">
        <v>6.4800000190734863</v>
      </c>
      <c r="I989" s="202">
        <v>6.4699997901916504</v>
      </c>
      <c r="J989" s="202">
        <v>6.4800000190734863</v>
      </c>
      <c r="K989" s="202">
        <v>6.4800000190734863</v>
      </c>
      <c r="L989" s="202">
        <v>6.4699997901916504</v>
      </c>
      <c r="M989" s="202">
        <v>6.4600000381469727</v>
      </c>
      <c r="N989" s="202">
        <v>6.4499998092651367</v>
      </c>
      <c r="O989" s="202">
        <v>6.4600000381469727</v>
      </c>
      <c r="P989" s="202">
        <v>6.4600000381469727</v>
      </c>
      <c r="Q989" s="202">
        <v>6.4699997901916504</v>
      </c>
      <c r="R989" s="202">
        <v>6.4600000381469727</v>
      </c>
      <c r="S989" s="202">
        <v>6.4600000381469727</v>
      </c>
      <c r="T989" s="202">
        <v>6.4600000381469727</v>
      </c>
      <c r="U989" s="202">
        <v>6.4899997711181641</v>
      </c>
      <c r="V989" s="202">
        <v>6.5</v>
      </c>
      <c r="W989" s="202">
        <v>6.5</v>
      </c>
      <c r="X989" s="202">
        <v>6.5100002288818359</v>
      </c>
      <c r="Y989" s="202">
        <v>6.5</v>
      </c>
      <c r="Z989" s="202">
        <v>6.5100002288818359</v>
      </c>
      <c r="AA989" s="202">
        <v>6.4800000190734863</v>
      </c>
      <c r="AB989" s="203">
        <v>6.4899997711181641</v>
      </c>
      <c r="AC989" s="270"/>
    </row>
    <row r="990" s="4" customFormat="1" ht="15" customHeight="1">
      <c r="A990" s="31" t="s">
        <v>55</v>
      </c>
      <c r="B990" s="32"/>
      <c r="C990" s="33" t="s">
        <v>15</v>
      </c>
      <c r="D990" s="33"/>
      <c r="E990" s="361"/>
      <c r="F990" s="361"/>
      <c r="G990" s="361"/>
      <c r="H990" s="460"/>
      <c r="I990" s="361"/>
      <c r="J990" s="361"/>
      <c r="K990" s="361"/>
      <c r="L990" s="361"/>
      <c r="M990" s="361"/>
      <c r="N990" s="460"/>
      <c r="O990" s="361"/>
      <c r="P990" s="361"/>
      <c r="Q990" s="361"/>
      <c r="R990" s="361"/>
      <c r="S990" s="361"/>
      <c r="T990" s="361"/>
      <c r="U990" s="361"/>
      <c r="V990" s="460"/>
      <c r="W990" s="361"/>
      <c r="X990" s="361"/>
      <c r="Y990" s="361"/>
      <c r="Z990" s="361"/>
      <c r="AA990" s="361"/>
      <c r="AB990" s="361"/>
      <c r="AC990" s="36"/>
    </row>
    <row r="991" s="4" customFormat="1" ht="15" customHeight="1">
      <c r="A991" s="37"/>
      <c r="B991" s="38"/>
      <c r="C991" s="39" t="s">
        <v>17</v>
      </c>
      <c r="D991" s="39"/>
      <c r="E991" s="121"/>
      <c r="F991" s="121"/>
      <c r="G991" s="121"/>
      <c r="H991" s="400"/>
      <c r="I991" s="121"/>
      <c r="J991" s="121"/>
      <c r="K991" s="121"/>
      <c r="L991" s="121"/>
      <c r="M991" s="121"/>
      <c r="N991" s="400"/>
      <c r="O991" s="121"/>
      <c r="P991" s="121"/>
      <c r="Q991" s="121"/>
      <c r="R991" s="121"/>
      <c r="S991" s="121"/>
      <c r="T991" s="121"/>
      <c r="U991" s="121"/>
      <c r="V991" s="400"/>
      <c r="W991" s="121"/>
      <c r="X991" s="121"/>
      <c r="Y991" s="121"/>
      <c r="Z991" s="121"/>
      <c r="AA991" s="121"/>
      <c r="AB991" s="121"/>
      <c r="AC991" s="42"/>
    </row>
    <row r="992" s="4" customFormat="1" ht="15" customHeight="1">
      <c r="A992" s="37"/>
      <c r="B992" s="38"/>
      <c r="C992" s="39" t="s">
        <v>18</v>
      </c>
      <c r="D992" s="39"/>
      <c r="E992" s="171"/>
      <c r="F992" s="171"/>
      <c r="G992" s="171"/>
      <c r="H992" s="172"/>
      <c r="I992" s="171"/>
      <c r="J992" s="171"/>
      <c r="K992" s="171"/>
      <c r="L992" s="171"/>
      <c r="M992" s="171"/>
      <c r="N992" s="172"/>
      <c r="O992" s="171"/>
      <c r="P992" s="171"/>
      <c r="Q992" s="171"/>
      <c r="R992" s="171"/>
      <c r="S992" s="171"/>
      <c r="T992" s="171"/>
      <c r="U992" s="171"/>
      <c r="V992" s="172"/>
      <c r="W992" s="171"/>
      <c r="X992" s="171"/>
      <c r="Y992" s="171"/>
      <c r="Z992" s="171"/>
      <c r="AA992" s="171"/>
      <c r="AB992" s="171"/>
      <c r="AC992" s="42"/>
    </row>
    <row r="993" s="4" customFormat="1" ht="15" customHeight="1">
      <c r="A993" s="48"/>
      <c r="B993" s="49"/>
      <c r="C993" s="50" t="s">
        <v>20</v>
      </c>
      <c r="D993" s="50"/>
      <c r="E993" s="51"/>
      <c r="F993" s="51"/>
      <c r="G993" s="51"/>
      <c r="H993" s="52"/>
      <c r="I993" s="51"/>
      <c r="J993" s="51"/>
      <c r="K993" s="51"/>
      <c r="L993" s="51"/>
      <c r="M993" s="51"/>
      <c r="N993" s="52"/>
      <c r="O993" s="51"/>
      <c r="P993" s="51"/>
      <c r="Q993" s="51"/>
      <c r="R993" s="51"/>
      <c r="S993" s="51"/>
      <c r="T993" s="51"/>
      <c r="U993" s="51"/>
      <c r="V993" s="52"/>
      <c r="W993" s="51"/>
      <c r="X993" s="51"/>
      <c r="Y993" s="51"/>
      <c r="Z993" s="51"/>
      <c r="AA993" s="51"/>
      <c r="AB993" s="51"/>
      <c r="AC993" s="103"/>
    </row>
    <row r="994" s="4" customFormat="1" ht="15" customHeight="1">
      <c r="A994" s="174" t="s">
        <v>41</v>
      </c>
      <c r="B994" s="713" t="s">
        <v>300</v>
      </c>
      <c r="C994" s="33" t="s">
        <v>15</v>
      </c>
      <c r="D994" s="33" t="s">
        <v>16</v>
      </c>
      <c r="E994" s="125">
        <v>0.050368948366642005</v>
      </c>
      <c r="F994" s="125">
        <v>0.050291100296974187</v>
      </c>
      <c r="G994" s="125">
        <v>0.050368948366642005</v>
      </c>
      <c r="H994" s="125">
        <v>0.050446800148487091</v>
      </c>
      <c r="I994" s="125">
        <v>0.050368948366642005</v>
      </c>
      <c r="J994" s="125">
        <v>0.050446800148487091</v>
      </c>
      <c r="K994" s="125">
        <v>0.060536160178184507</v>
      </c>
      <c r="L994" s="125">
        <v>0.070516527713298804</v>
      </c>
      <c r="M994" s="125">
        <v>0.050291100296974187</v>
      </c>
      <c r="N994" s="125">
        <v>0.060255898218154899</v>
      </c>
      <c r="O994" s="125">
        <v>0.060349320356369016</v>
      </c>
      <c r="P994" s="125">
        <v>0.060349320356369016</v>
      </c>
      <c r="Q994" s="125">
        <v>0.070516527713298804</v>
      </c>
      <c r="R994" s="125">
        <v>0.060349320356369016</v>
      </c>
      <c r="S994" s="125">
        <v>0.060349320356369016</v>
      </c>
      <c r="T994" s="125">
        <v>0.060349320356369016</v>
      </c>
      <c r="U994" s="125">
        <v>0.070734507505416877</v>
      </c>
      <c r="V994" s="125">
        <v>0.070843500000000004</v>
      </c>
      <c r="W994" s="125">
        <v>0.080963999999999994</v>
      </c>
      <c r="X994" s="125">
        <v>0.060816422138214109</v>
      </c>
      <c r="Y994" s="125">
        <v>0.070843500000000004</v>
      </c>
      <c r="Z994" s="125">
        <v>0.060816422138214109</v>
      </c>
      <c r="AA994" s="125">
        <v>0.050446800148487091</v>
      </c>
      <c r="AB994" s="125">
        <v>0.050524648218154909</v>
      </c>
      <c r="AC994" s="36">
        <f t="shared" ref="AC994:AC995" si="476">SUM(E994:AB994)</f>
        <v>1.4321441617441177</v>
      </c>
      <c r="AD994" s="4">
        <f t="shared" si="465"/>
        <v>0.080963999999999994</v>
      </c>
      <c r="AE994" s="4">
        <f>MIN(E994:AB994)</f>
        <v>0.050291100296974187</v>
      </c>
    </row>
    <row r="995" s="4" customFormat="1" ht="15" customHeight="1">
      <c r="A995" s="175"/>
      <c r="B995" s="697"/>
      <c r="C995" s="39" t="s">
        <v>17</v>
      </c>
      <c r="D995" s="39" t="s">
        <v>16</v>
      </c>
      <c r="E995" s="113">
        <v>0.020147579346656803</v>
      </c>
      <c r="F995" s="113">
        <v>0.020116440118789675</v>
      </c>
      <c r="G995" s="113">
        <v>0.020147579346656803</v>
      </c>
      <c r="H995" s="113">
        <v>0.020178720059394837</v>
      </c>
      <c r="I995" s="113">
        <v>0.020147579346656803</v>
      </c>
      <c r="J995" s="113">
        <v>0.020178720059394837</v>
      </c>
      <c r="K995" s="113">
        <v>0.024214464071273804</v>
      </c>
      <c r="L995" s="113">
        <v>0.028206611085319522</v>
      </c>
      <c r="M995" s="113">
        <v>0.020116440118789675</v>
      </c>
      <c r="N995" s="113">
        <v>0.024102359287261961</v>
      </c>
      <c r="O995" s="113">
        <v>0.024139728142547608</v>
      </c>
      <c r="P995" s="113">
        <v>0.024139728142547608</v>
      </c>
      <c r="Q995" s="113">
        <v>0.028206611085319522</v>
      </c>
      <c r="R995" s="113">
        <v>0.024139728142547608</v>
      </c>
      <c r="S995" s="113">
        <v>0.024139728142547608</v>
      </c>
      <c r="T995" s="113">
        <v>0.024139728142547608</v>
      </c>
      <c r="U995" s="113">
        <v>0.028293803002166752</v>
      </c>
      <c r="V995" s="113">
        <v>0.028337400000000002</v>
      </c>
      <c r="W995" s="113">
        <v>0.0323856</v>
      </c>
      <c r="X995" s="113">
        <v>0.024326568855285644</v>
      </c>
      <c r="Y995" s="113">
        <v>0.028337400000000002</v>
      </c>
      <c r="Z995" s="113">
        <v>0.024326568855285644</v>
      </c>
      <c r="AA995" s="113">
        <v>0.020178720059394837</v>
      </c>
      <c r="AB995" s="113">
        <v>0.020209859287261964</v>
      </c>
      <c r="AC995" s="42">
        <f t="shared" si="476"/>
        <v>0.5728576646976471</v>
      </c>
    </row>
    <row r="996" s="4" customFormat="1" ht="15" customHeight="1">
      <c r="A996" s="175"/>
      <c r="B996" s="697"/>
      <c r="C996" s="39" t="s">
        <v>18</v>
      </c>
      <c r="D996" s="106" t="s">
        <v>19</v>
      </c>
      <c r="E996" s="195">
        <v>5</v>
      </c>
      <c r="F996" s="157">
        <v>5</v>
      </c>
      <c r="G996" s="157">
        <v>5</v>
      </c>
      <c r="H996" s="157">
        <v>5</v>
      </c>
      <c r="I996" s="157">
        <v>5</v>
      </c>
      <c r="J996" s="157">
        <v>5</v>
      </c>
      <c r="K996" s="157">
        <v>6</v>
      </c>
      <c r="L996" s="157">
        <v>7</v>
      </c>
      <c r="M996" s="157">
        <v>5</v>
      </c>
      <c r="N996" s="157">
        <v>6</v>
      </c>
      <c r="O996" s="157">
        <v>6</v>
      </c>
      <c r="P996" s="157">
        <v>6</v>
      </c>
      <c r="Q996" s="157">
        <v>7</v>
      </c>
      <c r="R996" s="157">
        <v>6</v>
      </c>
      <c r="S996" s="157">
        <v>6</v>
      </c>
      <c r="T996" s="157">
        <v>6</v>
      </c>
      <c r="U996" s="157">
        <v>7</v>
      </c>
      <c r="V996" s="157">
        <v>7</v>
      </c>
      <c r="W996" s="157">
        <v>8</v>
      </c>
      <c r="X996" s="157">
        <v>6</v>
      </c>
      <c r="Y996" s="157">
        <v>7</v>
      </c>
      <c r="Z996" s="157">
        <v>6</v>
      </c>
      <c r="AA996" s="157">
        <v>5</v>
      </c>
      <c r="AB996" s="158">
        <v>5</v>
      </c>
      <c r="AC996" s="42"/>
    </row>
    <row r="997" s="4" customFormat="1" ht="15" customHeight="1">
      <c r="A997" s="176"/>
      <c r="B997" s="711"/>
      <c r="C997" s="50" t="s">
        <v>20</v>
      </c>
      <c r="D997" s="50"/>
      <c r="E997" s="51">
        <f t="shared" ref="E997:AC1001" si="477">E995/E994</f>
        <v>0.40000000000000002</v>
      </c>
      <c r="F997" s="51">
        <f t="shared" si="477"/>
        <v>0.40000000000000002</v>
      </c>
      <c r="G997" s="51">
        <f t="shared" si="477"/>
        <v>0.40000000000000002</v>
      </c>
      <c r="H997" s="52">
        <f t="shared" si="477"/>
        <v>0.40000000000000002</v>
      </c>
      <c r="I997" s="51">
        <f t="shared" si="477"/>
        <v>0.40000000000000002</v>
      </c>
      <c r="J997" s="51">
        <f t="shared" si="477"/>
        <v>0.40000000000000002</v>
      </c>
      <c r="K997" s="51">
        <f t="shared" si="477"/>
        <v>0.40000000000000002</v>
      </c>
      <c r="L997" s="51">
        <f t="shared" si="477"/>
        <v>0.40000000000000002</v>
      </c>
      <c r="M997" s="51">
        <f t="shared" si="477"/>
        <v>0.40000000000000002</v>
      </c>
      <c r="N997" s="52">
        <f t="shared" si="477"/>
        <v>0.40000000000000002</v>
      </c>
      <c r="O997" s="51">
        <f t="shared" si="477"/>
        <v>0.40000000000000002</v>
      </c>
      <c r="P997" s="51">
        <f t="shared" si="477"/>
        <v>0.40000000000000002</v>
      </c>
      <c r="Q997" s="51">
        <f t="shared" si="477"/>
        <v>0.40000000000000002</v>
      </c>
      <c r="R997" s="51">
        <f t="shared" si="477"/>
        <v>0.40000000000000002</v>
      </c>
      <c r="S997" s="51">
        <f t="shared" si="477"/>
        <v>0.40000000000000002</v>
      </c>
      <c r="T997" s="51">
        <f t="shared" si="477"/>
        <v>0.40000000000000002</v>
      </c>
      <c r="U997" s="51">
        <f t="shared" si="477"/>
        <v>0.40000000000000002</v>
      </c>
      <c r="V997" s="52">
        <f t="shared" si="477"/>
        <v>0.40000000000000002</v>
      </c>
      <c r="W997" s="51">
        <f t="shared" si="477"/>
        <v>0.40000000000000002</v>
      </c>
      <c r="X997" s="51">
        <f t="shared" si="477"/>
        <v>0.40000000000000002</v>
      </c>
      <c r="Y997" s="51">
        <f t="shared" si="477"/>
        <v>0.40000000000000002</v>
      </c>
      <c r="Z997" s="51">
        <f t="shared" si="477"/>
        <v>0.40000000000000002</v>
      </c>
      <c r="AA997" s="51">
        <f t="shared" si="477"/>
        <v>0.40000000000000002</v>
      </c>
      <c r="AB997" s="51">
        <f t="shared" si="477"/>
        <v>0.40000000000000002</v>
      </c>
      <c r="AC997" s="103">
        <f t="shared" si="477"/>
        <v>0.40000000000000002</v>
      </c>
    </row>
    <row r="998" s="4" customFormat="1" ht="15" customHeight="1">
      <c r="A998" s="175" t="s">
        <v>21</v>
      </c>
      <c r="B998" s="527" t="s">
        <v>301</v>
      </c>
      <c r="C998" s="56" t="s">
        <v>15</v>
      </c>
      <c r="D998" s="56" t="s">
        <v>16</v>
      </c>
      <c r="E998" s="110">
        <v>0.030221369019985195</v>
      </c>
      <c r="F998" s="110">
        <v>0.030174660178184508</v>
      </c>
      <c r="G998" s="110">
        <v>0.040295158693313599</v>
      </c>
      <c r="H998" s="110">
        <v>0.040357440118789674</v>
      </c>
      <c r="I998" s="110">
        <v>0.040295158693313599</v>
      </c>
      <c r="J998" s="110">
        <v>0.040357440118789674</v>
      </c>
      <c r="K998" s="110">
        <v>0.050446800148487091</v>
      </c>
      <c r="L998" s="110">
        <v>0.050368948366642005</v>
      </c>
      <c r="M998" s="110">
        <v>0.050291100296974187</v>
      </c>
      <c r="N998" s="110">
        <v>0.050213248515129087</v>
      </c>
      <c r="O998" s="110">
        <v>0.050291100296974187</v>
      </c>
      <c r="P998" s="110">
        <v>0.050291100296974187</v>
      </c>
      <c r="Q998" s="110">
        <v>0.050368948366642005</v>
      </c>
      <c r="R998" s="110">
        <v>0.040232880237579351</v>
      </c>
      <c r="S998" s="110">
        <v>0.040232880237579351</v>
      </c>
      <c r="T998" s="110">
        <v>0.050291100296974187</v>
      </c>
      <c r="U998" s="110">
        <v>0.050524648218154909</v>
      </c>
      <c r="V998" s="110">
        <v>0.050602500000000002</v>
      </c>
      <c r="W998" s="110">
        <v>0.050602500000000002</v>
      </c>
      <c r="X998" s="110">
        <v>0.050680351781845094</v>
      </c>
      <c r="Y998" s="110">
        <v>0.040481999999999997</v>
      </c>
      <c r="Z998" s="110">
        <v>0.050680351781845094</v>
      </c>
      <c r="AA998" s="110">
        <v>0.040357440118789674</v>
      </c>
      <c r="AB998" s="110">
        <v>0.030314788930892941</v>
      </c>
      <c r="AC998" s="59">
        <f t="shared" ref="AC998:AC999" si="478">SUM(E998:AB998)</f>
        <v>1.0689739147138595</v>
      </c>
      <c r="AD998" s="4">
        <f t="shared" si="465"/>
        <v>0.050680351781845094</v>
      </c>
      <c r="AE998" s="4">
        <f>MIN(E998:AB998)</f>
        <v>0.030174660178184508</v>
      </c>
    </row>
    <row r="999" s="4" customFormat="1" ht="15" customHeight="1">
      <c r="A999" s="175"/>
      <c r="B999" s="527"/>
      <c r="C999" s="39" t="s">
        <v>17</v>
      </c>
      <c r="D999" s="39" t="s">
        <v>16</v>
      </c>
      <c r="E999" s="113">
        <v>0.012088547607994079</v>
      </c>
      <c r="F999" s="113">
        <v>0.012069864071273804</v>
      </c>
      <c r="G999" s="113">
        <v>0.016118063477325442</v>
      </c>
      <c r="H999" s="113">
        <v>0.01614297604751587</v>
      </c>
      <c r="I999" s="113">
        <v>0.016118063477325442</v>
      </c>
      <c r="J999" s="113">
        <v>0.01614297604751587</v>
      </c>
      <c r="K999" s="113">
        <v>0.020178720059394837</v>
      </c>
      <c r="L999" s="113">
        <v>0.020147579346656803</v>
      </c>
      <c r="M999" s="113">
        <v>0.020116440118789675</v>
      </c>
      <c r="N999" s="113">
        <v>0.020085299406051638</v>
      </c>
      <c r="O999" s="113">
        <v>0.020116440118789675</v>
      </c>
      <c r="P999" s="113">
        <v>0.020116440118789675</v>
      </c>
      <c r="Q999" s="113">
        <v>0.020147579346656803</v>
      </c>
      <c r="R999" s="113">
        <v>0.016093152095031742</v>
      </c>
      <c r="S999" s="113">
        <v>0.016093152095031742</v>
      </c>
      <c r="T999" s="113">
        <v>0.020116440118789675</v>
      </c>
      <c r="U999" s="113">
        <v>0.020209859287261964</v>
      </c>
      <c r="V999" s="113">
        <v>0.020241000000000002</v>
      </c>
      <c r="W999" s="113">
        <v>0.020241000000000002</v>
      </c>
      <c r="X999" s="113">
        <v>0.02027214071273804</v>
      </c>
      <c r="Y999" s="113">
        <v>0.0161928</v>
      </c>
      <c r="Z999" s="113">
        <v>0.02027214071273804</v>
      </c>
      <c r="AA999" s="113">
        <v>0.01614297604751587</v>
      </c>
      <c r="AB999" s="113">
        <v>0.012125915572357177</v>
      </c>
      <c r="AC999" s="42">
        <f t="shared" si="478"/>
        <v>0.42758956588554387</v>
      </c>
    </row>
    <row r="1000" s="4" customFormat="1" ht="15" customHeight="1">
      <c r="A1000" s="175"/>
      <c r="B1000" s="527"/>
      <c r="C1000" s="39" t="s">
        <v>18</v>
      </c>
      <c r="D1000" s="106" t="s">
        <v>19</v>
      </c>
      <c r="E1000" s="195">
        <v>3</v>
      </c>
      <c r="F1000" s="157">
        <v>3</v>
      </c>
      <c r="G1000" s="157">
        <v>4</v>
      </c>
      <c r="H1000" s="157">
        <v>4</v>
      </c>
      <c r="I1000" s="157">
        <v>4</v>
      </c>
      <c r="J1000" s="157">
        <v>4</v>
      </c>
      <c r="K1000" s="157">
        <v>5</v>
      </c>
      <c r="L1000" s="157">
        <v>5</v>
      </c>
      <c r="M1000" s="157">
        <v>5</v>
      </c>
      <c r="N1000" s="157">
        <v>5</v>
      </c>
      <c r="O1000" s="157">
        <v>5</v>
      </c>
      <c r="P1000" s="157">
        <v>5</v>
      </c>
      <c r="Q1000" s="157">
        <v>5</v>
      </c>
      <c r="R1000" s="157">
        <v>4</v>
      </c>
      <c r="S1000" s="157">
        <v>4</v>
      </c>
      <c r="T1000" s="157">
        <v>5</v>
      </c>
      <c r="U1000" s="157">
        <v>5</v>
      </c>
      <c r="V1000" s="157">
        <v>5</v>
      </c>
      <c r="W1000" s="157">
        <v>5</v>
      </c>
      <c r="X1000" s="157">
        <v>5</v>
      </c>
      <c r="Y1000" s="157">
        <v>4</v>
      </c>
      <c r="Z1000" s="157">
        <v>5</v>
      </c>
      <c r="AA1000" s="157">
        <v>4</v>
      </c>
      <c r="AB1000" s="158">
        <v>3</v>
      </c>
      <c r="AC1000" s="42"/>
    </row>
    <row r="1001" s="4" customFormat="1" ht="15" customHeight="1">
      <c r="A1001" s="176"/>
      <c r="B1001" s="298"/>
      <c r="C1001" s="117" t="s">
        <v>20</v>
      </c>
      <c r="D1001" s="117"/>
      <c r="E1001" s="118">
        <f t="shared" si="477"/>
        <v>0.40000000000000002</v>
      </c>
      <c r="F1001" s="118">
        <f t="shared" si="477"/>
        <v>0.40000000000000002</v>
      </c>
      <c r="G1001" s="118">
        <f t="shared" si="477"/>
        <v>0.40000000000000008</v>
      </c>
      <c r="H1001" s="119">
        <f t="shared" si="477"/>
        <v>0.40000000000000002</v>
      </c>
      <c r="I1001" s="118">
        <f t="shared" si="477"/>
        <v>0.40000000000000008</v>
      </c>
      <c r="J1001" s="118">
        <f t="shared" si="477"/>
        <v>0.40000000000000002</v>
      </c>
      <c r="K1001" s="118">
        <f t="shared" si="477"/>
        <v>0.40000000000000002</v>
      </c>
      <c r="L1001" s="118">
        <f t="shared" si="477"/>
        <v>0.40000000000000002</v>
      </c>
      <c r="M1001" s="118">
        <f t="shared" si="477"/>
        <v>0.40000000000000002</v>
      </c>
      <c r="N1001" s="119">
        <f t="shared" si="477"/>
        <v>0.40000000000000008</v>
      </c>
      <c r="O1001" s="118">
        <f t="shared" si="477"/>
        <v>0.40000000000000002</v>
      </c>
      <c r="P1001" s="118">
        <f t="shared" si="477"/>
        <v>0.40000000000000002</v>
      </c>
      <c r="Q1001" s="118">
        <f t="shared" si="477"/>
        <v>0.40000000000000002</v>
      </c>
      <c r="R1001" s="118">
        <f t="shared" si="477"/>
        <v>0.40000000000000008</v>
      </c>
      <c r="S1001" s="118">
        <f t="shared" si="477"/>
        <v>0.40000000000000008</v>
      </c>
      <c r="T1001" s="118">
        <f t="shared" si="477"/>
        <v>0.40000000000000002</v>
      </c>
      <c r="U1001" s="118">
        <f t="shared" si="477"/>
        <v>0.40000000000000002</v>
      </c>
      <c r="V1001" s="119">
        <f t="shared" si="477"/>
        <v>0.40000000000000002</v>
      </c>
      <c r="W1001" s="118">
        <f t="shared" si="477"/>
        <v>0.40000000000000002</v>
      </c>
      <c r="X1001" s="118">
        <f t="shared" si="477"/>
        <v>0.40000000000000002</v>
      </c>
      <c r="Y1001" s="118">
        <f t="shared" si="477"/>
        <v>0.40000000000000002</v>
      </c>
      <c r="Z1001" s="118">
        <f t="shared" si="477"/>
        <v>0.40000000000000002</v>
      </c>
      <c r="AA1001" s="118">
        <f t="shared" si="477"/>
        <v>0.40000000000000002</v>
      </c>
      <c r="AB1001" s="118">
        <f t="shared" si="477"/>
        <v>0.40000000000000002</v>
      </c>
      <c r="AC1001" s="128">
        <f t="shared" si="477"/>
        <v>0.40000000000000008</v>
      </c>
    </row>
    <row r="1002" s="4" customFormat="1" ht="15" customHeight="1">
      <c r="A1002" s="174" t="s">
        <v>30</v>
      </c>
      <c r="B1002" s="525" t="s">
        <v>302</v>
      </c>
      <c r="C1002" s="33" t="s">
        <v>15</v>
      </c>
      <c r="D1002" s="33" t="s">
        <v>16</v>
      </c>
      <c r="E1002" s="125">
        <v>0</v>
      </c>
      <c r="F1002" s="125">
        <v>0</v>
      </c>
      <c r="G1002" s="125">
        <v>0</v>
      </c>
      <c r="H1002" s="125">
        <v>0</v>
      </c>
      <c r="I1002" s="125">
        <v>0</v>
      </c>
      <c r="J1002" s="125">
        <v>0</v>
      </c>
      <c r="K1002" s="125">
        <v>0</v>
      </c>
      <c r="L1002" s="125">
        <v>0</v>
      </c>
      <c r="M1002" s="125">
        <v>0</v>
      </c>
      <c r="N1002" s="125">
        <v>0</v>
      </c>
      <c r="O1002" s="125">
        <v>0</v>
      </c>
      <c r="P1002" s="125">
        <v>0</v>
      </c>
      <c r="Q1002" s="125">
        <v>0</v>
      </c>
      <c r="R1002" s="125">
        <v>0</v>
      </c>
      <c r="S1002" s="125">
        <v>0</v>
      </c>
      <c r="T1002" s="125">
        <v>0</v>
      </c>
      <c r="U1002" s="125">
        <v>0</v>
      </c>
      <c r="V1002" s="125">
        <v>0</v>
      </c>
      <c r="W1002" s="125">
        <v>0</v>
      </c>
      <c r="X1002" s="125">
        <v>0</v>
      </c>
      <c r="Y1002" s="125">
        <v>0</v>
      </c>
      <c r="Z1002" s="125">
        <v>0</v>
      </c>
      <c r="AA1002" s="125">
        <v>0</v>
      </c>
      <c r="AB1002" s="125">
        <v>0</v>
      </c>
      <c r="AC1002" s="36">
        <f t="shared" ref="AC1002:AC1003" si="479">SUM(E1002:AB1002)</f>
        <v>0</v>
      </c>
    </row>
    <row r="1003" s="4" customFormat="1" ht="15" customHeight="1">
      <c r="A1003" s="175"/>
      <c r="B1003" s="527"/>
      <c r="C1003" s="39" t="s">
        <v>17</v>
      </c>
      <c r="D1003" s="39" t="s">
        <v>16</v>
      </c>
      <c r="E1003" s="113">
        <v>0</v>
      </c>
      <c r="F1003" s="113">
        <v>0</v>
      </c>
      <c r="G1003" s="113">
        <v>0</v>
      </c>
      <c r="H1003" s="113">
        <v>0</v>
      </c>
      <c r="I1003" s="113">
        <v>0</v>
      </c>
      <c r="J1003" s="113">
        <v>0</v>
      </c>
      <c r="K1003" s="113">
        <v>0</v>
      </c>
      <c r="L1003" s="113">
        <v>0</v>
      </c>
      <c r="M1003" s="113">
        <v>0</v>
      </c>
      <c r="N1003" s="113">
        <v>0</v>
      </c>
      <c r="O1003" s="113">
        <v>0</v>
      </c>
      <c r="P1003" s="113">
        <v>0</v>
      </c>
      <c r="Q1003" s="113">
        <v>0</v>
      </c>
      <c r="R1003" s="113">
        <v>0</v>
      </c>
      <c r="S1003" s="113">
        <v>0</v>
      </c>
      <c r="T1003" s="113">
        <v>0</v>
      </c>
      <c r="U1003" s="113">
        <v>0</v>
      </c>
      <c r="V1003" s="113">
        <v>0</v>
      </c>
      <c r="W1003" s="113">
        <v>0</v>
      </c>
      <c r="X1003" s="113">
        <v>0</v>
      </c>
      <c r="Y1003" s="113">
        <v>0</v>
      </c>
      <c r="Z1003" s="113">
        <v>0</v>
      </c>
      <c r="AA1003" s="113">
        <v>0</v>
      </c>
      <c r="AB1003" s="113">
        <v>0</v>
      </c>
      <c r="AC1003" s="42">
        <f t="shared" si="479"/>
        <v>0</v>
      </c>
    </row>
    <row r="1004" s="4" customFormat="1" ht="15" customHeight="1">
      <c r="A1004" s="175"/>
      <c r="B1004" s="527"/>
      <c r="C1004" s="39" t="s">
        <v>18</v>
      </c>
      <c r="D1004" s="106" t="s">
        <v>19</v>
      </c>
      <c r="E1004" s="171">
        <v>0</v>
      </c>
      <c r="F1004" s="171">
        <v>0</v>
      </c>
      <c r="G1004" s="171">
        <v>0</v>
      </c>
      <c r="H1004" s="172">
        <v>0</v>
      </c>
      <c r="I1004" s="171">
        <v>0</v>
      </c>
      <c r="J1004" s="171">
        <v>0</v>
      </c>
      <c r="K1004" s="171">
        <v>0</v>
      </c>
      <c r="L1004" s="171">
        <v>0</v>
      </c>
      <c r="M1004" s="171">
        <v>0</v>
      </c>
      <c r="N1004" s="172">
        <v>0</v>
      </c>
      <c r="O1004" s="171">
        <v>0</v>
      </c>
      <c r="P1004" s="171">
        <v>0</v>
      </c>
      <c r="Q1004" s="171">
        <v>0</v>
      </c>
      <c r="R1004" s="171">
        <v>0</v>
      </c>
      <c r="S1004" s="171">
        <v>0</v>
      </c>
      <c r="T1004" s="171">
        <v>0</v>
      </c>
      <c r="U1004" s="171">
        <v>0</v>
      </c>
      <c r="V1004" s="172">
        <v>0</v>
      </c>
      <c r="W1004" s="171">
        <v>0</v>
      </c>
      <c r="X1004" s="171">
        <v>0</v>
      </c>
      <c r="Y1004" s="171">
        <v>0</v>
      </c>
      <c r="Z1004" s="171">
        <v>0</v>
      </c>
      <c r="AA1004" s="171">
        <v>0</v>
      </c>
      <c r="AB1004" s="171">
        <v>0</v>
      </c>
      <c r="AC1004" s="42"/>
    </row>
    <row r="1005" s="4" customFormat="1" ht="15" customHeight="1">
      <c r="A1005" s="176"/>
      <c r="B1005" s="298"/>
      <c r="C1005" s="50" t="s">
        <v>20</v>
      </c>
      <c r="D1005" s="50"/>
      <c r="E1005" s="51"/>
      <c r="F1005" s="51"/>
      <c r="G1005" s="51"/>
      <c r="H1005" s="52"/>
      <c r="I1005" s="51"/>
      <c r="J1005" s="51"/>
      <c r="K1005" s="51"/>
      <c r="L1005" s="51"/>
      <c r="M1005" s="51"/>
      <c r="N1005" s="52"/>
      <c r="O1005" s="51"/>
      <c r="P1005" s="51"/>
      <c r="Q1005" s="51"/>
      <c r="R1005" s="51"/>
      <c r="S1005" s="51"/>
      <c r="T1005" s="51"/>
      <c r="U1005" s="51"/>
      <c r="V1005" s="52"/>
      <c r="W1005" s="51"/>
      <c r="X1005" s="51"/>
      <c r="Y1005" s="51"/>
      <c r="Z1005" s="51"/>
      <c r="AA1005" s="51"/>
      <c r="AB1005" s="51"/>
      <c r="AC1005" s="103" t="e">
        <f>AC1003/AC1002</f>
        <v>#DIV/0!</v>
      </c>
    </row>
    <row r="1006" s="4" customFormat="1" ht="15" customHeight="1">
      <c r="A1006" s="624"/>
      <c r="B1006" s="625" t="s">
        <v>240</v>
      </c>
      <c r="C1006" s="351" t="s">
        <v>15</v>
      </c>
      <c r="D1006" s="351" t="s">
        <v>16</v>
      </c>
      <c r="E1006" s="469"/>
      <c r="F1006" s="469"/>
      <c r="G1006" s="469"/>
      <c r="H1006" s="470"/>
      <c r="I1006" s="469"/>
      <c r="J1006" s="469"/>
      <c r="K1006" s="469"/>
      <c r="L1006" s="469"/>
      <c r="M1006" s="469"/>
      <c r="N1006" s="470"/>
      <c r="O1006" s="469"/>
      <c r="P1006" s="469"/>
      <c r="Q1006" s="469"/>
      <c r="R1006" s="469"/>
      <c r="S1006" s="469"/>
      <c r="T1006" s="469"/>
      <c r="U1006" s="469"/>
      <c r="V1006" s="470"/>
      <c r="W1006" s="469"/>
      <c r="X1006" s="469"/>
      <c r="Y1006" s="469"/>
      <c r="Z1006" s="469"/>
      <c r="AA1006" s="469"/>
      <c r="AB1006" s="469"/>
      <c r="AC1006" s="538">
        <f>SUM(E1006:AB1006)</f>
        <v>0</v>
      </c>
      <c r="AD1006" s="633">
        <f>MAX(E1006:AB1006)</f>
        <v>0</v>
      </c>
    </row>
    <row r="1007" s="4" customFormat="1" ht="15" customHeight="1">
      <c r="A1007" s="136" t="s">
        <v>108</v>
      </c>
      <c r="B1007" s="359"/>
      <c r="C1007" s="138" t="s">
        <v>15</v>
      </c>
      <c r="D1007" s="138"/>
      <c r="E1007" s="57"/>
      <c r="F1007" s="57"/>
      <c r="G1007" s="57"/>
      <c r="H1007" s="58"/>
      <c r="I1007" s="57"/>
      <c r="J1007" s="57"/>
      <c r="K1007" s="57"/>
      <c r="L1007" s="57"/>
      <c r="M1007" s="57"/>
      <c r="N1007" s="58"/>
      <c r="O1007" s="57"/>
      <c r="P1007" s="57"/>
      <c r="Q1007" s="57"/>
      <c r="R1007" s="57"/>
      <c r="S1007" s="57"/>
      <c r="T1007" s="57"/>
      <c r="U1007" s="57"/>
      <c r="V1007" s="58"/>
      <c r="W1007" s="57"/>
      <c r="X1007" s="57"/>
      <c r="Y1007" s="57"/>
      <c r="Z1007" s="57"/>
      <c r="AA1007" s="57"/>
      <c r="AB1007" s="57"/>
      <c r="AC1007" s="57">
        <f t="shared" ref="AC1007:AC1008" si="480">AC990+AC994+AC998+AC1002</f>
        <v>2.5011180764579772</v>
      </c>
    </row>
    <row r="1008" s="4" customFormat="1" ht="15" customHeight="1">
      <c r="A1008" s="325"/>
      <c r="B1008" s="326"/>
      <c r="C1008" s="142" t="s">
        <v>17</v>
      </c>
      <c r="D1008" s="492"/>
      <c r="E1008" s="145">
        <f t="shared" ref="E1008:AB1008" si="481">E991+E995+E999+E1003</f>
        <v>0.032236126954650883</v>
      </c>
      <c r="F1008" s="145">
        <f t="shared" si="481"/>
        <v>0.032186304190063478</v>
      </c>
      <c r="G1008" s="145">
        <f t="shared" si="481"/>
        <v>0.036265642823982244</v>
      </c>
      <c r="H1008" s="146">
        <f t="shared" si="481"/>
        <v>0.036321696106910703</v>
      </c>
      <c r="I1008" s="145">
        <f t="shared" si="481"/>
        <v>0.036265642823982244</v>
      </c>
      <c r="J1008" s="145">
        <f t="shared" si="481"/>
        <v>0.036321696106910703</v>
      </c>
      <c r="K1008" s="145">
        <f t="shared" si="481"/>
        <v>0.044393184130668645</v>
      </c>
      <c r="L1008" s="145">
        <f t="shared" si="481"/>
        <v>0.048354190431976321</v>
      </c>
      <c r="M1008" s="145">
        <f t="shared" si="481"/>
        <v>0.040232880237579351</v>
      </c>
      <c r="N1008" s="146">
        <f t="shared" si="481"/>
        <v>0.044187658693313599</v>
      </c>
      <c r="O1008" s="145">
        <f t="shared" si="481"/>
        <v>0.044256168261337284</v>
      </c>
      <c r="P1008" s="145">
        <f t="shared" si="481"/>
        <v>0.044256168261337284</v>
      </c>
      <c r="Q1008" s="145">
        <f t="shared" si="481"/>
        <v>0.048354190431976321</v>
      </c>
      <c r="R1008" s="145">
        <f t="shared" si="481"/>
        <v>0.040232880237579351</v>
      </c>
      <c r="S1008" s="145">
        <f t="shared" si="481"/>
        <v>0.040232880237579351</v>
      </c>
      <c r="T1008" s="145">
        <f t="shared" si="481"/>
        <v>0.044256168261337284</v>
      </c>
      <c r="U1008" s="145">
        <f t="shared" si="481"/>
        <v>0.04850366228942872</v>
      </c>
      <c r="V1008" s="146">
        <f t="shared" si="481"/>
        <v>0.048578400000000008</v>
      </c>
      <c r="W1008" s="145">
        <f t="shared" si="481"/>
        <v>0.052626600000000003</v>
      </c>
      <c r="X1008" s="145">
        <f t="shared" si="481"/>
        <v>0.044598709568023684</v>
      </c>
      <c r="Y1008" s="145">
        <f t="shared" si="481"/>
        <v>0.044530200000000006</v>
      </c>
      <c r="Z1008" s="145">
        <f t="shared" si="481"/>
        <v>0.044598709568023684</v>
      </c>
      <c r="AA1008" s="145">
        <f t="shared" si="481"/>
        <v>0.036321696106910703</v>
      </c>
      <c r="AB1008" s="145">
        <f t="shared" si="481"/>
        <v>0.032335774859619137</v>
      </c>
      <c r="AC1008" s="145">
        <f t="shared" si="480"/>
        <v>1.0004472305831911</v>
      </c>
    </row>
    <row r="1009" s="4" customFormat="1" ht="15" customHeight="1">
      <c r="A1009" s="148" t="s">
        <v>109</v>
      </c>
      <c r="B1009" s="324"/>
      <c r="C1009" s="150" t="s">
        <v>15</v>
      </c>
      <c r="D1009" s="150"/>
      <c r="E1009" s="34">
        <f t="shared" ref="E1009:AC1010" si="482">E982-E1007</f>
        <v>0.080590317386627197</v>
      </c>
      <c r="F1009" s="34">
        <f t="shared" si="482"/>
        <v>0.080465760475158701</v>
      </c>
      <c r="G1009" s="34">
        <f t="shared" si="482"/>
        <v>0.080590317386627197</v>
      </c>
      <c r="H1009" s="35">
        <f t="shared" si="482"/>
        <v>0.090804240267276765</v>
      </c>
      <c r="I1009" s="34">
        <f t="shared" si="482"/>
        <v>0.090664107059955618</v>
      </c>
      <c r="J1009" s="34">
        <f t="shared" si="482"/>
        <v>0.090804240267276765</v>
      </c>
      <c r="K1009" s="34">
        <f t="shared" si="482"/>
        <v>0.10089360029697418</v>
      </c>
      <c r="L1009" s="34">
        <f t="shared" si="482"/>
        <v>0.1108116864066124</v>
      </c>
      <c r="M1009" s="34">
        <f t="shared" si="482"/>
        <v>0.10058220059394837</v>
      </c>
      <c r="N1009" s="35">
        <f t="shared" si="482"/>
        <v>0.11046914673328401</v>
      </c>
      <c r="O1009" s="34">
        <f t="shared" si="482"/>
        <v>0.10058220059394837</v>
      </c>
      <c r="P1009" s="34">
        <f t="shared" si="482"/>
        <v>0.1106404206533432</v>
      </c>
      <c r="Q1009" s="34">
        <f t="shared" si="482"/>
        <v>0.1108116864066124</v>
      </c>
      <c r="R1009" s="34">
        <f t="shared" si="482"/>
        <v>0.10058220059394837</v>
      </c>
      <c r="S1009" s="34">
        <f t="shared" si="482"/>
        <v>0.1106404206533432</v>
      </c>
      <c r="T1009" s="34">
        <f t="shared" si="482"/>
        <v>0.10058220059394837</v>
      </c>
      <c r="U1009" s="34">
        <f t="shared" si="482"/>
        <v>0.12125915572357177</v>
      </c>
      <c r="V1009" s="35">
        <f t="shared" si="482"/>
        <v>0.121446</v>
      </c>
      <c r="W1009" s="34">
        <f t="shared" si="482"/>
        <v>0.121446</v>
      </c>
      <c r="X1009" s="34">
        <f t="shared" si="482"/>
        <v>0.11149677392005922</v>
      </c>
      <c r="Y1009" s="34">
        <f t="shared" si="482"/>
        <v>0.11132550000000001</v>
      </c>
      <c r="Z1009" s="34">
        <f t="shared" si="482"/>
        <v>0.10136070356369019</v>
      </c>
      <c r="AA1009" s="34">
        <f t="shared" si="482"/>
        <v>0.080714880237579348</v>
      </c>
      <c r="AB1009" s="34">
        <f t="shared" si="482"/>
        <v>0.080839437149047857</v>
      </c>
      <c r="AC1009" s="34">
        <f t="shared" si="482"/>
        <v>-0.080714879495144221</v>
      </c>
    </row>
    <row r="1010" s="4" customFormat="1" ht="15" customHeight="1">
      <c r="A1010" s="325"/>
      <c r="B1010" s="326"/>
      <c r="C1010" s="142" t="s">
        <v>17</v>
      </c>
      <c r="D1010" s="492"/>
      <c r="E1010" s="145">
        <f t="shared" si="482"/>
        <v>0</v>
      </c>
      <c r="F1010" s="145">
        <f t="shared" si="482"/>
        <v>6.9388939039072284e-18</v>
      </c>
      <c r="G1010" s="145">
        <f t="shared" si="482"/>
        <v>-0.0040295158693313612</v>
      </c>
      <c r="H1010" s="146">
        <f t="shared" si="482"/>
        <v>6.9388939039072284e-18</v>
      </c>
      <c r="I1010" s="145">
        <f t="shared" si="482"/>
        <v>6.9388939039072284e-18</v>
      </c>
      <c r="J1010" s="145">
        <f t="shared" si="482"/>
        <v>6.9388939039072284e-18</v>
      </c>
      <c r="K1010" s="145">
        <f t="shared" si="482"/>
        <v>-0.0040357440118789709</v>
      </c>
      <c r="L1010" s="145">
        <f t="shared" si="482"/>
        <v>-0.0040295158693313543</v>
      </c>
      <c r="M1010" s="145">
        <f t="shared" si="482"/>
        <v>0</v>
      </c>
      <c r="N1010" s="146">
        <f t="shared" si="482"/>
        <v>6.9388939039072284e-18</v>
      </c>
      <c r="O1010" s="145">
        <f t="shared" si="482"/>
        <v>-0.004023288023757933</v>
      </c>
      <c r="P1010" s="145">
        <f t="shared" si="482"/>
        <v>0</v>
      </c>
      <c r="Q1010" s="145">
        <f t="shared" si="482"/>
        <v>-0.0040295158693313543</v>
      </c>
      <c r="R1010" s="145">
        <f t="shared" si="482"/>
        <v>0</v>
      </c>
      <c r="S1010" s="145">
        <f t="shared" si="482"/>
        <v>0.004023288023757933</v>
      </c>
      <c r="T1010" s="145">
        <f t="shared" si="482"/>
        <v>-0.004023288023757933</v>
      </c>
      <c r="U1010" s="145">
        <f t="shared" si="482"/>
        <v>-1.3877787807814457e-17</v>
      </c>
      <c r="V1010" s="146">
        <f t="shared" si="482"/>
        <v>-6.9388939039072284e-18</v>
      </c>
      <c r="W1010" s="145">
        <f t="shared" si="482"/>
        <v>-0.0040482000000000018</v>
      </c>
      <c r="X1010" s="145">
        <f t="shared" si="482"/>
        <v>6.9388939039072284e-18</v>
      </c>
      <c r="Y1010" s="145">
        <f t="shared" si="482"/>
        <v>0</v>
      </c>
      <c r="Z1010" s="145">
        <f t="shared" si="482"/>
        <v>-0.0040544281425476045</v>
      </c>
      <c r="AA1010" s="145">
        <f t="shared" si="482"/>
        <v>-0.0040357440118789639</v>
      </c>
      <c r="AB1010" s="145">
        <f t="shared" si="482"/>
        <v>6.9388939039072284e-18</v>
      </c>
      <c r="AC1010" s="145">
        <f t="shared" si="482"/>
        <v>-0.03228595179805771</v>
      </c>
    </row>
    <row r="1011" s="79" customFormat="1" ht="15" customHeight="1">
      <c r="A1011" s="592" t="s">
        <v>187</v>
      </c>
      <c r="B1011" s="593"/>
      <c r="C1011" s="476" t="s">
        <v>15</v>
      </c>
      <c r="D1011" s="476"/>
      <c r="E1011" s="477"/>
      <c r="F1011" s="477"/>
      <c r="G1011" s="477"/>
      <c r="H1011" s="477"/>
      <c r="I1011" s="477"/>
      <c r="J1011" s="477"/>
      <c r="K1011" s="477"/>
      <c r="L1011" s="477"/>
      <c r="M1011" s="477"/>
      <c r="N1011" s="477"/>
      <c r="O1011" s="477"/>
      <c r="P1011" s="477"/>
      <c r="Q1011" s="477"/>
      <c r="R1011" s="477"/>
      <c r="S1011" s="477"/>
      <c r="T1011" s="477"/>
      <c r="U1011" s="477"/>
      <c r="V1011" s="477"/>
      <c r="W1011" s="477"/>
      <c r="X1011" s="477"/>
      <c r="Y1011" s="477"/>
      <c r="Z1011" s="477"/>
      <c r="AA1011" s="477"/>
      <c r="AB1011" s="477"/>
      <c r="AC1011" s="478"/>
    </row>
    <row r="1012" s="79" customFormat="1" ht="15" customHeight="1">
      <c r="A1012" s="597"/>
      <c r="B1012" s="598"/>
      <c r="C1012" s="480" t="s">
        <v>17</v>
      </c>
      <c r="D1012" s="480"/>
      <c r="E1012" s="481"/>
      <c r="F1012" s="481"/>
      <c r="G1012" s="481"/>
      <c r="H1012" s="481"/>
      <c r="I1012" s="481"/>
      <c r="J1012" s="481"/>
      <c r="K1012" s="481"/>
      <c r="L1012" s="481"/>
      <c r="M1012" s="481"/>
      <c r="N1012" s="481"/>
      <c r="O1012" s="481"/>
      <c r="P1012" s="481"/>
      <c r="Q1012" s="481"/>
      <c r="R1012" s="481"/>
      <c r="S1012" s="481"/>
      <c r="T1012" s="481"/>
      <c r="U1012" s="481"/>
      <c r="V1012" s="481"/>
      <c r="W1012" s="481"/>
      <c r="X1012" s="481"/>
      <c r="Y1012" s="481"/>
      <c r="Z1012" s="481"/>
      <c r="AA1012" s="481"/>
      <c r="AB1012" s="481"/>
      <c r="AC1012" s="482"/>
    </row>
    <row r="1013" s="1" customFormat="1" ht="27.7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</row>
    <row r="1014" s="1" customFormat="1" ht="30" customHeight="1">
      <c r="A1014" s="154" t="s">
        <v>5</v>
      </c>
      <c r="B1014" s="155" t="s">
        <v>6</v>
      </c>
      <c r="C1014" s="17" t="s">
        <v>7</v>
      </c>
      <c r="D1014" s="441" t="s">
        <v>8</v>
      </c>
      <c r="E1014" s="18" t="s">
        <v>9</v>
      </c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20"/>
      <c r="AC1014" s="21" t="s">
        <v>10</v>
      </c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</row>
    <row r="1015" s="79" customFormat="1" ht="15" customHeight="1">
      <c r="A1015" s="216" t="s">
        <v>303</v>
      </c>
      <c r="B1015" s="156"/>
      <c r="C1015" s="156"/>
      <c r="D1015" s="156"/>
      <c r="E1015" s="26">
        <v>1</v>
      </c>
      <c r="F1015" s="26">
        <v>2</v>
      </c>
      <c r="G1015" s="26">
        <v>3</v>
      </c>
      <c r="H1015" s="26">
        <v>4</v>
      </c>
      <c r="I1015" s="26">
        <v>5</v>
      </c>
      <c r="J1015" s="26">
        <v>6</v>
      </c>
      <c r="K1015" s="26">
        <v>7</v>
      </c>
      <c r="L1015" s="26">
        <v>8</v>
      </c>
      <c r="M1015" s="26">
        <v>9</v>
      </c>
      <c r="N1015" s="26">
        <v>10</v>
      </c>
      <c r="O1015" s="26">
        <v>11</v>
      </c>
      <c r="P1015" s="26">
        <v>12</v>
      </c>
      <c r="Q1015" s="26">
        <v>13</v>
      </c>
      <c r="R1015" s="26">
        <v>14</v>
      </c>
      <c r="S1015" s="26">
        <v>15</v>
      </c>
      <c r="T1015" s="26">
        <v>16</v>
      </c>
      <c r="U1015" s="26">
        <v>17</v>
      </c>
      <c r="V1015" s="26">
        <v>18</v>
      </c>
      <c r="W1015" s="26">
        <v>19</v>
      </c>
      <c r="X1015" s="26">
        <v>20</v>
      </c>
      <c r="Y1015" s="26">
        <v>21</v>
      </c>
      <c r="Z1015" s="26">
        <v>22</v>
      </c>
      <c r="AA1015" s="26">
        <v>23</v>
      </c>
      <c r="AB1015" s="26">
        <v>24</v>
      </c>
      <c r="AC1015" s="362"/>
    </row>
    <row r="1016" s="79" customFormat="1" ht="15" customHeight="1">
      <c r="A1016" s="363" t="s">
        <v>199</v>
      </c>
      <c r="B1016" s="364"/>
      <c r="C1016" s="365"/>
      <c r="D1016" s="366"/>
      <c r="E1016" s="364">
        <v>5</v>
      </c>
      <c r="F1016" s="364">
        <v>5</v>
      </c>
      <c r="G1016" s="364">
        <v>5</v>
      </c>
      <c r="H1016" s="364">
        <v>5</v>
      </c>
      <c r="I1016" s="364">
        <v>5</v>
      </c>
      <c r="J1016" s="364">
        <v>5</v>
      </c>
      <c r="K1016" s="364">
        <v>5</v>
      </c>
      <c r="L1016" s="364">
        <v>5</v>
      </c>
      <c r="M1016" s="364">
        <v>5</v>
      </c>
      <c r="N1016" s="364">
        <v>5</v>
      </c>
      <c r="O1016" s="364">
        <v>5</v>
      </c>
      <c r="P1016" s="364">
        <v>5</v>
      </c>
      <c r="Q1016" s="364">
        <v>5</v>
      </c>
      <c r="R1016" s="364">
        <v>5</v>
      </c>
      <c r="S1016" s="364">
        <v>5</v>
      </c>
      <c r="T1016" s="364">
        <v>5</v>
      </c>
      <c r="U1016" s="364">
        <v>5</v>
      </c>
      <c r="V1016" s="364">
        <v>5</v>
      </c>
      <c r="W1016" s="364">
        <v>5</v>
      </c>
      <c r="X1016" s="364">
        <v>5</v>
      </c>
      <c r="Y1016" s="364">
        <v>5</v>
      </c>
      <c r="Z1016" s="364">
        <v>5</v>
      </c>
      <c r="AA1016" s="364">
        <v>5</v>
      </c>
      <c r="AB1016" s="364">
        <v>5</v>
      </c>
      <c r="AC1016" s="367"/>
    </row>
    <row r="1017" s="79" customFormat="1" ht="15" customHeight="1">
      <c r="A1017" s="373" t="s">
        <v>200</v>
      </c>
      <c r="B1017" s="374"/>
      <c r="C1017" s="375"/>
      <c r="D1017" s="376"/>
      <c r="E1017" s="374">
        <v>3</v>
      </c>
      <c r="F1017" s="374">
        <v>3</v>
      </c>
      <c r="G1017" s="374">
        <v>3</v>
      </c>
      <c r="H1017" s="374">
        <v>3</v>
      </c>
      <c r="I1017" s="374">
        <v>3</v>
      </c>
      <c r="J1017" s="374">
        <v>3</v>
      </c>
      <c r="K1017" s="374">
        <v>3</v>
      </c>
      <c r="L1017" s="374">
        <v>3</v>
      </c>
      <c r="M1017" s="374">
        <v>3</v>
      </c>
      <c r="N1017" s="374">
        <v>3</v>
      </c>
      <c r="O1017" s="374">
        <v>3</v>
      </c>
      <c r="P1017" s="374">
        <v>3</v>
      </c>
      <c r="Q1017" s="374">
        <v>3</v>
      </c>
      <c r="R1017" s="374">
        <v>3</v>
      </c>
      <c r="S1017" s="374">
        <v>3</v>
      </c>
      <c r="T1017" s="374">
        <v>3</v>
      </c>
      <c r="U1017" s="374">
        <v>3</v>
      </c>
      <c r="V1017" s="374">
        <v>3</v>
      </c>
      <c r="W1017" s="374">
        <v>3</v>
      </c>
      <c r="X1017" s="374">
        <v>3</v>
      </c>
      <c r="Y1017" s="374">
        <v>3</v>
      </c>
      <c r="Z1017" s="374">
        <v>3</v>
      </c>
      <c r="AA1017" s="374">
        <v>3</v>
      </c>
      <c r="AB1017" s="374">
        <v>3</v>
      </c>
      <c r="AC1017" s="377"/>
    </row>
    <row r="1018" s="4" customFormat="1" ht="15" customHeight="1">
      <c r="A1018" s="54" t="s">
        <v>30</v>
      </c>
      <c r="B1018" s="55" t="s">
        <v>304</v>
      </c>
      <c r="C1018" s="56" t="s">
        <v>15</v>
      </c>
      <c r="D1018" s="56" t="s">
        <v>16</v>
      </c>
      <c r="E1018" s="714">
        <v>0.46000000834465027</v>
      </c>
      <c r="F1018" s="714">
        <v>0.44999998807907104</v>
      </c>
      <c r="G1018" s="714">
        <v>0.43999999761581421</v>
      </c>
      <c r="H1018" s="714">
        <v>0.43999999761581421</v>
      </c>
      <c r="I1018" s="714">
        <v>0.4699999988079071</v>
      </c>
      <c r="J1018" s="714">
        <v>0.51999998092651367</v>
      </c>
      <c r="K1018" s="714">
        <v>0.54000002145767212</v>
      </c>
      <c r="L1018" s="714">
        <v>0.61000001430511475</v>
      </c>
      <c r="M1018" s="714">
        <v>0.68999999761581421</v>
      </c>
      <c r="N1018" s="714">
        <v>0.73000001907348633</v>
      </c>
      <c r="O1018" s="714">
        <v>0.81000000238418579</v>
      </c>
      <c r="P1018" s="714">
        <v>0.75</v>
      </c>
      <c r="Q1018" s="714">
        <v>0.75999999046325684</v>
      </c>
      <c r="R1018" s="714">
        <v>0.72000002861022949</v>
      </c>
      <c r="S1018" s="714">
        <v>0.72000002861022949</v>
      </c>
      <c r="T1018" s="714">
        <v>0.74000000953674316</v>
      </c>
      <c r="U1018" s="714">
        <v>0.68999999761581421</v>
      </c>
      <c r="V1018" s="714">
        <v>0.68000000715255737</v>
      </c>
      <c r="W1018" s="714">
        <v>0.6600000262260437</v>
      </c>
      <c r="X1018" s="714">
        <v>0.62000000476837158</v>
      </c>
      <c r="Y1018" s="714">
        <v>0.60000002384185791</v>
      </c>
      <c r="Z1018" s="714">
        <v>0.56000000238418579</v>
      </c>
      <c r="AA1018" s="714">
        <v>0.5</v>
      </c>
      <c r="AB1018" s="714">
        <v>0.50999999046325684</v>
      </c>
      <c r="AC1018" s="59">
        <f t="shared" ref="AC1018:AC1019" si="483">SUM(E1018:AB1018)</f>
        <v>14.67000013589859</v>
      </c>
    </row>
    <row r="1019" s="4" customFormat="1" ht="15" customHeight="1">
      <c r="A1019" s="37"/>
      <c r="B1019" s="38"/>
      <c r="C1019" s="39" t="s">
        <v>17</v>
      </c>
      <c r="D1019" s="39" t="s">
        <v>16</v>
      </c>
      <c r="E1019" s="714">
        <v>0.28999999165534973</v>
      </c>
      <c r="F1019" s="714">
        <v>0.2800000011920929</v>
      </c>
      <c r="G1019" s="714">
        <v>0.28999999165534973</v>
      </c>
      <c r="H1019" s="714">
        <v>0.30000001192092896</v>
      </c>
      <c r="I1019" s="714">
        <v>0.30000001192092896</v>
      </c>
      <c r="J1019" s="714">
        <v>0.28999999165534973</v>
      </c>
      <c r="K1019" s="714">
        <v>0.30000001192092896</v>
      </c>
      <c r="L1019" s="714">
        <v>0.2800000011920929</v>
      </c>
      <c r="M1019" s="714">
        <v>0.30000001192092896</v>
      </c>
      <c r="N1019" s="714">
        <v>0.2800000011920929</v>
      </c>
      <c r="O1019" s="714">
        <v>0.31999999284744263</v>
      </c>
      <c r="P1019" s="714">
        <v>0.28999999165534973</v>
      </c>
      <c r="Q1019" s="714">
        <v>0.31999999284744263</v>
      </c>
      <c r="R1019" s="714">
        <v>0.30000001192092896</v>
      </c>
      <c r="S1019" s="714">
        <v>0.30000001192092896</v>
      </c>
      <c r="T1019" s="714">
        <v>0.31999999284744263</v>
      </c>
      <c r="U1019" s="714">
        <v>0.28999999165534973</v>
      </c>
      <c r="V1019" s="714">
        <v>0.30000001192092896</v>
      </c>
      <c r="W1019" s="714">
        <v>0.30000001192092896</v>
      </c>
      <c r="X1019" s="714">
        <v>0.30000001192092896</v>
      </c>
      <c r="Y1019" s="714">
        <v>0.28999999165534973</v>
      </c>
      <c r="Z1019" s="714">
        <v>0.28999999165534973</v>
      </c>
      <c r="AA1019" s="714">
        <v>0.28999999165534973</v>
      </c>
      <c r="AB1019" s="714">
        <v>0.30000001192092896</v>
      </c>
      <c r="AC1019" s="42">
        <f t="shared" si="483"/>
        <v>7.120000034570694</v>
      </c>
    </row>
    <row r="1020" s="4" customFormat="1" ht="15" customHeight="1">
      <c r="A1020" s="37"/>
      <c r="B1020" s="38"/>
      <c r="C1020" s="39" t="s">
        <v>18</v>
      </c>
      <c r="D1020" s="715" t="s">
        <v>19</v>
      </c>
      <c r="E1020" s="157">
        <v>49</v>
      </c>
      <c r="F1020" s="157">
        <v>47</v>
      </c>
      <c r="G1020" s="157">
        <v>48</v>
      </c>
      <c r="H1020" s="157">
        <v>48</v>
      </c>
      <c r="I1020" s="157">
        <v>51</v>
      </c>
      <c r="J1020" s="157">
        <v>53</v>
      </c>
      <c r="K1020" s="157">
        <v>57</v>
      </c>
      <c r="L1020" s="157">
        <v>61</v>
      </c>
      <c r="M1020" s="157">
        <v>72</v>
      </c>
      <c r="N1020" s="157">
        <v>72</v>
      </c>
      <c r="O1020" s="157">
        <v>81</v>
      </c>
      <c r="P1020" s="157">
        <v>72</v>
      </c>
      <c r="Q1020" s="157">
        <v>77</v>
      </c>
      <c r="R1020" s="157">
        <v>72</v>
      </c>
      <c r="S1020" s="157">
        <v>73</v>
      </c>
      <c r="T1020" s="157">
        <v>74</v>
      </c>
      <c r="U1020" s="157">
        <v>67</v>
      </c>
      <c r="V1020" s="157">
        <v>68</v>
      </c>
      <c r="W1020" s="157">
        <v>69</v>
      </c>
      <c r="X1020" s="157">
        <v>63</v>
      </c>
      <c r="Y1020" s="157">
        <v>59</v>
      </c>
      <c r="Z1020" s="157">
        <v>58</v>
      </c>
      <c r="AA1020" s="157">
        <v>54</v>
      </c>
      <c r="AB1020" s="157">
        <v>53</v>
      </c>
      <c r="AC1020" s="42"/>
    </row>
    <row r="1021" s="4" customFormat="1" ht="15" customHeight="1">
      <c r="A1021" s="48"/>
      <c r="B1021" s="49"/>
      <c r="C1021" s="50" t="s">
        <v>20</v>
      </c>
      <c r="D1021" s="50"/>
      <c r="E1021" s="51">
        <f t="shared" ref="E1021:AC1025" si="484">E1019/E1018</f>
        <v>0.63043475303172214</v>
      </c>
      <c r="F1021" s="51">
        <f t="shared" si="484"/>
        <v>0.62222224135457782</v>
      </c>
      <c r="G1021" s="51">
        <f t="shared" si="484"/>
        <v>0.65909089369714746</v>
      </c>
      <c r="H1021" s="51">
        <f t="shared" si="484"/>
        <v>0.68181821260570508</v>
      </c>
      <c r="I1021" s="51">
        <f t="shared" si="484"/>
        <v>0.63829789932306247</v>
      </c>
      <c r="J1021" s="51">
        <f t="shared" si="484"/>
        <v>0.55769231210093539</v>
      </c>
      <c r="K1021" s="51">
        <f t="shared" si="484"/>
        <v>0.55555555555555558</v>
      </c>
      <c r="L1021" s="51">
        <f t="shared" si="484"/>
        <v>0.45901638463247679</v>
      </c>
      <c r="M1021" s="51">
        <f t="shared" si="484"/>
        <v>0.43478262747468338</v>
      </c>
      <c r="N1021" s="51">
        <f t="shared" si="484"/>
        <v>0.38356163544689764</v>
      </c>
      <c r="O1021" s="51">
        <f t="shared" si="484"/>
        <v>0.39506171840190379</v>
      </c>
      <c r="P1021" s="51">
        <f t="shared" si="484"/>
        <v>0.38666665554046631</v>
      </c>
      <c r="Q1021" s="51">
        <f t="shared" si="484"/>
        <v>0.42105262745120181</v>
      </c>
      <c r="R1021" s="51">
        <f t="shared" si="484"/>
        <v>0.41666666666666669</v>
      </c>
      <c r="S1021" s="51">
        <f t="shared" si="484"/>
        <v>0.41666666666666669</v>
      </c>
      <c r="T1021" s="51">
        <f t="shared" si="484"/>
        <v>0.43243241719384556</v>
      </c>
      <c r="U1021" s="51">
        <f t="shared" si="484"/>
        <v>0.42028984443101275</v>
      </c>
      <c r="V1021" s="51">
        <f t="shared" si="484"/>
        <v>0.44117648347851302</v>
      </c>
      <c r="W1021" s="51">
        <f t="shared" si="484"/>
        <v>0.45454545454545453</v>
      </c>
      <c r="X1021" s="51">
        <f t="shared" si="484"/>
        <v>0.48387098324782629</v>
      </c>
      <c r="Y1021" s="51">
        <f t="shared" si="484"/>
        <v>0.4833333002196431</v>
      </c>
      <c r="Z1021" s="51">
        <f t="shared" si="484"/>
        <v>0.51785712575121812</v>
      </c>
      <c r="AA1021" s="51">
        <f t="shared" si="484"/>
        <v>0.57999998331069946</v>
      </c>
      <c r="AB1021" s="51">
        <f t="shared" si="484"/>
        <v>0.588235328491722</v>
      </c>
      <c r="AC1021" s="103">
        <f t="shared" si="484"/>
        <v>0.48534423780593705</v>
      </c>
    </row>
    <row r="1022" s="716" customFormat="1" ht="15" customHeight="1">
      <c r="A1022" s="54" t="s">
        <v>42</v>
      </c>
      <c r="B1022" s="527" t="s">
        <v>305</v>
      </c>
      <c r="C1022" s="56" t="s">
        <v>15</v>
      </c>
      <c r="D1022" s="56" t="s">
        <v>16</v>
      </c>
      <c r="E1022" s="717">
        <v>0.4699999988079071</v>
      </c>
      <c r="F1022" s="717">
        <v>0.43000000715255737</v>
      </c>
      <c r="G1022" s="717">
        <v>0.43000000715255737</v>
      </c>
      <c r="H1022" s="717">
        <v>0.41999998688697815</v>
      </c>
      <c r="I1022" s="717">
        <v>0.43000000715255737</v>
      </c>
      <c r="J1022" s="717">
        <v>0.4699999988079071</v>
      </c>
      <c r="K1022" s="717">
        <v>0.50999999046325684</v>
      </c>
      <c r="L1022" s="717">
        <v>0.57999998331069946</v>
      </c>
      <c r="M1022" s="717">
        <v>0.5899999737739563</v>
      </c>
      <c r="N1022" s="717">
        <v>0.63999998569488525</v>
      </c>
      <c r="O1022" s="717">
        <v>0.6600000262260437</v>
      </c>
      <c r="P1022" s="717">
        <v>0.62999999523162842</v>
      </c>
      <c r="Q1022" s="717">
        <v>0.6600000262260437</v>
      </c>
      <c r="R1022" s="717">
        <v>0.63999998569488525</v>
      </c>
      <c r="S1022" s="717">
        <v>0.62999999523162842</v>
      </c>
      <c r="T1022" s="717">
        <v>0.64999997615814209</v>
      </c>
      <c r="U1022" s="717">
        <v>0.6600000262260437</v>
      </c>
      <c r="V1022" s="717">
        <v>0.6600000262260437</v>
      </c>
      <c r="W1022" s="717">
        <v>0.6600000262260437</v>
      </c>
      <c r="X1022" s="717">
        <v>0.6600000262260437</v>
      </c>
      <c r="Y1022" s="717">
        <v>0.62999999523162842</v>
      </c>
      <c r="Z1022" s="717">
        <v>0.61000001430511475</v>
      </c>
      <c r="AA1022" s="717">
        <v>0.57999998331069946</v>
      </c>
      <c r="AB1022" s="717">
        <v>0.5</v>
      </c>
      <c r="AC1022" s="59">
        <f t="shared" ref="AC1022:AC1023" si="485">SUM(E1022:AB1022)</f>
        <v>13.800000041723251</v>
      </c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</row>
    <row r="1023" s="716" customFormat="1" ht="15" customHeight="1">
      <c r="A1023" s="37"/>
      <c r="B1023" s="527"/>
      <c r="C1023" s="39" t="s">
        <v>17</v>
      </c>
      <c r="D1023" s="39" t="s">
        <v>16</v>
      </c>
      <c r="E1023" s="717">
        <v>0.2800000011920929</v>
      </c>
      <c r="F1023" s="717">
        <v>0.27000001072883606</v>
      </c>
      <c r="G1023" s="717">
        <v>0.27000001072883606</v>
      </c>
      <c r="H1023" s="717">
        <v>0.27000001072883606</v>
      </c>
      <c r="I1023" s="717">
        <v>0.2800000011920929</v>
      </c>
      <c r="J1023" s="717">
        <v>0.28999999165534973</v>
      </c>
      <c r="K1023" s="717">
        <v>0.27000001072883606</v>
      </c>
      <c r="L1023" s="717">
        <v>0.30000001192092896</v>
      </c>
      <c r="M1023" s="717">
        <v>0.28999999165534973</v>
      </c>
      <c r="N1023" s="717">
        <v>0.28999999165534973</v>
      </c>
      <c r="O1023" s="717">
        <v>0.28999999165534973</v>
      </c>
      <c r="P1023" s="717">
        <v>0.31000000238418579</v>
      </c>
      <c r="Q1023" s="717">
        <v>0.31000000238418579</v>
      </c>
      <c r="R1023" s="717">
        <v>0.30000001192092896</v>
      </c>
      <c r="S1023" s="717">
        <v>0.31000000238418579</v>
      </c>
      <c r="T1023" s="717">
        <v>0.30000001192092896</v>
      </c>
      <c r="U1023" s="717">
        <v>0.28999999165534973</v>
      </c>
      <c r="V1023" s="717">
        <v>0.31000000238418579</v>
      </c>
      <c r="W1023" s="717">
        <v>0.28999999165534973</v>
      </c>
      <c r="X1023" s="717">
        <v>0.30000001192092896</v>
      </c>
      <c r="Y1023" s="717">
        <v>0.30000001192092896</v>
      </c>
      <c r="Z1023" s="717">
        <v>0.30000001192092896</v>
      </c>
      <c r="AA1023" s="717">
        <v>0.28999999165534973</v>
      </c>
      <c r="AB1023" s="717">
        <v>0.2800000011920929</v>
      </c>
      <c r="AC1023" s="59">
        <f t="shared" si="485"/>
        <v>6.9900000691413879</v>
      </c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</row>
    <row r="1024" s="716" customFormat="1" ht="15" customHeight="1">
      <c r="A1024" s="115"/>
      <c r="B1024" s="527"/>
      <c r="C1024" s="39" t="s">
        <v>18</v>
      </c>
      <c r="D1024" s="715" t="s">
        <v>19</v>
      </c>
      <c r="E1024" s="311">
        <v>51</v>
      </c>
      <c r="F1024" s="311">
        <v>47</v>
      </c>
      <c r="G1024" s="311">
        <v>47</v>
      </c>
      <c r="H1024" s="311">
        <v>46</v>
      </c>
      <c r="I1024" s="311">
        <v>48</v>
      </c>
      <c r="J1024" s="311">
        <v>50</v>
      </c>
      <c r="K1024" s="311">
        <v>54</v>
      </c>
      <c r="L1024" s="311">
        <v>60</v>
      </c>
      <c r="M1024" s="311">
        <v>61</v>
      </c>
      <c r="N1024" s="311">
        <v>66</v>
      </c>
      <c r="O1024" s="311">
        <v>68</v>
      </c>
      <c r="P1024" s="311">
        <v>66</v>
      </c>
      <c r="Q1024" s="311">
        <v>66</v>
      </c>
      <c r="R1024" s="311">
        <v>67</v>
      </c>
      <c r="S1024" s="311">
        <v>65</v>
      </c>
      <c r="T1024" s="311">
        <v>67</v>
      </c>
      <c r="U1024" s="311">
        <v>64</v>
      </c>
      <c r="V1024" s="311">
        <v>66</v>
      </c>
      <c r="W1024" s="311">
        <v>66</v>
      </c>
      <c r="X1024" s="311">
        <v>66</v>
      </c>
      <c r="Y1024" s="311">
        <v>65</v>
      </c>
      <c r="Z1024" s="311">
        <v>64</v>
      </c>
      <c r="AA1024" s="311">
        <v>61</v>
      </c>
      <c r="AB1024" s="311">
        <v>53</v>
      </c>
      <c r="AC1024" s="59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</row>
    <row r="1025" s="716" customFormat="1" ht="15" customHeight="1">
      <c r="A1025" s="410"/>
      <c r="B1025" s="527"/>
      <c r="C1025" s="117" t="s">
        <v>20</v>
      </c>
      <c r="D1025" s="117"/>
      <c r="E1025" s="118">
        <f t="shared" si="484"/>
        <v>0.59574468489845933</v>
      </c>
      <c r="F1025" s="118">
        <f t="shared" si="484"/>
        <v>0.62790699125045413</v>
      </c>
      <c r="G1025" s="118">
        <f t="shared" si="484"/>
        <v>0.62790699125045413</v>
      </c>
      <c r="H1025" s="118">
        <f t="shared" si="484"/>
        <v>0.64285718847294382</v>
      </c>
      <c r="I1025" s="118">
        <f t="shared" si="484"/>
        <v>0.65116278263863658</v>
      </c>
      <c r="J1025" s="118">
        <f t="shared" si="484"/>
        <v>0.61702126040616256</v>
      </c>
      <c r="K1025" s="118">
        <f t="shared" si="484"/>
        <v>0.52941179564254981</v>
      </c>
      <c r="L1025" s="118">
        <f t="shared" si="484"/>
        <v>0.51724141474711449</v>
      </c>
      <c r="M1025" s="118">
        <f t="shared" si="484"/>
        <v>0.49152543143409688</v>
      </c>
      <c r="N1025" s="118">
        <f t="shared" si="484"/>
        <v>0.4531249970896169</v>
      </c>
      <c r="O1025" s="118">
        <f t="shared" si="484"/>
        <v>0.43939390929058464</v>
      </c>
      <c r="P1025" s="118">
        <f t="shared" si="484"/>
        <v>0.49206349957226569</v>
      </c>
      <c r="Q1025" s="118">
        <f t="shared" si="484"/>
        <v>0.46969695464529232</v>
      </c>
      <c r="R1025" s="118">
        <f t="shared" si="484"/>
        <v>0.46875002910383112</v>
      </c>
      <c r="S1025" s="118">
        <f t="shared" si="484"/>
        <v>0.49206349957226569</v>
      </c>
      <c r="T1025" s="118">
        <f t="shared" si="484"/>
        <v>0.46153849680748343</v>
      </c>
      <c r="U1025" s="118">
        <f t="shared" si="484"/>
        <v>0.43939390929058464</v>
      </c>
      <c r="V1025" s="118">
        <f t="shared" si="484"/>
        <v>0.46969695464529232</v>
      </c>
      <c r="W1025" s="118">
        <f t="shared" si="484"/>
        <v>0.43939390929058464</v>
      </c>
      <c r="X1025" s="118">
        <f t="shared" si="484"/>
        <v>0.45454545454545453</v>
      </c>
      <c r="Y1025" s="118">
        <f t="shared" si="484"/>
        <v>0.47619049871679714</v>
      </c>
      <c r="Z1025" s="118">
        <f t="shared" si="484"/>
        <v>0.49180328669774837</v>
      </c>
      <c r="AA1025" s="118">
        <f t="shared" si="484"/>
        <v>0.5</v>
      </c>
      <c r="AB1025" s="118">
        <f t="shared" si="484"/>
        <v>0.56000000238418579</v>
      </c>
      <c r="AC1025" s="118">
        <f t="shared" si="484"/>
        <v>0.50652174260925031</v>
      </c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</row>
    <row r="1026" s="4" customFormat="1" ht="15" customHeight="1">
      <c r="A1026" s="161" t="s">
        <v>154</v>
      </c>
      <c r="B1026" s="162"/>
      <c r="C1026" s="163"/>
      <c r="D1026" s="163"/>
      <c r="E1026" s="164">
        <f t="shared" ref="E1026:AB1027" si="486">E1018+E1022</f>
        <v>0.93000000715255737</v>
      </c>
      <c r="F1026" s="164">
        <f t="shared" si="486"/>
        <v>0.87999999523162842</v>
      </c>
      <c r="G1026" s="164">
        <f t="shared" si="486"/>
        <v>0.87000000476837158</v>
      </c>
      <c r="H1026" s="164">
        <f t="shared" si="486"/>
        <v>0.85999998450279236</v>
      </c>
      <c r="I1026" s="164">
        <f t="shared" si="486"/>
        <v>0.90000000596046448</v>
      </c>
      <c r="J1026" s="164">
        <f t="shared" si="486"/>
        <v>0.98999997973442078</v>
      </c>
      <c r="K1026" s="164">
        <f t="shared" si="486"/>
        <v>1.050000011920929</v>
      </c>
      <c r="L1026" s="164">
        <f t="shared" si="486"/>
        <v>1.1899999976158142</v>
      </c>
      <c r="M1026" s="164">
        <f t="shared" si="486"/>
        <v>1.2799999713897705</v>
      </c>
      <c r="N1026" s="164">
        <f t="shared" si="486"/>
        <v>1.3700000047683716</v>
      </c>
      <c r="O1026" s="164">
        <f t="shared" si="486"/>
        <v>1.4700000286102295</v>
      </c>
      <c r="P1026" s="164">
        <f t="shared" si="486"/>
        <v>1.3799999952316284</v>
      </c>
      <c r="Q1026" s="164">
        <f t="shared" si="486"/>
        <v>1.4200000166893005</v>
      </c>
      <c r="R1026" s="164">
        <f t="shared" si="486"/>
        <v>1.3600000143051147</v>
      </c>
      <c r="S1026" s="164">
        <f t="shared" si="486"/>
        <v>1.3500000238418579</v>
      </c>
      <c r="T1026" s="164">
        <f t="shared" si="486"/>
        <v>1.3899999856948853</v>
      </c>
      <c r="U1026" s="164">
        <f t="shared" si="486"/>
        <v>1.3500000238418579</v>
      </c>
      <c r="V1026" s="164">
        <f t="shared" si="486"/>
        <v>1.3400000333786011</v>
      </c>
      <c r="W1026" s="164">
        <f t="shared" si="486"/>
        <v>1.3200000524520874</v>
      </c>
      <c r="X1026" s="164">
        <f t="shared" si="486"/>
        <v>1.2800000309944153</v>
      </c>
      <c r="Y1026" s="164">
        <f t="shared" si="486"/>
        <v>1.2300000190734863</v>
      </c>
      <c r="Z1026" s="164">
        <f t="shared" si="486"/>
        <v>1.1700000166893005</v>
      </c>
      <c r="AA1026" s="164">
        <f t="shared" si="486"/>
        <v>1.0799999833106995</v>
      </c>
      <c r="AB1026" s="164">
        <f t="shared" si="486"/>
        <v>1.0099999904632568</v>
      </c>
      <c r="AC1026" s="164"/>
    </row>
    <row r="1027" s="4" customFormat="1" ht="15" customHeight="1">
      <c r="A1027" s="69" t="s">
        <v>155</v>
      </c>
      <c r="B1027" s="70"/>
      <c r="C1027" s="71"/>
      <c r="D1027" s="71"/>
      <c r="E1027" s="67">
        <f t="shared" si="486"/>
        <v>0.56999999284744263</v>
      </c>
      <c r="F1027" s="67">
        <f t="shared" si="486"/>
        <v>0.55000001192092896</v>
      </c>
      <c r="G1027" s="67">
        <f t="shared" si="486"/>
        <v>0.56000000238418579</v>
      </c>
      <c r="H1027" s="67">
        <f t="shared" si="486"/>
        <v>0.57000002264976501</v>
      </c>
      <c r="I1027" s="67">
        <f t="shared" si="486"/>
        <v>0.58000001311302185</v>
      </c>
      <c r="J1027" s="67">
        <f t="shared" si="486"/>
        <v>0.57999998331069946</v>
      </c>
      <c r="K1027" s="67">
        <f t="shared" si="486"/>
        <v>0.57000002264976501</v>
      </c>
      <c r="L1027" s="67">
        <f t="shared" si="486"/>
        <v>0.58000001311302185</v>
      </c>
      <c r="M1027" s="67">
        <f t="shared" si="486"/>
        <v>0.59000000357627869</v>
      </c>
      <c r="N1027" s="67">
        <f t="shared" si="486"/>
        <v>0.56999999284744263</v>
      </c>
      <c r="O1027" s="67">
        <f t="shared" si="486"/>
        <v>0.60999998450279236</v>
      </c>
      <c r="P1027" s="67">
        <f t="shared" si="486"/>
        <v>0.59999999403953552</v>
      </c>
      <c r="Q1027" s="67">
        <f t="shared" si="486"/>
        <v>0.62999999523162842</v>
      </c>
      <c r="R1027" s="67">
        <f t="shared" si="486"/>
        <v>0.60000002384185791</v>
      </c>
      <c r="S1027" s="67">
        <f t="shared" si="486"/>
        <v>0.61000001430511475</v>
      </c>
      <c r="T1027" s="67">
        <f t="shared" si="486"/>
        <v>0.62000000476837158</v>
      </c>
      <c r="U1027" s="67">
        <f t="shared" si="486"/>
        <v>0.57999998331069946</v>
      </c>
      <c r="V1027" s="67">
        <f t="shared" si="486"/>
        <v>0.61000001430511475</v>
      </c>
      <c r="W1027" s="67">
        <f t="shared" si="486"/>
        <v>0.59000000357627869</v>
      </c>
      <c r="X1027" s="67">
        <f t="shared" si="486"/>
        <v>0.60000002384185791</v>
      </c>
      <c r="Y1027" s="67">
        <f t="shared" si="486"/>
        <v>0.59000000357627869</v>
      </c>
      <c r="Z1027" s="67">
        <f t="shared" si="486"/>
        <v>0.59000000357627869</v>
      </c>
      <c r="AA1027" s="67">
        <f t="shared" si="486"/>
        <v>0.57999998331069946</v>
      </c>
      <c r="AB1027" s="67">
        <f t="shared" si="486"/>
        <v>0.58000001311302185</v>
      </c>
      <c r="AC1027" s="67"/>
    </row>
    <row r="1028" s="4" customFormat="1" ht="15" customHeight="1">
      <c r="A1028" s="74" t="s">
        <v>156</v>
      </c>
      <c r="B1028" s="75"/>
      <c r="C1028" s="76"/>
      <c r="D1028" s="76"/>
      <c r="E1028" s="77">
        <f t="shared" ref="E1028:AB1028" si="487">SQRT(E1026*E1026+E1027*E1027)</f>
        <v>1.0907795401224949</v>
      </c>
      <c r="F1028" s="77">
        <f t="shared" si="487"/>
        <v>1.0377379268007352</v>
      </c>
      <c r="G1028" s="77">
        <f t="shared" si="487"/>
        <v>1.0346497044735743</v>
      </c>
      <c r="H1028" s="77">
        <f t="shared" si="487"/>
        <v>1.0317460923916968</v>
      </c>
      <c r="I1028" s="77">
        <f t="shared" si="487"/>
        <v>1.0707007172594691</v>
      </c>
      <c r="J1028" s="77">
        <f t="shared" si="487"/>
        <v>1.1473883128716995</v>
      </c>
      <c r="K1028" s="77">
        <f t="shared" si="487"/>
        <v>1.1947384863871606</v>
      </c>
      <c r="L1028" s="77">
        <f t="shared" si="487"/>
        <v>1.3238202330893509</v>
      </c>
      <c r="M1028" s="77">
        <f t="shared" si="487"/>
        <v>1.4094324854273164</v>
      </c>
      <c r="N1028" s="77">
        <f t="shared" si="487"/>
        <v>1.4838463548869953</v>
      </c>
      <c r="O1028" s="77">
        <f t="shared" si="487"/>
        <v>1.5915401550722754</v>
      </c>
      <c r="P1028" s="77">
        <f t="shared" si="487"/>
        <v>1.5047923377286108</v>
      </c>
      <c r="Q1028" s="77">
        <f t="shared" si="487"/>
        <v>1.5534799777884059</v>
      </c>
      <c r="R1028" s="77">
        <f t="shared" si="487"/>
        <v>1.4864723567965004</v>
      </c>
      <c r="S1028" s="77">
        <f t="shared" si="487"/>
        <v>1.4814182670080915</v>
      </c>
      <c r="T1028" s="77">
        <f t="shared" si="487"/>
        <v>1.5220052451107262</v>
      </c>
      <c r="U1028" s="77">
        <f t="shared" si="487"/>
        <v>1.469319585731242</v>
      </c>
      <c r="V1028" s="77">
        <f t="shared" si="487"/>
        <v>1.4723111447336437</v>
      </c>
      <c r="W1028" s="77">
        <f t="shared" si="487"/>
        <v>1.4458561971003625</v>
      </c>
      <c r="X1028" s="77">
        <f t="shared" si="487"/>
        <v>1.4136478019492458</v>
      </c>
      <c r="Y1028" s="77">
        <f t="shared" si="487"/>
        <v>1.3641847569668801</v>
      </c>
      <c r="Z1028" s="77">
        <f t="shared" si="487"/>
        <v>1.3103434829360476</v>
      </c>
      <c r="AA1028" s="77">
        <f t="shared" si="487"/>
        <v>1.225887411058423</v>
      </c>
      <c r="AB1028" s="77">
        <f t="shared" si="487"/>
        <v>1.1646887978970539</v>
      </c>
      <c r="AC1028" s="78"/>
      <c r="AD1028" s="224">
        <f>MAX(E1028:AB1028)</f>
        <v>1.5915401550722754</v>
      </c>
    </row>
    <row r="1029" s="4" customFormat="1" ht="15" customHeight="1">
      <c r="A1029" s="161" t="s">
        <v>306</v>
      </c>
      <c r="B1029" s="162"/>
      <c r="C1029" s="163"/>
      <c r="D1029" s="163" t="s">
        <v>307</v>
      </c>
      <c r="E1029" s="164">
        <f t="shared" ref="E1029:AB1029" si="488">1.73*E1020*E1058/1000</f>
        <v>0.52981250000000002</v>
      </c>
      <c r="F1029" s="164">
        <f t="shared" si="488"/>
        <v>0.50900061861038215</v>
      </c>
      <c r="G1029" s="164">
        <f t="shared" si="488"/>
        <v>0.51983041900634763</v>
      </c>
      <c r="H1029" s="164">
        <f t="shared" si="488"/>
        <v>0.51983041900634763</v>
      </c>
      <c r="I1029" s="164">
        <f t="shared" si="488"/>
        <v>0.55143750000000002</v>
      </c>
      <c r="J1029" s="164">
        <f t="shared" si="488"/>
        <v>0.57306250000000003</v>
      </c>
      <c r="K1029" s="164">
        <f t="shared" si="488"/>
        <v>0.61434030188083644</v>
      </c>
      <c r="L1029" s="164">
        <f t="shared" si="488"/>
        <v>0.65534130402565005</v>
      </c>
      <c r="M1029" s="164">
        <f t="shared" si="488"/>
        <v>0.76853520950317389</v>
      </c>
      <c r="N1029" s="164">
        <f t="shared" si="488"/>
        <v>0.76853520950317389</v>
      </c>
      <c r="O1029" s="164">
        <f t="shared" si="488"/>
        <v>0.86320077861785882</v>
      </c>
      <c r="P1029" s="164">
        <f t="shared" si="488"/>
        <v>0.77102640712738035</v>
      </c>
      <c r="Q1029" s="164">
        <f t="shared" si="488"/>
        <v>0.82456990762233739</v>
      </c>
      <c r="R1029" s="164">
        <f t="shared" si="488"/>
        <v>0.77102640712738035</v>
      </c>
      <c r="S1029" s="164">
        <f t="shared" si="488"/>
        <v>0.78173510722637174</v>
      </c>
      <c r="T1029" s="164">
        <f t="shared" si="488"/>
        <v>0.79244380732536324</v>
      </c>
      <c r="U1029" s="164">
        <f t="shared" si="488"/>
        <v>0.72211930221080778</v>
      </c>
      <c r="V1029" s="164">
        <f t="shared" si="488"/>
        <v>0.73524999999999996</v>
      </c>
      <c r="W1029" s="164">
        <f t="shared" si="488"/>
        <v>0.74486877267837526</v>
      </c>
      <c r="X1029" s="164">
        <f t="shared" si="488"/>
        <v>0.68227742494583132</v>
      </c>
      <c r="Y1029" s="164">
        <f t="shared" si="488"/>
        <v>0.63793750000000005</v>
      </c>
      <c r="Z1029" s="164">
        <f t="shared" si="488"/>
        <v>0.62913179808616648</v>
      </c>
      <c r="AA1029" s="164">
        <f t="shared" si="488"/>
        <v>0.58387500000000003</v>
      </c>
      <c r="AB1029" s="164">
        <f t="shared" si="488"/>
        <v>0.57306250000000003</v>
      </c>
      <c r="AC1029" s="164"/>
    </row>
    <row r="1030" s="4" customFormat="1" ht="15" customHeight="1">
      <c r="A1030" s="69" t="s">
        <v>306</v>
      </c>
      <c r="B1030" s="70"/>
      <c r="C1030" s="71"/>
      <c r="D1030" s="71" t="s">
        <v>308</v>
      </c>
      <c r="E1030" s="67">
        <f t="shared" ref="E1030:AB1030" si="489">1.73*E1024*E1059/1000</f>
        <v>0.5629074100971222</v>
      </c>
      <c r="F1030" s="67">
        <f t="shared" si="489"/>
        <v>0.52038400775432592</v>
      </c>
      <c r="G1030" s="67">
        <f t="shared" si="489"/>
        <v>0.5211970875930787</v>
      </c>
      <c r="H1030" s="67">
        <f t="shared" si="489"/>
        <v>0.50931200758934025</v>
      </c>
      <c r="I1030" s="67">
        <f t="shared" si="489"/>
        <v>0.53145600791931147</v>
      </c>
      <c r="J1030" s="67">
        <f t="shared" si="489"/>
        <v>0.55533000659942622</v>
      </c>
      <c r="K1030" s="67">
        <f t="shared" si="489"/>
        <v>0.59882218574523927</v>
      </c>
      <c r="L1030" s="67">
        <f t="shared" si="489"/>
        <v>0.66224401187896731</v>
      </c>
      <c r="M1030" s="67">
        <f t="shared" si="489"/>
        <v>0.67222608792304994</v>
      </c>
      <c r="N1030" s="67">
        <f t="shared" si="489"/>
        <v>0.7273265869331359</v>
      </c>
      <c r="O1030" s="67">
        <f t="shared" si="489"/>
        <v>0.74936678653717048</v>
      </c>
      <c r="P1030" s="67">
        <f t="shared" si="489"/>
        <v>0.72846841306686394</v>
      </c>
      <c r="Q1030" s="67">
        <f t="shared" si="489"/>
        <v>0.72846841306686394</v>
      </c>
      <c r="R1030" s="67">
        <f t="shared" si="489"/>
        <v>0.73950581326484677</v>
      </c>
      <c r="S1030" s="67">
        <f t="shared" si="489"/>
        <v>0.71630648713111889</v>
      </c>
      <c r="T1030" s="67">
        <f t="shared" si="489"/>
        <v>0.73834668673515313</v>
      </c>
      <c r="U1030" s="67">
        <f t="shared" si="489"/>
        <v>0.70971518310546877</v>
      </c>
      <c r="V1030" s="67">
        <f t="shared" si="489"/>
        <v>0.73303560871124263</v>
      </c>
      <c r="W1030" s="67">
        <f t="shared" si="489"/>
        <v>0.73189378257751458</v>
      </c>
      <c r="X1030" s="67">
        <f t="shared" si="489"/>
        <v>0.73303560871124263</v>
      </c>
      <c r="Y1030" s="67">
        <f t="shared" si="489"/>
        <v>0.72080448284149168</v>
      </c>
      <c r="Z1030" s="67">
        <f t="shared" si="489"/>
        <v>0.71082240844726563</v>
      </c>
      <c r="AA1030" s="67">
        <f t="shared" si="489"/>
        <v>0.67644728389739983</v>
      </c>
      <c r="AB1030" s="67">
        <f t="shared" si="489"/>
        <v>0.58773288600921625</v>
      </c>
      <c r="AC1030" s="67"/>
    </row>
    <row r="1031" s="4" customFormat="1" ht="15" customHeight="1">
      <c r="A1031" s="74" t="s">
        <v>306</v>
      </c>
      <c r="B1031" s="75"/>
      <c r="C1031" s="76"/>
      <c r="D1031" s="76" t="s">
        <v>309</v>
      </c>
      <c r="E1031" s="77">
        <f t="shared" ref="E1031:AB1031" si="490">E1029+E1030</f>
        <v>1.0927199100971223</v>
      </c>
      <c r="F1031" s="77">
        <f t="shared" si="490"/>
        <v>1.029384626364708</v>
      </c>
      <c r="G1031" s="77">
        <f t="shared" si="490"/>
        <v>1.0410275065994263</v>
      </c>
      <c r="H1031" s="77">
        <f t="shared" si="490"/>
        <v>1.0291424265956879</v>
      </c>
      <c r="I1031" s="77">
        <f t="shared" si="490"/>
        <v>1.0828935079193114</v>
      </c>
      <c r="J1031" s="77">
        <f t="shared" si="490"/>
        <v>1.1283925065994262</v>
      </c>
      <c r="K1031" s="77">
        <f t="shared" si="490"/>
        <v>1.2131624876260756</v>
      </c>
      <c r="L1031" s="77">
        <f t="shared" si="490"/>
        <v>1.3175853159046174</v>
      </c>
      <c r="M1031" s="77">
        <f t="shared" si="490"/>
        <v>1.4407612974262238</v>
      </c>
      <c r="N1031" s="77">
        <f t="shared" si="490"/>
        <v>1.4958617964363099</v>
      </c>
      <c r="O1031" s="77">
        <f t="shared" si="490"/>
        <v>1.6125675651550293</v>
      </c>
      <c r="P1031" s="77">
        <f t="shared" si="490"/>
        <v>1.4994948201942444</v>
      </c>
      <c r="Q1031" s="77">
        <f t="shared" si="490"/>
        <v>1.5530383206892013</v>
      </c>
      <c r="R1031" s="77">
        <f t="shared" si="490"/>
        <v>1.5105322203922271</v>
      </c>
      <c r="S1031" s="77">
        <f t="shared" si="490"/>
        <v>1.4980415943574905</v>
      </c>
      <c r="T1031" s="77">
        <f t="shared" si="490"/>
        <v>1.5307904940605164</v>
      </c>
      <c r="U1031" s="77">
        <f t="shared" si="490"/>
        <v>1.4318344853162766</v>
      </c>
      <c r="V1031" s="77">
        <f t="shared" si="490"/>
        <v>1.4682856087112426</v>
      </c>
      <c r="W1031" s="77">
        <f t="shared" si="490"/>
        <v>1.4767625552558898</v>
      </c>
      <c r="X1031" s="77">
        <f t="shared" si="490"/>
        <v>1.4153130336570738</v>
      </c>
      <c r="Y1031" s="77">
        <f t="shared" si="490"/>
        <v>1.3587419828414917</v>
      </c>
      <c r="Z1031" s="77">
        <f t="shared" si="490"/>
        <v>1.3399542065334322</v>
      </c>
      <c r="AA1031" s="77">
        <f t="shared" si="490"/>
        <v>1.2603222838973998</v>
      </c>
      <c r="AB1031" s="77">
        <f t="shared" si="490"/>
        <v>1.1607953860092164</v>
      </c>
      <c r="AC1031" s="78"/>
    </row>
    <row r="1032" s="79" customFormat="1" ht="15" customHeight="1">
      <c r="A1032" s="166" t="s">
        <v>310</v>
      </c>
      <c r="B1032" s="167"/>
      <c r="C1032" s="168"/>
      <c r="D1032" s="168"/>
      <c r="E1032" s="510">
        <v>1</v>
      </c>
      <c r="F1032" s="510">
        <v>2</v>
      </c>
      <c r="G1032" s="510">
        <v>3</v>
      </c>
      <c r="H1032" s="510">
        <v>4</v>
      </c>
      <c r="I1032" s="510">
        <v>5</v>
      </c>
      <c r="J1032" s="510">
        <v>6</v>
      </c>
      <c r="K1032" s="510">
        <v>7</v>
      </c>
      <c r="L1032" s="510">
        <v>8</v>
      </c>
      <c r="M1032" s="510">
        <v>9</v>
      </c>
      <c r="N1032" s="510">
        <v>10</v>
      </c>
      <c r="O1032" s="510">
        <v>11</v>
      </c>
      <c r="P1032" s="510">
        <v>12</v>
      </c>
      <c r="Q1032" s="510">
        <v>13</v>
      </c>
      <c r="R1032" s="510">
        <v>14</v>
      </c>
      <c r="S1032" s="510">
        <v>15</v>
      </c>
      <c r="T1032" s="510">
        <v>16</v>
      </c>
      <c r="U1032" s="510">
        <v>17</v>
      </c>
      <c r="V1032" s="510">
        <v>18</v>
      </c>
      <c r="W1032" s="510">
        <v>19</v>
      </c>
      <c r="X1032" s="510">
        <v>20</v>
      </c>
      <c r="Y1032" s="510">
        <v>21</v>
      </c>
      <c r="Z1032" s="510">
        <v>22</v>
      </c>
      <c r="AA1032" s="510">
        <v>23</v>
      </c>
      <c r="AB1032" s="510">
        <v>24</v>
      </c>
      <c r="AC1032" s="623"/>
    </row>
    <row r="1033" s="79" customFormat="1" ht="15" customHeight="1">
      <c r="A1033" s="85" t="s">
        <v>311</v>
      </c>
      <c r="B1033" s="86"/>
      <c r="C1033" s="87" t="s">
        <v>28</v>
      </c>
      <c r="D1033" s="718" t="s">
        <v>19</v>
      </c>
      <c r="E1033" s="169">
        <v>36.439998626708984</v>
      </c>
      <c r="F1033" s="169">
        <v>36.400001525878906</v>
      </c>
      <c r="G1033" s="169">
        <v>36.439998626708984</v>
      </c>
      <c r="H1033" s="169">
        <v>36.540000915527344</v>
      </c>
      <c r="I1033" s="169">
        <v>36.439998626708984</v>
      </c>
      <c r="J1033" s="169">
        <v>36.400001525878906</v>
      </c>
      <c r="K1033" s="169">
        <v>36.330001831054688</v>
      </c>
      <c r="L1033" s="169">
        <v>36.509998321533203</v>
      </c>
      <c r="M1033" s="169">
        <v>36.330001831054688</v>
      </c>
      <c r="N1033" s="169">
        <v>36.369998931884766</v>
      </c>
      <c r="O1033" s="169">
        <v>35.979999542236328</v>
      </c>
      <c r="P1033" s="169">
        <v>36.259998321533203</v>
      </c>
      <c r="Q1033" s="169">
        <v>36.220001220703125</v>
      </c>
      <c r="R1033" s="169">
        <v>36.259998321533203</v>
      </c>
      <c r="S1033" s="169">
        <v>36.400001525878906</v>
      </c>
      <c r="T1033" s="169">
        <v>36.259998321533203</v>
      </c>
      <c r="U1033" s="169">
        <v>36.540000915527344</v>
      </c>
      <c r="V1033" s="169">
        <v>36.470001220703125</v>
      </c>
      <c r="W1033" s="169">
        <v>36.720001220703125</v>
      </c>
      <c r="X1033" s="169">
        <v>36.650001525878906</v>
      </c>
      <c r="Y1033" s="169">
        <v>36.439998626708984</v>
      </c>
      <c r="Z1033" s="169">
        <v>36.720001220703125</v>
      </c>
      <c r="AA1033" s="169">
        <v>36.470001220703125</v>
      </c>
      <c r="AB1033" s="169">
        <v>36.509998321533203</v>
      </c>
      <c r="AC1033" s="719"/>
    </row>
    <row r="1034" s="79" customFormat="1" ht="15" customHeight="1">
      <c r="A1034" s="92" t="s">
        <v>312</v>
      </c>
      <c r="B1034" s="93"/>
      <c r="C1034" s="94" t="s">
        <v>28</v>
      </c>
      <c r="D1034" s="720" t="s">
        <v>19</v>
      </c>
      <c r="E1034" s="169">
        <v>37.490001678466797</v>
      </c>
      <c r="F1034" s="169">
        <v>37.520000457763672</v>
      </c>
      <c r="G1034" s="169">
        <v>37.630001068115234</v>
      </c>
      <c r="H1034" s="169">
        <v>37.590000152587891</v>
      </c>
      <c r="I1034" s="169">
        <v>37.450000762939453</v>
      </c>
      <c r="J1034" s="169">
        <v>37.689998626708984</v>
      </c>
      <c r="K1034" s="169">
        <v>37.590000152587891</v>
      </c>
      <c r="L1034" s="169">
        <v>37.490001678466797</v>
      </c>
      <c r="M1034" s="169">
        <v>37.349998474121094</v>
      </c>
      <c r="N1034" s="169">
        <v>37.419998168945312</v>
      </c>
      <c r="O1034" s="169">
        <v>37.380001068115234</v>
      </c>
      <c r="P1034" s="169">
        <v>37.419998168945312</v>
      </c>
      <c r="Q1034" s="169">
        <v>37.490001678466797</v>
      </c>
      <c r="R1034" s="169">
        <v>37.419998168945312</v>
      </c>
      <c r="S1034" s="169">
        <v>37.450000762939453</v>
      </c>
      <c r="T1034" s="169">
        <v>37.380001068115234</v>
      </c>
      <c r="U1034" s="169">
        <v>37.590000152587891</v>
      </c>
      <c r="V1034" s="169">
        <v>37.659999847412109</v>
      </c>
      <c r="W1034" s="169">
        <v>37.659999847412109</v>
      </c>
      <c r="X1034" s="169">
        <v>37.729999542236328</v>
      </c>
      <c r="Y1034" s="169">
        <v>37.590000152587891</v>
      </c>
      <c r="Z1034" s="169">
        <v>37.689998626708984</v>
      </c>
      <c r="AA1034" s="169">
        <v>37.659999847412109</v>
      </c>
      <c r="AB1034" s="169">
        <v>37.630001068115234</v>
      </c>
      <c r="AC1034" s="721"/>
    </row>
    <row r="1035" s="4" customFormat="1" ht="15" customHeight="1">
      <c r="A1035" s="31"/>
      <c r="B1035" s="32" t="s">
        <v>313</v>
      </c>
      <c r="C1035" s="33" t="s">
        <v>15</v>
      </c>
      <c r="D1035" s="33" t="s">
        <v>153</v>
      </c>
      <c r="E1035" s="99"/>
      <c r="F1035" s="99"/>
      <c r="G1035" s="99"/>
      <c r="H1035" s="100"/>
      <c r="I1035" s="99"/>
      <c r="J1035" s="99"/>
      <c r="K1035" s="99"/>
      <c r="L1035" s="99"/>
      <c r="M1035" s="99"/>
      <c r="N1035" s="100"/>
      <c r="O1035" s="99"/>
      <c r="P1035" s="99"/>
      <c r="Q1035" s="99"/>
      <c r="R1035" s="99"/>
      <c r="S1035" s="99"/>
      <c r="T1035" s="99"/>
      <c r="U1035" s="99"/>
      <c r="V1035" s="100"/>
      <c r="W1035" s="99"/>
      <c r="X1035" s="99"/>
      <c r="Y1035" s="99"/>
      <c r="Z1035" s="99"/>
      <c r="AA1035" s="99"/>
      <c r="AB1035" s="99"/>
      <c r="AC1035" s="36">
        <f t="shared" ref="AC1035:AC1036" si="491">SUM(E1035:AB1035)</f>
        <v>0</v>
      </c>
    </row>
    <row r="1036" s="4" customFormat="1" ht="15" customHeight="1">
      <c r="A1036" s="60"/>
      <c r="B1036" s="61"/>
      <c r="C1036" s="39" t="s">
        <v>17</v>
      </c>
      <c r="D1036" s="39" t="s">
        <v>153</v>
      </c>
      <c r="E1036" s="101"/>
      <c r="F1036" s="101"/>
      <c r="G1036" s="101"/>
      <c r="H1036" s="102"/>
      <c r="I1036" s="101"/>
      <c r="J1036" s="101"/>
      <c r="K1036" s="101"/>
      <c r="L1036" s="101"/>
      <c r="M1036" s="101"/>
      <c r="N1036" s="102"/>
      <c r="O1036" s="101"/>
      <c r="P1036" s="101"/>
      <c r="Q1036" s="101"/>
      <c r="R1036" s="101"/>
      <c r="S1036" s="101"/>
      <c r="T1036" s="101"/>
      <c r="U1036" s="101"/>
      <c r="V1036" s="102"/>
      <c r="W1036" s="101"/>
      <c r="X1036" s="101"/>
      <c r="Y1036" s="101"/>
      <c r="Z1036" s="101"/>
      <c r="AA1036" s="101"/>
      <c r="AB1036" s="101"/>
      <c r="AC1036" s="42">
        <f t="shared" si="491"/>
        <v>0</v>
      </c>
    </row>
    <row r="1037" s="4" customFormat="1" ht="15" customHeight="1">
      <c r="A1037" s="60"/>
      <c r="B1037" s="61"/>
      <c r="C1037" s="39" t="s">
        <v>18</v>
      </c>
      <c r="D1037" s="39" t="s">
        <v>153</v>
      </c>
      <c r="E1037" s="171" t="s">
        <v>314</v>
      </c>
      <c r="F1037" s="171">
        <f t="shared" ref="F1037:AB1037" si="492">F1035*18</f>
        <v>0</v>
      </c>
      <c r="G1037" s="171">
        <f t="shared" si="492"/>
        <v>0</v>
      </c>
      <c r="H1037" s="172">
        <f t="shared" si="492"/>
        <v>0</v>
      </c>
      <c r="I1037" s="171">
        <f t="shared" si="492"/>
        <v>0</v>
      </c>
      <c r="J1037" s="171">
        <f t="shared" si="492"/>
        <v>0</v>
      </c>
      <c r="K1037" s="171">
        <f t="shared" si="492"/>
        <v>0</v>
      </c>
      <c r="L1037" s="171">
        <f t="shared" si="492"/>
        <v>0</v>
      </c>
      <c r="M1037" s="171">
        <f t="shared" si="492"/>
        <v>0</v>
      </c>
      <c r="N1037" s="172">
        <f t="shared" si="492"/>
        <v>0</v>
      </c>
      <c r="O1037" s="171">
        <f t="shared" si="492"/>
        <v>0</v>
      </c>
      <c r="P1037" s="171">
        <f t="shared" si="492"/>
        <v>0</v>
      </c>
      <c r="Q1037" s="171">
        <f t="shared" si="492"/>
        <v>0</v>
      </c>
      <c r="R1037" s="171">
        <f t="shared" si="492"/>
        <v>0</v>
      </c>
      <c r="S1037" s="171">
        <f t="shared" si="492"/>
        <v>0</v>
      </c>
      <c r="T1037" s="171">
        <f t="shared" si="492"/>
        <v>0</v>
      </c>
      <c r="U1037" s="171">
        <f t="shared" si="492"/>
        <v>0</v>
      </c>
      <c r="V1037" s="172">
        <f t="shared" si="492"/>
        <v>0</v>
      </c>
      <c r="W1037" s="171">
        <f t="shared" si="492"/>
        <v>0</v>
      </c>
      <c r="X1037" s="171">
        <f t="shared" si="492"/>
        <v>0</v>
      </c>
      <c r="Y1037" s="171">
        <f t="shared" si="492"/>
        <v>0</v>
      </c>
      <c r="Z1037" s="171">
        <f t="shared" si="492"/>
        <v>0</v>
      </c>
      <c r="AA1037" s="171">
        <f t="shared" si="492"/>
        <v>0</v>
      </c>
      <c r="AB1037" s="171">
        <f t="shared" si="492"/>
        <v>0</v>
      </c>
      <c r="AC1037" s="42"/>
    </row>
    <row r="1038" s="4" customFormat="1" ht="15" customHeight="1">
      <c r="A1038" s="197"/>
      <c r="B1038" s="198"/>
      <c r="C1038" s="50" t="s">
        <v>20</v>
      </c>
      <c r="D1038" s="50"/>
      <c r="E1038" s="51" t="e">
        <f t="shared" ref="E1038:AC1046" si="493">E1036/E1035</f>
        <v>#DIV/0!</v>
      </c>
      <c r="F1038" s="51" t="e">
        <f t="shared" si="493"/>
        <v>#DIV/0!</v>
      </c>
      <c r="G1038" s="51" t="e">
        <f t="shared" si="493"/>
        <v>#DIV/0!</v>
      </c>
      <c r="H1038" s="52" t="e">
        <f t="shared" si="493"/>
        <v>#DIV/0!</v>
      </c>
      <c r="I1038" s="51" t="e">
        <f t="shared" si="493"/>
        <v>#DIV/0!</v>
      </c>
      <c r="J1038" s="51" t="e">
        <f t="shared" si="493"/>
        <v>#DIV/0!</v>
      </c>
      <c r="K1038" s="51" t="e">
        <f t="shared" si="493"/>
        <v>#DIV/0!</v>
      </c>
      <c r="L1038" s="51" t="e">
        <f t="shared" si="493"/>
        <v>#DIV/0!</v>
      </c>
      <c r="M1038" s="51" t="e">
        <f t="shared" si="493"/>
        <v>#DIV/0!</v>
      </c>
      <c r="N1038" s="52" t="e">
        <f t="shared" si="493"/>
        <v>#DIV/0!</v>
      </c>
      <c r="O1038" s="51" t="e">
        <f t="shared" si="493"/>
        <v>#DIV/0!</v>
      </c>
      <c r="P1038" s="51" t="e">
        <f t="shared" si="493"/>
        <v>#DIV/0!</v>
      </c>
      <c r="Q1038" s="51" t="e">
        <f t="shared" si="493"/>
        <v>#DIV/0!</v>
      </c>
      <c r="R1038" s="51" t="e">
        <f t="shared" si="493"/>
        <v>#DIV/0!</v>
      </c>
      <c r="S1038" s="51" t="e">
        <f t="shared" si="493"/>
        <v>#DIV/0!</v>
      </c>
      <c r="T1038" s="51" t="e">
        <f t="shared" si="493"/>
        <v>#DIV/0!</v>
      </c>
      <c r="U1038" s="51" t="e">
        <f t="shared" si="493"/>
        <v>#DIV/0!</v>
      </c>
      <c r="V1038" s="52" t="e">
        <f t="shared" si="493"/>
        <v>#DIV/0!</v>
      </c>
      <c r="W1038" s="51" t="e">
        <f t="shared" si="493"/>
        <v>#DIV/0!</v>
      </c>
      <c r="X1038" s="51" t="e">
        <f t="shared" si="493"/>
        <v>#DIV/0!</v>
      </c>
      <c r="Y1038" s="51" t="e">
        <f t="shared" si="493"/>
        <v>#DIV/0!</v>
      </c>
      <c r="Z1038" s="51" t="e">
        <f t="shared" si="493"/>
        <v>#DIV/0!</v>
      </c>
      <c r="AA1038" s="51" t="e">
        <f t="shared" si="493"/>
        <v>#DIV/0!</v>
      </c>
      <c r="AB1038" s="51" t="e">
        <f t="shared" si="493"/>
        <v>#DIV/0!</v>
      </c>
      <c r="AC1038" s="103" t="e">
        <f t="shared" si="493"/>
        <v>#DIV/0!</v>
      </c>
    </row>
    <row r="1039" s="4" customFormat="1" ht="15" customHeight="1">
      <c r="A1039" s="54"/>
      <c r="B1039" s="55" t="s">
        <v>315</v>
      </c>
      <c r="C1039" s="56" t="s">
        <v>15</v>
      </c>
      <c r="D1039" s="56" t="s">
        <v>153</v>
      </c>
      <c r="E1039" s="398"/>
      <c r="F1039" s="398"/>
      <c r="G1039" s="398"/>
      <c r="H1039" s="399"/>
      <c r="I1039" s="398"/>
      <c r="J1039" s="398"/>
      <c r="K1039" s="398"/>
      <c r="L1039" s="398"/>
      <c r="M1039" s="398"/>
      <c r="N1039" s="399"/>
      <c r="O1039" s="398"/>
      <c r="P1039" s="398"/>
      <c r="Q1039" s="398"/>
      <c r="R1039" s="398"/>
      <c r="S1039" s="398"/>
      <c r="T1039" s="398"/>
      <c r="U1039" s="398"/>
      <c r="V1039" s="399"/>
      <c r="W1039" s="398"/>
      <c r="X1039" s="398"/>
      <c r="Y1039" s="398"/>
      <c r="Z1039" s="398"/>
      <c r="AA1039" s="398"/>
      <c r="AB1039" s="398"/>
      <c r="AC1039" s="59">
        <f t="shared" ref="AC1039:AC1040" si="494">SUM(E1039:AB1039)</f>
        <v>0</v>
      </c>
    </row>
    <row r="1040" s="4" customFormat="1" ht="15" customHeight="1">
      <c r="A1040" s="60"/>
      <c r="B1040" s="61"/>
      <c r="C1040" s="39" t="s">
        <v>17</v>
      </c>
      <c r="D1040" s="39" t="s">
        <v>153</v>
      </c>
      <c r="E1040" s="121"/>
      <c r="F1040" s="121"/>
      <c r="G1040" s="121"/>
      <c r="H1040" s="400"/>
      <c r="I1040" s="121"/>
      <c r="J1040" s="121"/>
      <c r="K1040" s="121"/>
      <c r="L1040" s="121"/>
      <c r="M1040" s="121"/>
      <c r="N1040" s="400"/>
      <c r="O1040" s="121"/>
      <c r="P1040" s="121"/>
      <c r="Q1040" s="121"/>
      <c r="R1040" s="121"/>
      <c r="S1040" s="121"/>
      <c r="T1040" s="121"/>
      <c r="U1040" s="121"/>
      <c r="V1040" s="400"/>
      <c r="W1040" s="121"/>
      <c r="X1040" s="121"/>
      <c r="Y1040" s="121"/>
      <c r="Z1040" s="121"/>
      <c r="AA1040" s="121"/>
      <c r="AB1040" s="121"/>
      <c r="AC1040" s="42">
        <f t="shared" si="494"/>
        <v>0</v>
      </c>
    </row>
    <row r="1041" s="4" customFormat="1" ht="15" customHeight="1">
      <c r="A1041" s="60"/>
      <c r="B1041" s="61"/>
      <c r="C1041" s="39" t="s">
        <v>18</v>
      </c>
      <c r="D1041" s="39" t="s">
        <v>153</v>
      </c>
      <c r="E1041" s="171" t="s">
        <v>38</v>
      </c>
      <c r="F1041" s="171">
        <f t="shared" ref="F1041:AB1041" si="495">F1039*18</f>
        <v>0</v>
      </c>
      <c r="G1041" s="171">
        <f t="shared" si="495"/>
        <v>0</v>
      </c>
      <c r="H1041" s="172">
        <f t="shared" si="495"/>
        <v>0</v>
      </c>
      <c r="I1041" s="171">
        <f t="shared" si="495"/>
        <v>0</v>
      </c>
      <c r="J1041" s="171">
        <f t="shared" si="495"/>
        <v>0</v>
      </c>
      <c r="K1041" s="171">
        <f t="shared" si="495"/>
        <v>0</v>
      </c>
      <c r="L1041" s="171">
        <f t="shared" si="495"/>
        <v>0</v>
      </c>
      <c r="M1041" s="171">
        <f t="shared" si="495"/>
        <v>0</v>
      </c>
      <c r="N1041" s="172">
        <f t="shared" si="495"/>
        <v>0</v>
      </c>
      <c r="O1041" s="171">
        <f t="shared" si="495"/>
        <v>0</v>
      </c>
      <c r="P1041" s="171">
        <f t="shared" si="495"/>
        <v>0</v>
      </c>
      <c r="Q1041" s="171">
        <f t="shared" si="495"/>
        <v>0</v>
      </c>
      <c r="R1041" s="171">
        <f t="shared" si="495"/>
        <v>0</v>
      </c>
      <c r="S1041" s="171">
        <f t="shared" si="495"/>
        <v>0</v>
      </c>
      <c r="T1041" s="171">
        <f t="shared" si="495"/>
        <v>0</v>
      </c>
      <c r="U1041" s="171">
        <f t="shared" si="495"/>
        <v>0</v>
      </c>
      <c r="V1041" s="172">
        <f t="shared" si="495"/>
        <v>0</v>
      </c>
      <c r="W1041" s="171">
        <f t="shared" si="495"/>
        <v>0</v>
      </c>
      <c r="X1041" s="171">
        <f t="shared" si="495"/>
        <v>0</v>
      </c>
      <c r="Y1041" s="171">
        <f t="shared" si="495"/>
        <v>0</v>
      </c>
      <c r="Z1041" s="171">
        <f t="shared" si="495"/>
        <v>0</v>
      </c>
      <c r="AA1041" s="171">
        <f t="shared" si="495"/>
        <v>0</v>
      </c>
      <c r="AB1041" s="171">
        <f t="shared" si="495"/>
        <v>0</v>
      </c>
      <c r="AC1041" s="42"/>
    </row>
    <row r="1042" s="4" customFormat="1" ht="15" customHeight="1">
      <c r="A1042" s="197"/>
      <c r="B1042" s="198"/>
      <c r="C1042" s="50" t="s">
        <v>20</v>
      </c>
      <c r="D1042" s="50"/>
      <c r="E1042" s="51" t="e">
        <f t="shared" si="493"/>
        <v>#DIV/0!</v>
      </c>
      <c r="F1042" s="51" t="e">
        <f t="shared" si="493"/>
        <v>#DIV/0!</v>
      </c>
      <c r="G1042" s="51" t="e">
        <f t="shared" si="493"/>
        <v>#DIV/0!</v>
      </c>
      <c r="H1042" s="52" t="e">
        <f t="shared" si="493"/>
        <v>#DIV/0!</v>
      </c>
      <c r="I1042" s="51" t="e">
        <f t="shared" si="493"/>
        <v>#DIV/0!</v>
      </c>
      <c r="J1042" s="51" t="e">
        <f t="shared" si="493"/>
        <v>#DIV/0!</v>
      </c>
      <c r="K1042" s="51" t="e">
        <f t="shared" si="493"/>
        <v>#DIV/0!</v>
      </c>
      <c r="L1042" s="51" t="e">
        <f t="shared" si="493"/>
        <v>#DIV/0!</v>
      </c>
      <c r="M1042" s="51" t="e">
        <f t="shared" si="493"/>
        <v>#DIV/0!</v>
      </c>
      <c r="N1042" s="52" t="e">
        <f t="shared" si="493"/>
        <v>#DIV/0!</v>
      </c>
      <c r="O1042" s="51" t="e">
        <f t="shared" si="493"/>
        <v>#DIV/0!</v>
      </c>
      <c r="P1042" s="51" t="e">
        <f t="shared" si="493"/>
        <v>#DIV/0!</v>
      </c>
      <c r="Q1042" s="51" t="e">
        <f t="shared" si="493"/>
        <v>#DIV/0!</v>
      </c>
      <c r="R1042" s="51" t="e">
        <f t="shared" si="493"/>
        <v>#DIV/0!</v>
      </c>
      <c r="S1042" s="51" t="e">
        <f t="shared" si="493"/>
        <v>#DIV/0!</v>
      </c>
      <c r="T1042" s="51" t="e">
        <f t="shared" si="493"/>
        <v>#DIV/0!</v>
      </c>
      <c r="U1042" s="51" t="e">
        <f t="shared" si="493"/>
        <v>#DIV/0!</v>
      </c>
      <c r="V1042" s="52" t="e">
        <f t="shared" si="493"/>
        <v>#DIV/0!</v>
      </c>
      <c r="W1042" s="51" t="e">
        <f t="shared" si="493"/>
        <v>#DIV/0!</v>
      </c>
      <c r="X1042" s="51" t="e">
        <f t="shared" si="493"/>
        <v>#DIV/0!</v>
      </c>
      <c r="Y1042" s="51" t="e">
        <f t="shared" si="493"/>
        <v>#DIV/0!</v>
      </c>
      <c r="Z1042" s="51" t="e">
        <f t="shared" si="493"/>
        <v>#DIV/0!</v>
      </c>
      <c r="AA1042" s="51" t="e">
        <f t="shared" si="493"/>
        <v>#DIV/0!</v>
      </c>
      <c r="AB1042" s="51" t="e">
        <f t="shared" si="493"/>
        <v>#DIV/0!</v>
      </c>
      <c r="AC1042" s="103" t="e">
        <f t="shared" si="493"/>
        <v>#DIV/0!</v>
      </c>
    </row>
    <row r="1043" s="4" customFormat="1" ht="15" customHeight="1">
      <c r="A1043" s="54"/>
      <c r="B1043" s="55" t="s">
        <v>316</v>
      </c>
      <c r="C1043" s="56" t="s">
        <v>15</v>
      </c>
      <c r="D1043" s="56" t="s">
        <v>153</v>
      </c>
      <c r="E1043" s="398"/>
      <c r="F1043" s="398"/>
      <c r="G1043" s="398"/>
      <c r="H1043" s="399"/>
      <c r="I1043" s="398"/>
      <c r="J1043" s="398"/>
      <c r="K1043" s="398"/>
      <c r="L1043" s="398"/>
      <c r="M1043" s="398"/>
      <c r="N1043" s="399"/>
      <c r="O1043" s="398"/>
      <c r="P1043" s="398"/>
      <c r="Q1043" s="398"/>
      <c r="R1043" s="398"/>
      <c r="S1043" s="398"/>
      <c r="T1043" s="398"/>
      <c r="U1043" s="398"/>
      <c r="V1043" s="399"/>
      <c r="W1043" s="398"/>
      <c r="X1043" s="398"/>
      <c r="Y1043" s="398"/>
      <c r="Z1043" s="398"/>
      <c r="AA1043" s="398"/>
      <c r="AB1043" s="398"/>
      <c r="AC1043" s="59">
        <f t="shared" ref="AC1043:AC1048" si="496">SUM(E1043:AB1043)</f>
        <v>0</v>
      </c>
    </row>
    <row r="1044" s="4" customFormat="1" ht="15" customHeight="1">
      <c r="A1044" s="60"/>
      <c r="B1044" s="61"/>
      <c r="C1044" s="39" t="s">
        <v>17</v>
      </c>
      <c r="D1044" s="39" t="s">
        <v>153</v>
      </c>
      <c r="E1044" s="121"/>
      <c r="F1044" s="121"/>
      <c r="G1044" s="121"/>
      <c r="H1044" s="400"/>
      <c r="I1044" s="121"/>
      <c r="J1044" s="121"/>
      <c r="K1044" s="121"/>
      <c r="L1044" s="121"/>
      <c r="M1044" s="121"/>
      <c r="N1044" s="400"/>
      <c r="O1044" s="121"/>
      <c r="P1044" s="121"/>
      <c r="Q1044" s="121"/>
      <c r="R1044" s="121"/>
      <c r="S1044" s="121"/>
      <c r="T1044" s="121"/>
      <c r="U1044" s="121"/>
      <c r="V1044" s="400"/>
      <c r="W1044" s="121"/>
      <c r="X1044" s="121"/>
      <c r="Y1044" s="121"/>
      <c r="Z1044" s="121"/>
      <c r="AA1044" s="121"/>
      <c r="AB1044" s="121"/>
      <c r="AC1044" s="42">
        <f t="shared" si="496"/>
        <v>0</v>
      </c>
    </row>
    <row r="1045" s="4" customFormat="1" ht="15" customHeight="1">
      <c r="A1045" s="60"/>
      <c r="B1045" s="61"/>
      <c r="C1045" s="39" t="s">
        <v>18</v>
      </c>
      <c r="D1045" s="39" t="s">
        <v>153</v>
      </c>
      <c r="E1045" s="171" t="s">
        <v>314</v>
      </c>
      <c r="F1045" s="171">
        <f t="shared" ref="F1045:AB1045" si="497">F1043*18</f>
        <v>0</v>
      </c>
      <c r="G1045" s="171">
        <f t="shared" si="497"/>
        <v>0</v>
      </c>
      <c r="H1045" s="172">
        <f t="shared" si="497"/>
        <v>0</v>
      </c>
      <c r="I1045" s="171">
        <f t="shared" si="497"/>
        <v>0</v>
      </c>
      <c r="J1045" s="171">
        <f t="shared" si="497"/>
        <v>0</v>
      </c>
      <c r="K1045" s="171">
        <f t="shared" si="497"/>
        <v>0</v>
      </c>
      <c r="L1045" s="171">
        <f t="shared" si="497"/>
        <v>0</v>
      </c>
      <c r="M1045" s="171">
        <f t="shared" si="497"/>
        <v>0</v>
      </c>
      <c r="N1045" s="172">
        <f t="shared" si="497"/>
        <v>0</v>
      </c>
      <c r="O1045" s="171">
        <f t="shared" si="497"/>
        <v>0</v>
      </c>
      <c r="P1045" s="171">
        <f t="shared" si="497"/>
        <v>0</v>
      </c>
      <c r="Q1045" s="171">
        <f t="shared" si="497"/>
        <v>0</v>
      </c>
      <c r="R1045" s="171">
        <f t="shared" si="497"/>
        <v>0</v>
      </c>
      <c r="S1045" s="171">
        <f t="shared" si="497"/>
        <v>0</v>
      </c>
      <c r="T1045" s="171">
        <f t="shared" si="497"/>
        <v>0</v>
      </c>
      <c r="U1045" s="171">
        <f t="shared" si="497"/>
        <v>0</v>
      </c>
      <c r="V1045" s="172">
        <f t="shared" si="497"/>
        <v>0</v>
      </c>
      <c r="W1045" s="171">
        <f t="shared" si="497"/>
        <v>0</v>
      </c>
      <c r="X1045" s="171">
        <f t="shared" si="497"/>
        <v>0</v>
      </c>
      <c r="Y1045" s="171">
        <f t="shared" si="497"/>
        <v>0</v>
      </c>
      <c r="Z1045" s="171">
        <f t="shared" si="497"/>
        <v>0</v>
      </c>
      <c r="AA1045" s="171">
        <f t="shared" si="497"/>
        <v>0</v>
      </c>
      <c r="AB1045" s="171">
        <f t="shared" si="497"/>
        <v>0</v>
      </c>
      <c r="AC1045" s="42"/>
    </row>
    <row r="1046" s="4" customFormat="1" ht="15" customHeight="1">
      <c r="A1046" s="197"/>
      <c r="B1046" s="198"/>
      <c r="C1046" s="50" t="s">
        <v>20</v>
      </c>
      <c r="D1046" s="50"/>
      <c r="E1046" s="51" t="e">
        <f t="shared" si="493"/>
        <v>#DIV/0!</v>
      </c>
      <c r="F1046" s="51" t="e">
        <f t="shared" si="493"/>
        <v>#DIV/0!</v>
      </c>
      <c r="G1046" s="51" t="e">
        <f t="shared" si="493"/>
        <v>#DIV/0!</v>
      </c>
      <c r="H1046" s="52" t="e">
        <f t="shared" si="493"/>
        <v>#DIV/0!</v>
      </c>
      <c r="I1046" s="51" t="e">
        <f t="shared" si="493"/>
        <v>#DIV/0!</v>
      </c>
      <c r="J1046" s="51" t="e">
        <f t="shared" si="493"/>
        <v>#DIV/0!</v>
      </c>
      <c r="K1046" s="51" t="e">
        <f t="shared" si="493"/>
        <v>#DIV/0!</v>
      </c>
      <c r="L1046" s="51" t="e">
        <f t="shared" si="493"/>
        <v>#DIV/0!</v>
      </c>
      <c r="M1046" s="51" t="e">
        <f t="shared" si="493"/>
        <v>#DIV/0!</v>
      </c>
      <c r="N1046" s="52" t="e">
        <f t="shared" si="493"/>
        <v>#DIV/0!</v>
      </c>
      <c r="O1046" s="51" t="e">
        <f t="shared" si="493"/>
        <v>#DIV/0!</v>
      </c>
      <c r="P1046" s="51" t="e">
        <f t="shared" si="493"/>
        <v>#DIV/0!</v>
      </c>
      <c r="Q1046" s="51" t="e">
        <f t="shared" si="493"/>
        <v>#DIV/0!</v>
      </c>
      <c r="R1046" s="51" t="e">
        <f t="shared" si="493"/>
        <v>#DIV/0!</v>
      </c>
      <c r="S1046" s="51" t="e">
        <f t="shared" si="493"/>
        <v>#DIV/0!</v>
      </c>
      <c r="T1046" s="51" t="e">
        <f t="shared" si="493"/>
        <v>#DIV/0!</v>
      </c>
      <c r="U1046" s="51" t="e">
        <f t="shared" si="493"/>
        <v>#DIV/0!</v>
      </c>
      <c r="V1046" s="52" t="e">
        <f t="shared" si="493"/>
        <v>#DIV/0!</v>
      </c>
      <c r="W1046" s="51" t="e">
        <f t="shared" si="493"/>
        <v>#DIV/0!</v>
      </c>
      <c r="X1046" s="51" t="e">
        <f t="shared" si="493"/>
        <v>#DIV/0!</v>
      </c>
      <c r="Y1046" s="51" t="e">
        <f t="shared" si="493"/>
        <v>#DIV/0!</v>
      </c>
      <c r="Z1046" s="51" t="e">
        <f t="shared" si="493"/>
        <v>#DIV/0!</v>
      </c>
      <c r="AA1046" s="51" t="e">
        <f t="shared" si="493"/>
        <v>#DIV/0!</v>
      </c>
      <c r="AB1046" s="51" t="e">
        <f t="shared" si="493"/>
        <v>#DIV/0!</v>
      </c>
      <c r="AC1046" s="103" t="s">
        <v>317</v>
      </c>
    </row>
    <row r="1047" s="716" customFormat="1" ht="15" customHeight="1">
      <c r="A1047" s="54"/>
      <c r="B1047" s="55" t="s">
        <v>318</v>
      </c>
      <c r="C1047" s="56" t="s">
        <v>15</v>
      </c>
      <c r="D1047" s="56" t="s">
        <v>68</v>
      </c>
      <c r="E1047" s="57">
        <f t="shared" ref="E1047:AB1048" si="498">E1204+E1649+E1706</f>
        <v>0.1008</v>
      </c>
      <c r="F1047" s="57">
        <f t="shared" si="498"/>
        <v>0.077660000000000007</v>
      </c>
      <c r="G1047" s="57">
        <f t="shared" si="498"/>
        <v>0.11760000000000001</v>
      </c>
      <c r="H1047" s="58">
        <f t="shared" si="498"/>
        <v>0.097968</v>
      </c>
      <c r="I1047" s="57">
        <f t="shared" si="498"/>
        <v>0.10553199999999999</v>
      </c>
      <c r="J1047" s="57">
        <f t="shared" si="498"/>
        <v>0.10992</v>
      </c>
      <c r="K1047" s="57">
        <f t="shared" si="498"/>
        <v>0.10893200000000001</v>
      </c>
      <c r="L1047" s="57">
        <f t="shared" si="498"/>
        <v>0.12692000000000001</v>
      </c>
      <c r="M1047" s="57">
        <f t="shared" si="498"/>
        <v>0.13150000000000001</v>
      </c>
      <c r="N1047" s="58">
        <f t="shared" si="498"/>
        <v>0.12890000000000001</v>
      </c>
      <c r="O1047" s="57">
        <f t="shared" si="498"/>
        <v>0.14061999999999999</v>
      </c>
      <c r="P1047" s="57">
        <f t="shared" si="498"/>
        <v>0.12734000000000001</v>
      </c>
      <c r="Q1047" s="57">
        <f t="shared" si="498"/>
        <v>0.13488399999999998</v>
      </c>
      <c r="R1047" s="57">
        <f t="shared" si="498"/>
        <v>0.1298</v>
      </c>
      <c r="S1047" s="57">
        <f t="shared" si="498"/>
        <v>0.12353999999999998</v>
      </c>
      <c r="T1047" s="57">
        <f t="shared" si="498"/>
        <v>0.114311</v>
      </c>
      <c r="U1047" s="57">
        <f t="shared" si="498"/>
        <v>0.13139999999999999</v>
      </c>
      <c r="V1047" s="58">
        <f t="shared" si="498"/>
        <v>0.13785999999999998</v>
      </c>
      <c r="W1047" s="57">
        <f t="shared" si="498"/>
        <v>0.13431999999999999</v>
      </c>
      <c r="X1047" s="57">
        <f t="shared" si="498"/>
        <v>0.118834</v>
      </c>
      <c r="Y1047" s="57">
        <f t="shared" si="498"/>
        <v>0.11852</v>
      </c>
      <c r="Z1047" s="57">
        <f t="shared" si="498"/>
        <v>0.096119999999999997</v>
      </c>
      <c r="AA1047" s="57">
        <f t="shared" si="498"/>
        <v>0.10461999999999999</v>
      </c>
      <c r="AB1047" s="57">
        <f t="shared" si="498"/>
        <v>0.09283000000000001</v>
      </c>
      <c r="AC1047" s="59">
        <f t="shared" si="496"/>
        <v>2.8107310000000005</v>
      </c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</row>
    <row r="1048" s="716" customFormat="1" ht="15" customHeight="1">
      <c r="A1048" s="60"/>
      <c r="B1048" s="61"/>
      <c r="C1048" s="39" t="s">
        <v>17</v>
      </c>
      <c r="D1048" s="39" t="s">
        <v>68</v>
      </c>
      <c r="E1048" s="121">
        <f t="shared" si="498"/>
        <v>0.079500000000000001</v>
      </c>
      <c r="F1048" s="121">
        <f t="shared" si="498"/>
        <v>0.069620000000000001</v>
      </c>
      <c r="G1048" s="121">
        <f t="shared" si="498"/>
        <v>0.089599999999999999</v>
      </c>
      <c r="H1048" s="41">
        <f t="shared" si="498"/>
        <v>0.09128</v>
      </c>
      <c r="I1048" s="121">
        <f t="shared" si="498"/>
        <v>0.088155999999999998</v>
      </c>
      <c r="J1048" s="121">
        <f t="shared" si="498"/>
        <v>0.090880000000000002</v>
      </c>
      <c r="K1048" s="121">
        <f t="shared" si="498"/>
        <v>0.061199999999999997</v>
      </c>
      <c r="L1048" s="121">
        <f t="shared" si="498"/>
        <v>0.061399999999999996</v>
      </c>
      <c r="M1048" s="121">
        <f t="shared" si="498"/>
        <v>0.064999999999998531</v>
      </c>
      <c r="N1048" s="41">
        <f t="shared" si="498"/>
        <v>0.064800000000007268</v>
      </c>
      <c r="O1048" s="121">
        <f t="shared" si="498"/>
        <v>0.068999999999997827</v>
      </c>
      <c r="P1048" s="121">
        <f t="shared" si="498"/>
        <v>0.0709999999999891</v>
      </c>
      <c r="Q1048" s="121">
        <f t="shared" si="498"/>
        <v>0.069800000000007273</v>
      </c>
      <c r="R1048" s="121">
        <f t="shared" si="498"/>
        <v>0.06619999999999783</v>
      </c>
      <c r="S1048" s="121">
        <f t="shared" si="498"/>
        <v>0.064599999999998547</v>
      </c>
      <c r="T1048" s="121">
        <f t="shared" si="498"/>
        <v>0.066399999999998544</v>
      </c>
      <c r="U1048" s="121">
        <f t="shared" si="498"/>
        <v>0.073600000000007271</v>
      </c>
      <c r="V1048" s="41">
        <f t="shared" si="498"/>
        <v>0.072199999999998543</v>
      </c>
      <c r="W1048" s="121">
        <f t="shared" si="498"/>
        <v>0.073599999999997834</v>
      </c>
      <c r="X1048" s="121">
        <f t="shared" si="498"/>
        <v>0.071600000000007269</v>
      </c>
      <c r="Y1048" s="121">
        <f t="shared" si="498"/>
        <v>0.069199999999989104</v>
      </c>
      <c r="Z1048" s="121">
        <f t="shared" si="498"/>
        <v>0.066799999999998555</v>
      </c>
      <c r="AA1048" s="121">
        <f t="shared" si="498"/>
        <v>0.066399999999998544</v>
      </c>
      <c r="AB1048" s="121">
        <f t="shared" si="498"/>
        <v>0.064199999999998536</v>
      </c>
      <c r="AC1048" s="42">
        <f t="shared" si="496"/>
        <v>1.7260359999999904</v>
      </c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</row>
    <row r="1049" s="716" customFormat="1" ht="15" customHeight="1">
      <c r="A1049" s="60"/>
      <c r="B1049" s="61"/>
      <c r="C1049" s="39" t="s">
        <v>15</v>
      </c>
      <c r="D1049" s="715" t="s">
        <v>19</v>
      </c>
      <c r="E1049" s="714">
        <v>0.070000000298023224</v>
      </c>
      <c r="F1049" s="714">
        <v>0.079999998211860657</v>
      </c>
      <c r="G1049" s="714">
        <v>0.070000000298023224</v>
      </c>
      <c r="H1049" s="714">
        <v>0.079999998211860657</v>
      </c>
      <c r="I1049" s="714">
        <v>0.070000000298023224</v>
      </c>
      <c r="J1049" s="714">
        <v>0.090000003576278687</v>
      </c>
      <c r="K1049" s="714">
        <v>0.090000003576278687</v>
      </c>
      <c r="L1049" s="714">
        <v>0.090000003576278687</v>
      </c>
      <c r="M1049" s="714">
        <v>0.10000000149011612</v>
      </c>
      <c r="N1049" s="714">
        <v>0.10999999940395355</v>
      </c>
      <c r="O1049" s="714">
        <v>0.10000000149011612</v>
      </c>
      <c r="P1049" s="714">
        <v>0.090000003576278687</v>
      </c>
      <c r="Q1049" s="714">
        <v>0.10000000149011612</v>
      </c>
      <c r="R1049" s="714">
        <v>0.090000003576278687</v>
      </c>
      <c r="S1049" s="714">
        <v>0.10000000149011612</v>
      </c>
      <c r="T1049" s="714">
        <v>0.10000000149011612</v>
      </c>
      <c r="U1049" s="714">
        <v>0.10000000149011612</v>
      </c>
      <c r="V1049" s="714">
        <v>0.10999999940395355</v>
      </c>
      <c r="W1049" s="714">
        <v>0.10000000149011612</v>
      </c>
      <c r="X1049" s="714">
        <v>0.090000003576278687</v>
      </c>
      <c r="Y1049" s="714">
        <v>0.090000003576278687</v>
      </c>
      <c r="Z1049" s="714">
        <v>0.090000003576278687</v>
      </c>
      <c r="AA1049" s="714">
        <v>0.079999998211860657</v>
      </c>
      <c r="AB1049" s="714">
        <v>0.079999998211860657</v>
      </c>
      <c r="AC1049" s="42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</row>
    <row r="1050" s="716" customFormat="1" ht="15" customHeight="1">
      <c r="A1050" s="60"/>
      <c r="B1050" s="61"/>
      <c r="C1050" s="39" t="s">
        <v>17</v>
      </c>
      <c r="D1050" s="715" t="s">
        <v>19</v>
      </c>
      <c r="E1050" s="714">
        <v>0.059999998658895493</v>
      </c>
      <c r="F1050" s="714">
        <v>0.059999998658895493</v>
      </c>
      <c r="G1050" s="714">
        <v>0.059999998658895493</v>
      </c>
      <c r="H1050" s="714">
        <v>0.059999998658895493</v>
      </c>
      <c r="I1050" s="714">
        <v>0.059999998658895493</v>
      </c>
      <c r="J1050" s="714">
        <v>0.059999998658895493</v>
      </c>
      <c r="K1050" s="714">
        <v>0.059999998658895493</v>
      </c>
      <c r="L1050" s="714">
        <v>0.059999998658895493</v>
      </c>
      <c r="M1050" s="714">
        <v>0.059999998658895493</v>
      </c>
      <c r="N1050" s="714">
        <v>0.059999998658895493</v>
      </c>
      <c r="O1050" s="714">
        <v>0.059999998658895493</v>
      </c>
      <c r="P1050" s="714">
        <v>0.070000000298023224</v>
      </c>
      <c r="Q1050" s="714">
        <v>0.070000000298023224</v>
      </c>
      <c r="R1050" s="714">
        <v>0.059999998658895493</v>
      </c>
      <c r="S1050" s="714">
        <v>0.059999998658895493</v>
      </c>
      <c r="T1050" s="714">
        <v>0.059999998658895493</v>
      </c>
      <c r="U1050" s="714">
        <v>0.070000000298023224</v>
      </c>
      <c r="V1050" s="714">
        <v>0.070000000298023224</v>
      </c>
      <c r="W1050" s="714">
        <v>0.070000000298023224</v>
      </c>
      <c r="X1050" s="714">
        <v>0.070000000298023224</v>
      </c>
      <c r="Y1050" s="714">
        <v>0.070000000298023224</v>
      </c>
      <c r="Z1050" s="714">
        <v>0.070000000298023224</v>
      </c>
      <c r="AA1050" s="714">
        <v>0.059999998658895493</v>
      </c>
      <c r="AB1050" s="714">
        <v>0.059999998658895493</v>
      </c>
      <c r="AC1050" s="42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</row>
    <row r="1051" s="716" customFormat="1" ht="15" customHeight="1">
      <c r="A1051" s="60"/>
      <c r="B1051" s="61"/>
      <c r="C1051" s="722" t="s">
        <v>28</v>
      </c>
      <c r="D1051" s="723" t="s">
        <v>19</v>
      </c>
      <c r="E1051" s="169">
        <v>37.490001678466797</v>
      </c>
      <c r="F1051" s="169">
        <v>37.520000457763672</v>
      </c>
      <c r="G1051" s="169">
        <v>37.630001068115234</v>
      </c>
      <c r="H1051" s="169">
        <v>37.590000152587891</v>
      </c>
      <c r="I1051" s="169">
        <v>37.450000762939453</v>
      </c>
      <c r="J1051" s="169">
        <v>37.689998626708984</v>
      </c>
      <c r="K1051" s="169">
        <v>37.590000152587891</v>
      </c>
      <c r="L1051" s="169">
        <v>37.490001678466797</v>
      </c>
      <c r="M1051" s="169">
        <v>37.349998474121094</v>
      </c>
      <c r="N1051" s="169">
        <v>37.419998168945312</v>
      </c>
      <c r="O1051" s="169">
        <v>37.380001068115234</v>
      </c>
      <c r="P1051" s="169">
        <v>37.419998168945312</v>
      </c>
      <c r="Q1051" s="169">
        <v>37.490001678466797</v>
      </c>
      <c r="R1051" s="169">
        <v>37.419998168945312</v>
      </c>
      <c r="S1051" s="169">
        <v>37.450000762939453</v>
      </c>
      <c r="T1051" s="169">
        <v>37.380001068115234</v>
      </c>
      <c r="U1051" s="169">
        <v>37.590000152587891</v>
      </c>
      <c r="V1051" s="169">
        <v>37.659999847412109</v>
      </c>
      <c r="W1051" s="169">
        <v>37.659999847412109</v>
      </c>
      <c r="X1051" s="169">
        <v>37.729999542236328</v>
      </c>
      <c r="Y1051" s="169">
        <v>37.590000152587891</v>
      </c>
      <c r="Z1051" s="169">
        <v>37.689998626708984</v>
      </c>
      <c r="AA1051" s="169">
        <v>37.659999847412109</v>
      </c>
      <c r="AB1051" s="169">
        <v>37.630001068115234</v>
      </c>
      <c r="AC1051" s="72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</row>
    <row r="1052" s="716" customFormat="1" ht="15" customHeight="1">
      <c r="A1052" s="60"/>
      <c r="B1052" s="61"/>
      <c r="C1052" s="39" t="s">
        <v>18</v>
      </c>
      <c r="D1052" s="715" t="s">
        <v>19</v>
      </c>
      <c r="E1052" s="157">
        <v>2</v>
      </c>
      <c r="F1052" s="157">
        <v>2</v>
      </c>
      <c r="G1052" s="157">
        <v>2</v>
      </c>
      <c r="H1052" s="157">
        <v>2</v>
      </c>
      <c r="I1052" s="157">
        <v>2</v>
      </c>
      <c r="J1052" s="157">
        <v>2</v>
      </c>
      <c r="K1052" s="157">
        <v>2</v>
      </c>
      <c r="L1052" s="157">
        <v>2</v>
      </c>
      <c r="M1052" s="157">
        <v>2</v>
      </c>
      <c r="N1052" s="157">
        <v>2</v>
      </c>
      <c r="O1052" s="157">
        <v>2</v>
      </c>
      <c r="P1052" s="157">
        <v>2</v>
      </c>
      <c r="Q1052" s="157">
        <v>2</v>
      </c>
      <c r="R1052" s="157">
        <v>2</v>
      </c>
      <c r="S1052" s="157">
        <v>2</v>
      </c>
      <c r="T1052" s="157">
        <v>2</v>
      </c>
      <c r="U1052" s="157">
        <v>2</v>
      </c>
      <c r="V1052" s="157">
        <v>2</v>
      </c>
      <c r="W1052" s="157">
        <v>2</v>
      </c>
      <c r="X1052" s="157">
        <v>2</v>
      </c>
      <c r="Y1052" s="157">
        <v>2</v>
      </c>
      <c r="Z1052" s="157">
        <v>2</v>
      </c>
      <c r="AA1052" s="157">
        <v>2</v>
      </c>
      <c r="AB1052" s="157">
        <v>2</v>
      </c>
      <c r="AC1052" s="42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</row>
    <row r="1053" s="716" customFormat="1" ht="15" customHeight="1">
      <c r="A1053" s="197"/>
      <c r="B1053" s="198"/>
      <c r="C1053" s="50" t="s">
        <v>20</v>
      </c>
      <c r="D1053" s="50"/>
      <c r="E1053" s="51">
        <f t="shared" ref="E1053:AC1053" si="499">E1048/E1047</f>
        <v>0.78869047619047616</v>
      </c>
      <c r="F1053" s="51">
        <f t="shared" si="499"/>
        <v>0.89647180015451966</v>
      </c>
      <c r="G1053" s="51">
        <f t="shared" si="499"/>
        <v>0.76190476190476186</v>
      </c>
      <c r="H1053" s="52">
        <f t="shared" si="499"/>
        <v>0.9317328107137024</v>
      </c>
      <c r="I1053" s="51">
        <f t="shared" si="499"/>
        <v>0.83534851988022596</v>
      </c>
      <c r="J1053" s="51">
        <f t="shared" si="499"/>
        <v>0.82678311499272195</v>
      </c>
      <c r="K1053" s="51">
        <f t="shared" si="499"/>
        <v>0.56181838210994006</v>
      </c>
      <c r="L1053" s="51">
        <f t="shared" si="499"/>
        <v>0.48376930349826658</v>
      </c>
      <c r="M1053" s="51">
        <f t="shared" si="499"/>
        <v>0.49429657794675685</v>
      </c>
      <c r="N1053" s="52">
        <f t="shared" si="499"/>
        <v>0.50271528316530067</v>
      </c>
      <c r="O1053" s="51">
        <f t="shared" si="499"/>
        <v>0.49068411321289879</v>
      </c>
      <c r="P1053" s="51">
        <f t="shared" si="499"/>
        <v>0.55756243128623439</v>
      </c>
      <c r="Q1053" s="51">
        <f t="shared" si="499"/>
        <v>0.51748168796897542</v>
      </c>
      <c r="R1053" s="51">
        <f t="shared" si="499"/>
        <v>0.51001540832047632</v>
      </c>
      <c r="S1053" s="51">
        <f t="shared" si="499"/>
        <v>0.52290756030434316</v>
      </c>
      <c r="T1053" s="51">
        <f t="shared" si="499"/>
        <v>0.58087148218455398</v>
      </c>
      <c r="U1053" s="51">
        <f t="shared" si="499"/>
        <v>0.56012176560127303</v>
      </c>
      <c r="V1053" s="52">
        <f t="shared" si="499"/>
        <v>0.52371971565355113</v>
      </c>
      <c r="W1053" s="51">
        <f t="shared" si="499"/>
        <v>0.54794520547943593</v>
      </c>
      <c r="X1053" s="51">
        <f t="shared" si="499"/>
        <v>0.60252116397670086</v>
      </c>
      <c r="Y1053" s="51">
        <f t="shared" si="499"/>
        <v>0.58386770165363744</v>
      </c>
      <c r="Z1053" s="51">
        <f t="shared" si="499"/>
        <v>0.69496462754888222</v>
      </c>
      <c r="AA1053" s="51">
        <f t="shared" si="499"/>
        <v>0.63467788185813945</v>
      </c>
      <c r="AB1053" s="51">
        <f t="shared" si="499"/>
        <v>0.69158677151781245</v>
      </c>
      <c r="AC1053" s="103">
        <f t="shared" si="499"/>
        <v>0.61408793655457961</v>
      </c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</row>
    <row r="1054" s="4" customFormat="1" ht="15" customHeight="1">
      <c r="A1054" s="136" t="s">
        <v>319</v>
      </c>
      <c r="B1054" s="137"/>
      <c r="C1054" s="138" t="s">
        <v>15</v>
      </c>
      <c r="D1054" s="138"/>
      <c r="E1054" s="398"/>
      <c r="F1054" s="398"/>
      <c r="G1054" s="398"/>
      <c r="H1054" s="399"/>
      <c r="I1054" s="398"/>
      <c r="J1054" s="398"/>
      <c r="K1054" s="398"/>
      <c r="L1054" s="398"/>
      <c r="M1054" s="398"/>
      <c r="N1054" s="399"/>
      <c r="O1054" s="398"/>
      <c r="P1054" s="398"/>
      <c r="Q1054" s="398"/>
      <c r="R1054" s="398"/>
      <c r="S1054" s="398"/>
      <c r="T1054" s="398"/>
      <c r="U1054" s="398"/>
      <c r="V1054" s="399"/>
      <c r="W1054" s="398"/>
      <c r="X1054" s="398"/>
      <c r="Y1054" s="398"/>
      <c r="Z1054" s="398"/>
      <c r="AA1054" s="398"/>
      <c r="AB1054" s="398"/>
      <c r="AC1054" s="432"/>
    </row>
    <row r="1055" s="4" customFormat="1" ht="15" customHeight="1">
      <c r="A1055" s="140"/>
      <c r="B1055" s="50"/>
      <c r="C1055" s="142" t="s">
        <v>17</v>
      </c>
      <c r="D1055" s="142"/>
      <c r="E1055" s="213"/>
      <c r="F1055" s="213"/>
      <c r="G1055" s="213"/>
      <c r="H1055" s="214"/>
      <c r="I1055" s="213"/>
      <c r="J1055" s="213"/>
      <c r="K1055" s="213"/>
      <c r="L1055" s="213"/>
      <c r="M1055" s="213"/>
      <c r="N1055" s="214"/>
      <c r="O1055" s="213"/>
      <c r="P1055" s="213"/>
      <c r="Q1055" s="213"/>
      <c r="R1055" s="213"/>
      <c r="S1055" s="213"/>
      <c r="T1055" s="213"/>
      <c r="U1055" s="213"/>
      <c r="V1055" s="214"/>
      <c r="W1055" s="213"/>
      <c r="X1055" s="213"/>
      <c r="Y1055" s="213"/>
      <c r="Z1055" s="213"/>
      <c r="AA1055" s="213"/>
      <c r="AB1055" s="213"/>
      <c r="AC1055" s="53"/>
    </row>
    <row r="1056" s="4" customFormat="1" ht="15" customHeight="1">
      <c r="A1056" s="148" t="s">
        <v>320</v>
      </c>
      <c r="B1056" s="149"/>
      <c r="C1056" s="150" t="s">
        <v>15</v>
      </c>
      <c r="D1056" s="150"/>
      <c r="E1056" s="361"/>
      <c r="F1056" s="361"/>
      <c r="G1056" s="361"/>
      <c r="H1056" s="460"/>
      <c r="I1056" s="361"/>
      <c r="J1056" s="361"/>
      <c r="K1056" s="361"/>
      <c r="L1056" s="361"/>
      <c r="M1056" s="361"/>
      <c r="N1056" s="460"/>
      <c r="O1056" s="361"/>
      <c r="P1056" s="361"/>
      <c r="Q1056" s="361"/>
      <c r="R1056" s="361"/>
      <c r="S1056" s="361"/>
      <c r="T1056" s="361"/>
      <c r="U1056" s="361"/>
      <c r="V1056" s="460"/>
      <c r="W1056" s="361"/>
      <c r="X1056" s="361"/>
      <c r="Y1056" s="361"/>
      <c r="Z1056" s="361"/>
      <c r="AA1056" s="361"/>
      <c r="AB1056" s="361"/>
      <c r="AC1056" s="461"/>
    </row>
    <row r="1057" s="4" customFormat="1" ht="15" customHeight="1">
      <c r="A1057" s="140"/>
      <c r="B1057" s="50"/>
      <c r="C1057" s="142" t="s">
        <v>17</v>
      </c>
      <c r="D1057" s="142"/>
      <c r="E1057" s="213"/>
      <c r="F1057" s="213"/>
      <c r="G1057" s="213"/>
      <c r="H1057" s="214"/>
      <c r="I1057" s="213"/>
      <c r="J1057" s="213"/>
      <c r="K1057" s="213"/>
      <c r="L1057" s="213"/>
      <c r="M1057" s="213"/>
      <c r="N1057" s="214"/>
      <c r="O1057" s="213"/>
      <c r="P1057" s="213"/>
      <c r="Q1057" s="213"/>
      <c r="R1057" s="213"/>
      <c r="S1057" s="213"/>
      <c r="T1057" s="213"/>
      <c r="U1057" s="213"/>
      <c r="V1057" s="214"/>
      <c r="W1057" s="213"/>
      <c r="X1057" s="213"/>
      <c r="Y1057" s="213"/>
      <c r="Z1057" s="213"/>
      <c r="AA1057" s="213"/>
      <c r="AB1057" s="213"/>
      <c r="AC1057" s="53"/>
    </row>
    <row r="1058" s="4" customFormat="1" ht="15" customHeight="1">
      <c r="A1058" s="85" t="s">
        <v>99</v>
      </c>
      <c r="B1058" s="86"/>
      <c r="C1058" s="87" t="s">
        <v>28</v>
      </c>
      <c r="D1058" s="718" t="s">
        <v>19</v>
      </c>
      <c r="E1058" s="169">
        <v>6.25</v>
      </c>
      <c r="F1058" s="169">
        <v>6.2600002288818359</v>
      </c>
      <c r="G1058" s="169">
        <v>6.2600002288818359</v>
      </c>
      <c r="H1058" s="169">
        <v>6.2600002288818359</v>
      </c>
      <c r="I1058" s="169">
        <v>6.25</v>
      </c>
      <c r="J1058" s="169">
        <v>6.25</v>
      </c>
      <c r="K1058" s="169">
        <v>6.2300000190734863</v>
      </c>
      <c r="L1058" s="169">
        <v>6.2100000381469727</v>
      </c>
      <c r="M1058" s="169">
        <v>6.1700000762939453</v>
      </c>
      <c r="N1058" s="169">
        <v>6.1700000762939453</v>
      </c>
      <c r="O1058" s="169">
        <v>6.1599998474121094</v>
      </c>
      <c r="P1058" s="169">
        <v>6.190000057220459</v>
      </c>
      <c r="Q1058" s="169">
        <v>6.190000057220459</v>
      </c>
      <c r="R1058" s="169">
        <v>6.190000057220459</v>
      </c>
      <c r="S1058" s="169">
        <v>6.190000057220459</v>
      </c>
      <c r="T1058" s="169">
        <v>6.190000057220459</v>
      </c>
      <c r="U1058" s="169">
        <v>6.2300000190734863</v>
      </c>
      <c r="V1058" s="169">
        <v>6.25</v>
      </c>
      <c r="W1058" s="169">
        <v>6.2399997711181641</v>
      </c>
      <c r="X1058" s="169">
        <v>6.2600002288818359</v>
      </c>
      <c r="Y1058" s="169">
        <v>6.25</v>
      </c>
      <c r="Z1058" s="169">
        <v>6.2699999809265137</v>
      </c>
      <c r="AA1058" s="169">
        <v>6.25</v>
      </c>
      <c r="AB1058" s="169">
        <v>6.25</v>
      </c>
      <c r="AC1058" s="719"/>
    </row>
    <row r="1059" s="4" customFormat="1" ht="15" customHeight="1">
      <c r="A1059" s="92" t="s">
        <v>100</v>
      </c>
      <c r="B1059" s="93"/>
      <c r="C1059" s="94" t="s">
        <v>28</v>
      </c>
      <c r="D1059" s="720" t="s">
        <v>19</v>
      </c>
      <c r="E1059" s="725">
        <v>6.380000114440918</v>
      </c>
      <c r="F1059" s="725">
        <v>6.4000000953674316</v>
      </c>
      <c r="G1059" s="725">
        <v>6.4099998474121094</v>
      </c>
      <c r="H1059" s="725">
        <v>6.4000000953674316</v>
      </c>
      <c r="I1059" s="725">
        <v>6.4000000953674316</v>
      </c>
      <c r="J1059" s="725">
        <v>6.4200000762939453</v>
      </c>
      <c r="K1059" s="725">
        <v>6.4099998474121094</v>
      </c>
      <c r="L1059" s="725">
        <v>6.380000114440918</v>
      </c>
      <c r="M1059" s="725">
        <v>6.369999885559082</v>
      </c>
      <c r="N1059" s="725">
        <v>6.369999885559082</v>
      </c>
      <c r="O1059" s="725">
        <v>6.369999885559082</v>
      </c>
      <c r="P1059" s="725">
        <v>6.380000114440918</v>
      </c>
      <c r="Q1059" s="725">
        <v>6.380000114440918</v>
      </c>
      <c r="R1059" s="725">
        <v>6.380000114440918</v>
      </c>
      <c r="S1059" s="725">
        <v>6.369999885559082</v>
      </c>
      <c r="T1059" s="725">
        <v>6.369999885559082</v>
      </c>
      <c r="U1059" s="725">
        <v>6.4099998474121094</v>
      </c>
      <c r="V1059" s="725">
        <v>6.4200000762939453</v>
      </c>
      <c r="W1059" s="725">
        <v>6.4099998474121094</v>
      </c>
      <c r="X1059" s="725">
        <v>6.4200000762939453</v>
      </c>
      <c r="Y1059" s="725">
        <v>6.4099998474121094</v>
      </c>
      <c r="Z1059" s="725">
        <v>6.4200000762939453</v>
      </c>
      <c r="AA1059" s="725">
        <v>6.4099998474121094</v>
      </c>
      <c r="AB1059" s="725">
        <v>6.4099998474121094</v>
      </c>
      <c r="AC1059" s="721"/>
    </row>
    <row r="1060" s="4" customFormat="1" ht="15" customHeight="1">
      <c r="A1060" s="296" t="s">
        <v>114</v>
      </c>
      <c r="B1060" s="713" t="s">
        <v>321</v>
      </c>
      <c r="C1060" s="33" t="s">
        <v>15</v>
      </c>
      <c r="D1060" s="33" t="s">
        <v>16</v>
      </c>
      <c r="E1060" s="726">
        <v>0.31000000238418579</v>
      </c>
      <c r="F1060" s="726">
        <v>0.30000001192092896</v>
      </c>
      <c r="G1060" s="726">
        <v>0.28999999165534973</v>
      </c>
      <c r="H1060" s="726">
        <v>0.28999999165534973</v>
      </c>
      <c r="I1060" s="726">
        <v>0.31000000238418579</v>
      </c>
      <c r="J1060" s="726">
        <v>0.37000000476837158</v>
      </c>
      <c r="K1060" s="726">
        <v>0.38999998569488525</v>
      </c>
      <c r="L1060" s="726">
        <v>0.43000000715255737</v>
      </c>
      <c r="M1060" s="726">
        <v>0.47999998927116394</v>
      </c>
      <c r="N1060" s="726">
        <v>0.5</v>
      </c>
      <c r="O1060" s="726">
        <v>0.56000000238418579</v>
      </c>
      <c r="P1060" s="726">
        <v>0.52999997138977051</v>
      </c>
      <c r="Q1060" s="726">
        <v>0.54000002145767212</v>
      </c>
      <c r="R1060" s="726">
        <v>0.51999998092651367</v>
      </c>
      <c r="S1060" s="726">
        <v>0.50999999046325684</v>
      </c>
      <c r="T1060" s="726">
        <v>0.52999997138977051</v>
      </c>
      <c r="U1060" s="726">
        <v>0.5</v>
      </c>
      <c r="V1060" s="726">
        <v>0.50999999046325684</v>
      </c>
      <c r="W1060" s="726">
        <v>0.5</v>
      </c>
      <c r="X1060" s="726">
        <v>0.46000000834465027</v>
      </c>
      <c r="Y1060" s="726">
        <v>0.43000000715255737</v>
      </c>
      <c r="Z1060" s="726">
        <v>0.40999999642372131</v>
      </c>
      <c r="AA1060" s="726">
        <v>0.34999999403953552</v>
      </c>
      <c r="AB1060" s="726">
        <v>0.36000001430511475</v>
      </c>
      <c r="AC1060" s="36">
        <f t="shared" ref="AC1060:AC1061" si="500">SUM(E1060:AB1060)</f>
        <v>10.379999935626984</v>
      </c>
    </row>
    <row r="1061" s="4" customFormat="1" ht="15" customHeight="1">
      <c r="A1061" s="60"/>
      <c r="B1061" s="727"/>
      <c r="C1061" s="39" t="s">
        <v>17</v>
      </c>
      <c r="D1061" s="39" t="s">
        <v>16</v>
      </c>
      <c r="E1061" s="714">
        <v>0.18000000715255737</v>
      </c>
      <c r="F1061" s="714">
        <v>0.18000000715255737</v>
      </c>
      <c r="G1061" s="714">
        <v>0.17000000178813934</v>
      </c>
      <c r="H1061" s="714">
        <v>0.18000000715255737</v>
      </c>
      <c r="I1061" s="714">
        <v>0.18999999761581421</v>
      </c>
      <c r="J1061" s="714">
        <v>0.18000000715255737</v>
      </c>
      <c r="K1061" s="714">
        <v>0.20000000298023224</v>
      </c>
      <c r="L1061" s="714">
        <v>0.18000000715255737</v>
      </c>
      <c r="M1061" s="714">
        <v>0.18000000715255737</v>
      </c>
      <c r="N1061" s="714">
        <v>0.17000000178813934</v>
      </c>
      <c r="O1061" s="714">
        <v>0.18000000715255737</v>
      </c>
      <c r="P1061" s="714">
        <v>0.18000000715255737</v>
      </c>
      <c r="Q1061" s="714">
        <v>0.20999999344348907</v>
      </c>
      <c r="R1061" s="714">
        <v>0.18999999761581421</v>
      </c>
      <c r="S1061" s="714">
        <v>0.18000000715255737</v>
      </c>
      <c r="T1061" s="714">
        <v>0.20000000298023224</v>
      </c>
      <c r="U1061" s="714">
        <v>0.18999999761581421</v>
      </c>
      <c r="V1061" s="714">
        <v>0.18999999761581421</v>
      </c>
      <c r="W1061" s="714">
        <v>0.18999999761581421</v>
      </c>
      <c r="X1061" s="714">
        <v>0.18999999761581421</v>
      </c>
      <c r="Y1061" s="714">
        <v>0.18000000715255737</v>
      </c>
      <c r="Z1061" s="714">
        <v>0.18000000715255737</v>
      </c>
      <c r="AA1061" s="714">
        <v>0.18000000715255737</v>
      </c>
      <c r="AB1061" s="714">
        <v>0.18999999761581421</v>
      </c>
      <c r="AC1061" s="59">
        <f t="shared" si="500"/>
        <v>4.4400000721216202</v>
      </c>
    </row>
    <row r="1062" s="4" customFormat="1" ht="15" customHeight="1">
      <c r="A1062" s="60"/>
      <c r="B1062" s="727"/>
      <c r="C1062" s="39" t="s">
        <v>18</v>
      </c>
      <c r="D1062" s="715" t="s">
        <v>19</v>
      </c>
      <c r="E1062" s="157">
        <v>32</v>
      </c>
      <c r="F1062" s="157">
        <v>30</v>
      </c>
      <c r="G1062" s="157">
        <v>30</v>
      </c>
      <c r="H1062" s="157">
        <v>31</v>
      </c>
      <c r="I1062" s="157">
        <v>34</v>
      </c>
      <c r="J1062" s="157">
        <v>35</v>
      </c>
      <c r="K1062" s="157">
        <v>38</v>
      </c>
      <c r="L1062" s="157">
        <v>42</v>
      </c>
      <c r="M1062" s="157">
        <v>50</v>
      </c>
      <c r="N1062" s="157">
        <v>49</v>
      </c>
      <c r="O1062" s="157">
        <v>54</v>
      </c>
      <c r="P1062" s="157">
        <v>50</v>
      </c>
      <c r="Q1062" s="157">
        <v>55</v>
      </c>
      <c r="R1062" s="157">
        <v>50</v>
      </c>
      <c r="S1062" s="157">
        <v>50</v>
      </c>
      <c r="T1062" s="157">
        <v>51</v>
      </c>
      <c r="U1062" s="157">
        <v>47</v>
      </c>
      <c r="V1062" s="157">
        <v>49</v>
      </c>
      <c r="W1062" s="157">
        <v>51</v>
      </c>
      <c r="X1062" s="157">
        <v>45</v>
      </c>
      <c r="Y1062" s="157">
        <v>42</v>
      </c>
      <c r="Z1062" s="157">
        <v>40</v>
      </c>
      <c r="AA1062" s="157">
        <v>36</v>
      </c>
      <c r="AB1062" s="157">
        <v>36</v>
      </c>
      <c r="AC1062" s="59"/>
    </row>
    <row r="1063" s="4" customFormat="1" ht="15" customHeight="1">
      <c r="A1063" s="197"/>
      <c r="B1063" s="728"/>
      <c r="C1063" s="50" t="s">
        <v>20</v>
      </c>
      <c r="D1063" s="50"/>
      <c r="E1063" s="51">
        <f t="shared" ref="E1063:AC1107" si="501">E1061/E1060</f>
        <v>0.58064517989739162</v>
      </c>
      <c r="F1063" s="51">
        <f t="shared" si="501"/>
        <v>0.59999999999999998</v>
      </c>
      <c r="G1063" s="51">
        <f t="shared" si="501"/>
        <v>0.58620691958562443</v>
      </c>
      <c r="H1063" s="52">
        <f t="shared" si="501"/>
        <v>0.62068969769653737</v>
      </c>
      <c r="I1063" s="51">
        <f t="shared" si="501"/>
        <v>0.61290321340173892</v>
      </c>
      <c r="J1063" s="51">
        <f t="shared" si="501"/>
        <v>0.48648649954813233</v>
      </c>
      <c r="K1063" s="51">
        <f t="shared" si="501"/>
        <v>0.51282053927227922</v>
      </c>
      <c r="L1063" s="51">
        <f t="shared" si="501"/>
        <v>0.41860466083363607</v>
      </c>
      <c r="M1063" s="51">
        <f t="shared" si="501"/>
        <v>0.37500002328306486</v>
      </c>
      <c r="N1063" s="52">
        <f t="shared" si="501"/>
        <v>0.34000000357627869</v>
      </c>
      <c r="O1063" s="51">
        <f t="shared" si="501"/>
        <v>0.32142858283252129</v>
      </c>
      <c r="P1063" s="51">
        <f t="shared" si="501"/>
        <v>0.33962267333818869</v>
      </c>
      <c r="Q1063" s="51">
        <f t="shared" si="501"/>
        <v>0.38888886129414701</v>
      </c>
      <c r="R1063" s="51">
        <f t="shared" si="501"/>
        <v>0.36538462420187084</v>
      </c>
      <c r="S1063" s="51">
        <f t="shared" si="501"/>
        <v>0.35294119709503319</v>
      </c>
      <c r="T1063" s="51">
        <f t="shared" si="501"/>
        <v>0.37735851655952074</v>
      </c>
      <c r="U1063" s="51">
        <f t="shared" si="501"/>
        <v>0.37999999523162842</v>
      </c>
      <c r="V1063" s="52">
        <f t="shared" si="501"/>
        <v>0.37254902189944811</v>
      </c>
      <c r="W1063" s="51">
        <f t="shared" si="501"/>
        <v>0.37999999523162842</v>
      </c>
      <c r="X1063" s="51">
        <f t="shared" si="501"/>
        <v>0.41304346558502381</v>
      </c>
      <c r="Y1063" s="51">
        <f t="shared" si="501"/>
        <v>0.41860466083363607</v>
      </c>
      <c r="Z1063" s="51">
        <f t="shared" si="501"/>
        <v>0.43902441151861227</v>
      </c>
      <c r="AA1063" s="51">
        <f t="shared" si="501"/>
        <v>0.51428574347982647</v>
      </c>
      <c r="AB1063" s="51">
        <f t="shared" si="501"/>
        <v>0.52777775018303597</v>
      </c>
      <c r="AC1063" s="103">
        <f t="shared" si="501"/>
        <v>0.42774567434074173</v>
      </c>
    </row>
    <row r="1064" s="4" customFormat="1" ht="15" customHeight="1">
      <c r="A1064" s="296" t="s">
        <v>87</v>
      </c>
      <c r="B1064" s="124" t="s">
        <v>322</v>
      </c>
      <c r="C1064" s="33" t="s">
        <v>15</v>
      </c>
      <c r="D1064" s="33" t="s">
        <v>16</v>
      </c>
      <c r="E1064" s="729">
        <v>0.140000000596046</v>
      </c>
      <c r="F1064" s="729">
        <v>0.140000000596046</v>
      </c>
      <c r="G1064" s="729">
        <v>0.140000000596046</v>
      </c>
      <c r="H1064" s="729">
        <v>0.140000000596046</v>
      </c>
      <c r="I1064" s="729">
        <v>0.140000000596046</v>
      </c>
      <c r="J1064" s="729">
        <v>0.140000000596046</v>
      </c>
      <c r="K1064" s="729">
        <v>0.140000000596046</v>
      </c>
      <c r="L1064" s="729">
        <v>0.18000000715255701</v>
      </c>
      <c r="M1064" s="729">
        <v>0.20000000298023199</v>
      </c>
      <c r="N1064" s="729">
        <v>0.20999999344348899</v>
      </c>
      <c r="O1064" s="729">
        <v>0.20000000298023199</v>
      </c>
      <c r="P1064" s="729">
        <v>0.20000000298023199</v>
      </c>
      <c r="Q1064" s="729">
        <v>0.20000000298023199</v>
      </c>
      <c r="R1064" s="729">
        <v>0.18999999761581399</v>
      </c>
      <c r="S1064" s="729">
        <v>0.18999999761581399</v>
      </c>
      <c r="T1064" s="729">
        <v>0.20000000298023199</v>
      </c>
      <c r="U1064" s="729">
        <v>0.17000000178813901</v>
      </c>
      <c r="V1064" s="729">
        <v>0.15000000596046401</v>
      </c>
      <c r="W1064" s="729">
        <v>0.15000000596046401</v>
      </c>
      <c r="X1064" s="729">
        <v>0.15000000596046401</v>
      </c>
      <c r="Y1064" s="729">
        <v>0.15000000596046401</v>
      </c>
      <c r="Z1064" s="729">
        <v>0.15000000596046401</v>
      </c>
      <c r="AA1064" s="729">
        <v>0.15000000596046401</v>
      </c>
      <c r="AB1064" s="729">
        <v>0.140000000596046</v>
      </c>
      <c r="AC1064" s="461"/>
    </row>
    <row r="1065" s="4" customFormat="1" ht="15" customHeight="1">
      <c r="A1065" s="60"/>
      <c r="B1065" s="495"/>
      <c r="C1065" s="39" t="s">
        <v>17</v>
      </c>
      <c r="D1065" s="39" t="s">
        <v>16</v>
      </c>
      <c r="E1065" s="717">
        <v>0.070000000298023196</v>
      </c>
      <c r="F1065" s="717">
        <v>0.070000000298023196</v>
      </c>
      <c r="G1065" s="717">
        <v>0.070000000298023196</v>
      </c>
      <c r="H1065" s="717">
        <v>0.070000000298023196</v>
      </c>
      <c r="I1065" s="717">
        <v>0.070000000298023196</v>
      </c>
      <c r="J1065" s="717">
        <v>0.070000000298023196</v>
      </c>
      <c r="K1065" s="717">
        <v>0.070000000298023196</v>
      </c>
      <c r="L1065" s="717">
        <v>0.070000000298023196</v>
      </c>
      <c r="M1065" s="717">
        <v>0.079999998211860698</v>
      </c>
      <c r="N1065" s="717">
        <v>0.079999998211860698</v>
      </c>
      <c r="O1065" s="717">
        <v>0.079999998211860698</v>
      </c>
      <c r="P1065" s="717">
        <v>0.070000000298023196</v>
      </c>
      <c r="Q1065" s="717">
        <v>0.070000000298023196</v>
      </c>
      <c r="R1065" s="717">
        <v>0.070000000298023196</v>
      </c>
      <c r="S1065" s="717">
        <v>0.079999998211860698</v>
      </c>
      <c r="T1065" s="717">
        <v>0.0900000035762787</v>
      </c>
      <c r="U1065" s="717">
        <v>0.070000000298023196</v>
      </c>
      <c r="V1065" s="717">
        <v>0.070000000298023196</v>
      </c>
      <c r="W1065" s="717">
        <v>0.070000000298023196</v>
      </c>
      <c r="X1065" s="717">
        <v>0.070000000298023196</v>
      </c>
      <c r="Y1065" s="717">
        <v>0.070000000298023196</v>
      </c>
      <c r="Z1065" s="717">
        <v>0.070000000298023196</v>
      </c>
      <c r="AA1065" s="717">
        <v>0.070000000298023196</v>
      </c>
      <c r="AB1065" s="717">
        <v>0.070000000298023196</v>
      </c>
      <c r="AC1065" s="63"/>
    </row>
    <row r="1066" s="4" customFormat="1" ht="15" customHeight="1">
      <c r="A1066" s="60"/>
      <c r="B1066" s="495"/>
      <c r="C1066" s="39" t="s">
        <v>18</v>
      </c>
      <c r="D1066" s="715" t="s">
        <v>19</v>
      </c>
      <c r="E1066" s="311">
        <v>12</v>
      </c>
      <c r="F1066" s="311">
        <v>12</v>
      </c>
      <c r="G1066" s="311">
        <v>12</v>
      </c>
      <c r="H1066" s="311">
        <v>12</v>
      </c>
      <c r="I1066" s="311">
        <v>12</v>
      </c>
      <c r="J1066" s="311">
        <v>12</v>
      </c>
      <c r="K1066" s="311">
        <v>12</v>
      </c>
      <c r="L1066" s="311">
        <v>14</v>
      </c>
      <c r="M1066" s="311">
        <v>16</v>
      </c>
      <c r="N1066" s="311">
        <v>17</v>
      </c>
      <c r="O1066" s="311">
        <v>17</v>
      </c>
      <c r="P1066" s="311">
        <v>16</v>
      </c>
      <c r="Q1066" s="311">
        <v>16</v>
      </c>
      <c r="R1066" s="311">
        <v>15</v>
      </c>
      <c r="S1066" s="311">
        <v>16</v>
      </c>
      <c r="T1066" s="311">
        <v>17</v>
      </c>
      <c r="U1066" s="311">
        <v>14</v>
      </c>
      <c r="V1066" s="311">
        <v>13</v>
      </c>
      <c r="W1066" s="311">
        <v>12</v>
      </c>
      <c r="X1066" s="311">
        <v>13</v>
      </c>
      <c r="Y1066" s="311">
        <v>12</v>
      </c>
      <c r="Z1066" s="311">
        <v>12</v>
      </c>
      <c r="AA1066" s="311">
        <v>12</v>
      </c>
      <c r="AB1066" s="311">
        <v>12</v>
      </c>
      <c r="AC1066" s="63"/>
    </row>
    <row r="1067" s="4" customFormat="1" ht="15" customHeight="1">
      <c r="A1067" s="197"/>
      <c r="B1067" s="730"/>
      <c r="C1067" s="50" t="s">
        <v>20</v>
      </c>
      <c r="D1067" s="731"/>
      <c r="E1067" s="213"/>
      <c r="F1067" s="213"/>
      <c r="G1067" s="213"/>
      <c r="H1067" s="214"/>
      <c r="I1067" s="213"/>
      <c r="J1067" s="213"/>
      <c r="K1067" s="213"/>
      <c r="L1067" s="213"/>
      <c r="M1067" s="213"/>
      <c r="N1067" s="214"/>
      <c r="O1067" s="213"/>
      <c r="P1067" s="213"/>
      <c r="Q1067" s="213"/>
      <c r="R1067" s="213"/>
      <c r="S1067" s="213"/>
      <c r="T1067" s="213"/>
      <c r="U1067" s="213"/>
      <c r="V1067" s="214"/>
      <c r="W1067" s="213"/>
      <c r="X1067" s="213"/>
      <c r="Y1067" s="213"/>
      <c r="Z1067" s="213"/>
      <c r="AA1067" s="213"/>
      <c r="AB1067" s="213"/>
      <c r="AC1067" s="53"/>
    </row>
    <row r="1068" s="4" customFormat="1" ht="15" customHeight="1">
      <c r="A1068" s="296" t="s">
        <v>90</v>
      </c>
      <c r="B1068" s="124" t="s">
        <v>323</v>
      </c>
      <c r="C1068" s="459" t="s">
        <v>15</v>
      </c>
      <c r="D1068" s="459" t="s">
        <v>16</v>
      </c>
      <c r="E1068" s="726">
        <v>0.019999999552965164</v>
      </c>
      <c r="F1068" s="726">
        <v>0.019999999552965164</v>
      </c>
      <c r="G1068" s="726">
        <v>0.019999999552965164</v>
      </c>
      <c r="H1068" s="726">
        <v>0.019999999552965164</v>
      </c>
      <c r="I1068" s="726">
        <v>0.019999999552965164</v>
      </c>
      <c r="J1068" s="726">
        <v>0.019999999552965164</v>
      </c>
      <c r="K1068" s="726">
        <v>0.019999999552965164</v>
      </c>
      <c r="L1068" s="726">
        <v>0.019999999552965164</v>
      </c>
      <c r="M1068" s="726">
        <v>0.029999999329447746</v>
      </c>
      <c r="N1068" s="726">
        <v>0.029999999329447746</v>
      </c>
      <c r="O1068" s="726">
        <v>0.029999999329447746</v>
      </c>
      <c r="P1068" s="726">
        <v>0.029999999329447746</v>
      </c>
      <c r="Q1068" s="726">
        <v>0.019999999552965164</v>
      </c>
      <c r="R1068" s="726">
        <v>0.029999999329447746</v>
      </c>
      <c r="S1068" s="726">
        <v>0.029999999329447746</v>
      </c>
      <c r="T1068" s="726">
        <v>0.029999999329447746</v>
      </c>
      <c r="U1068" s="726">
        <v>0.029999999329447746</v>
      </c>
      <c r="V1068" s="726">
        <v>0.029999999329447746</v>
      </c>
      <c r="W1068" s="726">
        <v>0.019999999552965164</v>
      </c>
      <c r="X1068" s="726">
        <v>0.019999999552965164</v>
      </c>
      <c r="Y1068" s="726">
        <v>0.019999999552965164</v>
      </c>
      <c r="Z1068" s="726">
        <v>0.019999999552965164</v>
      </c>
      <c r="AA1068" s="726">
        <v>0.019999999552965164</v>
      </c>
      <c r="AB1068" s="726">
        <v>0.019999999552965164</v>
      </c>
      <c r="AC1068" s="36">
        <f t="shared" ref="AC1068:AC1069" si="502">SUM(E1068:AB1068)</f>
        <v>0.56999998725950718</v>
      </c>
    </row>
    <row r="1069" s="4" customFormat="1" ht="15" customHeight="1">
      <c r="A1069" s="60"/>
      <c r="B1069" s="495"/>
      <c r="C1069" s="39" t="s">
        <v>17</v>
      </c>
      <c r="D1069" s="39" t="s">
        <v>16</v>
      </c>
      <c r="E1069" s="714">
        <v>0.019999999552965164</v>
      </c>
      <c r="F1069" s="714">
        <v>0.0099999997764825821</v>
      </c>
      <c r="G1069" s="714">
        <v>0.019999999552965164</v>
      </c>
      <c r="H1069" s="714">
        <v>0.019999999552965164</v>
      </c>
      <c r="I1069" s="714">
        <v>0.019999999552965164</v>
      </c>
      <c r="J1069" s="714">
        <v>0.0099999997764825821</v>
      </c>
      <c r="K1069" s="714">
        <v>0.0099999997764825821</v>
      </c>
      <c r="L1069" s="714">
        <v>0.0099999997764825821</v>
      </c>
      <c r="M1069" s="714">
        <v>0.0099999997764825821</v>
      </c>
      <c r="N1069" s="714">
        <v>0.0099999997764825821</v>
      </c>
      <c r="O1069" s="714">
        <v>0.0099999997764825821</v>
      </c>
      <c r="P1069" s="714">
        <v>0.0099999997764825821</v>
      </c>
      <c r="Q1069" s="714">
        <v>0.0099999997764825821</v>
      </c>
      <c r="R1069" s="714">
        <v>0.0099999997764825821</v>
      </c>
      <c r="S1069" s="714">
        <v>0.019999999552965164</v>
      </c>
      <c r="T1069" s="714">
        <v>0.0099999997764825821</v>
      </c>
      <c r="U1069" s="714">
        <v>0.0099999997764825821</v>
      </c>
      <c r="V1069" s="714">
        <v>0.0099999997764825821</v>
      </c>
      <c r="W1069" s="714">
        <v>0.019999999552965164</v>
      </c>
      <c r="X1069" s="714">
        <v>0.019999999552965164</v>
      </c>
      <c r="Y1069" s="714">
        <v>0.019999999552965164</v>
      </c>
      <c r="Z1069" s="714">
        <v>0.0099999997764825821</v>
      </c>
      <c r="AA1069" s="714">
        <v>0.0099999997764825821</v>
      </c>
      <c r="AB1069" s="714">
        <v>0.019999999552965164</v>
      </c>
      <c r="AC1069" s="59">
        <f t="shared" si="502"/>
        <v>0.32999999262392521</v>
      </c>
    </row>
    <row r="1070" s="4" customFormat="1" ht="15" customHeight="1">
      <c r="A1070" s="60"/>
      <c r="B1070" s="495"/>
      <c r="C1070" s="39" t="s">
        <v>18</v>
      </c>
      <c r="D1070" s="715" t="s">
        <v>19</v>
      </c>
      <c r="E1070" s="157">
        <v>2</v>
      </c>
      <c r="F1070" s="157">
        <v>2</v>
      </c>
      <c r="G1070" s="157">
        <v>2</v>
      </c>
      <c r="H1070" s="157">
        <v>2</v>
      </c>
      <c r="I1070" s="157">
        <v>3</v>
      </c>
      <c r="J1070" s="157">
        <v>2</v>
      </c>
      <c r="K1070" s="157">
        <v>2</v>
      </c>
      <c r="L1070" s="157">
        <v>2</v>
      </c>
      <c r="M1070" s="157">
        <v>4</v>
      </c>
      <c r="N1070" s="157">
        <v>3</v>
      </c>
      <c r="O1070" s="157">
        <v>3</v>
      </c>
      <c r="P1070" s="157">
        <v>3</v>
      </c>
      <c r="Q1070" s="157">
        <v>3</v>
      </c>
      <c r="R1070" s="157">
        <v>4</v>
      </c>
      <c r="S1070" s="157">
        <v>3</v>
      </c>
      <c r="T1070" s="157">
        <v>3</v>
      </c>
      <c r="U1070" s="157">
        <v>3</v>
      </c>
      <c r="V1070" s="157">
        <v>3</v>
      </c>
      <c r="W1070" s="157">
        <v>3</v>
      </c>
      <c r="X1070" s="157">
        <v>2</v>
      </c>
      <c r="Y1070" s="157">
        <v>2</v>
      </c>
      <c r="Z1070" s="157">
        <v>2</v>
      </c>
      <c r="AA1070" s="157">
        <v>2</v>
      </c>
      <c r="AB1070" s="157">
        <v>2</v>
      </c>
      <c r="AC1070" s="42"/>
    </row>
    <row r="1071" s="4" customFormat="1" ht="15" customHeight="1">
      <c r="A1071" s="197"/>
      <c r="B1071" s="730"/>
      <c r="C1071" s="50" t="s">
        <v>20</v>
      </c>
      <c r="D1071" s="50"/>
      <c r="E1071" s="51">
        <f t="shared" si="501"/>
        <v>1</v>
      </c>
      <c r="F1071" s="51">
        <f t="shared" si="501"/>
        <v>0.5</v>
      </c>
      <c r="G1071" s="51">
        <f t="shared" si="501"/>
        <v>1</v>
      </c>
      <c r="H1071" s="52">
        <f t="shared" si="501"/>
        <v>1</v>
      </c>
      <c r="I1071" s="51">
        <f t="shared" si="501"/>
        <v>1</v>
      </c>
      <c r="J1071" s="51">
        <f t="shared" si="501"/>
        <v>0.5</v>
      </c>
      <c r="K1071" s="51">
        <f t="shared" si="501"/>
        <v>0.5</v>
      </c>
      <c r="L1071" s="51">
        <f t="shared" si="501"/>
        <v>0.5</v>
      </c>
      <c r="M1071" s="51">
        <f t="shared" si="501"/>
        <v>0.33333333333333331</v>
      </c>
      <c r="N1071" s="52">
        <f t="shared" si="501"/>
        <v>0.33333333333333331</v>
      </c>
      <c r="O1071" s="51">
        <f t="shared" si="501"/>
        <v>0.33333333333333331</v>
      </c>
      <c r="P1071" s="51">
        <f t="shared" si="501"/>
        <v>0.33333333333333331</v>
      </c>
      <c r="Q1071" s="51">
        <f t="shared" si="501"/>
        <v>0.5</v>
      </c>
      <c r="R1071" s="51">
        <f t="shared" si="501"/>
        <v>0.33333333333333331</v>
      </c>
      <c r="S1071" s="51">
        <f t="shared" si="501"/>
        <v>0.66666666666666663</v>
      </c>
      <c r="T1071" s="51">
        <f t="shared" si="501"/>
        <v>0.33333333333333331</v>
      </c>
      <c r="U1071" s="51">
        <f t="shared" si="501"/>
        <v>0.33333333333333331</v>
      </c>
      <c r="V1071" s="52">
        <f t="shared" si="501"/>
        <v>0.33333333333333331</v>
      </c>
      <c r="W1071" s="51">
        <f t="shared" si="501"/>
        <v>1</v>
      </c>
      <c r="X1071" s="51">
        <f t="shared" si="501"/>
        <v>1</v>
      </c>
      <c r="Y1071" s="51">
        <f t="shared" si="501"/>
        <v>1</v>
      </c>
      <c r="Z1071" s="51">
        <f t="shared" si="501"/>
        <v>0.5</v>
      </c>
      <c r="AA1071" s="51">
        <f t="shared" si="501"/>
        <v>0.5</v>
      </c>
      <c r="AB1071" s="51">
        <f t="shared" si="501"/>
        <v>1</v>
      </c>
      <c r="AC1071" s="103">
        <f t="shared" si="501"/>
        <v>0.57894736842105265</v>
      </c>
    </row>
    <row r="1072" s="4" customFormat="1" ht="15" customHeight="1">
      <c r="A1072" s="296" t="s">
        <v>34</v>
      </c>
      <c r="B1072" s="124" t="s">
        <v>324</v>
      </c>
      <c r="C1072" s="459" t="s">
        <v>15</v>
      </c>
      <c r="D1072" s="459" t="s">
        <v>16</v>
      </c>
      <c r="E1072" s="729">
        <v>0.019999999552965164</v>
      </c>
      <c r="F1072" s="729">
        <v>0.019999999552965164</v>
      </c>
      <c r="G1072" s="729">
        <v>0.019999999552965164</v>
      </c>
      <c r="H1072" s="729">
        <v>0.019999999552965164</v>
      </c>
      <c r="I1072" s="729">
        <v>0.019999999552965164</v>
      </c>
      <c r="J1072" s="729">
        <v>0.019999999552965164</v>
      </c>
      <c r="K1072" s="729">
        <v>0.019999999552965164</v>
      </c>
      <c r="L1072" s="729">
        <v>0.019999999552965164</v>
      </c>
      <c r="M1072" s="729">
        <v>0.019999999552965164</v>
      </c>
      <c r="N1072" s="729">
        <v>0.029999999329447746</v>
      </c>
      <c r="O1072" s="729">
        <v>0.070000000298023224</v>
      </c>
      <c r="P1072" s="729">
        <v>0.029999999329447746</v>
      </c>
      <c r="Q1072" s="729">
        <v>0.029999999329447746</v>
      </c>
      <c r="R1072" s="729">
        <v>0.029999999329447746</v>
      </c>
      <c r="S1072" s="729">
        <v>0.029999999329447746</v>
      </c>
      <c r="T1072" s="729">
        <v>0.029999999329447746</v>
      </c>
      <c r="U1072" s="729">
        <v>0.019999999552965164</v>
      </c>
      <c r="V1072" s="729">
        <v>0.019999999552965164</v>
      </c>
      <c r="W1072" s="729">
        <v>0.019999999552965164</v>
      </c>
      <c r="X1072" s="729">
        <v>0.019999999552965164</v>
      </c>
      <c r="Y1072" s="729">
        <v>0.019999999552965164</v>
      </c>
      <c r="Z1072" s="729">
        <v>0.019999999552965164</v>
      </c>
      <c r="AA1072" s="729">
        <v>0.019999999552965164</v>
      </c>
      <c r="AB1072" s="729">
        <v>0.019999999552965164</v>
      </c>
      <c r="AC1072" s="36">
        <f t="shared" ref="AC1072:AC1073" si="503">SUM(E1072:AB1072)</f>
        <v>0.58999998867511749</v>
      </c>
    </row>
    <row r="1073" s="4" customFormat="1" ht="15" customHeight="1">
      <c r="A1073" s="60"/>
      <c r="B1073" s="495"/>
      <c r="C1073" s="39" t="s">
        <v>17</v>
      </c>
      <c r="D1073" s="39" t="s">
        <v>16</v>
      </c>
      <c r="E1073" s="717">
        <v>0.029999999329447746</v>
      </c>
      <c r="F1073" s="717">
        <v>0.029999999329447746</v>
      </c>
      <c r="G1073" s="717">
        <v>0.029999999329447746</v>
      </c>
      <c r="H1073" s="717">
        <v>0.029999999329447746</v>
      </c>
      <c r="I1073" s="717">
        <v>0.029999999329447746</v>
      </c>
      <c r="J1073" s="717">
        <v>0.029999999329447746</v>
      </c>
      <c r="K1073" s="717">
        <v>0.029999999329447746</v>
      </c>
      <c r="L1073" s="717">
        <v>0.029999999329447746</v>
      </c>
      <c r="M1073" s="717">
        <v>0.029999999329447746</v>
      </c>
      <c r="N1073" s="717">
        <v>0.029999999329447746</v>
      </c>
      <c r="O1073" s="717">
        <v>0.059999998658895493</v>
      </c>
      <c r="P1073" s="717">
        <v>0.029999999329447746</v>
      </c>
      <c r="Q1073" s="717">
        <v>0.029999999329447746</v>
      </c>
      <c r="R1073" s="717">
        <v>0.029999999329447746</v>
      </c>
      <c r="S1073" s="717">
        <v>0.029999999329447746</v>
      </c>
      <c r="T1073" s="717">
        <v>0.029999999329447746</v>
      </c>
      <c r="U1073" s="717">
        <v>0.029999999329447746</v>
      </c>
      <c r="V1073" s="717">
        <v>0.029999999329447746</v>
      </c>
      <c r="W1073" s="717">
        <v>0.029999999329447746</v>
      </c>
      <c r="X1073" s="717">
        <v>0.029999999329447746</v>
      </c>
      <c r="Y1073" s="717">
        <v>0.029999999329447746</v>
      </c>
      <c r="Z1073" s="717">
        <v>0.029999999329447746</v>
      </c>
      <c r="AA1073" s="717">
        <v>0.029999999329447746</v>
      </c>
      <c r="AB1073" s="717">
        <v>0.029999999329447746</v>
      </c>
      <c r="AC1073" s="59">
        <f t="shared" si="503"/>
        <v>0.74999998323619366</v>
      </c>
    </row>
    <row r="1074" s="4" customFormat="1" ht="15" customHeight="1">
      <c r="A1074" s="60"/>
      <c r="B1074" s="495"/>
      <c r="C1074" s="39" t="s">
        <v>18</v>
      </c>
      <c r="D1074" s="715" t="s">
        <v>19</v>
      </c>
      <c r="E1074" s="311">
        <v>3</v>
      </c>
      <c r="F1074" s="311">
        <v>3</v>
      </c>
      <c r="G1074" s="311">
        <v>3</v>
      </c>
      <c r="H1074" s="311">
        <v>3</v>
      </c>
      <c r="I1074" s="311">
        <v>3</v>
      </c>
      <c r="J1074" s="311">
        <v>3</v>
      </c>
      <c r="K1074" s="311">
        <v>3</v>
      </c>
      <c r="L1074" s="311">
        <v>3</v>
      </c>
      <c r="M1074" s="311">
        <v>3</v>
      </c>
      <c r="N1074" s="311">
        <v>3</v>
      </c>
      <c r="O1074" s="311">
        <v>9</v>
      </c>
      <c r="P1074" s="311">
        <v>4</v>
      </c>
      <c r="Q1074" s="311">
        <v>4</v>
      </c>
      <c r="R1074" s="311">
        <v>4</v>
      </c>
      <c r="S1074" s="311">
        <v>4</v>
      </c>
      <c r="T1074" s="311">
        <v>4</v>
      </c>
      <c r="U1074" s="311">
        <v>3</v>
      </c>
      <c r="V1074" s="311">
        <v>4</v>
      </c>
      <c r="W1074" s="311">
        <v>3</v>
      </c>
      <c r="X1074" s="311">
        <v>3</v>
      </c>
      <c r="Y1074" s="311">
        <v>3</v>
      </c>
      <c r="Z1074" s="311">
        <v>3</v>
      </c>
      <c r="AA1074" s="311">
        <v>3</v>
      </c>
      <c r="AB1074" s="311">
        <v>3</v>
      </c>
      <c r="AC1074" s="42"/>
    </row>
    <row r="1075" s="4" customFormat="1" ht="15" customHeight="1">
      <c r="A1075" s="197"/>
      <c r="B1075" s="730"/>
      <c r="C1075" s="50" t="s">
        <v>20</v>
      </c>
      <c r="D1075" s="50"/>
      <c r="E1075" s="51">
        <f t="shared" si="501"/>
        <v>1.5</v>
      </c>
      <c r="F1075" s="51">
        <f t="shared" si="501"/>
        <v>1.5</v>
      </c>
      <c r="G1075" s="51">
        <f t="shared" si="501"/>
        <v>1.5</v>
      </c>
      <c r="H1075" s="52">
        <f t="shared" si="501"/>
        <v>1.5</v>
      </c>
      <c r="I1075" s="51">
        <f t="shared" si="501"/>
        <v>1.5</v>
      </c>
      <c r="J1075" s="51">
        <f t="shared" si="501"/>
        <v>1.5</v>
      </c>
      <c r="K1075" s="51">
        <f t="shared" si="501"/>
        <v>1.5</v>
      </c>
      <c r="L1075" s="51">
        <f t="shared" si="501"/>
        <v>1.5</v>
      </c>
      <c r="M1075" s="51">
        <f t="shared" si="501"/>
        <v>1.5</v>
      </c>
      <c r="N1075" s="52">
        <f t="shared" si="501"/>
        <v>1</v>
      </c>
      <c r="O1075" s="51">
        <f t="shared" si="501"/>
        <v>0.85714283433495742</v>
      </c>
      <c r="P1075" s="51">
        <f t="shared" si="501"/>
        <v>1</v>
      </c>
      <c r="Q1075" s="51">
        <f t="shared" si="501"/>
        <v>1</v>
      </c>
      <c r="R1075" s="51">
        <f t="shared" si="501"/>
        <v>1</v>
      </c>
      <c r="S1075" s="51">
        <f t="shared" si="501"/>
        <v>1</v>
      </c>
      <c r="T1075" s="51">
        <f t="shared" si="501"/>
        <v>1</v>
      </c>
      <c r="U1075" s="51">
        <f t="shared" si="501"/>
        <v>1.5</v>
      </c>
      <c r="V1075" s="52">
        <f t="shared" si="501"/>
        <v>1.5</v>
      </c>
      <c r="W1075" s="51">
        <f t="shared" si="501"/>
        <v>1.5</v>
      </c>
      <c r="X1075" s="51">
        <f t="shared" si="501"/>
        <v>1.5</v>
      </c>
      <c r="Y1075" s="51">
        <f t="shared" si="501"/>
        <v>1.5</v>
      </c>
      <c r="Z1075" s="51">
        <f t="shared" si="501"/>
        <v>1.5</v>
      </c>
      <c r="AA1075" s="51">
        <f t="shared" si="501"/>
        <v>1.5</v>
      </c>
      <c r="AB1075" s="51">
        <f t="shared" si="501"/>
        <v>1.5</v>
      </c>
      <c r="AC1075" s="103">
        <f t="shared" si="501"/>
        <v>1.2711864366647978</v>
      </c>
    </row>
    <row r="1076" s="716" customFormat="1" ht="15" customHeight="1">
      <c r="A1076" s="243" t="s">
        <v>36</v>
      </c>
      <c r="B1076" s="109" t="s">
        <v>325</v>
      </c>
      <c r="C1076" s="143" t="s">
        <v>15</v>
      </c>
      <c r="D1076" s="143" t="s">
        <v>16</v>
      </c>
      <c r="E1076" s="732">
        <v>0</v>
      </c>
      <c r="F1076" s="732">
        <v>0</v>
      </c>
      <c r="G1076" s="732">
        <v>0</v>
      </c>
      <c r="H1076" s="732">
        <v>0</v>
      </c>
      <c r="I1076" s="732">
        <v>0</v>
      </c>
      <c r="J1076" s="732">
        <v>0</v>
      </c>
      <c r="K1076" s="732">
        <v>0</v>
      </c>
      <c r="L1076" s="732">
        <v>0</v>
      </c>
      <c r="M1076" s="732">
        <v>0</v>
      </c>
      <c r="N1076" s="732">
        <v>0</v>
      </c>
      <c r="O1076" s="732">
        <v>0</v>
      </c>
      <c r="P1076" s="732">
        <v>0</v>
      </c>
      <c r="Q1076" s="732">
        <v>0</v>
      </c>
      <c r="R1076" s="732">
        <v>0</v>
      </c>
      <c r="S1076" s="732">
        <v>0</v>
      </c>
      <c r="T1076" s="732">
        <v>0</v>
      </c>
      <c r="U1076" s="732">
        <v>0</v>
      </c>
      <c r="V1076" s="732">
        <v>0</v>
      </c>
      <c r="W1076" s="732">
        <v>0</v>
      </c>
      <c r="X1076" s="732">
        <v>0</v>
      </c>
      <c r="Y1076" s="732">
        <v>0</v>
      </c>
      <c r="Z1076" s="732">
        <v>0</v>
      </c>
      <c r="AA1076" s="732">
        <v>0</v>
      </c>
      <c r="AB1076" s="732">
        <v>0</v>
      </c>
      <c r="AC1076" s="59">
        <f t="shared" ref="AC1076:AC1077" si="504">SUM(E1076:AB1076)</f>
        <v>0</v>
      </c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</row>
    <row r="1077" s="716" customFormat="1" ht="15" customHeight="1">
      <c r="A1077" s="60"/>
      <c r="B1077" s="495"/>
      <c r="C1077" s="39" t="s">
        <v>17</v>
      </c>
      <c r="D1077" s="39" t="s">
        <v>16</v>
      </c>
      <c r="E1077" s="717">
        <v>0</v>
      </c>
      <c r="F1077" s="717">
        <v>0</v>
      </c>
      <c r="G1077" s="717">
        <v>0</v>
      </c>
      <c r="H1077" s="717">
        <v>0</v>
      </c>
      <c r="I1077" s="717">
        <v>0</v>
      </c>
      <c r="J1077" s="717">
        <v>0</v>
      </c>
      <c r="K1077" s="717">
        <v>0</v>
      </c>
      <c r="L1077" s="717">
        <v>0</v>
      </c>
      <c r="M1077" s="717">
        <v>0</v>
      </c>
      <c r="N1077" s="717">
        <v>0</v>
      </c>
      <c r="O1077" s="717">
        <v>0</v>
      </c>
      <c r="P1077" s="717">
        <v>0</v>
      </c>
      <c r="Q1077" s="717">
        <v>0</v>
      </c>
      <c r="R1077" s="717">
        <v>0</v>
      </c>
      <c r="S1077" s="717">
        <v>0</v>
      </c>
      <c r="T1077" s="717">
        <v>0</v>
      </c>
      <c r="U1077" s="717">
        <v>0</v>
      </c>
      <c r="V1077" s="717">
        <v>0</v>
      </c>
      <c r="W1077" s="717">
        <v>0</v>
      </c>
      <c r="X1077" s="717">
        <v>0</v>
      </c>
      <c r="Y1077" s="717">
        <v>0</v>
      </c>
      <c r="Z1077" s="717">
        <v>0</v>
      </c>
      <c r="AA1077" s="717">
        <v>0</v>
      </c>
      <c r="AB1077" s="717">
        <v>0</v>
      </c>
      <c r="AC1077" s="59">
        <f t="shared" si="504"/>
        <v>0</v>
      </c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</row>
    <row r="1078" s="716" customFormat="1" ht="15" customHeight="1">
      <c r="A1078" s="60"/>
      <c r="B1078" s="495"/>
      <c r="C1078" s="39" t="s">
        <v>18</v>
      </c>
      <c r="D1078" s="715" t="s">
        <v>19</v>
      </c>
      <c r="E1078" s="311">
        <v>0</v>
      </c>
      <c r="F1078" s="311">
        <v>0</v>
      </c>
      <c r="G1078" s="311">
        <v>0</v>
      </c>
      <c r="H1078" s="311">
        <v>0</v>
      </c>
      <c r="I1078" s="311">
        <v>0</v>
      </c>
      <c r="J1078" s="311">
        <v>0</v>
      </c>
      <c r="K1078" s="311">
        <v>0</v>
      </c>
      <c r="L1078" s="311">
        <v>0</v>
      </c>
      <c r="M1078" s="311">
        <v>0</v>
      </c>
      <c r="N1078" s="311">
        <v>0</v>
      </c>
      <c r="O1078" s="311">
        <v>0</v>
      </c>
      <c r="P1078" s="311">
        <v>0</v>
      </c>
      <c r="Q1078" s="311">
        <v>0</v>
      </c>
      <c r="R1078" s="311">
        <v>0</v>
      </c>
      <c r="S1078" s="311">
        <v>0</v>
      </c>
      <c r="T1078" s="311">
        <v>0</v>
      </c>
      <c r="U1078" s="311">
        <v>0</v>
      </c>
      <c r="V1078" s="311">
        <v>0</v>
      </c>
      <c r="W1078" s="311">
        <v>0</v>
      </c>
      <c r="X1078" s="311">
        <v>0</v>
      </c>
      <c r="Y1078" s="311">
        <v>0</v>
      </c>
      <c r="Z1078" s="311">
        <v>0</v>
      </c>
      <c r="AA1078" s="311">
        <v>0</v>
      </c>
      <c r="AB1078" s="311">
        <v>0</v>
      </c>
      <c r="AC1078" s="42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</row>
    <row r="1079" s="716" customFormat="1" ht="15" customHeight="1">
      <c r="A1079" s="159"/>
      <c r="B1079" s="496"/>
      <c r="C1079" s="117" t="s">
        <v>20</v>
      </c>
      <c r="D1079" s="117"/>
      <c r="E1079" s="118" t="e">
        <f t="shared" si="501"/>
        <v>#DIV/0!</v>
      </c>
      <c r="F1079" s="118" t="e">
        <f t="shared" si="501"/>
        <v>#DIV/0!</v>
      </c>
      <c r="G1079" s="118" t="e">
        <f t="shared" si="501"/>
        <v>#DIV/0!</v>
      </c>
      <c r="H1079" s="119" t="e">
        <f t="shared" si="501"/>
        <v>#DIV/0!</v>
      </c>
      <c r="I1079" s="118" t="e">
        <f t="shared" si="501"/>
        <v>#DIV/0!</v>
      </c>
      <c r="J1079" s="118" t="e">
        <f t="shared" si="501"/>
        <v>#DIV/0!</v>
      </c>
      <c r="K1079" s="118" t="e">
        <f t="shared" si="501"/>
        <v>#DIV/0!</v>
      </c>
      <c r="L1079" s="118" t="e">
        <f t="shared" si="501"/>
        <v>#DIV/0!</v>
      </c>
      <c r="M1079" s="118" t="e">
        <f t="shared" si="501"/>
        <v>#DIV/0!</v>
      </c>
      <c r="N1079" s="119" t="e">
        <f t="shared" si="501"/>
        <v>#DIV/0!</v>
      </c>
      <c r="O1079" s="118" t="e">
        <f t="shared" si="501"/>
        <v>#DIV/0!</v>
      </c>
      <c r="P1079" s="118" t="e">
        <f t="shared" si="501"/>
        <v>#DIV/0!</v>
      </c>
      <c r="Q1079" s="118" t="e">
        <f t="shared" si="501"/>
        <v>#DIV/0!</v>
      </c>
      <c r="R1079" s="118" t="e">
        <f t="shared" si="501"/>
        <v>#DIV/0!</v>
      </c>
      <c r="S1079" s="118" t="e">
        <f t="shared" si="501"/>
        <v>#DIV/0!</v>
      </c>
      <c r="T1079" s="118" t="e">
        <f t="shared" si="501"/>
        <v>#DIV/0!</v>
      </c>
      <c r="U1079" s="118" t="e">
        <f t="shared" si="501"/>
        <v>#DIV/0!</v>
      </c>
      <c r="V1079" s="119" t="e">
        <f t="shared" si="501"/>
        <v>#DIV/0!</v>
      </c>
      <c r="W1079" s="118" t="e">
        <f t="shared" si="501"/>
        <v>#DIV/0!</v>
      </c>
      <c r="X1079" s="118" t="e">
        <f t="shared" si="501"/>
        <v>#DIV/0!</v>
      </c>
      <c r="Y1079" s="118" t="e">
        <f t="shared" si="501"/>
        <v>#DIV/0!</v>
      </c>
      <c r="Z1079" s="118" t="e">
        <f t="shared" si="501"/>
        <v>#DIV/0!</v>
      </c>
      <c r="AA1079" s="118" t="e">
        <f t="shared" si="501"/>
        <v>#DIV/0!</v>
      </c>
      <c r="AB1079" s="118" t="e">
        <f t="shared" si="501"/>
        <v>#DIV/0!</v>
      </c>
      <c r="AC1079" s="128" t="e">
        <f t="shared" si="501"/>
        <v>#DIV/0!</v>
      </c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</row>
    <row r="1080" s="4" customFormat="1" ht="15" customHeight="1">
      <c r="A1080" s="296" t="s">
        <v>56</v>
      </c>
      <c r="B1080" s="124" t="s">
        <v>326</v>
      </c>
      <c r="C1080" s="459" t="s">
        <v>15</v>
      </c>
      <c r="D1080" s="459" t="s">
        <v>16</v>
      </c>
      <c r="E1080" s="729">
        <v>0.070000000298023224</v>
      </c>
      <c r="F1080" s="729">
        <v>0.070000000298023224</v>
      </c>
      <c r="G1080" s="729">
        <v>0.070000000298023224</v>
      </c>
      <c r="H1080" s="729">
        <v>0.070000000298023224</v>
      </c>
      <c r="I1080" s="729">
        <v>0.070000000298023224</v>
      </c>
      <c r="J1080" s="729">
        <v>0.070000000298023224</v>
      </c>
      <c r="K1080" s="729">
        <v>0.070000000298023224</v>
      </c>
      <c r="L1080" s="729">
        <v>0.070000000298023224</v>
      </c>
      <c r="M1080" s="729">
        <v>0.070000000298023224</v>
      </c>
      <c r="N1080" s="729">
        <v>0.070000000298023224</v>
      </c>
      <c r="O1080" s="729">
        <v>0.070000000298023224</v>
      </c>
      <c r="P1080" s="729">
        <v>0.070000000298023224</v>
      </c>
      <c r="Q1080" s="729">
        <v>0.070000000298023224</v>
      </c>
      <c r="R1080" s="729">
        <v>0.070000000298023224</v>
      </c>
      <c r="S1080" s="729">
        <v>0.070000000298023224</v>
      </c>
      <c r="T1080" s="729">
        <v>0.070000000298023224</v>
      </c>
      <c r="U1080" s="729">
        <v>0.070000000298023224</v>
      </c>
      <c r="V1080" s="729">
        <v>0.070000000298023224</v>
      </c>
      <c r="W1080" s="729">
        <v>0.070000000298023224</v>
      </c>
      <c r="X1080" s="729">
        <v>0.070000000298023224</v>
      </c>
      <c r="Y1080" s="729">
        <v>0.070000000298023224</v>
      </c>
      <c r="Z1080" s="729">
        <v>0.070000000298023224</v>
      </c>
      <c r="AA1080" s="729">
        <v>0.070000000298023224</v>
      </c>
      <c r="AB1080" s="729">
        <v>0.070000000298023224</v>
      </c>
      <c r="AC1080" s="36">
        <f t="shared" ref="AC1080:AC1081" si="505">SUM(E1080:AB1080)</f>
        <v>1.6800000071525574</v>
      </c>
    </row>
    <row r="1081" s="4" customFormat="1" ht="15" customHeight="1">
      <c r="A1081" s="60"/>
      <c r="B1081" s="495"/>
      <c r="C1081" s="39" t="s">
        <v>17</v>
      </c>
      <c r="D1081" s="39" t="s">
        <v>16</v>
      </c>
      <c r="E1081" s="717">
        <v>0.079999998211860657</v>
      </c>
      <c r="F1081" s="717">
        <v>0.079999998211860657</v>
      </c>
      <c r="G1081" s="717">
        <v>0.079999998211860657</v>
      </c>
      <c r="H1081" s="717">
        <v>0.079999998211860657</v>
      </c>
      <c r="I1081" s="717">
        <v>0.079999998211860657</v>
      </c>
      <c r="J1081" s="717">
        <v>0.079999998211860657</v>
      </c>
      <c r="K1081" s="717">
        <v>0.079999998211860657</v>
      </c>
      <c r="L1081" s="717">
        <v>0.079999998211860657</v>
      </c>
      <c r="M1081" s="717">
        <v>0.079999998211860657</v>
      </c>
      <c r="N1081" s="717">
        <v>0.079999998211860657</v>
      </c>
      <c r="O1081" s="717">
        <v>0.079999998211860657</v>
      </c>
      <c r="P1081" s="717">
        <v>0.079999998211860657</v>
      </c>
      <c r="Q1081" s="717">
        <v>0.079999998211860657</v>
      </c>
      <c r="R1081" s="717">
        <v>0.079999998211860657</v>
      </c>
      <c r="S1081" s="717">
        <v>0.079999998211860657</v>
      </c>
      <c r="T1081" s="717">
        <v>0.079999998211860657</v>
      </c>
      <c r="U1081" s="717">
        <v>0.079999998211860657</v>
      </c>
      <c r="V1081" s="717">
        <v>0.079999998211860657</v>
      </c>
      <c r="W1081" s="717">
        <v>0.079999998211860657</v>
      </c>
      <c r="X1081" s="717">
        <v>0.079999998211860657</v>
      </c>
      <c r="Y1081" s="717">
        <v>0.079999998211860657</v>
      </c>
      <c r="Z1081" s="717">
        <v>0.079999998211860657</v>
      </c>
      <c r="AA1081" s="717">
        <v>0.079999998211860657</v>
      </c>
      <c r="AB1081" s="717">
        <v>0.079999998211860657</v>
      </c>
      <c r="AC1081" s="59">
        <f t="shared" si="505"/>
        <v>1.9199999570846558</v>
      </c>
    </row>
    <row r="1082" s="4" customFormat="1" ht="15" customHeight="1">
      <c r="A1082" s="60"/>
      <c r="B1082" s="495"/>
      <c r="C1082" s="39" t="s">
        <v>18</v>
      </c>
      <c r="D1082" s="715" t="s">
        <v>19</v>
      </c>
      <c r="E1082" s="311">
        <v>10</v>
      </c>
      <c r="F1082" s="311">
        <v>10</v>
      </c>
      <c r="G1082" s="311">
        <v>10</v>
      </c>
      <c r="H1082" s="311">
        <v>10</v>
      </c>
      <c r="I1082" s="311">
        <v>10</v>
      </c>
      <c r="J1082" s="311">
        <v>10</v>
      </c>
      <c r="K1082" s="311">
        <v>10</v>
      </c>
      <c r="L1082" s="311">
        <v>10</v>
      </c>
      <c r="M1082" s="311">
        <v>10</v>
      </c>
      <c r="N1082" s="311">
        <v>10</v>
      </c>
      <c r="O1082" s="311">
        <v>10</v>
      </c>
      <c r="P1082" s="311">
        <v>10</v>
      </c>
      <c r="Q1082" s="311">
        <v>10</v>
      </c>
      <c r="R1082" s="311">
        <v>10</v>
      </c>
      <c r="S1082" s="311">
        <v>10</v>
      </c>
      <c r="T1082" s="311">
        <v>10</v>
      </c>
      <c r="U1082" s="311">
        <v>10</v>
      </c>
      <c r="V1082" s="311">
        <v>10</v>
      </c>
      <c r="W1082" s="311">
        <v>10</v>
      </c>
      <c r="X1082" s="311">
        <v>10</v>
      </c>
      <c r="Y1082" s="311">
        <v>10</v>
      </c>
      <c r="Z1082" s="311">
        <v>10</v>
      </c>
      <c r="AA1082" s="311">
        <v>10</v>
      </c>
      <c r="AB1082" s="311">
        <v>10</v>
      </c>
      <c r="AC1082" s="42"/>
    </row>
    <row r="1083" s="4" customFormat="1" ht="15" customHeight="1">
      <c r="A1083" s="197"/>
      <c r="B1083" s="730"/>
      <c r="C1083" s="50" t="s">
        <v>20</v>
      </c>
      <c r="D1083" s="50"/>
      <c r="E1083" s="51">
        <f t="shared" si="501"/>
        <v>1.14285711244661</v>
      </c>
      <c r="F1083" s="51">
        <f t="shared" si="501"/>
        <v>1.14285711244661</v>
      </c>
      <c r="G1083" s="51">
        <f t="shared" si="501"/>
        <v>1.14285711244661</v>
      </c>
      <c r="H1083" s="52">
        <f t="shared" si="501"/>
        <v>1.14285711244661</v>
      </c>
      <c r="I1083" s="51">
        <f t="shared" si="501"/>
        <v>1.14285711244661</v>
      </c>
      <c r="J1083" s="51">
        <f t="shared" si="501"/>
        <v>1.14285711244661</v>
      </c>
      <c r="K1083" s="51">
        <f t="shared" si="501"/>
        <v>1.14285711244661</v>
      </c>
      <c r="L1083" s="51">
        <f t="shared" si="501"/>
        <v>1.14285711244661</v>
      </c>
      <c r="M1083" s="51">
        <f t="shared" si="501"/>
        <v>1.14285711244661</v>
      </c>
      <c r="N1083" s="52">
        <f t="shared" si="501"/>
        <v>1.14285711244661</v>
      </c>
      <c r="O1083" s="51">
        <f t="shared" si="501"/>
        <v>1.14285711244661</v>
      </c>
      <c r="P1083" s="51">
        <f t="shared" si="501"/>
        <v>1.14285711244661</v>
      </c>
      <c r="Q1083" s="51">
        <f t="shared" si="501"/>
        <v>1.14285711244661</v>
      </c>
      <c r="R1083" s="51">
        <f t="shared" si="501"/>
        <v>1.14285711244661</v>
      </c>
      <c r="S1083" s="51">
        <f t="shared" si="501"/>
        <v>1.14285711244661</v>
      </c>
      <c r="T1083" s="51">
        <f t="shared" si="501"/>
        <v>1.14285711244661</v>
      </c>
      <c r="U1083" s="51">
        <f t="shared" si="501"/>
        <v>1.14285711244661</v>
      </c>
      <c r="V1083" s="52">
        <f t="shared" si="501"/>
        <v>1.14285711244661</v>
      </c>
      <c r="W1083" s="51">
        <f t="shared" si="501"/>
        <v>1.14285711244661</v>
      </c>
      <c r="X1083" s="51">
        <f t="shared" si="501"/>
        <v>1.14285711244661</v>
      </c>
      <c r="Y1083" s="51">
        <f t="shared" si="501"/>
        <v>1.14285711244661</v>
      </c>
      <c r="Z1083" s="51">
        <f t="shared" si="501"/>
        <v>1.14285711244661</v>
      </c>
      <c r="AA1083" s="51">
        <f t="shared" si="501"/>
        <v>1.14285711244661</v>
      </c>
      <c r="AB1083" s="51">
        <f t="shared" si="501"/>
        <v>1.14285711244661</v>
      </c>
      <c r="AC1083" s="103">
        <f t="shared" si="501"/>
        <v>1.14285711244661</v>
      </c>
    </row>
    <row r="1084" s="4" customFormat="1" ht="15" customHeight="1">
      <c r="A1084" s="243" t="s">
        <v>71</v>
      </c>
      <c r="B1084" s="109" t="s">
        <v>327</v>
      </c>
      <c r="C1084" s="143" t="s">
        <v>15</v>
      </c>
      <c r="D1084" s="143" t="s">
        <v>16</v>
      </c>
      <c r="E1084" s="732">
        <v>0.029999999329447746</v>
      </c>
      <c r="F1084" s="732">
        <v>0.039999999105930328</v>
      </c>
      <c r="G1084" s="732">
        <v>0.039999999105930328</v>
      </c>
      <c r="H1084" s="732">
        <v>0.029999999329447746</v>
      </c>
      <c r="I1084" s="732">
        <v>0.039999999105930328</v>
      </c>
      <c r="J1084" s="732">
        <v>0.05000000074505806</v>
      </c>
      <c r="K1084" s="732">
        <v>0.039999999105930328</v>
      </c>
      <c r="L1084" s="732">
        <v>0.05000000074505806</v>
      </c>
      <c r="M1084" s="732">
        <v>0.05000000074505806</v>
      </c>
      <c r="N1084" s="732">
        <v>0.05000000074505806</v>
      </c>
      <c r="O1084" s="732">
        <v>0.05000000074505806</v>
      </c>
      <c r="P1084" s="732">
        <v>0.05000000074505806</v>
      </c>
      <c r="Q1084" s="732">
        <v>0.05000000074505806</v>
      </c>
      <c r="R1084" s="732">
        <v>0.05000000074505806</v>
      </c>
      <c r="S1084" s="732">
        <v>0.05000000074505806</v>
      </c>
      <c r="T1084" s="732">
        <v>0.05000000074505806</v>
      </c>
      <c r="U1084" s="732">
        <v>0.05000000074505806</v>
      </c>
      <c r="V1084" s="732">
        <v>0.039999999105930328</v>
      </c>
      <c r="W1084" s="732">
        <v>0.05000000074505806</v>
      </c>
      <c r="X1084" s="732">
        <v>0.05000000074505806</v>
      </c>
      <c r="Y1084" s="732">
        <v>0.039999999105930328</v>
      </c>
      <c r="Z1084" s="732">
        <v>0.039999999105930328</v>
      </c>
      <c r="AA1084" s="732">
        <v>0.039999999105930328</v>
      </c>
      <c r="AB1084" s="732">
        <v>0.039999999105930328</v>
      </c>
      <c r="AC1084" s="59">
        <f t="shared" ref="AC1084:AC1085" si="506">SUM(E1084:AB1084)</f>
        <v>1.0700000002980232</v>
      </c>
    </row>
    <row r="1085" s="4" customFormat="1" ht="15" customHeight="1">
      <c r="A1085" s="60"/>
      <c r="B1085" s="495"/>
      <c r="C1085" s="39" t="s">
        <v>17</v>
      </c>
      <c r="D1085" s="39" t="s">
        <v>16</v>
      </c>
      <c r="E1085" s="717">
        <v>0.039999999105930328</v>
      </c>
      <c r="F1085" s="717">
        <v>0.039999999105930328</v>
      </c>
      <c r="G1085" s="717">
        <v>0.039999999105930328</v>
      </c>
      <c r="H1085" s="717">
        <v>0.039999999105930328</v>
      </c>
      <c r="I1085" s="717">
        <v>0.039999999105930328</v>
      </c>
      <c r="J1085" s="717">
        <v>0.05000000074505806</v>
      </c>
      <c r="K1085" s="717">
        <v>0.039999999105930328</v>
      </c>
      <c r="L1085" s="717">
        <v>0.05000000074505806</v>
      </c>
      <c r="M1085" s="717">
        <v>0.059999998658895493</v>
      </c>
      <c r="N1085" s="717">
        <v>0.039999999105930328</v>
      </c>
      <c r="O1085" s="717">
        <v>0.039999999105930328</v>
      </c>
      <c r="P1085" s="717">
        <v>0.059999998658895493</v>
      </c>
      <c r="Q1085" s="717">
        <v>0.059999998658895493</v>
      </c>
      <c r="R1085" s="717">
        <v>0.05000000074505806</v>
      </c>
      <c r="S1085" s="717">
        <v>0.059999998658895493</v>
      </c>
      <c r="T1085" s="717">
        <v>0.05000000074505806</v>
      </c>
      <c r="U1085" s="717">
        <v>0.039999999105930328</v>
      </c>
      <c r="V1085" s="717">
        <v>0.039999999105930328</v>
      </c>
      <c r="W1085" s="717">
        <v>0.039999999105930328</v>
      </c>
      <c r="X1085" s="717">
        <v>0.039999999105930328</v>
      </c>
      <c r="Y1085" s="717">
        <v>0.039999999105930328</v>
      </c>
      <c r="Z1085" s="717">
        <v>0.039999999105930328</v>
      </c>
      <c r="AA1085" s="717">
        <v>0.039999999105930328</v>
      </c>
      <c r="AB1085" s="717">
        <v>0.05000000074505806</v>
      </c>
      <c r="AC1085" s="59">
        <f t="shared" si="506"/>
        <v>1.0899999849498272</v>
      </c>
    </row>
    <row r="1086" s="4" customFormat="1" ht="15" customHeight="1">
      <c r="A1086" s="159"/>
      <c r="B1086" s="495"/>
      <c r="C1086" s="39" t="s">
        <v>18</v>
      </c>
      <c r="D1086" s="715" t="s">
        <v>19</v>
      </c>
      <c r="E1086" s="311">
        <v>6</v>
      </c>
      <c r="F1086" s="311">
        <v>6</v>
      </c>
      <c r="G1086" s="311">
        <v>6</v>
      </c>
      <c r="H1086" s="311">
        <v>6</v>
      </c>
      <c r="I1086" s="311">
        <v>6</v>
      </c>
      <c r="J1086" s="311">
        <v>7</v>
      </c>
      <c r="K1086" s="311">
        <v>6</v>
      </c>
      <c r="L1086" s="311">
        <v>7</v>
      </c>
      <c r="M1086" s="311">
        <v>8</v>
      </c>
      <c r="N1086" s="311">
        <v>7</v>
      </c>
      <c r="O1086" s="311">
        <v>7</v>
      </c>
      <c r="P1086" s="311">
        <v>8</v>
      </c>
      <c r="Q1086" s="311">
        <v>8</v>
      </c>
      <c r="R1086" s="311">
        <v>7</v>
      </c>
      <c r="S1086" s="311">
        <v>8</v>
      </c>
      <c r="T1086" s="311">
        <v>7</v>
      </c>
      <c r="U1086" s="311">
        <v>6</v>
      </c>
      <c r="V1086" s="311">
        <v>6</v>
      </c>
      <c r="W1086" s="311">
        <v>6</v>
      </c>
      <c r="X1086" s="311">
        <v>6</v>
      </c>
      <c r="Y1086" s="311">
        <v>6</v>
      </c>
      <c r="Z1086" s="311">
        <v>6</v>
      </c>
      <c r="AA1086" s="311">
        <v>6</v>
      </c>
      <c r="AB1086" s="311">
        <v>6</v>
      </c>
      <c r="AC1086" s="42"/>
    </row>
    <row r="1087" s="4" customFormat="1" ht="15" customHeight="1">
      <c r="A1087" s="401"/>
      <c r="B1087" s="730"/>
      <c r="C1087" s="50" t="s">
        <v>20</v>
      </c>
      <c r="D1087" s="50"/>
      <c r="E1087" s="51">
        <f t="shared" si="501"/>
        <v>1.3333333333333333</v>
      </c>
      <c r="F1087" s="51">
        <f t="shared" si="501"/>
        <v>1</v>
      </c>
      <c r="G1087" s="51">
        <f t="shared" si="501"/>
        <v>1</v>
      </c>
      <c r="H1087" s="52">
        <f t="shared" si="501"/>
        <v>1.3333333333333333</v>
      </c>
      <c r="I1087" s="51">
        <f t="shared" si="501"/>
        <v>1</v>
      </c>
      <c r="J1087" s="51">
        <f t="shared" si="501"/>
        <v>1</v>
      </c>
      <c r="K1087" s="51">
        <f t="shared" si="501"/>
        <v>1</v>
      </c>
      <c r="L1087" s="51">
        <f t="shared" si="501"/>
        <v>1</v>
      </c>
      <c r="M1087" s="51">
        <f t="shared" si="501"/>
        <v>1.199999955296517</v>
      </c>
      <c r="N1087" s="52">
        <f t="shared" si="501"/>
        <v>0.7999999701976781</v>
      </c>
      <c r="O1087" s="51">
        <f t="shared" si="501"/>
        <v>0.7999999701976781</v>
      </c>
      <c r="P1087" s="51">
        <f t="shared" si="501"/>
        <v>1.199999955296517</v>
      </c>
      <c r="Q1087" s="51">
        <f t="shared" si="501"/>
        <v>1.199999955296517</v>
      </c>
      <c r="R1087" s="51">
        <f t="shared" si="501"/>
        <v>1</v>
      </c>
      <c r="S1087" s="51">
        <f t="shared" si="501"/>
        <v>1.199999955296517</v>
      </c>
      <c r="T1087" s="51">
        <f t="shared" si="501"/>
        <v>1</v>
      </c>
      <c r="U1087" s="51">
        <f t="shared" si="501"/>
        <v>0.7999999701976781</v>
      </c>
      <c r="V1087" s="52">
        <f t="shared" si="501"/>
        <v>1</v>
      </c>
      <c r="W1087" s="51">
        <f t="shared" si="501"/>
        <v>0.7999999701976781</v>
      </c>
      <c r="X1087" s="51">
        <f t="shared" si="501"/>
        <v>0.7999999701976781</v>
      </c>
      <c r="Y1087" s="51">
        <f t="shared" si="501"/>
        <v>1</v>
      </c>
      <c r="Z1087" s="51">
        <f t="shared" si="501"/>
        <v>1</v>
      </c>
      <c r="AA1087" s="51">
        <f t="shared" si="501"/>
        <v>1</v>
      </c>
      <c r="AB1087" s="51">
        <f t="shared" si="501"/>
        <v>1.2500000465661298</v>
      </c>
      <c r="AC1087" s="103">
        <f t="shared" si="501"/>
        <v>1.0186915744357321</v>
      </c>
    </row>
    <row r="1088" s="4" customFormat="1" ht="15" customHeight="1">
      <c r="A1088" s="296" t="s">
        <v>92</v>
      </c>
      <c r="B1088" s="713" t="s">
        <v>328</v>
      </c>
      <c r="C1088" s="33" t="s">
        <v>15</v>
      </c>
      <c r="D1088" s="33" t="s">
        <v>16</v>
      </c>
      <c r="E1088" s="729">
        <v>0</v>
      </c>
      <c r="F1088" s="729">
        <v>0</v>
      </c>
      <c r="G1088" s="729">
        <v>0</v>
      </c>
      <c r="H1088" s="729">
        <v>0</v>
      </c>
      <c r="I1088" s="729">
        <v>0</v>
      </c>
      <c r="J1088" s="729">
        <v>0</v>
      </c>
      <c r="K1088" s="729">
        <v>0</v>
      </c>
      <c r="L1088" s="729">
        <v>0</v>
      </c>
      <c r="M1088" s="729">
        <v>0</v>
      </c>
      <c r="N1088" s="729">
        <v>0</v>
      </c>
      <c r="O1088" s="729">
        <v>0</v>
      </c>
      <c r="P1088" s="729">
        <v>0</v>
      </c>
      <c r="Q1088" s="729">
        <v>0</v>
      </c>
      <c r="R1088" s="729">
        <v>0</v>
      </c>
      <c r="S1088" s="729">
        <v>0</v>
      </c>
      <c r="T1088" s="729">
        <v>0</v>
      </c>
      <c r="U1088" s="729">
        <v>0</v>
      </c>
      <c r="V1088" s="729">
        <v>0</v>
      </c>
      <c r="W1088" s="729">
        <v>0</v>
      </c>
      <c r="X1088" s="729">
        <v>0</v>
      </c>
      <c r="Y1088" s="729">
        <v>0</v>
      </c>
      <c r="Z1088" s="729">
        <v>0</v>
      </c>
      <c r="AA1088" s="729">
        <v>0</v>
      </c>
      <c r="AB1088" s="729">
        <v>0</v>
      </c>
      <c r="AC1088" s="36">
        <f t="shared" ref="AC1088:AC1089" si="507">SUM(E1088:AB1088)</f>
        <v>0</v>
      </c>
    </row>
    <row r="1089" s="4" customFormat="1" ht="15" customHeight="1">
      <c r="A1089" s="60"/>
      <c r="B1089" s="727"/>
      <c r="C1089" s="39" t="s">
        <v>17</v>
      </c>
      <c r="D1089" s="39" t="s">
        <v>16</v>
      </c>
      <c r="E1089" s="717">
        <v>0.029999999329447746</v>
      </c>
      <c r="F1089" s="717">
        <v>0.029999999329447746</v>
      </c>
      <c r="G1089" s="717">
        <v>0.029999999329447746</v>
      </c>
      <c r="H1089" s="717">
        <v>0.029999999329447746</v>
      </c>
      <c r="I1089" s="717">
        <v>0.029999999329447746</v>
      </c>
      <c r="J1089" s="717">
        <v>0.029999999329447746</v>
      </c>
      <c r="K1089" s="717">
        <v>0.029999999329447746</v>
      </c>
      <c r="L1089" s="717">
        <v>0.029999999329447746</v>
      </c>
      <c r="M1089" s="717">
        <v>0.029999999329447746</v>
      </c>
      <c r="N1089" s="717">
        <v>0.029999999329447746</v>
      </c>
      <c r="O1089" s="717">
        <v>0.029999999329447746</v>
      </c>
      <c r="P1089" s="717">
        <v>0.029999999329447746</v>
      </c>
      <c r="Q1089" s="717">
        <v>0.029999999329447746</v>
      </c>
      <c r="R1089" s="717">
        <v>0.029999999329447746</v>
      </c>
      <c r="S1089" s="717">
        <v>0.029999999329447746</v>
      </c>
      <c r="T1089" s="717">
        <v>0.029999999329447746</v>
      </c>
      <c r="U1089" s="717">
        <v>0.029999999329447746</v>
      </c>
      <c r="V1089" s="717">
        <v>0.029999999329447746</v>
      </c>
      <c r="W1089" s="717">
        <v>0.029999999329447746</v>
      </c>
      <c r="X1089" s="717">
        <v>0.029999999329447746</v>
      </c>
      <c r="Y1089" s="717">
        <v>0.029999999329447746</v>
      </c>
      <c r="Z1089" s="717">
        <v>0.029999999329447746</v>
      </c>
      <c r="AA1089" s="717">
        <v>0.029999999329447746</v>
      </c>
      <c r="AB1089" s="717">
        <v>0.029999999329447746</v>
      </c>
      <c r="AC1089" s="59">
        <f t="shared" si="507"/>
        <v>0.71999998390674591</v>
      </c>
    </row>
    <row r="1090" s="4" customFormat="1" ht="15" customHeight="1">
      <c r="A1090" s="60"/>
      <c r="B1090" s="727"/>
      <c r="C1090" s="39" t="s">
        <v>18</v>
      </c>
      <c r="D1090" s="715" t="s">
        <v>19</v>
      </c>
      <c r="E1090" s="311">
        <v>3</v>
      </c>
      <c r="F1090" s="311">
        <v>3</v>
      </c>
      <c r="G1090" s="311">
        <v>3</v>
      </c>
      <c r="H1090" s="311">
        <v>3</v>
      </c>
      <c r="I1090" s="311">
        <v>3</v>
      </c>
      <c r="J1090" s="311">
        <v>4</v>
      </c>
      <c r="K1090" s="311">
        <v>3</v>
      </c>
      <c r="L1090" s="311">
        <v>3</v>
      </c>
      <c r="M1090" s="311">
        <v>3</v>
      </c>
      <c r="N1090" s="311">
        <v>3</v>
      </c>
      <c r="O1090" s="311">
        <v>3</v>
      </c>
      <c r="P1090" s="311">
        <v>3</v>
      </c>
      <c r="Q1090" s="311">
        <v>3</v>
      </c>
      <c r="R1090" s="311">
        <v>3</v>
      </c>
      <c r="S1090" s="311">
        <v>3</v>
      </c>
      <c r="T1090" s="311">
        <v>3</v>
      </c>
      <c r="U1090" s="311">
        <v>3</v>
      </c>
      <c r="V1090" s="311">
        <v>4</v>
      </c>
      <c r="W1090" s="311">
        <v>4</v>
      </c>
      <c r="X1090" s="311">
        <v>4</v>
      </c>
      <c r="Y1090" s="311">
        <v>3</v>
      </c>
      <c r="Z1090" s="311">
        <v>4</v>
      </c>
      <c r="AA1090" s="311">
        <v>3</v>
      </c>
      <c r="AB1090" s="311">
        <v>3</v>
      </c>
      <c r="AC1090" s="59"/>
    </row>
    <row r="1091" s="4" customFormat="1" ht="15" customHeight="1">
      <c r="A1091" s="197"/>
      <c r="B1091" s="728"/>
      <c r="C1091" s="50" t="s">
        <v>20</v>
      </c>
      <c r="D1091" s="50"/>
      <c r="E1091" s="51" t="e">
        <f t="shared" si="501"/>
        <v>#DIV/0!</v>
      </c>
      <c r="F1091" s="51" t="e">
        <f t="shared" si="501"/>
        <v>#DIV/0!</v>
      </c>
      <c r="G1091" s="51" t="e">
        <f t="shared" si="501"/>
        <v>#DIV/0!</v>
      </c>
      <c r="H1091" s="52" t="e">
        <f t="shared" si="501"/>
        <v>#DIV/0!</v>
      </c>
      <c r="I1091" s="51" t="e">
        <f t="shared" si="501"/>
        <v>#DIV/0!</v>
      </c>
      <c r="J1091" s="51" t="e">
        <f t="shared" si="501"/>
        <v>#DIV/0!</v>
      </c>
      <c r="K1091" s="51" t="e">
        <f t="shared" si="501"/>
        <v>#DIV/0!</v>
      </c>
      <c r="L1091" s="51" t="e">
        <f t="shared" si="501"/>
        <v>#DIV/0!</v>
      </c>
      <c r="M1091" s="51" t="e">
        <f t="shared" si="501"/>
        <v>#DIV/0!</v>
      </c>
      <c r="N1091" s="52" t="e">
        <f t="shared" si="501"/>
        <v>#DIV/0!</v>
      </c>
      <c r="O1091" s="51" t="e">
        <f t="shared" si="501"/>
        <v>#DIV/0!</v>
      </c>
      <c r="P1091" s="51" t="e">
        <f t="shared" si="501"/>
        <v>#DIV/0!</v>
      </c>
      <c r="Q1091" s="51" t="e">
        <f t="shared" si="501"/>
        <v>#DIV/0!</v>
      </c>
      <c r="R1091" s="51" t="e">
        <f t="shared" si="501"/>
        <v>#DIV/0!</v>
      </c>
      <c r="S1091" s="51" t="e">
        <f t="shared" si="501"/>
        <v>#DIV/0!</v>
      </c>
      <c r="T1091" s="51" t="e">
        <f t="shared" si="501"/>
        <v>#DIV/0!</v>
      </c>
      <c r="U1091" s="51" t="e">
        <f t="shared" si="501"/>
        <v>#DIV/0!</v>
      </c>
      <c r="V1091" s="52" t="e">
        <f t="shared" si="501"/>
        <v>#DIV/0!</v>
      </c>
      <c r="W1091" s="51" t="e">
        <f t="shared" si="501"/>
        <v>#DIV/0!</v>
      </c>
      <c r="X1091" s="51" t="e">
        <f t="shared" si="501"/>
        <v>#DIV/0!</v>
      </c>
      <c r="Y1091" s="51" t="e">
        <f t="shared" si="501"/>
        <v>#DIV/0!</v>
      </c>
      <c r="Z1091" s="51" t="e">
        <f t="shared" si="501"/>
        <v>#DIV/0!</v>
      </c>
      <c r="AA1091" s="51" t="e">
        <f t="shared" si="501"/>
        <v>#DIV/0!</v>
      </c>
      <c r="AB1091" s="51" t="e">
        <f t="shared" si="501"/>
        <v>#DIV/0!</v>
      </c>
      <c r="AC1091" s="103" t="e">
        <f t="shared" si="501"/>
        <v>#DIV/0!</v>
      </c>
    </row>
    <row r="1092" s="4" customFormat="1" ht="15" customHeight="1">
      <c r="A1092" s="243" t="s">
        <v>43</v>
      </c>
      <c r="B1092" s="109" t="s">
        <v>323</v>
      </c>
      <c r="C1092" s="143" t="s">
        <v>15</v>
      </c>
      <c r="D1092" s="143" t="s">
        <v>16</v>
      </c>
      <c r="E1092" s="732">
        <v>0.34000000357627869</v>
      </c>
      <c r="F1092" s="732">
        <v>0.31000000238418579</v>
      </c>
      <c r="G1092" s="732">
        <v>0.30000001192092896</v>
      </c>
      <c r="H1092" s="732">
        <v>0.30000001192092896</v>
      </c>
      <c r="I1092" s="732">
        <v>0.31000000238418579</v>
      </c>
      <c r="J1092" s="732">
        <v>0.34000000357627869</v>
      </c>
      <c r="K1092" s="732">
        <v>0.37999999523162842</v>
      </c>
      <c r="L1092" s="732">
        <v>0.41999998688697815</v>
      </c>
      <c r="M1092" s="732">
        <v>0.43000000715255737</v>
      </c>
      <c r="N1092" s="732">
        <v>0.47999998927116394</v>
      </c>
      <c r="O1092" s="732">
        <v>0.49000000953674316</v>
      </c>
      <c r="P1092" s="732">
        <v>0.4699999988079071</v>
      </c>
      <c r="Q1092" s="732">
        <v>0.5</v>
      </c>
      <c r="R1092" s="732">
        <v>0.47999998927116394</v>
      </c>
      <c r="S1092" s="732">
        <v>0.47999998927116394</v>
      </c>
      <c r="T1092" s="732">
        <v>0.5</v>
      </c>
      <c r="U1092" s="732">
        <v>0.5</v>
      </c>
      <c r="V1092" s="732">
        <v>0.51999998092651367</v>
      </c>
      <c r="W1092" s="732">
        <v>0.51999998092651367</v>
      </c>
      <c r="X1092" s="732">
        <v>0.51999998092651367</v>
      </c>
      <c r="Y1092" s="732">
        <v>0.5</v>
      </c>
      <c r="Z1092" s="732">
        <v>0.47999998927116394</v>
      </c>
      <c r="AA1092" s="732">
        <v>0.44999998807907104</v>
      </c>
      <c r="AB1092" s="732">
        <v>0.37000000476837158</v>
      </c>
      <c r="AC1092" s="59">
        <f t="shared" ref="AC1092:AC1093" si="508">SUM(E1092:AB1092)</f>
        <v>10.38999992609024</v>
      </c>
    </row>
    <row r="1093" s="4" customFormat="1" ht="15" customHeight="1">
      <c r="A1093" s="60"/>
      <c r="B1093" s="495"/>
      <c r="C1093" s="39" t="s">
        <v>17</v>
      </c>
      <c r="D1093" s="39" t="s">
        <v>16</v>
      </c>
      <c r="E1093" s="717">
        <v>0.11999999731779099</v>
      </c>
      <c r="F1093" s="717">
        <v>0.10999999940395355</v>
      </c>
      <c r="G1093" s="717">
        <v>0.10999999940395355</v>
      </c>
      <c r="H1093" s="717">
        <v>0.10999999940395355</v>
      </c>
      <c r="I1093" s="717">
        <v>0.11999999731779099</v>
      </c>
      <c r="J1093" s="717">
        <v>0.11999999731779099</v>
      </c>
      <c r="K1093" s="717">
        <v>0.10999999940395355</v>
      </c>
      <c r="L1093" s="717">
        <v>0.12999999523162842</v>
      </c>
      <c r="M1093" s="717">
        <v>0.11999999731779099</v>
      </c>
      <c r="N1093" s="717">
        <v>0.12999999523162842</v>
      </c>
      <c r="O1093" s="717">
        <v>0.12999999523162842</v>
      </c>
      <c r="P1093" s="717">
        <v>0.12999999523162842</v>
      </c>
      <c r="Q1093" s="717">
        <v>0.14000000059604645</v>
      </c>
      <c r="R1093" s="717">
        <v>0.12999999523162842</v>
      </c>
      <c r="S1093" s="717">
        <v>0.12999999523162842</v>
      </c>
      <c r="T1093" s="717">
        <v>0.12999999523162842</v>
      </c>
      <c r="U1093" s="717">
        <v>0.11999999731779099</v>
      </c>
      <c r="V1093" s="717">
        <v>0.14000000059604645</v>
      </c>
      <c r="W1093" s="717">
        <v>0.11999999731779099</v>
      </c>
      <c r="X1093" s="717">
        <v>0.12999999523162842</v>
      </c>
      <c r="Y1093" s="717">
        <v>0.12999999523162842</v>
      </c>
      <c r="Z1093" s="717">
        <v>0.12999999523162842</v>
      </c>
      <c r="AA1093" s="717">
        <v>0.11999999731779099</v>
      </c>
      <c r="AB1093" s="717">
        <v>0.11999999731779099</v>
      </c>
      <c r="AC1093" s="59">
        <f t="shared" si="508"/>
        <v>2.9799999296665192</v>
      </c>
    </row>
    <row r="1094" s="4" customFormat="1" ht="15" customHeight="1">
      <c r="A1094" s="159"/>
      <c r="B1094" s="495"/>
      <c r="C1094" s="39" t="s">
        <v>18</v>
      </c>
      <c r="D1094" s="715" t="s">
        <v>19</v>
      </c>
      <c r="E1094" s="311">
        <v>33</v>
      </c>
      <c r="F1094" s="311">
        <v>29</v>
      </c>
      <c r="G1094" s="311">
        <v>29</v>
      </c>
      <c r="H1094" s="311">
        <v>28</v>
      </c>
      <c r="I1094" s="311">
        <v>29</v>
      </c>
      <c r="J1094" s="311">
        <v>31</v>
      </c>
      <c r="K1094" s="311">
        <v>36</v>
      </c>
      <c r="L1094" s="311">
        <v>39</v>
      </c>
      <c r="M1094" s="311">
        <v>41</v>
      </c>
      <c r="N1094" s="311">
        <v>44</v>
      </c>
      <c r="O1094" s="311">
        <v>48</v>
      </c>
      <c r="P1094" s="311">
        <v>45</v>
      </c>
      <c r="Q1094" s="311">
        <v>45</v>
      </c>
      <c r="R1094" s="311">
        <v>46</v>
      </c>
      <c r="S1094" s="311">
        <v>44</v>
      </c>
      <c r="T1094" s="311">
        <v>45</v>
      </c>
      <c r="U1094" s="311">
        <v>45</v>
      </c>
      <c r="V1094" s="311">
        <v>47</v>
      </c>
      <c r="W1094" s="311">
        <v>47</v>
      </c>
      <c r="X1094" s="311">
        <v>47</v>
      </c>
      <c r="Y1094" s="311">
        <v>46</v>
      </c>
      <c r="Z1094" s="311">
        <v>46</v>
      </c>
      <c r="AA1094" s="311">
        <v>43</v>
      </c>
      <c r="AB1094" s="311">
        <v>35</v>
      </c>
      <c r="AC1094" s="42"/>
    </row>
    <row r="1095" s="4" customFormat="1" ht="15" customHeight="1">
      <c r="A1095" s="401"/>
      <c r="B1095" s="730"/>
      <c r="C1095" s="50" t="s">
        <v>20</v>
      </c>
      <c r="D1095" s="50"/>
      <c r="E1095" s="51">
        <f t="shared" si="501"/>
        <v>0.3529411648693383</v>
      </c>
      <c r="F1095" s="51">
        <f t="shared" si="501"/>
        <v>0.35483870502565212</v>
      </c>
      <c r="G1095" s="51">
        <f t="shared" si="501"/>
        <v>0.36666665010982158</v>
      </c>
      <c r="H1095" s="52">
        <f t="shared" si="501"/>
        <v>0.36666665010982158</v>
      </c>
      <c r="I1095" s="51">
        <f t="shared" si="501"/>
        <v>0.38709676256413028</v>
      </c>
      <c r="J1095" s="51">
        <f t="shared" si="501"/>
        <v>0.3529411648693383</v>
      </c>
      <c r="K1095" s="51">
        <f t="shared" si="501"/>
        <v>0.28947368627439907</v>
      </c>
      <c r="L1095" s="51">
        <f t="shared" si="501"/>
        <v>0.30952380783433542</v>
      </c>
      <c r="M1095" s="51">
        <f t="shared" si="501"/>
        <v>0.27906975656215938</v>
      </c>
      <c r="N1095" s="52">
        <f t="shared" si="501"/>
        <v>0.27083332945282251</v>
      </c>
      <c r="O1095" s="51">
        <f t="shared" si="501"/>
        <v>0.26530610755402489</v>
      </c>
      <c r="P1095" s="51">
        <f t="shared" si="501"/>
        <v>0.27659573523692815</v>
      </c>
      <c r="Q1095" s="51">
        <f t="shared" si="501"/>
        <v>0.2800000011920929</v>
      </c>
      <c r="R1095" s="51">
        <f t="shared" si="501"/>
        <v>0.27083332945282251</v>
      </c>
      <c r="S1095" s="51">
        <f t="shared" si="501"/>
        <v>0.27083332945282251</v>
      </c>
      <c r="T1095" s="51">
        <f t="shared" si="501"/>
        <v>0.25999999046325684</v>
      </c>
      <c r="U1095" s="51">
        <f t="shared" si="501"/>
        <v>0.23999999463558197</v>
      </c>
      <c r="V1095" s="52">
        <f t="shared" si="501"/>
        <v>0.26923078025233854</v>
      </c>
      <c r="W1095" s="51">
        <f t="shared" si="501"/>
        <v>0.23076923407570157</v>
      </c>
      <c r="X1095" s="51">
        <f t="shared" si="501"/>
        <v>0.25</v>
      </c>
      <c r="Y1095" s="51">
        <f t="shared" si="501"/>
        <v>0.25999999046325684</v>
      </c>
      <c r="Z1095" s="51">
        <f t="shared" si="501"/>
        <v>0.27083332945282251</v>
      </c>
      <c r="AA1095" s="51">
        <f t="shared" si="501"/>
        <v>0.26666666777045639</v>
      </c>
      <c r="AB1095" s="51">
        <f t="shared" si="501"/>
        <v>0.32432431289538416</v>
      </c>
      <c r="AC1095" s="103">
        <f t="shared" si="501"/>
        <v>0.28681423973675557</v>
      </c>
    </row>
    <row r="1096" s="4" customFormat="1" ht="15" customHeight="1">
      <c r="A1096" s="296" t="s">
        <v>45</v>
      </c>
      <c r="B1096" s="733" t="s">
        <v>329</v>
      </c>
      <c r="C1096" s="33" t="s">
        <v>15</v>
      </c>
      <c r="D1096" s="33" t="s">
        <v>16</v>
      </c>
      <c r="E1096" s="729">
        <v>0.019999999552965164</v>
      </c>
      <c r="F1096" s="729">
        <v>0.019999999552965164</v>
      </c>
      <c r="G1096" s="729">
        <v>0.019999999552965164</v>
      </c>
      <c r="H1096" s="729">
        <v>0.019999999552965164</v>
      </c>
      <c r="I1096" s="729">
        <v>0.019999999552965164</v>
      </c>
      <c r="J1096" s="729">
        <v>0.019999999552965164</v>
      </c>
      <c r="K1096" s="729">
        <v>0.019999999552965164</v>
      </c>
      <c r="L1096" s="729">
        <v>0.029999999329447746</v>
      </c>
      <c r="M1096" s="729">
        <v>0.029999999329447746</v>
      </c>
      <c r="N1096" s="729">
        <v>0.039999999105930328</v>
      </c>
      <c r="O1096" s="729">
        <v>0.029999999329447746</v>
      </c>
      <c r="P1096" s="729">
        <v>0.029999999329447746</v>
      </c>
      <c r="Q1096" s="729">
        <v>0.029999999329447746</v>
      </c>
      <c r="R1096" s="729">
        <v>0.039999999105930328</v>
      </c>
      <c r="S1096" s="729">
        <v>0.039999999105930328</v>
      </c>
      <c r="T1096" s="729">
        <v>0.039999999105930328</v>
      </c>
      <c r="U1096" s="729">
        <v>0.029999999329447746</v>
      </c>
      <c r="V1096" s="729">
        <v>0.029999999329447746</v>
      </c>
      <c r="W1096" s="729">
        <v>0.029999999329447746</v>
      </c>
      <c r="X1096" s="729">
        <v>0.019999999552965164</v>
      </c>
      <c r="Y1096" s="729">
        <v>0.019999999552965164</v>
      </c>
      <c r="Z1096" s="729">
        <v>0.019999999552965164</v>
      </c>
      <c r="AA1096" s="729">
        <v>0.019999999552965164</v>
      </c>
      <c r="AB1096" s="729">
        <v>0.019999999552965164</v>
      </c>
      <c r="AC1096" s="36">
        <f t="shared" ref="AC1096:AC1097" si="509">SUM(E1096:AB1096)</f>
        <v>0.63999998569488525</v>
      </c>
    </row>
    <row r="1097" s="4" customFormat="1" ht="15" customHeight="1">
      <c r="A1097" s="60"/>
      <c r="B1097" s="495"/>
      <c r="C1097" s="39" t="s">
        <v>17</v>
      </c>
      <c r="D1097" s="39" t="s">
        <v>16</v>
      </c>
      <c r="E1097" s="717">
        <v>0</v>
      </c>
      <c r="F1097" s="717">
        <v>0</v>
      </c>
      <c r="G1097" s="717">
        <v>0</v>
      </c>
      <c r="H1097" s="717">
        <v>0</v>
      </c>
      <c r="I1097" s="717">
        <v>0</v>
      </c>
      <c r="J1097" s="717">
        <v>0</v>
      </c>
      <c r="K1097" s="717">
        <v>0</v>
      </c>
      <c r="L1097" s="717">
        <v>0</v>
      </c>
      <c r="M1097" s="717">
        <v>0</v>
      </c>
      <c r="N1097" s="717">
        <v>0</v>
      </c>
      <c r="O1097" s="717">
        <v>0</v>
      </c>
      <c r="P1097" s="717">
        <v>0</v>
      </c>
      <c r="Q1097" s="717">
        <v>0</v>
      </c>
      <c r="R1097" s="717">
        <v>0</v>
      </c>
      <c r="S1097" s="717">
        <v>0</v>
      </c>
      <c r="T1097" s="717">
        <v>0</v>
      </c>
      <c r="U1097" s="717">
        <v>0</v>
      </c>
      <c r="V1097" s="717">
        <v>0</v>
      </c>
      <c r="W1097" s="717">
        <v>0</v>
      </c>
      <c r="X1097" s="717">
        <v>0</v>
      </c>
      <c r="Y1097" s="717">
        <v>0</v>
      </c>
      <c r="Z1097" s="717">
        <v>0</v>
      </c>
      <c r="AA1097" s="717">
        <v>0</v>
      </c>
      <c r="AB1097" s="717">
        <v>0</v>
      </c>
      <c r="AC1097" s="59">
        <f t="shared" si="509"/>
        <v>0</v>
      </c>
    </row>
    <row r="1098" s="4" customFormat="1" ht="15" customHeight="1">
      <c r="A1098" s="159"/>
      <c r="B1098" s="495"/>
      <c r="C1098" s="39" t="s">
        <v>18</v>
      </c>
      <c r="D1098" s="715" t="s">
        <v>19</v>
      </c>
      <c r="E1098" s="311">
        <v>2</v>
      </c>
      <c r="F1098" s="311">
        <v>2</v>
      </c>
      <c r="G1098" s="311">
        <v>2</v>
      </c>
      <c r="H1098" s="311">
        <v>2</v>
      </c>
      <c r="I1098" s="311">
        <v>2</v>
      </c>
      <c r="J1098" s="311">
        <v>2</v>
      </c>
      <c r="K1098" s="311">
        <v>2</v>
      </c>
      <c r="L1098" s="311">
        <v>3</v>
      </c>
      <c r="M1098" s="311">
        <v>3</v>
      </c>
      <c r="N1098" s="311">
        <v>4</v>
      </c>
      <c r="O1098" s="311">
        <v>3</v>
      </c>
      <c r="P1098" s="311">
        <v>3</v>
      </c>
      <c r="Q1098" s="311">
        <v>3</v>
      </c>
      <c r="R1098" s="311">
        <v>4</v>
      </c>
      <c r="S1098" s="311">
        <v>3</v>
      </c>
      <c r="T1098" s="311">
        <v>4</v>
      </c>
      <c r="U1098" s="311">
        <v>3</v>
      </c>
      <c r="V1098" s="311">
        <v>2</v>
      </c>
      <c r="W1098" s="311">
        <v>2</v>
      </c>
      <c r="X1098" s="311">
        <v>2</v>
      </c>
      <c r="Y1098" s="311">
        <v>2</v>
      </c>
      <c r="Z1098" s="311">
        <v>2</v>
      </c>
      <c r="AA1098" s="311">
        <v>2</v>
      </c>
      <c r="AB1098" s="311">
        <v>2</v>
      </c>
      <c r="AC1098" s="59"/>
    </row>
    <row r="1099" s="4" customFormat="1" ht="15" customHeight="1">
      <c r="A1099" s="401"/>
      <c r="B1099" s="730"/>
      <c r="C1099" s="50" t="s">
        <v>20</v>
      </c>
      <c r="D1099" s="50"/>
      <c r="E1099" s="51">
        <f t="shared" si="501"/>
        <v>0</v>
      </c>
      <c r="F1099" s="51">
        <f t="shared" si="501"/>
        <v>0</v>
      </c>
      <c r="G1099" s="51">
        <f t="shared" si="501"/>
        <v>0</v>
      </c>
      <c r="H1099" s="52">
        <f t="shared" si="501"/>
        <v>0</v>
      </c>
      <c r="I1099" s="51">
        <f t="shared" si="501"/>
        <v>0</v>
      </c>
      <c r="J1099" s="51">
        <f t="shared" si="501"/>
        <v>0</v>
      </c>
      <c r="K1099" s="51">
        <f t="shared" si="501"/>
        <v>0</v>
      </c>
      <c r="L1099" s="51">
        <f t="shared" si="501"/>
        <v>0</v>
      </c>
      <c r="M1099" s="51">
        <f t="shared" si="501"/>
        <v>0</v>
      </c>
      <c r="N1099" s="52">
        <f t="shared" si="501"/>
        <v>0</v>
      </c>
      <c r="O1099" s="51">
        <f t="shared" si="501"/>
        <v>0</v>
      </c>
      <c r="P1099" s="51">
        <f t="shared" si="501"/>
        <v>0</v>
      </c>
      <c r="Q1099" s="51">
        <f t="shared" si="501"/>
        <v>0</v>
      </c>
      <c r="R1099" s="51">
        <f t="shared" si="501"/>
        <v>0</v>
      </c>
      <c r="S1099" s="51">
        <f t="shared" si="501"/>
        <v>0</v>
      </c>
      <c r="T1099" s="51">
        <f t="shared" si="501"/>
        <v>0</v>
      </c>
      <c r="U1099" s="51">
        <f t="shared" si="501"/>
        <v>0</v>
      </c>
      <c r="V1099" s="52">
        <f t="shared" si="501"/>
        <v>0</v>
      </c>
      <c r="W1099" s="51">
        <f t="shared" si="501"/>
        <v>0</v>
      </c>
      <c r="X1099" s="51">
        <f t="shared" si="501"/>
        <v>0</v>
      </c>
      <c r="Y1099" s="51">
        <f t="shared" si="501"/>
        <v>0</v>
      </c>
      <c r="Z1099" s="51">
        <f t="shared" si="501"/>
        <v>0</v>
      </c>
      <c r="AA1099" s="51">
        <f t="shared" si="501"/>
        <v>0</v>
      </c>
      <c r="AB1099" s="51">
        <f t="shared" si="501"/>
        <v>0</v>
      </c>
      <c r="AC1099" s="103">
        <f t="shared" si="501"/>
        <v>0</v>
      </c>
    </row>
    <row r="1100" s="4" customFormat="1" ht="15" customHeight="1">
      <c r="A1100" s="176" t="s">
        <v>39</v>
      </c>
      <c r="B1100" s="109" t="s">
        <v>330</v>
      </c>
      <c r="C1100" s="143" t="s">
        <v>15</v>
      </c>
      <c r="D1100" s="143"/>
      <c r="E1100" s="398"/>
      <c r="F1100" s="398"/>
      <c r="G1100" s="398"/>
      <c r="H1100" s="399"/>
      <c r="I1100" s="398"/>
      <c r="J1100" s="398"/>
      <c r="K1100" s="398"/>
      <c r="L1100" s="398"/>
      <c r="M1100" s="398"/>
      <c r="N1100" s="399"/>
      <c r="O1100" s="398"/>
      <c r="P1100" s="398"/>
      <c r="Q1100" s="398"/>
      <c r="R1100" s="398"/>
      <c r="S1100" s="398"/>
      <c r="T1100" s="398"/>
      <c r="U1100" s="398"/>
      <c r="V1100" s="399"/>
      <c r="W1100" s="398"/>
      <c r="X1100" s="398"/>
      <c r="Y1100" s="398"/>
      <c r="Z1100" s="398"/>
      <c r="AA1100" s="398"/>
      <c r="AB1100" s="398"/>
      <c r="AC1100" s="59">
        <f t="shared" ref="AC1100:AC1101" si="510">SUM(E1100:AB1100)</f>
        <v>0</v>
      </c>
    </row>
    <row r="1101" s="4" customFormat="1" ht="15" customHeight="1">
      <c r="A1101" s="243"/>
      <c r="B1101" s="495"/>
      <c r="C1101" s="39" t="s">
        <v>17</v>
      </c>
      <c r="D1101" s="39"/>
      <c r="E1101" s="121"/>
      <c r="F1101" s="121"/>
      <c r="G1101" s="121"/>
      <c r="H1101" s="400"/>
      <c r="I1101" s="121"/>
      <c r="J1101" s="121"/>
      <c r="K1101" s="121"/>
      <c r="L1101" s="121"/>
      <c r="M1101" s="121"/>
      <c r="N1101" s="400"/>
      <c r="O1101" s="121"/>
      <c r="P1101" s="121"/>
      <c r="Q1101" s="121"/>
      <c r="R1101" s="121"/>
      <c r="S1101" s="121"/>
      <c r="T1101" s="121"/>
      <c r="U1101" s="121"/>
      <c r="V1101" s="400"/>
      <c r="W1101" s="121"/>
      <c r="X1101" s="121"/>
      <c r="Y1101" s="121"/>
      <c r="Z1101" s="121"/>
      <c r="AA1101" s="121"/>
      <c r="AB1101" s="121"/>
      <c r="AC1101" s="59">
        <f t="shared" si="510"/>
        <v>0</v>
      </c>
    </row>
    <row r="1102" s="4" customFormat="1" ht="15" customHeight="1">
      <c r="A1102" s="60"/>
      <c r="B1102" s="495"/>
      <c r="C1102" s="39" t="s">
        <v>18</v>
      </c>
      <c r="D1102" s="39"/>
      <c r="E1102" s="171" t="s">
        <v>38</v>
      </c>
      <c r="F1102" s="171">
        <f t="shared" ref="F1102:AB1102" si="511">F1100*100</f>
        <v>0</v>
      </c>
      <c r="G1102" s="171">
        <f t="shared" si="511"/>
        <v>0</v>
      </c>
      <c r="H1102" s="172">
        <f t="shared" si="511"/>
        <v>0</v>
      </c>
      <c r="I1102" s="171">
        <f t="shared" si="511"/>
        <v>0</v>
      </c>
      <c r="J1102" s="171">
        <f t="shared" si="511"/>
        <v>0</v>
      </c>
      <c r="K1102" s="171">
        <f t="shared" si="511"/>
        <v>0</v>
      </c>
      <c r="L1102" s="171">
        <f t="shared" si="511"/>
        <v>0</v>
      </c>
      <c r="M1102" s="171">
        <f t="shared" si="511"/>
        <v>0</v>
      </c>
      <c r="N1102" s="172">
        <f t="shared" si="511"/>
        <v>0</v>
      </c>
      <c r="O1102" s="171">
        <f t="shared" si="511"/>
        <v>0</v>
      </c>
      <c r="P1102" s="171">
        <f t="shared" si="511"/>
        <v>0</v>
      </c>
      <c r="Q1102" s="171">
        <f t="shared" si="511"/>
        <v>0</v>
      </c>
      <c r="R1102" s="171">
        <f t="shared" si="511"/>
        <v>0</v>
      </c>
      <c r="S1102" s="171">
        <f t="shared" si="511"/>
        <v>0</v>
      </c>
      <c r="T1102" s="171">
        <f t="shared" si="511"/>
        <v>0</v>
      </c>
      <c r="U1102" s="171">
        <f t="shared" si="511"/>
        <v>0</v>
      </c>
      <c r="V1102" s="172">
        <f t="shared" si="511"/>
        <v>0</v>
      </c>
      <c r="W1102" s="171">
        <f t="shared" si="511"/>
        <v>0</v>
      </c>
      <c r="X1102" s="171">
        <f t="shared" si="511"/>
        <v>0</v>
      </c>
      <c r="Y1102" s="171">
        <f t="shared" si="511"/>
        <v>0</v>
      </c>
      <c r="Z1102" s="171">
        <f t="shared" si="511"/>
        <v>0</v>
      </c>
      <c r="AA1102" s="171">
        <f t="shared" si="511"/>
        <v>0</v>
      </c>
      <c r="AB1102" s="171">
        <f t="shared" si="511"/>
        <v>0</v>
      </c>
      <c r="AC1102" s="59"/>
    </row>
    <row r="1103" s="4" customFormat="1" ht="15" customHeight="1">
      <c r="A1103" s="159"/>
      <c r="B1103" s="496"/>
      <c r="C1103" s="117" t="s">
        <v>20</v>
      </c>
      <c r="D1103" s="117"/>
      <c r="E1103" s="118" t="e">
        <f t="shared" si="501"/>
        <v>#DIV/0!</v>
      </c>
      <c r="F1103" s="118" t="e">
        <f t="shared" si="501"/>
        <v>#DIV/0!</v>
      </c>
      <c r="G1103" s="118" t="e">
        <f t="shared" si="501"/>
        <v>#DIV/0!</v>
      </c>
      <c r="H1103" s="119" t="e">
        <f t="shared" si="501"/>
        <v>#DIV/0!</v>
      </c>
      <c r="I1103" s="118" t="e">
        <f t="shared" si="501"/>
        <v>#DIV/0!</v>
      </c>
      <c r="J1103" s="118" t="e">
        <f t="shared" si="501"/>
        <v>#DIV/0!</v>
      </c>
      <c r="K1103" s="118" t="e">
        <f t="shared" si="501"/>
        <v>#DIV/0!</v>
      </c>
      <c r="L1103" s="118" t="e">
        <f t="shared" si="501"/>
        <v>#DIV/0!</v>
      </c>
      <c r="M1103" s="118" t="e">
        <f t="shared" si="501"/>
        <v>#DIV/0!</v>
      </c>
      <c r="N1103" s="119" t="e">
        <f t="shared" si="501"/>
        <v>#DIV/0!</v>
      </c>
      <c r="O1103" s="118" t="e">
        <f t="shared" si="501"/>
        <v>#DIV/0!</v>
      </c>
      <c r="P1103" s="118" t="e">
        <f t="shared" si="501"/>
        <v>#DIV/0!</v>
      </c>
      <c r="Q1103" s="118" t="e">
        <f t="shared" si="501"/>
        <v>#DIV/0!</v>
      </c>
      <c r="R1103" s="118" t="e">
        <f t="shared" si="501"/>
        <v>#DIV/0!</v>
      </c>
      <c r="S1103" s="118" t="e">
        <f t="shared" si="501"/>
        <v>#DIV/0!</v>
      </c>
      <c r="T1103" s="118" t="e">
        <f t="shared" si="501"/>
        <v>#DIV/0!</v>
      </c>
      <c r="U1103" s="118" t="e">
        <f t="shared" si="501"/>
        <v>#DIV/0!</v>
      </c>
      <c r="V1103" s="119" t="e">
        <f t="shared" si="501"/>
        <v>#DIV/0!</v>
      </c>
      <c r="W1103" s="118" t="e">
        <f t="shared" si="501"/>
        <v>#DIV/0!</v>
      </c>
      <c r="X1103" s="118" t="e">
        <f t="shared" si="501"/>
        <v>#DIV/0!</v>
      </c>
      <c r="Y1103" s="118" t="e">
        <f t="shared" si="501"/>
        <v>#DIV/0!</v>
      </c>
      <c r="Z1103" s="118" t="e">
        <f t="shared" si="501"/>
        <v>#DIV/0!</v>
      </c>
      <c r="AA1103" s="118" t="e">
        <f t="shared" si="501"/>
        <v>#DIV/0!</v>
      </c>
      <c r="AB1103" s="118" t="e">
        <f t="shared" si="501"/>
        <v>#DIV/0!</v>
      </c>
      <c r="AC1103" s="103" t="e">
        <f t="shared" si="501"/>
        <v>#DIV/0!</v>
      </c>
    </row>
    <row r="1104" s="4" customFormat="1" ht="15" customHeight="1">
      <c r="A1104" s="410" t="s">
        <v>47</v>
      </c>
      <c r="B1104" s="32" t="s">
        <v>331</v>
      </c>
      <c r="C1104" s="459" t="s">
        <v>15</v>
      </c>
      <c r="D1104" s="459"/>
      <c r="E1104" s="361"/>
      <c r="F1104" s="361"/>
      <c r="G1104" s="361"/>
      <c r="H1104" s="460"/>
      <c r="I1104" s="361"/>
      <c r="J1104" s="361"/>
      <c r="K1104" s="361"/>
      <c r="L1104" s="361"/>
      <c r="M1104" s="361"/>
      <c r="N1104" s="460"/>
      <c r="O1104" s="361"/>
      <c r="P1104" s="361"/>
      <c r="Q1104" s="361"/>
      <c r="R1104" s="361"/>
      <c r="S1104" s="361"/>
      <c r="T1104" s="361"/>
      <c r="U1104" s="361"/>
      <c r="V1104" s="460"/>
      <c r="W1104" s="361"/>
      <c r="X1104" s="361"/>
      <c r="Y1104" s="361"/>
      <c r="Z1104" s="361"/>
      <c r="AA1104" s="361"/>
      <c r="AB1104" s="361"/>
      <c r="AC1104" s="59">
        <f t="shared" ref="AC1104:AC1105" si="512">SUM(E1104:AB1104)</f>
        <v>0</v>
      </c>
    </row>
    <row r="1105" s="4" customFormat="1" ht="15" customHeight="1">
      <c r="A1105" s="243"/>
      <c r="B1105" s="61"/>
      <c r="C1105" s="39" t="s">
        <v>17</v>
      </c>
      <c r="D1105" s="39"/>
      <c r="E1105" s="121"/>
      <c r="F1105" s="121"/>
      <c r="G1105" s="121"/>
      <c r="H1105" s="400"/>
      <c r="I1105" s="121"/>
      <c r="J1105" s="121"/>
      <c r="K1105" s="121"/>
      <c r="L1105" s="121"/>
      <c r="M1105" s="121"/>
      <c r="N1105" s="400"/>
      <c r="O1105" s="121"/>
      <c r="P1105" s="121"/>
      <c r="Q1105" s="121"/>
      <c r="R1105" s="121"/>
      <c r="S1105" s="121"/>
      <c r="T1105" s="121"/>
      <c r="U1105" s="121"/>
      <c r="V1105" s="400"/>
      <c r="W1105" s="121"/>
      <c r="X1105" s="121"/>
      <c r="Y1105" s="121"/>
      <c r="Z1105" s="121"/>
      <c r="AA1105" s="121"/>
      <c r="AB1105" s="121"/>
      <c r="AC1105" s="59">
        <f t="shared" si="512"/>
        <v>0</v>
      </c>
    </row>
    <row r="1106" s="4" customFormat="1" ht="15" customHeight="1">
      <c r="A1106" s="60"/>
      <c r="B1106" s="61"/>
      <c r="C1106" s="39" t="s">
        <v>18</v>
      </c>
      <c r="D1106" s="39"/>
      <c r="E1106" s="171" t="s">
        <v>38</v>
      </c>
      <c r="F1106" s="171">
        <f t="shared" ref="F1106:AB1106" si="513">F1104*100</f>
        <v>0</v>
      </c>
      <c r="G1106" s="171">
        <f t="shared" si="513"/>
        <v>0</v>
      </c>
      <c r="H1106" s="172">
        <f t="shared" si="513"/>
        <v>0</v>
      </c>
      <c r="I1106" s="171">
        <f t="shared" si="513"/>
        <v>0</v>
      </c>
      <c r="J1106" s="171">
        <f t="shared" si="513"/>
        <v>0</v>
      </c>
      <c r="K1106" s="171">
        <f t="shared" si="513"/>
        <v>0</v>
      </c>
      <c r="L1106" s="171">
        <f t="shared" si="513"/>
        <v>0</v>
      </c>
      <c r="M1106" s="171">
        <f t="shared" si="513"/>
        <v>0</v>
      </c>
      <c r="N1106" s="172">
        <f t="shared" si="513"/>
        <v>0</v>
      </c>
      <c r="O1106" s="171">
        <f t="shared" si="513"/>
        <v>0</v>
      </c>
      <c r="P1106" s="171">
        <f t="shared" si="513"/>
        <v>0</v>
      </c>
      <c r="Q1106" s="171">
        <f t="shared" si="513"/>
        <v>0</v>
      </c>
      <c r="R1106" s="171">
        <f t="shared" si="513"/>
        <v>0</v>
      </c>
      <c r="S1106" s="171">
        <f t="shared" si="513"/>
        <v>0</v>
      </c>
      <c r="T1106" s="171">
        <f t="shared" si="513"/>
        <v>0</v>
      </c>
      <c r="U1106" s="171">
        <f t="shared" si="513"/>
        <v>0</v>
      </c>
      <c r="V1106" s="172">
        <f t="shared" si="513"/>
        <v>0</v>
      </c>
      <c r="W1106" s="171">
        <f t="shared" si="513"/>
        <v>0</v>
      </c>
      <c r="X1106" s="171">
        <f t="shared" si="513"/>
        <v>0</v>
      </c>
      <c r="Y1106" s="171">
        <f t="shared" si="513"/>
        <v>0</v>
      </c>
      <c r="Z1106" s="171">
        <f t="shared" si="513"/>
        <v>0</v>
      </c>
      <c r="AA1106" s="171">
        <f t="shared" si="513"/>
        <v>0</v>
      </c>
      <c r="AB1106" s="171">
        <f t="shared" si="513"/>
        <v>0</v>
      </c>
      <c r="AC1106" s="59"/>
    </row>
    <row r="1107" s="4" customFormat="1" ht="15" customHeight="1">
      <c r="A1107" s="159"/>
      <c r="B1107" s="160"/>
      <c r="C1107" s="117" t="s">
        <v>20</v>
      </c>
      <c r="D1107" s="117"/>
      <c r="E1107" s="118" t="e">
        <f t="shared" si="501"/>
        <v>#DIV/0!</v>
      </c>
      <c r="F1107" s="118" t="e">
        <f t="shared" si="501"/>
        <v>#DIV/0!</v>
      </c>
      <c r="G1107" s="118" t="e">
        <f t="shared" si="501"/>
        <v>#DIV/0!</v>
      </c>
      <c r="H1107" s="119" t="e">
        <f t="shared" si="501"/>
        <v>#DIV/0!</v>
      </c>
      <c r="I1107" s="118" t="e">
        <f t="shared" si="501"/>
        <v>#DIV/0!</v>
      </c>
      <c r="J1107" s="118" t="e">
        <f t="shared" si="501"/>
        <v>#DIV/0!</v>
      </c>
      <c r="K1107" s="118" t="e">
        <f t="shared" si="501"/>
        <v>#DIV/0!</v>
      </c>
      <c r="L1107" s="118" t="e">
        <f t="shared" si="501"/>
        <v>#DIV/0!</v>
      </c>
      <c r="M1107" s="118" t="e">
        <f t="shared" si="501"/>
        <v>#DIV/0!</v>
      </c>
      <c r="N1107" s="119" t="e">
        <f t="shared" si="501"/>
        <v>#DIV/0!</v>
      </c>
      <c r="O1107" s="118" t="e">
        <f t="shared" si="501"/>
        <v>#DIV/0!</v>
      </c>
      <c r="P1107" s="118" t="e">
        <f t="shared" si="501"/>
        <v>#DIV/0!</v>
      </c>
      <c r="Q1107" s="118" t="e">
        <f t="shared" si="501"/>
        <v>#DIV/0!</v>
      </c>
      <c r="R1107" s="118" t="e">
        <f t="shared" si="501"/>
        <v>#DIV/0!</v>
      </c>
      <c r="S1107" s="118" t="e">
        <f t="shared" si="501"/>
        <v>#DIV/0!</v>
      </c>
      <c r="T1107" s="118" t="e">
        <f t="shared" si="501"/>
        <v>#DIV/0!</v>
      </c>
      <c r="U1107" s="118" t="e">
        <f t="shared" si="501"/>
        <v>#DIV/0!</v>
      </c>
      <c r="V1107" s="119" t="e">
        <f t="shared" si="501"/>
        <v>#DIV/0!</v>
      </c>
      <c r="W1107" s="118" t="e">
        <f t="shared" si="501"/>
        <v>#DIV/0!</v>
      </c>
      <c r="X1107" s="118" t="e">
        <f t="shared" si="501"/>
        <v>#DIV/0!</v>
      </c>
      <c r="Y1107" s="118" t="e">
        <f t="shared" si="501"/>
        <v>#DIV/0!</v>
      </c>
      <c r="Z1107" s="118" t="e">
        <f t="shared" si="501"/>
        <v>#DIV/0!</v>
      </c>
      <c r="AA1107" s="118" t="e">
        <f t="shared" si="501"/>
        <v>#DIV/0!</v>
      </c>
      <c r="AB1107" s="118" t="e">
        <f t="shared" si="501"/>
        <v>#DIV/0!</v>
      </c>
      <c r="AC1107" s="128" t="e">
        <f t="shared" si="501"/>
        <v>#DIV/0!</v>
      </c>
    </row>
    <row r="1108" s="4" customFormat="1" ht="15" customHeight="1">
      <c r="A1108" s="467" t="s">
        <v>59</v>
      </c>
      <c r="B1108" s="468" t="s">
        <v>50</v>
      </c>
      <c r="C1108" s="33" t="s">
        <v>15</v>
      </c>
      <c r="D1108" s="33" t="s">
        <v>16</v>
      </c>
      <c r="E1108" s="289">
        <v>0.00044000000000000002</v>
      </c>
      <c r="F1108" s="289">
        <v>0.00042999999999999999</v>
      </c>
      <c r="G1108" s="289">
        <v>0.00042999999999999999</v>
      </c>
      <c r="H1108" s="290">
        <v>0.00042999999999999999</v>
      </c>
      <c r="I1108" s="289">
        <v>0.00042999999999999999</v>
      </c>
      <c r="J1108" s="289">
        <v>0.00042999999999999999</v>
      </c>
      <c r="K1108" s="289">
        <v>0.00042000000000000002</v>
      </c>
      <c r="L1108" s="289">
        <v>0.00040999999999999999</v>
      </c>
      <c r="M1108" s="289">
        <v>0.00042000000000000002</v>
      </c>
      <c r="N1108" s="290">
        <v>0.00040000000000000002</v>
      </c>
      <c r="O1108" s="289">
        <v>0.00040999999999999999</v>
      </c>
      <c r="P1108" s="289">
        <v>0.00040999999999999999</v>
      </c>
      <c r="Q1108" s="289">
        <v>0.00040999999999999999</v>
      </c>
      <c r="R1108" s="289">
        <v>0.00040999999999999999</v>
      </c>
      <c r="S1108" s="289">
        <v>0.00040999999999999999</v>
      </c>
      <c r="T1108" s="289">
        <v>0.00042000000000000002</v>
      </c>
      <c r="U1108" s="289">
        <v>0.00040999999999999999</v>
      </c>
      <c r="V1108" s="290">
        <v>0.00042000000000000002</v>
      </c>
      <c r="W1108" s="289">
        <v>0.00042000000000000002</v>
      </c>
      <c r="X1108" s="289">
        <v>0.00042000000000000002</v>
      </c>
      <c r="Y1108" s="289">
        <v>0.00042000000000000002</v>
      </c>
      <c r="Z1108" s="289">
        <v>0.00042999999999999999</v>
      </c>
      <c r="AA1108" s="289">
        <v>0.00042000000000000002</v>
      </c>
      <c r="AB1108" s="289">
        <v>0.00042000000000000002</v>
      </c>
      <c r="AC1108" s="218">
        <f t="shared" ref="AC1108:AC1109" si="514">SUM(E1108:AB1108)</f>
        <v>0.010069999999999999</v>
      </c>
    </row>
    <row r="1109" s="4" customFormat="1" ht="15" customHeight="1">
      <c r="A1109" s="514" t="s">
        <v>41</v>
      </c>
      <c r="B1109" s="515" t="s">
        <v>51</v>
      </c>
      <c r="C1109" s="117" t="s">
        <v>15</v>
      </c>
      <c r="D1109" s="117" t="s">
        <v>16</v>
      </c>
      <c r="E1109" s="235">
        <v>0.00051000000000000004</v>
      </c>
      <c r="F1109" s="235">
        <v>0.00051999999999999995</v>
      </c>
      <c r="G1109" s="235">
        <v>0.00051999999999999995</v>
      </c>
      <c r="H1109" s="236">
        <v>0.00051999999999999995</v>
      </c>
      <c r="I1109" s="235">
        <v>0.00052999999999999998</v>
      </c>
      <c r="J1109" s="235">
        <v>0.00051999999999999995</v>
      </c>
      <c r="K1109" s="235">
        <v>0.00052999999999999998</v>
      </c>
      <c r="L1109" s="235">
        <v>0.00052999999999999998</v>
      </c>
      <c r="M1109" s="235">
        <v>0.00052999999999999998</v>
      </c>
      <c r="N1109" s="236">
        <v>0.00051999999999999995</v>
      </c>
      <c r="O1109" s="235">
        <v>0.00052999999999999998</v>
      </c>
      <c r="P1109" s="235">
        <v>0.00051999999999999995</v>
      </c>
      <c r="Q1109" s="235">
        <v>0.00052999999999999998</v>
      </c>
      <c r="R1109" s="235">
        <v>0.00052999999999999998</v>
      </c>
      <c r="S1109" s="235">
        <v>0.00051999999999999995</v>
      </c>
      <c r="T1109" s="235">
        <v>0.00051999999999999995</v>
      </c>
      <c r="U1109" s="235">
        <v>0.00052999999999999998</v>
      </c>
      <c r="V1109" s="236">
        <v>0.00052999999999999998</v>
      </c>
      <c r="W1109" s="235">
        <v>0.00051999999999999995</v>
      </c>
      <c r="X1109" s="235">
        <v>0.00052999999999999998</v>
      </c>
      <c r="Y1109" s="235">
        <v>0.00052999999999999998</v>
      </c>
      <c r="Z1109" s="235">
        <v>0.00052999999999999998</v>
      </c>
      <c r="AA1109" s="235">
        <v>0.00051999999999999995</v>
      </c>
      <c r="AB1109" s="235">
        <v>0.00052999999999999998</v>
      </c>
      <c r="AC1109" s="418">
        <f t="shared" si="514"/>
        <v>0.012599999999999995</v>
      </c>
      <c r="AD1109" s="633">
        <f>MAX(E1109:AB1109)</f>
        <v>0.00052999999999999998</v>
      </c>
    </row>
    <row r="1110" s="4" customFormat="1" ht="15" customHeight="1">
      <c r="A1110" s="518" t="s">
        <v>108</v>
      </c>
      <c r="B1110" s="33"/>
      <c r="C1110" s="33" t="s">
        <v>15</v>
      </c>
      <c r="D1110" s="33"/>
      <c r="E1110" s="34">
        <f t="shared" ref="E1110:AC1111" si="515">E1060+E1064+E1068+E1072+E1076+E1080+E1084+E1088+E1092+E1096</f>
        <v>0.95000000484287694</v>
      </c>
      <c r="F1110" s="34">
        <f t="shared" si="515"/>
        <v>0.92000001296400979</v>
      </c>
      <c r="G1110" s="34">
        <f t="shared" si="515"/>
        <v>0.90000000223517373</v>
      </c>
      <c r="H1110" s="35">
        <f t="shared" si="515"/>
        <v>0.89000000245869115</v>
      </c>
      <c r="I1110" s="34">
        <f t="shared" si="515"/>
        <v>0.93000000342726663</v>
      </c>
      <c r="J1110" s="34">
        <f t="shared" si="515"/>
        <v>1.030000008642673</v>
      </c>
      <c r="K1110" s="34">
        <f t="shared" si="515"/>
        <v>1.0799999795854087</v>
      </c>
      <c r="L1110" s="34">
        <f t="shared" si="515"/>
        <v>1.2200000006705518</v>
      </c>
      <c r="M1110" s="34">
        <f t="shared" si="515"/>
        <v>1.3099999986588953</v>
      </c>
      <c r="N1110" s="35">
        <f t="shared" si="515"/>
        <v>1.4099999815225601</v>
      </c>
      <c r="O1110" s="34">
        <f t="shared" si="515"/>
        <v>1.500000014901161</v>
      </c>
      <c r="P1110" s="34">
        <f t="shared" si="515"/>
        <v>1.4099999722093342</v>
      </c>
      <c r="Q1110" s="34">
        <f t="shared" si="515"/>
        <v>1.4400000236928461</v>
      </c>
      <c r="R1110" s="34">
        <f t="shared" si="515"/>
        <v>1.4099999666213987</v>
      </c>
      <c r="S1110" s="34">
        <f t="shared" si="515"/>
        <v>1.3999999761581419</v>
      </c>
      <c r="T1110" s="34">
        <f t="shared" si="515"/>
        <v>1.4499999731779096</v>
      </c>
      <c r="U1110" s="34">
        <f t="shared" si="515"/>
        <v>1.3700000010430808</v>
      </c>
      <c r="V1110" s="35">
        <f t="shared" si="515"/>
        <v>1.3699999749660488</v>
      </c>
      <c r="W1110" s="34">
        <f t="shared" si="515"/>
        <v>1.3599999863654371</v>
      </c>
      <c r="X1110" s="34">
        <f t="shared" si="515"/>
        <v>1.3099999949336048</v>
      </c>
      <c r="Y1110" s="34">
        <f t="shared" si="515"/>
        <v>1.2500000111758705</v>
      </c>
      <c r="Z1110" s="34">
        <f t="shared" si="515"/>
        <v>1.2099999897181983</v>
      </c>
      <c r="AA1110" s="34">
        <f t="shared" si="515"/>
        <v>1.1199999861419196</v>
      </c>
      <c r="AB1110" s="34">
        <f t="shared" si="515"/>
        <v>1.0400000177323814</v>
      </c>
      <c r="AC1110" s="36">
        <f t="shared" si="515"/>
        <v>25.319999830797315</v>
      </c>
    </row>
    <row r="1111" s="4" customFormat="1" ht="15" customHeight="1">
      <c r="A1111" s="520"/>
      <c r="B1111" s="50"/>
      <c r="C1111" s="50" t="s">
        <v>17</v>
      </c>
      <c r="D1111" s="50"/>
      <c r="E1111" s="51">
        <f t="shared" si="515"/>
        <v>0.57000000029802322</v>
      </c>
      <c r="F1111" s="51">
        <f t="shared" si="515"/>
        <v>0.55000000260770321</v>
      </c>
      <c r="G1111" s="51">
        <f t="shared" si="515"/>
        <v>0.54999999701976776</v>
      </c>
      <c r="H1111" s="52">
        <f t="shared" si="515"/>
        <v>0.56000000238418579</v>
      </c>
      <c r="I1111" s="51">
        <f t="shared" si="515"/>
        <v>0.57999999076128006</v>
      </c>
      <c r="J1111" s="51">
        <f t="shared" si="515"/>
        <v>0.57000000216066837</v>
      </c>
      <c r="K1111" s="51">
        <f t="shared" si="515"/>
        <v>0.56999999843537807</v>
      </c>
      <c r="L1111" s="51">
        <f t="shared" si="515"/>
        <v>0.58000000007450581</v>
      </c>
      <c r="M1111" s="51">
        <f t="shared" si="515"/>
        <v>0.58999999798834324</v>
      </c>
      <c r="N1111" s="52">
        <f t="shared" si="515"/>
        <v>0.56999999098479748</v>
      </c>
      <c r="O1111" s="51">
        <f t="shared" si="515"/>
        <v>0.60999999567866325</v>
      </c>
      <c r="P1111" s="51">
        <f t="shared" si="515"/>
        <v>0.58999999798834324</v>
      </c>
      <c r="Q1111" s="51">
        <f t="shared" si="515"/>
        <v>0.62999998964369297</v>
      </c>
      <c r="R1111" s="51">
        <f t="shared" si="515"/>
        <v>0.58999999053776264</v>
      </c>
      <c r="S1111" s="51">
        <f t="shared" si="515"/>
        <v>0.60999999567866325</v>
      </c>
      <c r="T1111" s="51">
        <f t="shared" si="515"/>
        <v>0.61999999918043613</v>
      </c>
      <c r="U1111" s="51">
        <f t="shared" si="515"/>
        <v>0.56999999098479748</v>
      </c>
      <c r="V1111" s="52">
        <f t="shared" si="515"/>
        <v>0.58999999426305294</v>
      </c>
      <c r="W1111" s="51">
        <f t="shared" si="515"/>
        <v>0.57999999076128006</v>
      </c>
      <c r="X1111" s="51">
        <f t="shared" si="515"/>
        <v>0.58999998867511749</v>
      </c>
      <c r="Y1111" s="51">
        <f t="shared" si="515"/>
        <v>0.57999999821186066</v>
      </c>
      <c r="Z1111" s="51">
        <f t="shared" si="515"/>
        <v>0.56999999843537807</v>
      </c>
      <c r="AA1111" s="51">
        <f t="shared" si="515"/>
        <v>0.56000000052154064</v>
      </c>
      <c r="AB1111" s="51">
        <f t="shared" si="515"/>
        <v>0.58999999240040779</v>
      </c>
      <c r="AC1111" s="103">
        <f t="shared" si="515"/>
        <v>12.229999903589487</v>
      </c>
    </row>
    <row r="1112" s="4" customFormat="1" ht="15" customHeight="1">
      <c r="A1112" s="136" t="s">
        <v>109</v>
      </c>
      <c r="B1112" s="137"/>
      <c r="C1112" s="138" t="s">
        <v>15</v>
      </c>
      <c r="D1112" s="138"/>
      <c r="E1112" s="58">
        <f t="shared" ref="E1112:AC1113" si="516">E1018+E1022-E1110</f>
        <v>-0.019999997690319571</v>
      </c>
      <c r="F1112" s="58">
        <f t="shared" si="516"/>
        <v>-0.040000017732381377</v>
      </c>
      <c r="G1112" s="58">
        <f t="shared" si="516"/>
        <v>-0.029999997466802153</v>
      </c>
      <c r="H1112" s="58">
        <f t="shared" si="516"/>
        <v>-0.030000017955898794</v>
      </c>
      <c r="I1112" s="58">
        <f t="shared" si="516"/>
        <v>-0.029999997466802153</v>
      </c>
      <c r="J1112" s="58">
        <f t="shared" si="516"/>
        <v>-0.040000028908252272</v>
      </c>
      <c r="K1112" s="58">
        <f t="shared" si="516"/>
        <v>-0.029999967664479765</v>
      </c>
      <c r="L1112" s="58">
        <f t="shared" si="516"/>
        <v>-0.030000003054737601</v>
      </c>
      <c r="M1112" s="58">
        <f t="shared" si="516"/>
        <v>-0.030000027269124763</v>
      </c>
      <c r="N1112" s="58">
        <f t="shared" si="516"/>
        <v>-0.039999976754188538</v>
      </c>
      <c r="O1112" s="58">
        <f t="shared" si="516"/>
        <v>-0.02999998629093148</v>
      </c>
      <c r="P1112" s="58">
        <f t="shared" si="516"/>
        <v>-0.029999976977705733</v>
      </c>
      <c r="Q1112" s="58">
        <f t="shared" si="516"/>
        <v>-0.020000007003545539</v>
      </c>
      <c r="R1112" s="58">
        <f t="shared" si="516"/>
        <v>-0.049999952316283958</v>
      </c>
      <c r="S1112" s="58">
        <f t="shared" si="516"/>
        <v>-0.049999952316283958</v>
      </c>
      <c r="T1112" s="58">
        <f t="shared" si="516"/>
        <v>-0.059999987483024375</v>
      </c>
      <c r="U1112" s="58">
        <f t="shared" si="516"/>
        <v>-0.019999977201222929</v>
      </c>
      <c r="V1112" s="58">
        <f t="shared" si="516"/>
        <v>-0.029999941587447676</v>
      </c>
      <c r="W1112" s="58">
        <f t="shared" si="516"/>
        <v>-0.039999933913349661</v>
      </c>
      <c r="X1112" s="58">
        <f t="shared" si="516"/>
        <v>-0.029999963939189467</v>
      </c>
      <c r="Y1112" s="58">
        <f t="shared" si="516"/>
        <v>-0.019999992102384123</v>
      </c>
      <c r="Z1112" s="58">
        <f t="shared" si="516"/>
        <v>-0.039999973028897795</v>
      </c>
      <c r="AA1112" s="58">
        <f t="shared" si="516"/>
        <v>-0.040000002831220183</v>
      </c>
      <c r="AB1112" s="58">
        <f t="shared" si="516"/>
        <v>-0.030000027269124541</v>
      </c>
      <c r="AC1112" s="58">
        <f t="shared" si="516"/>
        <v>3.1500003468245268</v>
      </c>
    </row>
    <row r="1113" s="4" customFormat="1" ht="15" customHeight="1">
      <c r="A1113" s="421"/>
      <c r="B1113" s="117"/>
      <c r="C1113" s="422" t="s">
        <v>17</v>
      </c>
      <c r="D1113" s="492"/>
      <c r="E1113" s="146">
        <f t="shared" si="516"/>
        <v>-7.4505805969238281e-09</v>
      </c>
      <c r="F1113" s="146">
        <f t="shared" si="516"/>
        <v>9.3132257461547852e-09</v>
      </c>
      <c r="G1113" s="146">
        <f t="shared" si="516"/>
        <v>0.01000000536441803</v>
      </c>
      <c r="H1113" s="146">
        <f t="shared" si="516"/>
        <v>0.010000020265579224</v>
      </c>
      <c r="I1113" s="146">
        <f t="shared" si="516"/>
        <v>2.2351741790771484e-08</v>
      </c>
      <c r="J1113" s="146">
        <f t="shared" si="516"/>
        <v>0.0099999811500310898</v>
      </c>
      <c r="K1113" s="146">
        <f t="shared" si="516"/>
        <v>2.4214386940002441e-08</v>
      </c>
      <c r="L1113" s="146">
        <f t="shared" si="516"/>
        <v>1.3038516044616699e-08</v>
      </c>
      <c r="M1113" s="146">
        <f t="shared" si="516"/>
        <v>5.5879354476928711e-09</v>
      </c>
      <c r="N1113" s="146">
        <f t="shared" si="516"/>
        <v>1.862645149230957e-09</v>
      </c>
      <c r="O1113" s="146">
        <f t="shared" si="516"/>
        <v>-1.1175870895385742e-08</v>
      </c>
      <c r="P1113" s="146">
        <f t="shared" si="516"/>
        <v>0.0099999960511922836</v>
      </c>
      <c r="Q1113" s="146">
        <f t="shared" si="516"/>
        <v>5.5879354476928711e-09</v>
      </c>
      <c r="R1113" s="146">
        <f t="shared" si="516"/>
        <v>0.010000033304095268</v>
      </c>
      <c r="S1113" s="146">
        <f t="shared" si="516"/>
        <v>1.862645149230957e-08</v>
      </c>
      <c r="T1113" s="146">
        <f t="shared" si="516"/>
        <v>5.5879354476928711e-09</v>
      </c>
      <c r="U1113" s="146">
        <f t="shared" si="516"/>
        <v>0.0099999923259019852</v>
      </c>
      <c r="V1113" s="146">
        <f t="shared" si="516"/>
        <v>0.020000020042061806</v>
      </c>
      <c r="W1113" s="146">
        <f t="shared" si="516"/>
        <v>0.010000012814998627</v>
      </c>
      <c r="X1113" s="146">
        <f t="shared" si="516"/>
        <v>0.010000035166740417</v>
      </c>
      <c r="Y1113" s="146">
        <f t="shared" si="516"/>
        <v>0.01000000536441803</v>
      </c>
      <c r="Z1113" s="146">
        <f t="shared" si="516"/>
        <v>0.020000005140900612</v>
      </c>
      <c r="AA1113" s="146">
        <f t="shared" si="516"/>
        <v>0.019999982789158821</v>
      </c>
      <c r="AB1113" s="146">
        <f t="shared" si="516"/>
        <v>-0.0099999792873859406</v>
      </c>
      <c r="AC1113" s="146">
        <f t="shared" si="516"/>
        <v>1.8800002001225948</v>
      </c>
    </row>
    <row r="1114" s="79" customFormat="1" ht="15" customHeight="1">
      <c r="A1114" s="433" t="s">
        <v>187</v>
      </c>
      <c r="B1114" s="434"/>
      <c r="C1114" s="435" t="s">
        <v>15</v>
      </c>
      <c r="D1114" s="435"/>
      <c r="E1114" s="364"/>
      <c r="F1114" s="364"/>
      <c r="G1114" s="364"/>
      <c r="H1114" s="364"/>
      <c r="I1114" s="364"/>
      <c r="J1114" s="364"/>
      <c r="K1114" s="364"/>
      <c r="L1114" s="364"/>
      <c r="M1114" s="364"/>
      <c r="N1114" s="364"/>
      <c r="O1114" s="364"/>
      <c r="P1114" s="364"/>
      <c r="Q1114" s="364"/>
      <c r="R1114" s="364"/>
      <c r="S1114" s="364"/>
      <c r="T1114" s="364"/>
      <c r="U1114" s="364"/>
      <c r="V1114" s="364"/>
      <c r="W1114" s="364"/>
      <c r="X1114" s="364"/>
      <c r="Y1114" s="364"/>
      <c r="Z1114" s="364"/>
      <c r="AA1114" s="364"/>
      <c r="AB1114" s="364"/>
      <c r="AC1114" s="436"/>
    </row>
    <row r="1115" s="79" customFormat="1" ht="15" customHeight="1">
      <c r="A1115" s="437"/>
      <c r="B1115" s="438"/>
      <c r="C1115" s="439" t="s">
        <v>17</v>
      </c>
      <c r="D1115" s="439"/>
      <c r="E1115" s="374"/>
      <c r="F1115" s="374"/>
      <c r="G1115" s="374"/>
      <c r="H1115" s="374"/>
      <c r="I1115" s="374"/>
      <c r="J1115" s="374"/>
      <c r="K1115" s="374"/>
      <c r="L1115" s="374"/>
      <c r="M1115" s="374"/>
      <c r="N1115" s="374"/>
      <c r="O1115" s="374"/>
      <c r="P1115" s="374"/>
      <c r="Q1115" s="374"/>
      <c r="R1115" s="374"/>
      <c r="S1115" s="374"/>
      <c r="T1115" s="374"/>
      <c r="U1115" s="374"/>
      <c r="V1115" s="374"/>
      <c r="W1115" s="374"/>
      <c r="X1115" s="374"/>
      <c r="Y1115" s="374"/>
      <c r="Z1115" s="374"/>
      <c r="AA1115" s="374"/>
      <c r="AB1115" s="374"/>
      <c r="AC1115" s="440"/>
    </row>
    <row r="1116" s="4" customFormat="1" ht="25.5" customHeight="1">
      <c r="A1116" s="2"/>
      <c r="B1116" s="3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</row>
    <row r="1117" s="4" customFormat="1" ht="25.5" customHeight="1">
      <c r="A1117" s="154" t="s">
        <v>5</v>
      </c>
      <c r="B1117" s="155" t="s">
        <v>6</v>
      </c>
      <c r="C1117" s="17" t="s">
        <v>7</v>
      </c>
      <c r="D1117" s="441" t="s">
        <v>8</v>
      </c>
      <c r="E1117" s="361" t="s">
        <v>9</v>
      </c>
      <c r="F1117" s="361"/>
      <c r="G1117" s="361"/>
      <c r="H1117" s="361"/>
      <c r="I1117" s="361"/>
      <c r="J1117" s="361"/>
      <c r="K1117" s="361"/>
      <c r="L1117" s="361"/>
      <c r="M1117" s="361"/>
      <c r="N1117" s="361"/>
      <c r="O1117" s="361"/>
      <c r="P1117" s="361"/>
      <c r="Q1117" s="361"/>
      <c r="R1117" s="361"/>
      <c r="S1117" s="361"/>
      <c r="T1117" s="361"/>
      <c r="U1117" s="361"/>
      <c r="V1117" s="361"/>
      <c r="W1117" s="361"/>
      <c r="X1117" s="361"/>
      <c r="Y1117" s="361"/>
      <c r="Z1117" s="361"/>
      <c r="AA1117" s="361"/>
      <c r="AB1117" s="361"/>
      <c r="AC1117" s="21" t="s">
        <v>10</v>
      </c>
    </row>
    <row r="1118" s="79" customFormat="1" ht="15" customHeight="1">
      <c r="A1118" s="216" t="s">
        <v>332</v>
      </c>
      <c r="B1118" s="222"/>
      <c r="C1118" s="156"/>
      <c r="D1118" s="156"/>
      <c r="E1118" s="26">
        <v>1</v>
      </c>
      <c r="F1118" s="26">
        <v>2</v>
      </c>
      <c r="G1118" s="26">
        <v>3</v>
      </c>
      <c r="H1118" s="26">
        <v>4</v>
      </c>
      <c r="I1118" s="26">
        <v>5</v>
      </c>
      <c r="J1118" s="26">
        <v>6</v>
      </c>
      <c r="K1118" s="26">
        <v>7</v>
      </c>
      <c r="L1118" s="26">
        <v>8</v>
      </c>
      <c r="M1118" s="26">
        <v>9</v>
      </c>
      <c r="N1118" s="26">
        <v>10</v>
      </c>
      <c r="O1118" s="26">
        <v>11</v>
      </c>
      <c r="P1118" s="26">
        <v>12</v>
      </c>
      <c r="Q1118" s="26">
        <v>13</v>
      </c>
      <c r="R1118" s="26">
        <v>14</v>
      </c>
      <c r="S1118" s="26">
        <v>15</v>
      </c>
      <c r="T1118" s="26">
        <v>16</v>
      </c>
      <c r="U1118" s="26">
        <v>17</v>
      </c>
      <c r="V1118" s="26">
        <v>18</v>
      </c>
      <c r="W1118" s="26">
        <v>19</v>
      </c>
      <c r="X1118" s="26">
        <v>20</v>
      </c>
      <c r="Y1118" s="26">
        <v>21</v>
      </c>
      <c r="Z1118" s="26">
        <v>22</v>
      </c>
      <c r="AA1118" s="26">
        <v>23</v>
      </c>
      <c r="AB1118" s="26">
        <v>24</v>
      </c>
      <c r="AC1118" s="362"/>
    </row>
    <row r="1119" s="79" customFormat="1" ht="15" customHeight="1">
      <c r="A1119" s="363" t="s">
        <v>143</v>
      </c>
      <c r="B1119" s="364"/>
      <c r="C1119" s="365"/>
      <c r="D1119" s="366"/>
      <c r="E1119" s="364">
        <v>3</v>
      </c>
      <c r="F1119" s="364">
        <v>3</v>
      </c>
      <c r="G1119" s="364">
        <v>3</v>
      </c>
      <c r="H1119" s="364">
        <v>3</v>
      </c>
      <c r="I1119" s="364">
        <v>3</v>
      </c>
      <c r="J1119" s="364">
        <v>3</v>
      </c>
      <c r="K1119" s="364">
        <v>3</v>
      </c>
      <c r="L1119" s="364">
        <v>3</v>
      </c>
      <c r="M1119" s="364">
        <v>3</v>
      </c>
      <c r="N1119" s="364">
        <v>3</v>
      </c>
      <c r="O1119" s="364">
        <v>3</v>
      </c>
      <c r="P1119" s="364">
        <v>3</v>
      </c>
      <c r="Q1119" s="364">
        <v>3</v>
      </c>
      <c r="R1119" s="364">
        <v>3</v>
      </c>
      <c r="S1119" s="364">
        <v>3</v>
      </c>
      <c r="T1119" s="364">
        <v>3</v>
      </c>
      <c r="U1119" s="364">
        <v>3</v>
      </c>
      <c r="V1119" s="364">
        <v>3</v>
      </c>
      <c r="W1119" s="364">
        <v>3</v>
      </c>
      <c r="X1119" s="364">
        <v>3</v>
      </c>
      <c r="Y1119" s="364">
        <v>3</v>
      </c>
      <c r="Z1119" s="364">
        <v>3</v>
      </c>
      <c r="AA1119" s="364">
        <v>3</v>
      </c>
      <c r="AB1119" s="364">
        <v>3</v>
      </c>
      <c r="AC1119" s="367"/>
    </row>
    <row r="1120" s="79" customFormat="1" ht="15" customHeight="1">
      <c r="A1120" s="373" t="s">
        <v>200</v>
      </c>
      <c r="B1120" s="374"/>
      <c r="C1120" s="375"/>
      <c r="D1120" s="376"/>
      <c r="E1120" s="374">
        <v>5</v>
      </c>
      <c r="F1120" s="374">
        <v>5</v>
      </c>
      <c r="G1120" s="374">
        <v>5</v>
      </c>
      <c r="H1120" s="374">
        <v>5</v>
      </c>
      <c r="I1120" s="374">
        <v>5</v>
      </c>
      <c r="J1120" s="374">
        <v>5</v>
      </c>
      <c r="K1120" s="374">
        <v>5</v>
      </c>
      <c r="L1120" s="374">
        <v>5</v>
      </c>
      <c r="M1120" s="374">
        <v>5</v>
      </c>
      <c r="N1120" s="374">
        <v>5</v>
      </c>
      <c r="O1120" s="374">
        <v>5</v>
      </c>
      <c r="P1120" s="374">
        <v>5</v>
      </c>
      <c r="Q1120" s="374">
        <v>5</v>
      </c>
      <c r="R1120" s="374">
        <v>5</v>
      </c>
      <c r="S1120" s="374">
        <v>5</v>
      </c>
      <c r="T1120" s="374">
        <v>5</v>
      </c>
      <c r="U1120" s="374">
        <v>5</v>
      </c>
      <c r="V1120" s="374">
        <v>5</v>
      </c>
      <c r="W1120" s="374">
        <v>5</v>
      </c>
      <c r="X1120" s="374">
        <v>5</v>
      </c>
      <c r="Y1120" s="374">
        <v>5</v>
      </c>
      <c r="Z1120" s="374">
        <v>5</v>
      </c>
      <c r="AA1120" s="374">
        <v>5</v>
      </c>
      <c r="AB1120" s="374">
        <v>5</v>
      </c>
      <c r="AC1120" s="377"/>
    </row>
    <row r="1121" s="4" customFormat="1" ht="15" customHeight="1">
      <c r="A1121" s="176" t="s">
        <v>34</v>
      </c>
      <c r="B1121" s="55" t="s">
        <v>147</v>
      </c>
      <c r="C1121" s="143" t="s">
        <v>15</v>
      </c>
      <c r="D1121" s="143" t="s">
        <v>16</v>
      </c>
      <c r="E1121" s="734">
        <v>0.378</v>
      </c>
      <c r="F1121" s="734">
        <v>0.35424</v>
      </c>
      <c r="G1121" s="734">
        <v>0.34488000000000002</v>
      </c>
      <c r="H1121" s="735">
        <v>0.34776000000000001</v>
      </c>
      <c r="I1121" s="734">
        <v>0.35639999999999999</v>
      </c>
      <c r="J1121" s="734">
        <v>0.36071999999999999</v>
      </c>
      <c r="K1121" s="734">
        <v>0.40464</v>
      </c>
      <c r="L1121" s="734">
        <v>0.45072000000000001</v>
      </c>
      <c r="M1121" s="734">
        <v>0.45000000000000001</v>
      </c>
      <c r="N1121" s="735">
        <v>0.44496000000000002</v>
      </c>
      <c r="O1121" s="734">
        <v>0.47448000000000001</v>
      </c>
      <c r="P1121" s="734">
        <v>0.46007999999999999</v>
      </c>
      <c r="Q1121" s="734">
        <v>0.44712000000000002</v>
      </c>
      <c r="R1121" s="734">
        <v>0.44784000000000002</v>
      </c>
      <c r="S1121" s="734">
        <v>0.43487999999999999</v>
      </c>
      <c r="T1121" s="734">
        <v>0.43775999999999998</v>
      </c>
      <c r="U1121" s="734">
        <v>0.46151999999999999</v>
      </c>
      <c r="V1121" s="735">
        <v>0.48599999999999999</v>
      </c>
      <c r="W1121" s="734">
        <v>0.50112000000000001</v>
      </c>
      <c r="X1121" s="734">
        <v>0.51336000000000004</v>
      </c>
      <c r="Y1121" s="734">
        <v>0.50831999999999999</v>
      </c>
      <c r="Z1121" s="734">
        <v>0.504</v>
      </c>
      <c r="AA1121" s="734">
        <v>0.45863999999999999</v>
      </c>
      <c r="AB1121" s="734">
        <v>0.42408000000000001</v>
      </c>
      <c r="AC1121" s="36">
        <f t="shared" ref="AC1121:AC1122" si="517">SUM(E1121:AB1121)</f>
        <v>10.45152</v>
      </c>
    </row>
    <row r="1122" s="4" customFormat="1" ht="15" customHeight="1">
      <c r="A1122" s="54"/>
      <c r="B1122" s="38"/>
      <c r="C1122" s="39" t="s">
        <v>17</v>
      </c>
      <c r="D1122" s="39" t="s">
        <v>16</v>
      </c>
      <c r="E1122" s="736">
        <v>0.19583999999999999</v>
      </c>
      <c r="F1122" s="736">
        <v>0.19800000000000001</v>
      </c>
      <c r="G1122" s="736">
        <v>0.19656000000000001</v>
      </c>
      <c r="H1122" s="737">
        <v>0.19367999999999999</v>
      </c>
      <c r="I1122" s="736">
        <v>0.19511999999999999</v>
      </c>
      <c r="J1122" s="736">
        <v>0.19511999999999999</v>
      </c>
      <c r="K1122" s="736">
        <v>0.19583999999999999</v>
      </c>
      <c r="L1122" s="736">
        <v>0.20088</v>
      </c>
      <c r="M1122" s="736">
        <v>0.19511999999999999</v>
      </c>
      <c r="N1122" s="737">
        <v>0.19008</v>
      </c>
      <c r="O1122" s="736">
        <v>0.18143999999999999</v>
      </c>
      <c r="P1122" s="736">
        <v>0.18215999999999999</v>
      </c>
      <c r="Q1122" s="736">
        <v>0.18864</v>
      </c>
      <c r="R1122" s="736">
        <v>0.18864</v>
      </c>
      <c r="S1122" s="736">
        <v>0.18287999999999999</v>
      </c>
      <c r="T1122" s="736">
        <v>0.18215999999999999</v>
      </c>
      <c r="U1122" s="736">
        <v>0.20735999999999999</v>
      </c>
      <c r="V1122" s="737">
        <v>0.21240000000000001</v>
      </c>
      <c r="W1122" s="736">
        <v>0.21743999999999999</v>
      </c>
      <c r="X1122" s="736">
        <v>0.22176000000000001</v>
      </c>
      <c r="Y1122" s="736">
        <v>0.21528</v>
      </c>
      <c r="Z1122" s="736">
        <v>0.21240000000000001</v>
      </c>
      <c r="AA1122" s="736">
        <v>0.2016</v>
      </c>
      <c r="AB1122" s="736">
        <v>0.20088</v>
      </c>
      <c r="AC1122" s="59">
        <f t="shared" si="517"/>
        <v>4.7512799999999995</v>
      </c>
    </row>
    <row r="1123" s="4" customFormat="1" ht="15" customHeight="1">
      <c r="A1123" s="115"/>
      <c r="B1123" s="38"/>
      <c r="C1123" s="39" t="s">
        <v>18</v>
      </c>
      <c r="D1123" s="715" t="s">
        <v>19</v>
      </c>
      <c r="E1123" s="157">
        <v>35.702142796139803</v>
      </c>
      <c r="F1123" s="157">
        <v>33.458008106096727</v>
      </c>
      <c r="G1123" s="157">
        <v>32.573955046382792</v>
      </c>
      <c r="H1123" s="157">
        <v>32.792387812018184</v>
      </c>
      <c r="I1123" s="157">
        <v>33.662020350646095</v>
      </c>
      <c r="J1123" s="157">
        <v>34.125804576750362</v>
      </c>
      <c r="K1123" s="157">
        <v>38.343599576058367</v>
      </c>
      <c r="L1123" s="157">
        <v>42.850624206703557</v>
      </c>
      <c r="M1123" s="157">
        <v>42.923367886552974</v>
      </c>
      <c r="N1123" s="157">
        <v>42.442626166223583</v>
      </c>
      <c r="O1123" s="157">
        <v>45.408261206282276</v>
      </c>
      <c r="P1123" s="157">
        <v>43.884851327211756</v>
      </c>
      <c r="Q1123" s="157">
        <v>42.578395344803482</v>
      </c>
      <c r="R1123" s="157">
        <v>42.646959588514925</v>
      </c>
      <c r="S1123" s="157">
        <v>41.412803201709025</v>
      </c>
      <c r="T1123" s="157">
        <v>41.755852280038731</v>
      </c>
      <c r="U1123" s="157">
        <v>43.733536171269421</v>
      </c>
      <c r="V1123" s="157">
        <v>45.902755023608314</v>
      </c>
      <c r="W1123" s="157">
        <v>47.408303364108292</v>
      </c>
      <c r="X1123" s="157">
        <v>48.407810579645897</v>
      </c>
      <c r="Y1123" s="157">
        <v>48.010881550618471</v>
      </c>
      <c r="Z1123" s="157">
        <v>47.447799039698822</v>
      </c>
      <c r="AA1123" s="157">
        <v>43.389496038702561</v>
      </c>
      <c r="AB1123" s="157">
        <v>40.054404013193036</v>
      </c>
      <c r="AC1123" s="42"/>
    </row>
    <row r="1124" s="4" customFormat="1" ht="15" customHeight="1">
      <c r="A1124" s="410"/>
      <c r="B1124" s="49"/>
      <c r="C1124" s="50" t="s">
        <v>20</v>
      </c>
      <c r="D1124" s="50"/>
      <c r="E1124" s="51">
        <f t="shared" ref="E1124:AC1128" si="518">E1122/E1121</f>
        <v>0.51809523809523805</v>
      </c>
      <c r="F1124" s="51">
        <f t="shared" si="518"/>
        <v>0.55894308943089432</v>
      </c>
      <c r="G1124" s="51">
        <f t="shared" si="518"/>
        <v>0.56993736951983298</v>
      </c>
      <c r="H1124" s="52">
        <f t="shared" si="518"/>
        <v>0.55693581780538293</v>
      </c>
      <c r="I1124" s="51">
        <f t="shared" si="518"/>
        <v>0.54747474747474745</v>
      </c>
      <c r="J1124" s="51">
        <f t="shared" si="518"/>
        <v>0.54091816367265466</v>
      </c>
      <c r="K1124" s="51">
        <f t="shared" si="518"/>
        <v>0.4839857651245551</v>
      </c>
      <c r="L1124" s="51">
        <f t="shared" si="518"/>
        <v>0.44568690095846647</v>
      </c>
      <c r="M1124" s="51">
        <f t="shared" si="518"/>
        <v>0.43359999999999999</v>
      </c>
      <c r="N1124" s="52">
        <f t="shared" si="518"/>
        <v>0.42718446601941745</v>
      </c>
      <c r="O1124" s="51">
        <f t="shared" si="518"/>
        <v>0.3823975720789074</v>
      </c>
      <c r="P1124" s="51">
        <f t="shared" si="518"/>
        <v>0.39593114241001565</v>
      </c>
      <c r="Q1124" s="51">
        <f t="shared" si="518"/>
        <v>0.4219001610305958</v>
      </c>
      <c r="R1124" s="51">
        <f t="shared" si="518"/>
        <v>0.4212218649517685</v>
      </c>
      <c r="S1124" s="51">
        <f t="shared" si="518"/>
        <v>0.42052980132450329</v>
      </c>
      <c r="T1124" s="51">
        <f t="shared" si="518"/>
        <v>0.41611842105263158</v>
      </c>
      <c r="U1124" s="51">
        <f t="shared" si="518"/>
        <v>0.44929797191887677</v>
      </c>
      <c r="V1124" s="52">
        <f t="shared" si="518"/>
        <v>0.43703703703703706</v>
      </c>
      <c r="W1124" s="51">
        <f t="shared" si="518"/>
        <v>0.43390804597701149</v>
      </c>
      <c r="X1124" s="51">
        <f t="shared" si="518"/>
        <v>0.43197755960729312</v>
      </c>
      <c r="Y1124" s="51">
        <f t="shared" si="518"/>
        <v>0.42351274787535409</v>
      </c>
      <c r="Z1124" s="51">
        <f t="shared" si="518"/>
        <v>0.42142857142857143</v>
      </c>
      <c r="AA1124" s="51">
        <f t="shared" si="518"/>
        <v>0.43956043956043955</v>
      </c>
      <c r="AB1124" s="51">
        <f t="shared" si="518"/>
        <v>0.47368421052631576</v>
      </c>
      <c r="AC1124" s="103">
        <f t="shared" si="518"/>
        <v>0.45460181868283267</v>
      </c>
    </row>
    <row r="1125" s="4" customFormat="1" ht="15" customHeight="1">
      <c r="A1125" s="54" t="s">
        <v>43</v>
      </c>
      <c r="B1125" s="55" t="s">
        <v>148</v>
      </c>
      <c r="C1125" s="56" t="s">
        <v>15</v>
      </c>
      <c r="D1125" s="56" t="s">
        <v>16</v>
      </c>
      <c r="E1125" s="734">
        <v>0.062640000000000001</v>
      </c>
      <c r="F1125" s="734">
        <v>0.059040000000000002</v>
      </c>
      <c r="G1125" s="734">
        <v>0.05688</v>
      </c>
      <c r="H1125" s="735">
        <v>0.053999999999999999</v>
      </c>
      <c r="I1125" s="734">
        <v>0.055440000000000003</v>
      </c>
      <c r="J1125" s="734">
        <v>0.054719999999999998</v>
      </c>
      <c r="K1125" s="734">
        <v>0.06336</v>
      </c>
      <c r="L1125" s="734">
        <v>0.071279999999999996</v>
      </c>
      <c r="M1125" s="734">
        <v>0.070559999999999998</v>
      </c>
      <c r="N1125" s="735">
        <v>0.070559999999999998</v>
      </c>
      <c r="O1125" s="734">
        <v>0.043920000000000001</v>
      </c>
      <c r="P1125" s="734">
        <v>0.046080000000000003</v>
      </c>
      <c r="Q1125" s="734">
        <v>0.048239999999999998</v>
      </c>
      <c r="R1125" s="734">
        <v>0.046800000000000001</v>
      </c>
      <c r="S1125" s="734">
        <v>0.04752</v>
      </c>
      <c r="T1125" s="734">
        <v>0.048959999999999997</v>
      </c>
      <c r="U1125" s="734">
        <v>0.071999999999999995</v>
      </c>
      <c r="V1125" s="735">
        <v>0.080640000000000003</v>
      </c>
      <c r="W1125" s="734">
        <v>0.087120000000000003</v>
      </c>
      <c r="X1125" s="734">
        <v>0.089999999999999997</v>
      </c>
      <c r="Y1125" s="734">
        <v>0.090719999999999995</v>
      </c>
      <c r="Z1125" s="734">
        <v>0.086400000000000005</v>
      </c>
      <c r="AA1125" s="734">
        <v>0.080640000000000003</v>
      </c>
      <c r="AB1125" s="734">
        <v>0.071279999999999996</v>
      </c>
      <c r="AC1125" s="59">
        <f t="shared" ref="AC1125:AC1126" si="519">SUM(E1125:AB1125)</f>
        <v>1.5588</v>
      </c>
    </row>
    <row r="1126" s="4" customFormat="1" ht="15" customHeight="1">
      <c r="A1126" s="60"/>
      <c r="B1126" s="61"/>
      <c r="C1126" s="39" t="s">
        <v>17</v>
      </c>
      <c r="D1126" s="39" t="s">
        <v>16</v>
      </c>
      <c r="E1126" s="736">
        <v>0.046080000000000003</v>
      </c>
      <c r="F1126" s="736">
        <v>0.045359999999999998</v>
      </c>
      <c r="G1126" s="736">
        <v>0.045359999999999998</v>
      </c>
      <c r="H1126" s="737">
        <v>0.046080000000000003</v>
      </c>
      <c r="I1126" s="736">
        <v>0.046080000000000003</v>
      </c>
      <c r="J1126" s="736">
        <v>0.046080000000000003</v>
      </c>
      <c r="K1126" s="736">
        <v>0.046080000000000003</v>
      </c>
      <c r="L1126" s="736">
        <v>0.04752</v>
      </c>
      <c r="M1126" s="736">
        <v>0.048239999999999998</v>
      </c>
      <c r="N1126" s="737">
        <v>0.046800000000000001</v>
      </c>
      <c r="O1126" s="736">
        <v>0.02232</v>
      </c>
      <c r="P1126" s="736">
        <v>0.023040000000000001</v>
      </c>
      <c r="Q1126" s="736">
        <v>0.023040000000000001</v>
      </c>
      <c r="R1126" s="736">
        <v>0.02376</v>
      </c>
      <c r="S1126" s="736">
        <v>0.02376</v>
      </c>
      <c r="T1126" s="736">
        <v>0.024479999999999998</v>
      </c>
      <c r="U1126" s="736">
        <v>0.043200000000000002</v>
      </c>
      <c r="V1126" s="737">
        <v>0.049680000000000002</v>
      </c>
      <c r="W1126" s="736">
        <v>0.051839999999999997</v>
      </c>
      <c r="X1126" s="736">
        <v>0.052560000000000003</v>
      </c>
      <c r="Y1126" s="736">
        <v>0.051119999999999999</v>
      </c>
      <c r="Z1126" s="736">
        <v>0.049680000000000002</v>
      </c>
      <c r="AA1126" s="736">
        <v>0.048239999999999998</v>
      </c>
      <c r="AB1126" s="736">
        <v>0.048239999999999998</v>
      </c>
      <c r="AC1126" s="59">
        <f t="shared" si="519"/>
        <v>0.99863999999999997</v>
      </c>
    </row>
    <row r="1127" s="4" customFormat="1" ht="15" customHeight="1">
      <c r="A1127" s="60"/>
      <c r="B1127" s="61"/>
      <c r="C1127" s="39" t="s">
        <v>18</v>
      </c>
      <c r="D1127" s="715" t="s">
        <v>19</v>
      </c>
      <c r="E1127" s="157">
        <v>7</v>
      </c>
      <c r="F1127" s="157">
        <v>7</v>
      </c>
      <c r="G1127" s="157">
        <v>7</v>
      </c>
      <c r="H1127" s="157">
        <v>7</v>
      </c>
      <c r="I1127" s="157">
        <v>7</v>
      </c>
      <c r="J1127" s="157">
        <v>7</v>
      </c>
      <c r="K1127" s="157">
        <v>8</v>
      </c>
      <c r="L1127" s="157">
        <v>8</v>
      </c>
      <c r="M1127" s="157">
        <v>8</v>
      </c>
      <c r="N1127" s="157">
        <v>5</v>
      </c>
      <c r="O1127" s="157">
        <v>5</v>
      </c>
      <c r="P1127" s="157">
        <v>5</v>
      </c>
      <c r="Q1127" s="157">
        <v>5</v>
      </c>
      <c r="R1127" s="157">
        <v>5</v>
      </c>
      <c r="S1127" s="157">
        <v>5</v>
      </c>
      <c r="T1127" s="157">
        <v>5</v>
      </c>
      <c r="U1127" s="157">
        <v>8</v>
      </c>
      <c r="V1127" s="157">
        <v>9</v>
      </c>
      <c r="W1127" s="157">
        <v>9</v>
      </c>
      <c r="X1127" s="157">
        <v>9</v>
      </c>
      <c r="Y1127" s="157">
        <v>9</v>
      </c>
      <c r="Z1127" s="157">
        <v>10</v>
      </c>
      <c r="AA1127" s="157">
        <v>8</v>
      </c>
      <c r="AB1127" s="157">
        <v>7</v>
      </c>
      <c r="AC1127" s="59"/>
    </row>
    <row r="1128" s="4" customFormat="1" ht="15" customHeight="1">
      <c r="A1128" s="159"/>
      <c r="B1128" s="160"/>
      <c r="C1128" s="117" t="s">
        <v>20</v>
      </c>
      <c r="D1128" s="117"/>
      <c r="E1128" s="118">
        <f t="shared" si="518"/>
        <v>0.73563218390804597</v>
      </c>
      <c r="F1128" s="118">
        <f t="shared" si="518"/>
        <v>0.76829268292682917</v>
      </c>
      <c r="G1128" s="118">
        <f t="shared" si="518"/>
        <v>0.79746835443037967</v>
      </c>
      <c r="H1128" s="119">
        <f t="shared" si="518"/>
        <v>0.85333333333333339</v>
      </c>
      <c r="I1128" s="118">
        <f t="shared" si="518"/>
        <v>0.83116883116883122</v>
      </c>
      <c r="J1128" s="118">
        <f t="shared" si="518"/>
        <v>0.8421052631578948</v>
      </c>
      <c r="K1128" s="118">
        <f t="shared" si="518"/>
        <v>0.72727272727272729</v>
      </c>
      <c r="L1128" s="118">
        <f t="shared" si="518"/>
        <v>0.66666666666666674</v>
      </c>
      <c r="M1128" s="118">
        <f t="shared" si="518"/>
        <v>0.68367346938775508</v>
      </c>
      <c r="N1128" s="119">
        <f t="shared" si="518"/>
        <v>0.66326530612244905</v>
      </c>
      <c r="O1128" s="118">
        <f t="shared" si="518"/>
        <v>0.50819672131147542</v>
      </c>
      <c r="P1128" s="118">
        <f t="shared" si="518"/>
        <v>0.5</v>
      </c>
      <c r="Q1128" s="118">
        <f t="shared" si="518"/>
        <v>0.47761194029850751</v>
      </c>
      <c r="R1128" s="118">
        <f t="shared" si="518"/>
        <v>0.50769230769230766</v>
      </c>
      <c r="S1128" s="118">
        <f t="shared" si="518"/>
        <v>0.5</v>
      </c>
      <c r="T1128" s="118">
        <f t="shared" si="518"/>
        <v>0.5</v>
      </c>
      <c r="U1128" s="118">
        <f t="shared" si="518"/>
        <v>0.60000000000000009</v>
      </c>
      <c r="V1128" s="119">
        <f t="shared" si="518"/>
        <v>0.6160714285714286</v>
      </c>
      <c r="W1128" s="118">
        <f t="shared" si="518"/>
        <v>0.59504132231404949</v>
      </c>
      <c r="X1128" s="118">
        <f t="shared" si="518"/>
        <v>0.58400000000000007</v>
      </c>
      <c r="Y1128" s="118">
        <f t="shared" si="518"/>
        <v>0.56349206349206349</v>
      </c>
      <c r="Z1128" s="118">
        <f t="shared" si="518"/>
        <v>0.57499999999999996</v>
      </c>
      <c r="AA1128" s="118">
        <f t="shared" si="518"/>
        <v>0.5982142857142857</v>
      </c>
      <c r="AB1128" s="118">
        <f t="shared" si="518"/>
        <v>0.6767676767676768</v>
      </c>
      <c r="AC1128" s="147">
        <f t="shared" si="518"/>
        <v>0.64064665127020781</v>
      </c>
    </row>
    <row r="1129" s="4" customFormat="1" ht="15" customHeight="1">
      <c r="A1129" s="161" t="s">
        <v>154</v>
      </c>
      <c r="B1129" s="162"/>
      <c r="C1129" s="163"/>
      <c r="D1129" s="163"/>
      <c r="E1129" s="164">
        <f t="shared" ref="E1129:AB1130" si="520">E1121+E1125</f>
        <v>0.44064000000000003</v>
      </c>
      <c r="F1129" s="164">
        <f t="shared" si="520"/>
        <v>0.41327999999999998</v>
      </c>
      <c r="G1129" s="164">
        <f t="shared" si="520"/>
        <v>0.40176000000000001</v>
      </c>
      <c r="H1129" s="164">
        <f t="shared" si="520"/>
        <v>0.40176000000000001</v>
      </c>
      <c r="I1129" s="164">
        <f t="shared" si="520"/>
        <v>0.41183999999999998</v>
      </c>
      <c r="J1129" s="164">
        <f t="shared" si="520"/>
        <v>0.41543999999999998</v>
      </c>
      <c r="K1129" s="164">
        <f t="shared" si="520"/>
        <v>0.46799999999999997</v>
      </c>
      <c r="L1129" s="164">
        <f t="shared" si="520"/>
        <v>0.52200000000000002</v>
      </c>
      <c r="M1129" s="164">
        <f t="shared" si="520"/>
        <v>0.52056000000000002</v>
      </c>
      <c r="N1129" s="164">
        <f t="shared" si="520"/>
        <v>0.51551999999999998</v>
      </c>
      <c r="O1129" s="164">
        <f t="shared" si="520"/>
        <v>0.51839999999999997</v>
      </c>
      <c r="P1129" s="164">
        <f t="shared" si="520"/>
        <v>0.50615999999999994</v>
      </c>
      <c r="Q1129" s="164">
        <f t="shared" si="520"/>
        <v>0.49536000000000002</v>
      </c>
      <c r="R1129" s="164">
        <f t="shared" si="520"/>
        <v>0.49464000000000002</v>
      </c>
      <c r="S1129" s="164">
        <f t="shared" si="520"/>
        <v>0.4824</v>
      </c>
      <c r="T1129" s="164">
        <f t="shared" si="520"/>
        <v>0.48671999999999999</v>
      </c>
      <c r="U1129" s="164">
        <f t="shared" si="520"/>
        <v>0.53351999999999999</v>
      </c>
      <c r="V1129" s="164">
        <f t="shared" si="520"/>
        <v>0.56664000000000003</v>
      </c>
      <c r="W1129" s="164">
        <f t="shared" si="520"/>
        <v>0.58823999999999999</v>
      </c>
      <c r="X1129" s="164">
        <f t="shared" si="520"/>
        <v>0.60336000000000001</v>
      </c>
      <c r="Y1129" s="164">
        <f t="shared" si="520"/>
        <v>0.59904000000000002</v>
      </c>
      <c r="Z1129" s="164">
        <f t="shared" si="520"/>
        <v>0.59040000000000004</v>
      </c>
      <c r="AA1129" s="164">
        <f t="shared" si="520"/>
        <v>0.53927999999999998</v>
      </c>
      <c r="AB1129" s="164">
        <f t="shared" si="520"/>
        <v>0.49536000000000002</v>
      </c>
      <c r="AC1129" s="164"/>
    </row>
    <row r="1130" s="4" customFormat="1" ht="15" customHeight="1">
      <c r="A1130" s="69" t="s">
        <v>155</v>
      </c>
      <c r="B1130" s="70"/>
      <c r="C1130" s="71"/>
      <c r="D1130" s="71"/>
      <c r="E1130" s="67">
        <f t="shared" si="520"/>
        <v>0.24192</v>
      </c>
      <c r="F1130" s="67">
        <f t="shared" si="520"/>
        <v>0.24336000000000002</v>
      </c>
      <c r="G1130" s="67">
        <f t="shared" si="520"/>
        <v>0.24192000000000002</v>
      </c>
      <c r="H1130" s="67">
        <f t="shared" si="520"/>
        <v>0.23976</v>
      </c>
      <c r="I1130" s="67">
        <f t="shared" si="520"/>
        <v>0.2412</v>
      </c>
      <c r="J1130" s="67">
        <f t="shared" si="520"/>
        <v>0.2412</v>
      </c>
      <c r="K1130" s="67">
        <f t="shared" si="520"/>
        <v>0.24192</v>
      </c>
      <c r="L1130" s="67">
        <f t="shared" si="520"/>
        <v>0.24840000000000001</v>
      </c>
      <c r="M1130" s="67">
        <f t="shared" si="520"/>
        <v>0.24335999999999999</v>
      </c>
      <c r="N1130" s="67">
        <f t="shared" si="520"/>
        <v>0.23688000000000001</v>
      </c>
      <c r="O1130" s="67">
        <f t="shared" si="520"/>
        <v>0.20376</v>
      </c>
      <c r="P1130" s="67">
        <f t="shared" si="520"/>
        <v>0.20519999999999999</v>
      </c>
      <c r="Q1130" s="67">
        <f t="shared" si="520"/>
        <v>0.21168000000000001</v>
      </c>
      <c r="R1130" s="67">
        <f t="shared" si="520"/>
        <v>0.21240000000000001</v>
      </c>
      <c r="S1130" s="67">
        <f t="shared" si="520"/>
        <v>0.20663999999999999</v>
      </c>
      <c r="T1130" s="67">
        <f t="shared" si="520"/>
        <v>0.20663999999999999</v>
      </c>
      <c r="U1130" s="67">
        <f t="shared" si="520"/>
        <v>0.25056</v>
      </c>
      <c r="V1130" s="67">
        <f t="shared" si="520"/>
        <v>0.26207999999999998</v>
      </c>
      <c r="W1130" s="67">
        <f t="shared" si="520"/>
        <v>0.26927999999999996</v>
      </c>
      <c r="X1130" s="67">
        <f t="shared" si="520"/>
        <v>0.27432000000000001</v>
      </c>
      <c r="Y1130" s="67">
        <f t="shared" si="520"/>
        <v>0.26639999999999997</v>
      </c>
      <c r="Z1130" s="67">
        <f t="shared" si="520"/>
        <v>0.26207999999999998</v>
      </c>
      <c r="AA1130" s="67">
        <f t="shared" si="520"/>
        <v>0.24984000000000001</v>
      </c>
      <c r="AB1130" s="67">
        <f t="shared" si="520"/>
        <v>0.24912000000000001</v>
      </c>
      <c r="AC1130" s="67"/>
    </row>
    <row r="1131" s="4" customFormat="1" ht="15" customHeight="1">
      <c r="A1131" s="74" t="s">
        <v>156</v>
      </c>
      <c r="B1131" s="75"/>
      <c r="C1131" s="76"/>
      <c r="D1131" s="76"/>
      <c r="E1131" s="77">
        <f t="shared" ref="E1131:AB1131" si="521">SQRT(E1129*E1129+E1130*E1130)</f>
        <v>0.50268170446118288</v>
      </c>
      <c r="F1131" s="77">
        <f t="shared" si="521"/>
        <v>0.47960864045594509</v>
      </c>
      <c r="G1131" s="77">
        <f t="shared" si="521"/>
        <v>0.46897375619537607</v>
      </c>
      <c r="H1131" s="77">
        <f t="shared" si="521"/>
        <v>0.46786318000030735</v>
      </c>
      <c r="I1131" s="77">
        <f t="shared" si="521"/>
        <v>0.47727311426477814</v>
      </c>
      <c r="J1131" s="77">
        <f t="shared" si="521"/>
        <v>0.48038300719321864</v>
      </c>
      <c r="K1131" s="77">
        <f t="shared" si="521"/>
        <v>0.52682946614630433</v>
      </c>
      <c r="L1131" s="77">
        <f t="shared" si="521"/>
        <v>0.57808871291524111</v>
      </c>
      <c r="M1131" s="77">
        <f t="shared" si="521"/>
        <v>0.57463623554384391</v>
      </c>
      <c r="N1131" s="77">
        <f t="shared" si="521"/>
        <v>0.56733852751245439</v>
      </c>
      <c r="O1131" s="77">
        <f t="shared" si="521"/>
        <v>0.55700690983146695</v>
      </c>
      <c r="P1131" s="77">
        <f t="shared" si="521"/>
        <v>0.54617303631724612</v>
      </c>
      <c r="Q1131" s="77">
        <f t="shared" si="521"/>
        <v>0.53869281784705469</v>
      </c>
      <c r="R1131" s="77">
        <f t="shared" si="521"/>
        <v>0.53831448949475624</v>
      </c>
      <c r="S1131" s="77">
        <f t="shared" si="521"/>
        <v>0.52479505485474998</v>
      </c>
      <c r="T1131" s="77">
        <f t="shared" si="521"/>
        <v>0.52876880392095749</v>
      </c>
      <c r="U1131" s="77">
        <f t="shared" si="521"/>
        <v>0.58942675880892959</v>
      </c>
      <c r="V1131" s="77">
        <f t="shared" si="521"/>
        <v>0.62431307530757352</v>
      </c>
      <c r="W1131" s="77">
        <f t="shared" si="521"/>
        <v>0.64694514141463333</v>
      </c>
      <c r="X1131" s="77">
        <f t="shared" si="521"/>
        <v>0.66279314420111501</v>
      </c>
      <c r="Y1131" s="77">
        <f t="shared" si="521"/>
        <v>0.65560497374562376</v>
      </c>
      <c r="Z1131" s="77">
        <f t="shared" si="521"/>
        <v>0.64595517367693556</v>
      </c>
      <c r="AA1131" s="77">
        <f t="shared" si="521"/>
        <v>0.59434244674261649</v>
      </c>
      <c r="AB1131" s="77">
        <f t="shared" si="521"/>
        <v>0.55447480014875339</v>
      </c>
      <c r="AC1131" s="78"/>
      <c r="AD1131" s="224">
        <f>MAX(E1131:AB1131)</f>
        <v>0.66279314420111501</v>
      </c>
    </row>
    <row r="1132" s="79" customFormat="1" ht="15" customHeight="1">
      <c r="A1132" s="166" t="s">
        <v>98</v>
      </c>
      <c r="B1132" s="167"/>
      <c r="C1132" s="168"/>
      <c r="D1132" s="168"/>
      <c r="E1132" s="199">
        <v>1</v>
      </c>
      <c r="F1132" s="199">
        <v>2</v>
      </c>
      <c r="G1132" s="199">
        <v>3</v>
      </c>
      <c r="H1132" s="199">
        <v>4</v>
      </c>
      <c r="I1132" s="199">
        <v>5</v>
      </c>
      <c r="J1132" s="199">
        <v>6</v>
      </c>
      <c r="K1132" s="199">
        <v>7</v>
      </c>
      <c r="L1132" s="199">
        <v>8</v>
      </c>
      <c r="M1132" s="199">
        <v>9</v>
      </c>
      <c r="N1132" s="199">
        <v>10</v>
      </c>
      <c r="O1132" s="199">
        <v>11</v>
      </c>
      <c r="P1132" s="199">
        <v>12</v>
      </c>
      <c r="Q1132" s="199">
        <v>13</v>
      </c>
      <c r="R1132" s="199">
        <v>14</v>
      </c>
      <c r="S1132" s="199">
        <v>15</v>
      </c>
      <c r="T1132" s="199">
        <v>16</v>
      </c>
      <c r="U1132" s="199">
        <v>17</v>
      </c>
      <c r="V1132" s="199">
        <v>18</v>
      </c>
      <c r="W1132" s="199">
        <v>19</v>
      </c>
      <c r="X1132" s="199">
        <v>20</v>
      </c>
      <c r="Y1132" s="199">
        <v>21</v>
      </c>
      <c r="Z1132" s="199">
        <v>22</v>
      </c>
      <c r="AA1132" s="199">
        <v>23</v>
      </c>
      <c r="AB1132" s="199">
        <v>24</v>
      </c>
      <c r="AC1132" s="200"/>
    </row>
    <row r="1133" s="79" customFormat="1" ht="15" customHeight="1">
      <c r="A1133" s="85" t="s">
        <v>99</v>
      </c>
      <c r="B1133" s="86"/>
      <c r="C1133" s="87" t="s">
        <v>28</v>
      </c>
      <c r="D1133" s="718" t="s">
        <v>19</v>
      </c>
      <c r="E1133" s="202">
        <v>6.119999885559082</v>
      </c>
      <c r="F1133" s="202">
        <v>6.119999885559082</v>
      </c>
      <c r="G1133" s="202">
        <v>6.119999885559082</v>
      </c>
      <c r="H1133" s="202">
        <v>6.130000114440918</v>
      </c>
      <c r="I1133" s="202">
        <v>6.119999885559082</v>
      </c>
      <c r="J1133" s="202">
        <v>6.1100001335144043</v>
      </c>
      <c r="K1133" s="202">
        <v>6.0999999046325684</v>
      </c>
      <c r="L1133" s="202">
        <v>6.0799999237060547</v>
      </c>
      <c r="M1133" s="202">
        <v>6.059999942779541</v>
      </c>
      <c r="N1133" s="202">
        <v>6.059999942779541</v>
      </c>
      <c r="O1133" s="202">
        <v>6.0399999618530273</v>
      </c>
      <c r="P1133" s="202">
        <v>6.059999942779541</v>
      </c>
      <c r="Q1133" s="202">
        <v>6.070000171661377</v>
      </c>
      <c r="R1133" s="202">
        <v>6.070000171661377</v>
      </c>
      <c r="S1133" s="202">
        <v>6.070000171661377</v>
      </c>
      <c r="T1133" s="202">
        <v>6.059999942779541</v>
      </c>
      <c r="U1133" s="202">
        <v>6.0999999046325684</v>
      </c>
      <c r="V1133" s="202">
        <v>6.119999885559082</v>
      </c>
      <c r="W1133" s="202">
        <v>6.1100001335144043</v>
      </c>
      <c r="X1133" s="202">
        <v>6.130000114440918</v>
      </c>
      <c r="Y1133" s="202">
        <v>6.119999885559082</v>
      </c>
      <c r="Z1133" s="202">
        <v>6.1399998664855957</v>
      </c>
      <c r="AA1133" s="202">
        <v>6.1100001335144043</v>
      </c>
      <c r="AB1133" s="202">
        <v>6.119999885559082</v>
      </c>
      <c r="AC1133" s="738"/>
    </row>
    <row r="1134" s="79" customFormat="1" ht="15" customHeight="1">
      <c r="A1134" s="204" t="s">
        <v>100</v>
      </c>
      <c r="B1134" s="205"/>
      <c r="C1134" s="206" t="s">
        <v>28</v>
      </c>
      <c r="D1134" s="739" t="s">
        <v>19</v>
      </c>
      <c r="E1134" s="740">
        <v>6.4200000762939453</v>
      </c>
      <c r="F1134" s="740">
        <v>6.4099998474121094</v>
      </c>
      <c r="G1134" s="740">
        <v>6.429999828338623</v>
      </c>
      <c r="H1134" s="740">
        <v>6.429999828338623</v>
      </c>
      <c r="I1134" s="740">
        <v>6.429999828338623</v>
      </c>
      <c r="J1134" s="740">
        <v>6.4499998092651367</v>
      </c>
      <c r="K1134" s="740">
        <v>6.440000057220459</v>
      </c>
      <c r="L1134" s="740">
        <v>6.4200000762939453</v>
      </c>
      <c r="M1134" s="740">
        <v>6.4000000953674316</v>
      </c>
      <c r="N1134" s="740">
        <v>6.4099998474121094</v>
      </c>
      <c r="O1134" s="740">
        <v>6.4200000762939453</v>
      </c>
      <c r="P1134" s="740">
        <v>6.4200000762939453</v>
      </c>
      <c r="Q1134" s="740">
        <v>6.429999828338623</v>
      </c>
      <c r="R1134" s="740">
        <v>6.4200000762939453</v>
      </c>
      <c r="S1134" s="740">
        <v>6.4099998474121094</v>
      </c>
      <c r="T1134" s="740">
        <v>6.4099998474121094</v>
      </c>
      <c r="U1134" s="740">
        <v>6.4499998092651367</v>
      </c>
      <c r="V1134" s="740">
        <v>6.4499998092651367</v>
      </c>
      <c r="W1134" s="740">
        <v>6.4499998092651367</v>
      </c>
      <c r="X1134" s="740">
        <v>6.4600000381469727</v>
      </c>
      <c r="Y1134" s="740">
        <v>6.4499998092651367</v>
      </c>
      <c r="Z1134" s="740">
        <v>6.4600000381469727</v>
      </c>
      <c r="AA1134" s="740">
        <v>6.440000057220459</v>
      </c>
      <c r="AB1134" s="740">
        <v>6.4499998092651367</v>
      </c>
      <c r="AC1134" s="741"/>
    </row>
    <row r="1135" s="4" customFormat="1" ht="15" customHeight="1">
      <c r="A1135" s="410" t="s">
        <v>114</v>
      </c>
      <c r="B1135" s="124" t="s">
        <v>333</v>
      </c>
      <c r="C1135" s="459" t="s">
        <v>15</v>
      </c>
      <c r="D1135" s="459" t="s">
        <v>16</v>
      </c>
      <c r="E1135" s="742">
        <v>0</v>
      </c>
      <c r="F1135" s="742">
        <v>0</v>
      </c>
      <c r="G1135" s="742">
        <v>0</v>
      </c>
      <c r="H1135" s="742">
        <v>0</v>
      </c>
      <c r="I1135" s="742">
        <v>0</v>
      </c>
      <c r="J1135" s="742">
        <v>0</v>
      </c>
      <c r="K1135" s="742">
        <v>0</v>
      </c>
      <c r="L1135" s="742">
        <v>0</v>
      </c>
      <c r="M1135" s="742">
        <v>0</v>
      </c>
      <c r="N1135" s="742">
        <v>0</v>
      </c>
      <c r="O1135" s="742">
        <v>0</v>
      </c>
      <c r="P1135" s="742">
        <v>0</v>
      </c>
      <c r="Q1135" s="742">
        <v>0</v>
      </c>
      <c r="R1135" s="742">
        <v>0</v>
      </c>
      <c r="S1135" s="742">
        <v>0</v>
      </c>
      <c r="T1135" s="742">
        <v>0</v>
      </c>
      <c r="U1135" s="742">
        <v>0</v>
      </c>
      <c r="V1135" s="742">
        <v>0</v>
      </c>
      <c r="W1135" s="742">
        <v>0</v>
      </c>
      <c r="X1135" s="742">
        <v>0</v>
      </c>
      <c r="Y1135" s="742">
        <v>0</v>
      </c>
      <c r="Z1135" s="742">
        <v>0</v>
      </c>
      <c r="AA1135" s="742">
        <v>0</v>
      </c>
      <c r="AB1135" s="742">
        <v>0</v>
      </c>
      <c r="AC1135" s="36">
        <f t="shared" ref="AC1135:AC1136" si="522">SUM(E1135:AB1135)</f>
        <v>0</v>
      </c>
    </row>
    <row r="1136" s="4" customFormat="1" ht="15" customHeight="1">
      <c r="A1136" s="243"/>
      <c r="B1136" s="495"/>
      <c r="C1136" s="39" t="s">
        <v>17</v>
      </c>
      <c r="D1136" s="39" t="s">
        <v>16</v>
      </c>
      <c r="E1136" s="736">
        <v>0</v>
      </c>
      <c r="F1136" s="736">
        <v>0</v>
      </c>
      <c r="G1136" s="736">
        <v>0</v>
      </c>
      <c r="H1136" s="736">
        <v>0</v>
      </c>
      <c r="I1136" s="736">
        <v>0</v>
      </c>
      <c r="J1136" s="736">
        <v>0</v>
      </c>
      <c r="K1136" s="736">
        <v>0</v>
      </c>
      <c r="L1136" s="736">
        <v>0</v>
      </c>
      <c r="M1136" s="736">
        <v>0</v>
      </c>
      <c r="N1136" s="736">
        <v>0</v>
      </c>
      <c r="O1136" s="736">
        <v>0</v>
      </c>
      <c r="P1136" s="736">
        <v>0</v>
      </c>
      <c r="Q1136" s="736">
        <v>0</v>
      </c>
      <c r="R1136" s="736">
        <v>0</v>
      </c>
      <c r="S1136" s="736">
        <v>0</v>
      </c>
      <c r="T1136" s="736">
        <v>0</v>
      </c>
      <c r="U1136" s="736">
        <v>0</v>
      </c>
      <c r="V1136" s="736">
        <v>0</v>
      </c>
      <c r="W1136" s="736">
        <v>0</v>
      </c>
      <c r="X1136" s="736">
        <v>0</v>
      </c>
      <c r="Y1136" s="736">
        <v>0</v>
      </c>
      <c r="Z1136" s="736">
        <v>0</v>
      </c>
      <c r="AA1136" s="736">
        <v>0</v>
      </c>
      <c r="AB1136" s="736">
        <v>0</v>
      </c>
      <c r="AC1136" s="59">
        <f t="shared" si="522"/>
        <v>0</v>
      </c>
    </row>
    <row r="1137" s="4" customFormat="1" ht="15" customHeight="1">
      <c r="A1137" s="159"/>
      <c r="B1137" s="495"/>
      <c r="C1137" s="39" t="s">
        <v>18</v>
      </c>
      <c r="D1137" s="715" t="s">
        <v>19</v>
      </c>
      <c r="E1137" s="107">
        <v>0</v>
      </c>
      <c r="F1137" s="107">
        <v>0</v>
      </c>
      <c r="G1137" s="107">
        <v>0</v>
      </c>
      <c r="H1137" s="107">
        <v>0</v>
      </c>
      <c r="I1137" s="107">
        <v>0</v>
      </c>
      <c r="J1137" s="107">
        <v>0</v>
      </c>
      <c r="K1137" s="107">
        <v>0</v>
      </c>
      <c r="L1137" s="107">
        <v>0</v>
      </c>
      <c r="M1137" s="107">
        <v>0</v>
      </c>
      <c r="N1137" s="107">
        <v>0</v>
      </c>
      <c r="O1137" s="107">
        <v>0</v>
      </c>
      <c r="P1137" s="107">
        <v>0</v>
      </c>
      <c r="Q1137" s="107">
        <v>0</v>
      </c>
      <c r="R1137" s="107">
        <v>0</v>
      </c>
      <c r="S1137" s="107">
        <v>0</v>
      </c>
      <c r="T1137" s="107">
        <v>0</v>
      </c>
      <c r="U1137" s="107">
        <v>0</v>
      </c>
      <c r="V1137" s="107">
        <v>0</v>
      </c>
      <c r="W1137" s="107">
        <v>0</v>
      </c>
      <c r="X1137" s="107">
        <v>0</v>
      </c>
      <c r="Y1137" s="107">
        <v>0</v>
      </c>
      <c r="Z1137" s="107">
        <v>0</v>
      </c>
      <c r="AA1137" s="107">
        <v>0</v>
      </c>
      <c r="AB1137" s="107">
        <v>0</v>
      </c>
      <c r="AC1137" s="42"/>
    </row>
    <row r="1138" s="4" customFormat="1" ht="15" customHeight="1">
      <c r="A1138" s="401"/>
      <c r="B1138" s="730"/>
      <c r="C1138" s="50" t="s">
        <v>20</v>
      </c>
      <c r="D1138" s="50"/>
      <c r="E1138" s="51" t="e">
        <f t="shared" ref="E1138:AC1186" si="523">E1136/E1135</f>
        <v>#DIV/0!</v>
      </c>
      <c r="F1138" s="51" t="e">
        <f t="shared" si="523"/>
        <v>#DIV/0!</v>
      </c>
      <c r="G1138" s="51" t="e">
        <f t="shared" si="523"/>
        <v>#DIV/0!</v>
      </c>
      <c r="H1138" s="52" t="e">
        <f t="shared" si="523"/>
        <v>#DIV/0!</v>
      </c>
      <c r="I1138" s="51" t="e">
        <f t="shared" si="523"/>
        <v>#DIV/0!</v>
      </c>
      <c r="J1138" s="51" t="e">
        <f t="shared" si="523"/>
        <v>#DIV/0!</v>
      </c>
      <c r="K1138" s="51" t="e">
        <f t="shared" si="523"/>
        <v>#DIV/0!</v>
      </c>
      <c r="L1138" s="51" t="e">
        <f t="shared" si="523"/>
        <v>#DIV/0!</v>
      </c>
      <c r="M1138" s="51" t="e">
        <f t="shared" si="523"/>
        <v>#DIV/0!</v>
      </c>
      <c r="N1138" s="52" t="e">
        <f t="shared" si="523"/>
        <v>#DIV/0!</v>
      </c>
      <c r="O1138" s="51" t="e">
        <f t="shared" si="523"/>
        <v>#DIV/0!</v>
      </c>
      <c r="P1138" s="51" t="e">
        <f t="shared" si="523"/>
        <v>#DIV/0!</v>
      </c>
      <c r="Q1138" s="51" t="e">
        <f t="shared" si="523"/>
        <v>#DIV/0!</v>
      </c>
      <c r="R1138" s="51" t="e">
        <f t="shared" si="523"/>
        <v>#DIV/0!</v>
      </c>
      <c r="S1138" s="51" t="e">
        <f t="shared" si="523"/>
        <v>#DIV/0!</v>
      </c>
      <c r="T1138" s="51" t="e">
        <f t="shared" si="523"/>
        <v>#DIV/0!</v>
      </c>
      <c r="U1138" s="51" t="e">
        <f t="shared" si="523"/>
        <v>#DIV/0!</v>
      </c>
      <c r="V1138" s="52" t="e">
        <f t="shared" si="523"/>
        <v>#DIV/0!</v>
      </c>
      <c r="W1138" s="51" t="e">
        <f t="shared" si="523"/>
        <v>#DIV/0!</v>
      </c>
      <c r="X1138" s="51" t="e">
        <f t="shared" si="523"/>
        <v>#DIV/0!</v>
      </c>
      <c r="Y1138" s="51" t="e">
        <f t="shared" si="523"/>
        <v>#DIV/0!</v>
      </c>
      <c r="Z1138" s="51" t="e">
        <f t="shared" si="523"/>
        <v>#DIV/0!</v>
      </c>
      <c r="AA1138" s="51" t="e">
        <f t="shared" si="523"/>
        <v>#DIV/0!</v>
      </c>
      <c r="AB1138" s="51" t="e">
        <f t="shared" si="523"/>
        <v>#DIV/0!</v>
      </c>
      <c r="AC1138" s="103" t="e">
        <f t="shared" si="523"/>
        <v>#DIV/0!</v>
      </c>
    </row>
    <row r="1139" s="4" customFormat="1" ht="15" customHeight="1">
      <c r="A1139" s="54" t="s">
        <v>13</v>
      </c>
      <c r="B1139" s="109" t="s">
        <v>323</v>
      </c>
      <c r="C1139" s="56" t="s">
        <v>15</v>
      </c>
      <c r="D1139" s="56" t="s">
        <v>16</v>
      </c>
      <c r="E1139" s="104">
        <v>0</v>
      </c>
      <c r="F1139" s="104">
        <v>0</v>
      </c>
      <c r="G1139" s="104">
        <v>0</v>
      </c>
      <c r="H1139" s="105">
        <v>0</v>
      </c>
      <c r="I1139" s="104">
        <v>0</v>
      </c>
      <c r="J1139" s="104">
        <v>0</v>
      </c>
      <c r="K1139" s="104">
        <v>0</v>
      </c>
      <c r="L1139" s="104">
        <v>0</v>
      </c>
      <c r="M1139" s="104">
        <v>0</v>
      </c>
      <c r="N1139" s="105">
        <v>0</v>
      </c>
      <c r="O1139" s="104">
        <v>0</v>
      </c>
      <c r="P1139" s="104">
        <v>0</v>
      </c>
      <c r="Q1139" s="104">
        <v>0</v>
      </c>
      <c r="R1139" s="104">
        <v>0</v>
      </c>
      <c r="S1139" s="104">
        <v>0</v>
      </c>
      <c r="T1139" s="104">
        <v>0</v>
      </c>
      <c r="U1139" s="104">
        <v>0</v>
      </c>
      <c r="V1139" s="105">
        <v>0</v>
      </c>
      <c r="W1139" s="104">
        <v>0</v>
      </c>
      <c r="X1139" s="104">
        <v>0</v>
      </c>
      <c r="Y1139" s="104">
        <v>0</v>
      </c>
      <c r="Z1139" s="104">
        <v>0</v>
      </c>
      <c r="AA1139" s="104">
        <v>0</v>
      </c>
      <c r="AB1139" s="104">
        <v>0</v>
      </c>
      <c r="AC1139" s="59">
        <f t="shared" ref="AC1139:AC1140" si="524">SUM(E1139:AB1139)</f>
        <v>0</v>
      </c>
    </row>
    <row r="1140" s="4" customFormat="1" ht="15" customHeight="1">
      <c r="A1140" s="60"/>
      <c r="B1140" s="495"/>
      <c r="C1140" s="39" t="s">
        <v>17</v>
      </c>
      <c r="D1140" s="39" t="s">
        <v>16</v>
      </c>
      <c r="E1140" s="101">
        <v>0</v>
      </c>
      <c r="F1140" s="101">
        <v>0</v>
      </c>
      <c r="G1140" s="101">
        <v>0</v>
      </c>
      <c r="H1140" s="102">
        <v>0</v>
      </c>
      <c r="I1140" s="101">
        <v>0</v>
      </c>
      <c r="J1140" s="101">
        <v>0</v>
      </c>
      <c r="K1140" s="101">
        <v>0</v>
      </c>
      <c r="L1140" s="101">
        <v>0</v>
      </c>
      <c r="M1140" s="101">
        <v>0</v>
      </c>
      <c r="N1140" s="102">
        <v>0</v>
      </c>
      <c r="O1140" s="101">
        <v>0</v>
      </c>
      <c r="P1140" s="101">
        <v>0</v>
      </c>
      <c r="Q1140" s="101">
        <v>0</v>
      </c>
      <c r="R1140" s="101">
        <v>0</v>
      </c>
      <c r="S1140" s="101">
        <v>0</v>
      </c>
      <c r="T1140" s="101">
        <v>0</v>
      </c>
      <c r="U1140" s="101">
        <v>0</v>
      </c>
      <c r="V1140" s="102">
        <v>0</v>
      </c>
      <c r="W1140" s="101">
        <v>0</v>
      </c>
      <c r="X1140" s="101">
        <v>0</v>
      </c>
      <c r="Y1140" s="101">
        <v>0</v>
      </c>
      <c r="Z1140" s="101">
        <v>0</v>
      </c>
      <c r="AA1140" s="101">
        <v>0</v>
      </c>
      <c r="AB1140" s="101">
        <v>0</v>
      </c>
      <c r="AC1140" s="59">
        <f t="shared" si="524"/>
        <v>0</v>
      </c>
    </row>
    <row r="1141" s="4" customFormat="1" ht="15" customHeight="1">
      <c r="A1141" s="60"/>
      <c r="B1141" s="495"/>
      <c r="C1141" s="39" t="s">
        <v>18</v>
      </c>
      <c r="D1141" s="715" t="s">
        <v>19</v>
      </c>
      <c r="E1141" s="171">
        <v>0</v>
      </c>
      <c r="F1141" s="171">
        <v>0</v>
      </c>
      <c r="G1141" s="171">
        <v>0</v>
      </c>
      <c r="H1141" s="172">
        <v>0</v>
      </c>
      <c r="I1141" s="171">
        <v>0</v>
      </c>
      <c r="J1141" s="171">
        <v>0</v>
      </c>
      <c r="K1141" s="171">
        <v>0</v>
      </c>
      <c r="L1141" s="171">
        <v>0</v>
      </c>
      <c r="M1141" s="171">
        <v>0</v>
      </c>
      <c r="N1141" s="172">
        <v>0</v>
      </c>
      <c r="O1141" s="171">
        <v>0</v>
      </c>
      <c r="P1141" s="171">
        <v>0</v>
      </c>
      <c r="Q1141" s="171">
        <v>0</v>
      </c>
      <c r="R1141" s="171">
        <v>0</v>
      </c>
      <c r="S1141" s="171">
        <v>0</v>
      </c>
      <c r="T1141" s="171">
        <v>0</v>
      </c>
      <c r="U1141" s="171">
        <v>0</v>
      </c>
      <c r="V1141" s="172">
        <v>0</v>
      </c>
      <c r="W1141" s="171">
        <v>0</v>
      </c>
      <c r="X1141" s="171">
        <v>0</v>
      </c>
      <c r="Y1141" s="171">
        <v>0</v>
      </c>
      <c r="Z1141" s="171">
        <v>0</v>
      </c>
      <c r="AA1141" s="171">
        <v>0</v>
      </c>
      <c r="AB1141" s="171">
        <v>0</v>
      </c>
      <c r="AC1141" s="59"/>
    </row>
    <row r="1142" s="4" customFormat="1" ht="15" customHeight="1">
      <c r="A1142" s="159"/>
      <c r="B1142" s="496"/>
      <c r="C1142" s="117" t="s">
        <v>20</v>
      </c>
      <c r="D1142" s="117"/>
      <c r="E1142" s="118" t="e">
        <f t="shared" si="523"/>
        <v>#DIV/0!</v>
      </c>
      <c r="F1142" s="118" t="e">
        <f t="shared" si="523"/>
        <v>#DIV/0!</v>
      </c>
      <c r="G1142" s="118" t="e">
        <f t="shared" si="523"/>
        <v>#DIV/0!</v>
      </c>
      <c r="H1142" s="119" t="e">
        <f t="shared" si="523"/>
        <v>#DIV/0!</v>
      </c>
      <c r="I1142" s="118" t="e">
        <f t="shared" si="523"/>
        <v>#DIV/0!</v>
      </c>
      <c r="J1142" s="118" t="e">
        <f t="shared" si="523"/>
        <v>#DIV/0!</v>
      </c>
      <c r="K1142" s="118" t="e">
        <f t="shared" si="523"/>
        <v>#DIV/0!</v>
      </c>
      <c r="L1142" s="118" t="e">
        <f t="shared" si="523"/>
        <v>#DIV/0!</v>
      </c>
      <c r="M1142" s="118" t="e">
        <f t="shared" si="523"/>
        <v>#DIV/0!</v>
      </c>
      <c r="N1142" s="119" t="e">
        <f t="shared" si="523"/>
        <v>#DIV/0!</v>
      </c>
      <c r="O1142" s="118" t="e">
        <f t="shared" si="523"/>
        <v>#DIV/0!</v>
      </c>
      <c r="P1142" s="118" t="e">
        <f t="shared" si="523"/>
        <v>#DIV/0!</v>
      </c>
      <c r="Q1142" s="118" t="e">
        <f t="shared" si="523"/>
        <v>#DIV/0!</v>
      </c>
      <c r="R1142" s="118" t="e">
        <f t="shared" si="523"/>
        <v>#DIV/0!</v>
      </c>
      <c r="S1142" s="118" t="e">
        <f t="shared" si="523"/>
        <v>#DIV/0!</v>
      </c>
      <c r="T1142" s="118" t="e">
        <f t="shared" si="523"/>
        <v>#DIV/0!</v>
      </c>
      <c r="U1142" s="118" t="e">
        <f t="shared" si="523"/>
        <v>#DIV/0!</v>
      </c>
      <c r="V1142" s="119" t="e">
        <f t="shared" si="523"/>
        <v>#DIV/0!</v>
      </c>
      <c r="W1142" s="118" t="e">
        <f t="shared" si="523"/>
        <v>#DIV/0!</v>
      </c>
      <c r="X1142" s="118" t="e">
        <f t="shared" si="523"/>
        <v>#DIV/0!</v>
      </c>
      <c r="Y1142" s="118" t="e">
        <f t="shared" si="523"/>
        <v>#DIV/0!</v>
      </c>
      <c r="Z1142" s="118" t="e">
        <f t="shared" si="523"/>
        <v>#DIV/0!</v>
      </c>
      <c r="AA1142" s="118" t="e">
        <f t="shared" si="523"/>
        <v>#DIV/0!</v>
      </c>
      <c r="AB1142" s="118" t="e">
        <f t="shared" si="523"/>
        <v>#DIV/0!</v>
      </c>
      <c r="AC1142" s="128" t="e">
        <f t="shared" si="523"/>
        <v>#DIV/0!</v>
      </c>
    </row>
    <row r="1143" s="4" customFormat="1" ht="15" customHeight="1">
      <c r="A1143" s="410" t="s">
        <v>30</v>
      </c>
      <c r="B1143" s="124" t="s">
        <v>334</v>
      </c>
      <c r="C1143" s="459" t="s">
        <v>15</v>
      </c>
      <c r="D1143" s="459" t="s">
        <v>16</v>
      </c>
      <c r="E1143" s="742">
        <v>0.066780000000000006</v>
      </c>
      <c r="F1143" s="742">
        <v>0.061920000000000003</v>
      </c>
      <c r="G1143" s="742">
        <v>0.05994</v>
      </c>
      <c r="H1143" s="743">
        <v>0.058860000000000003</v>
      </c>
      <c r="I1143" s="742">
        <v>0.057779999999999998</v>
      </c>
      <c r="J1143" s="742">
        <v>0.061199999999999997</v>
      </c>
      <c r="K1143" s="742">
        <v>0.068580000000000002</v>
      </c>
      <c r="L1143" s="742">
        <v>0.077939999999999995</v>
      </c>
      <c r="M1143" s="742">
        <v>0.080460000000000004</v>
      </c>
      <c r="N1143" s="743">
        <v>0.081900000000000001</v>
      </c>
      <c r="O1143" s="742">
        <v>0.086220000000000005</v>
      </c>
      <c r="P1143" s="742">
        <v>0.084419999999999995</v>
      </c>
      <c r="Q1143" s="742">
        <v>0.08838</v>
      </c>
      <c r="R1143" s="742">
        <v>0.090359999999999996</v>
      </c>
      <c r="S1143" s="742">
        <v>0.08838</v>
      </c>
      <c r="T1143" s="742">
        <v>0.086580000000000004</v>
      </c>
      <c r="U1143" s="742">
        <v>0.085860000000000006</v>
      </c>
      <c r="V1143" s="743">
        <v>0.091619999999999993</v>
      </c>
      <c r="W1143" s="742">
        <v>0.098460000000000006</v>
      </c>
      <c r="X1143" s="742">
        <v>0.10385999999999999</v>
      </c>
      <c r="Y1143" s="742">
        <v>0.10296</v>
      </c>
      <c r="Z1143" s="742">
        <v>0.1017</v>
      </c>
      <c r="AA1143" s="742">
        <v>0.092880000000000004</v>
      </c>
      <c r="AB1143" s="742">
        <v>0.075600000000000001</v>
      </c>
      <c r="AC1143" s="36">
        <f t="shared" ref="AC1143:AC1144" si="525">SUM(E1143:AB1143)</f>
        <v>1.9526400000000002</v>
      </c>
    </row>
    <row r="1144" s="4" customFormat="1" ht="15" customHeight="1">
      <c r="A1144" s="243"/>
      <c r="B1144" s="495"/>
      <c r="C1144" s="39" t="s">
        <v>17</v>
      </c>
      <c r="D1144" s="39" t="s">
        <v>16</v>
      </c>
      <c r="E1144" s="736">
        <v>0.025020000000000001</v>
      </c>
      <c r="F1144" s="736">
        <v>0.024840000000000001</v>
      </c>
      <c r="G1144" s="736">
        <v>0.024119999999999999</v>
      </c>
      <c r="H1144" s="737">
        <v>0.023939999999999999</v>
      </c>
      <c r="I1144" s="736">
        <v>0.024660000000000001</v>
      </c>
      <c r="J1144" s="736">
        <v>0.024660000000000001</v>
      </c>
      <c r="K1144" s="736">
        <v>0.02538</v>
      </c>
      <c r="L1144" s="736">
        <v>0.026100000000000002</v>
      </c>
      <c r="M1144" s="736">
        <v>0.025739999999999999</v>
      </c>
      <c r="N1144" s="737">
        <v>0.026100000000000002</v>
      </c>
      <c r="O1144" s="736">
        <v>0.027359999999999999</v>
      </c>
      <c r="P1144" s="736">
        <v>0.027720000000000002</v>
      </c>
      <c r="Q1144" s="736">
        <v>0.02988</v>
      </c>
      <c r="R1144" s="736">
        <v>0.028080000000000001</v>
      </c>
      <c r="S1144" s="736">
        <v>0.028799999999999999</v>
      </c>
      <c r="T1144" s="736">
        <v>0.028979999999999999</v>
      </c>
      <c r="U1144" s="736">
        <v>0.029159999999999998</v>
      </c>
      <c r="V1144" s="737">
        <v>0.02844</v>
      </c>
      <c r="W1144" s="736">
        <v>0.029520000000000001</v>
      </c>
      <c r="X1144" s="736">
        <v>0.03006</v>
      </c>
      <c r="Y1144" s="736">
        <v>0.030419999999999999</v>
      </c>
      <c r="Z1144" s="736">
        <v>0.02862</v>
      </c>
      <c r="AA1144" s="736">
        <v>0.027359999999999999</v>
      </c>
      <c r="AB1144" s="736">
        <v>0.026100000000000002</v>
      </c>
      <c r="AC1144" s="59">
        <f t="shared" si="525"/>
        <v>0.65106000000000008</v>
      </c>
    </row>
    <row r="1145" s="4" customFormat="1" ht="15" customHeight="1">
      <c r="A1145" s="159"/>
      <c r="B1145" s="495"/>
      <c r="C1145" s="39" t="s">
        <v>18</v>
      </c>
      <c r="D1145" s="715" t="s">
        <v>19</v>
      </c>
      <c r="E1145" s="157">
        <v>6</v>
      </c>
      <c r="F1145" s="157">
        <v>5</v>
      </c>
      <c r="G1145" s="157">
        <v>7</v>
      </c>
      <c r="H1145" s="157">
        <v>6</v>
      </c>
      <c r="I1145" s="157">
        <v>7</v>
      </c>
      <c r="J1145" s="157">
        <v>6</v>
      </c>
      <c r="K1145" s="157">
        <v>7</v>
      </c>
      <c r="L1145" s="157">
        <v>9</v>
      </c>
      <c r="M1145" s="157">
        <v>8</v>
      </c>
      <c r="N1145" s="157">
        <v>8</v>
      </c>
      <c r="O1145" s="157">
        <v>9</v>
      </c>
      <c r="P1145" s="157">
        <v>9</v>
      </c>
      <c r="Q1145" s="157">
        <v>8</v>
      </c>
      <c r="R1145" s="157">
        <v>8</v>
      </c>
      <c r="S1145" s="157">
        <v>9</v>
      </c>
      <c r="T1145" s="157">
        <v>9</v>
      </c>
      <c r="U1145" s="157">
        <v>9</v>
      </c>
      <c r="V1145" s="157">
        <v>9</v>
      </c>
      <c r="W1145" s="157">
        <v>9</v>
      </c>
      <c r="X1145" s="157">
        <v>10</v>
      </c>
      <c r="Y1145" s="157">
        <v>10</v>
      </c>
      <c r="Z1145" s="157">
        <v>10</v>
      </c>
      <c r="AA1145" s="157">
        <v>8</v>
      </c>
      <c r="AB1145" s="157">
        <v>7</v>
      </c>
      <c r="AC1145" s="42"/>
    </row>
    <row r="1146" s="4" customFormat="1" ht="15" customHeight="1">
      <c r="A1146" s="401"/>
      <c r="B1146" s="730"/>
      <c r="C1146" s="50" t="s">
        <v>20</v>
      </c>
      <c r="D1146" s="50"/>
      <c r="E1146" s="51">
        <f t="shared" si="523"/>
        <v>0.3746630727762803</v>
      </c>
      <c r="F1146" s="51">
        <f t="shared" si="523"/>
        <v>0.40116279069767441</v>
      </c>
      <c r="G1146" s="51">
        <f t="shared" si="523"/>
        <v>0.40240240240240238</v>
      </c>
      <c r="H1146" s="52">
        <f t="shared" si="523"/>
        <v>0.40672782874617736</v>
      </c>
      <c r="I1146" s="51">
        <f t="shared" si="523"/>
        <v>0.42679127725856703</v>
      </c>
      <c r="J1146" s="51">
        <f t="shared" si="523"/>
        <v>0.40294117647058825</v>
      </c>
      <c r="K1146" s="51">
        <f t="shared" si="523"/>
        <v>0.37007874015748032</v>
      </c>
      <c r="L1146" s="51">
        <f t="shared" si="523"/>
        <v>0.33487297921478065</v>
      </c>
      <c r="M1146" s="51">
        <f t="shared" si="523"/>
        <v>0.31991051454138697</v>
      </c>
      <c r="N1146" s="52">
        <f t="shared" si="523"/>
        <v>0.31868131868131871</v>
      </c>
      <c r="O1146" s="51">
        <f t="shared" si="523"/>
        <v>0.31732776617954067</v>
      </c>
      <c r="P1146" s="51">
        <f t="shared" si="523"/>
        <v>0.32835820895522394</v>
      </c>
      <c r="Q1146" s="51">
        <f t="shared" si="523"/>
        <v>0.3380855397148676</v>
      </c>
      <c r="R1146" s="51">
        <f t="shared" si="523"/>
        <v>0.31075697211155379</v>
      </c>
      <c r="S1146" s="51">
        <f t="shared" si="523"/>
        <v>0.32586558044806518</v>
      </c>
      <c r="T1146" s="51">
        <f t="shared" si="523"/>
        <v>0.33471933471933468</v>
      </c>
      <c r="U1146" s="51">
        <f t="shared" si="523"/>
        <v>0.33962264150943394</v>
      </c>
      <c r="V1146" s="52">
        <f t="shared" si="523"/>
        <v>0.31041257367387037</v>
      </c>
      <c r="W1146" s="51">
        <f t="shared" si="523"/>
        <v>0.29981718464351004</v>
      </c>
      <c r="X1146" s="51">
        <f t="shared" si="523"/>
        <v>0.28942807625649913</v>
      </c>
      <c r="Y1146" s="51">
        <f t="shared" si="523"/>
        <v>0.29545454545454547</v>
      </c>
      <c r="Z1146" s="51">
        <f t="shared" si="523"/>
        <v>0.28141592920353981</v>
      </c>
      <c r="AA1146" s="51">
        <f t="shared" si="523"/>
        <v>0.29457364341085268</v>
      </c>
      <c r="AB1146" s="51">
        <f t="shared" si="523"/>
        <v>0.34523809523809523</v>
      </c>
      <c r="AC1146" s="103">
        <f t="shared" si="523"/>
        <v>0.33342551622418881</v>
      </c>
    </row>
    <row r="1147" s="4" customFormat="1" ht="15" customHeight="1">
      <c r="A1147" s="54" t="s">
        <v>32</v>
      </c>
      <c r="B1147" s="109" t="s">
        <v>335</v>
      </c>
      <c r="C1147" s="56" t="s">
        <v>15</v>
      </c>
      <c r="D1147" s="56" t="s">
        <v>16</v>
      </c>
      <c r="E1147" s="734">
        <v>0.016799999999999999</v>
      </c>
      <c r="F1147" s="734">
        <v>0.016799999999999999</v>
      </c>
      <c r="G1147" s="734">
        <v>0.024</v>
      </c>
      <c r="H1147" s="735">
        <v>0.031199999999999999</v>
      </c>
      <c r="I1147" s="734">
        <v>0.031199999999999999</v>
      </c>
      <c r="J1147" s="734">
        <v>0.028799999999999999</v>
      </c>
      <c r="K1147" s="734">
        <v>0.028799999999999999</v>
      </c>
      <c r="L1147" s="734">
        <v>0.028799999999999999</v>
      </c>
      <c r="M1147" s="734">
        <v>0.024</v>
      </c>
      <c r="N1147" s="735">
        <v>0.021600000000000001</v>
      </c>
      <c r="O1147" s="734">
        <v>0</v>
      </c>
      <c r="P1147" s="734">
        <v>0</v>
      </c>
      <c r="Q1147" s="734">
        <v>0</v>
      </c>
      <c r="R1147" s="734">
        <v>0</v>
      </c>
      <c r="S1147" s="734">
        <v>0</v>
      </c>
      <c r="T1147" s="734">
        <v>0</v>
      </c>
      <c r="U1147" s="734">
        <v>0.016799999999999999</v>
      </c>
      <c r="V1147" s="735">
        <v>0.021600000000000001</v>
      </c>
      <c r="W1147" s="734">
        <v>0.019199999999999998</v>
      </c>
      <c r="X1147" s="734">
        <v>0.019199999999999998</v>
      </c>
      <c r="Y1147" s="734">
        <v>0.021600000000000001</v>
      </c>
      <c r="Z1147" s="734">
        <v>0.0144</v>
      </c>
      <c r="AA1147" s="734">
        <v>0.019199999999999998</v>
      </c>
      <c r="AB1147" s="734">
        <v>0.016799999999999999</v>
      </c>
      <c r="AC1147" s="59">
        <f t="shared" ref="AC1147:AC1148" si="526">SUM(E1147:AB1147)</f>
        <v>0.40079999999999993</v>
      </c>
      <c r="AE1147" s="224">
        <f>MIN(E1147:AB1147)</f>
        <v>0</v>
      </c>
      <c r="AF1147" s="224"/>
      <c r="AG1147" s="224"/>
    </row>
    <row r="1148" s="4" customFormat="1" ht="15" customHeight="1">
      <c r="A1148" s="60"/>
      <c r="B1148" s="495"/>
      <c r="C1148" s="39" t="s">
        <v>17</v>
      </c>
      <c r="D1148" s="39" t="s">
        <v>16</v>
      </c>
      <c r="E1148" s="736">
        <v>0.024</v>
      </c>
      <c r="F1148" s="736">
        <v>0.021600000000000001</v>
      </c>
      <c r="G1148" s="736">
        <v>0.021600000000000001</v>
      </c>
      <c r="H1148" s="737">
        <v>0.021600000000000001</v>
      </c>
      <c r="I1148" s="736">
        <v>0.019199999999999998</v>
      </c>
      <c r="J1148" s="736">
        <v>0.0264</v>
      </c>
      <c r="K1148" s="736">
        <v>0.019199999999999998</v>
      </c>
      <c r="L1148" s="736">
        <v>0.016799999999999999</v>
      </c>
      <c r="M1148" s="736">
        <v>0.019199999999999998</v>
      </c>
      <c r="N1148" s="737">
        <v>0.019199999999999998</v>
      </c>
      <c r="O1148" s="736">
        <v>0</v>
      </c>
      <c r="P1148" s="736">
        <v>0</v>
      </c>
      <c r="Q1148" s="736">
        <v>0</v>
      </c>
      <c r="R1148" s="736">
        <v>0</v>
      </c>
      <c r="S1148" s="736">
        <v>0</v>
      </c>
      <c r="T1148" s="736">
        <v>0</v>
      </c>
      <c r="U1148" s="736">
        <v>0.0264</v>
      </c>
      <c r="V1148" s="737">
        <v>0.019199999999999998</v>
      </c>
      <c r="W1148" s="736">
        <v>0.024</v>
      </c>
      <c r="X1148" s="736">
        <v>0.021600000000000001</v>
      </c>
      <c r="Y1148" s="736">
        <v>0.019199999999999998</v>
      </c>
      <c r="Z1148" s="736">
        <v>0.021600000000000001</v>
      </c>
      <c r="AA1148" s="736">
        <v>0.024</v>
      </c>
      <c r="AB1148" s="736">
        <v>0.019199999999999998</v>
      </c>
      <c r="AC1148" s="59">
        <f t="shared" si="526"/>
        <v>0.38400000000000006</v>
      </c>
    </row>
    <row r="1149" s="4" customFormat="1" ht="15" customHeight="1">
      <c r="A1149" s="60"/>
      <c r="B1149" s="495"/>
      <c r="C1149" s="39" t="s">
        <v>18</v>
      </c>
      <c r="D1149" s="715" t="s">
        <v>19</v>
      </c>
      <c r="E1149" s="157">
        <v>3</v>
      </c>
      <c r="F1149" s="157">
        <v>3</v>
      </c>
      <c r="G1149" s="157">
        <v>5</v>
      </c>
      <c r="H1149" s="157">
        <v>4</v>
      </c>
      <c r="I1149" s="157">
        <v>4</v>
      </c>
      <c r="J1149" s="157">
        <v>4</v>
      </c>
      <c r="K1149" s="157">
        <v>3</v>
      </c>
      <c r="L1149" s="157">
        <v>3</v>
      </c>
      <c r="M1149" s="157">
        <v>5</v>
      </c>
      <c r="N1149" s="157">
        <v>0</v>
      </c>
      <c r="O1149" s="157">
        <v>0</v>
      </c>
      <c r="P1149" s="157">
        <v>0</v>
      </c>
      <c r="Q1149" s="157">
        <v>0</v>
      </c>
      <c r="R1149" s="157">
        <v>0</v>
      </c>
      <c r="S1149" s="157">
        <v>0</v>
      </c>
      <c r="T1149" s="157">
        <v>0</v>
      </c>
      <c r="U1149" s="157">
        <v>3</v>
      </c>
      <c r="V1149" s="157">
        <v>3</v>
      </c>
      <c r="W1149" s="157">
        <v>3</v>
      </c>
      <c r="X1149" s="157">
        <v>3</v>
      </c>
      <c r="Y1149" s="157">
        <v>3</v>
      </c>
      <c r="Z1149" s="157">
        <v>3</v>
      </c>
      <c r="AA1149" s="157">
        <v>3</v>
      </c>
      <c r="AB1149" s="157">
        <v>2</v>
      </c>
      <c r="AC1149" s="59"/>
    </row>
    <row r="1150" s="4" customFormat="1" ht="15" customHeight="1">
      <c r="A1150" s="159"/>
      <c r="B1150" s="496"/>
      <c r="C1150" s="117" t="s">
        <v>20</v>
      </c>
      <c r="D1150" s="117"/>
      <c r="E1150" s="118">
        <f t="shared" si="523"/>
        <v>1.4285714285714286</v>
      </c>
      <c r="F1150" s="118">
        <f t="shared" si="523"/>
        <v>1.2857142857142858</v>
      </c>
      <c r="G1150" s="118">
        <f t="shared" si="523"/>
        <v>0.90000000000000002</v>
      </c>
      <c r="H1150" s="119">
        <f t="shared" si="523"/>
        <v>0.6923076923076924</v>
      </c>
      <c r="I1150" s="118">
        <f t="shared" si="523"/>
        <v>0.61538461538461531</v>
      </c>
      <c r="J1150" s="118">
        <f t="shared" si="523"/>
        <v>0.91666666666666674</v>
      </c>
      <c r="K1150" s="118">
        <f t="shared" si="523"/>
        <v>0.66666666666666663</v>
      </c>
      <c r="L1150" s="118">
        <f t="shared" si="523"/>
        <v>0.58333333333333326</v>
      </c>
      <c r="M1150" s="118">
        <f t="shared" si="523"/>
        <v>0.79999999999999993</v>
      </c>
      <c r="N1150" s="119">
        <f t="shared" si="523"/>
        <v>0.88888888888888873</v>
      </c>
      <c r="O1150" s="118" t="e">
        <f t="shared" si="523"/>
        <v>#DIV/0!</v>
      </c>
      <c r="P1150" s="118" t="e">
        <f t="shared" si="523"/>
        <v>#DIV/0!</v>
      </c>
      <c r="Q1150" s="118" t="e">
        <f t="shared" si="523"/>
        <v>#DIV/0!</v>
      </c>
      <c r="R1150" s="118" t="e">
        <f t="shared" si="523"/>
        <v>#DIV/0!</v>
      </c>
      <c r="S1150" s="118" t="e">
        <f t="shared" si="523"/>
        <v>#DIV/0!</v>
      </c>
      <c r="T1150" s="118" t="e">
        <f t="shared" si="523"/>
        <v>#DIV/0!</v>
      </c>
      <c r="U1150" s="118">
        <f t="shared" si="523"/>
        <v>1.5714285714285716</v>
      </c>
      <c r="V1150" s="119">
        <f t="shared" si="523"/>
        <v>0.88888888888888873</v>
      </c>
      <c r="W1150" s="118">
        <f t="shared" si="523"/>
        <v>1.2500000000000002</v>
      </c>
      <c r="X1150" s="118">
        <f t="shared" si="523"/>
        <v>1.1250000000000002</v>
      </c>
      <c r="Y1150" s="118">
        <f t="shared" si="523"/>
        <v>0.88888888888888873</v>
      </c>
      <c r="Z1150" s="118">
        <f t="shared" si="523"/>
        <v>1.5000000000000002</v>
      </c>
      <c r="AA1150" s="118">
        <f t="shared" si="523"/>
        <v>1.2500000000000002</v>
      </c>
      <c r="AB1150" s="118">
        <f t="shared" si="523"/>
        <v>1.1428571428571428</v>
      </c>
      <c r="AC1150" s="128">
        <f t="shared" si="523"/>
        <v>0.95808383233532968</v>
      </c>
    </row>
    <row r="1151" s="4" customFormat="1" ht="15" customHeight="1">
      <c r="A1151" s="410" t="s">
        <v>59</v>
      </c>
      <c r="B1151" s="124" t="s">
        <v>336</v>
      </c>
      <c r="C1151" s="459" t="s">
        <v>15</v>
      </c>
      <c r="D1151" s="459" t="s">
        <v>16</v>
      </c>
      <c r="E1151" s="742">
        <v>0.01008</v>
      </c>
      <c r="F1151" s="742">
        <v>0.01044</v>
      </c>
      <c r="G1151" s="742">
        <v>0.0097199999999999995</v>
      </c>
      <c r="H1151" s="743">
        <v>0.0095399999999999999</v>
      </c>
      <c r="I1151" s="742">
        <v>0.0091800000000000007</v>
      </c>
      <c r="J1151" s="742">
        <v>0.0091800000000000007</v>
      </c>
      <c r="K1151" s="742">
        <v>0.010619999999999999</v>
      </c>
      <c r="L1151" s="742">
        <v>0.010800000000000001</v>
      </c>
      <c r="M1151" s="742">
        <v>0.01512</v>
      </c>
      <c r="N1151" s="743">
        <v>0.01422</v>
      </c>
      <c r="O1151" s="742">
        <v>0.01494</v>
      </c>
      <c r="P1151" s="742">
        <v>0.01404</v>
      </c>
      <c r="Q1151" s="742">
        <v>0.016379999999999999</v>
      </c>
      <c r="R1151" s="742">
        <v>0.016379999999999999</v>
      </c>
      <c r="S1151" s="742">
        <v>0.016379999999999999</v>
      </c>
      <c r="T1151" s="742">
        <v>0.018360000000000001</v>
      </c>
      <c r="U1151" s="742">
        <v>0.021780000000000001</v>
      </c>
      <c r="V1151" s="743">
        <v>0.021239999999999998</v>
      </c>
      <c r="W1151" s="742">
        <v>0.01602</v>
      </c>
      <c r="X1151" s="742">
        <v>0.01566</v>
      </c>
      <c r="Y1151" s="742">
        <v>0.01602</v>
      </c>
      <c r="Z1151" s="742">
        <v>0.014760000000000001</v>
      </c>
      <c r="AA1151" s="742">
        <v>0.01422</v>
      </c>
      <c r="AB1151" s="742">
        <v>0.012959999999999999</v>
      </c>
      <c r="AC1151" s="36">
        <f t="shared" ref="AC1151:AC1152" si="527">SUM(E1151:AB1151)</f>
        <v>0.33804000000000001</v>
      </c>
    </row>
    <row r="1152" s="4" customFormat="1" ht="15" customHeight="1">
      <c r="A1152" s="243"/>
      <c r="B1152" s="495"/>
      <c r="C1152" s="39" t="s">
        <v>17</v>
      </c>
      <c r="D1152" s="39" t="s">
        <v>16</v>
      </c>
      <c r="E1152" s="736">
        <v>0.0135</v>
      </c>
      <c r="F1152" s="736">
        <v>0.01332</v>
      </c>
      <c r="G1152" s="736">
        <v>0.013679999999999999</v>
      </c>
      <c r="H1152" s="737">
        <v>0.013140000000000001</v>
      </c>
      <c r="I1152" s="736">
        <v>0.012959999999999999</v>
      </c>
      <c r="J1152" s="736">
        <v>0.01278</v>
      </c>
      <c r="K1152" s="736">
        <v>0.013140000000000001</v>
      </c>
      <c r="L1152" s="736">
        <v>0.012239999999999999</v>
      </c>
      <c r="M1152" s="736">
        <v>0.012239999999999999</v>
      </c>
      <c r="N1152" s="737">
        <v>0.01206</v>
      </c>
      <c r="O1152" s="736">
        <v>0.01206</v>
      </c>
      <c r="P1152" s="736">
        <v>0.01242</v>
      </c>
      <c r="Q1152" s="736">
        <v>0.013679999999999999</v>
      </c>
      <c r="R1152" s="736">
        <v>0.013860000000000001</v>
      </c>
      <c r="S1152" s="736">
        <v>0.01332</v>
      </c>
      <c r="T1152" s="736">
        <v>0.013860000000000001</v>
      </c>
      <c r="U1152" s="736">
        <v>0.0144</v>
      </c>
      <c r="V1152" s="737">
        <v>0.01494</v>
      </c>
      <c r="W1152" s="736">
        <v>0.01422</v>
      </c>
      <c r="X1152" s="736">
        <v>0.014579999999999999</v>
      </c>
      <c r="Y1152" s="736">
        <v>0.01404</v>
      </c>
      <c r="Z1152" s="736">
        <v>0.01404</v>
      </c>
      <c r="AA1152" s="736">
        <v>0.01422</v>
      </c>
      <c r="AB1152" s="736">
        <v>0.01332</v>
      </c>
      <c r="AC1152" s="59">
        <f t="shared" si="527"/>
        <v>0.32201999999999997</v>
      </c>
    </row>
    <row r="1153" s="4" customFormat="1" ht="15" customHeight="1">
      <c r="A1153" s="159"/>
      <c r="B1153" s="495"/>
      <c r="C1153" s="39" t="s">
        <v>18</v>
      </c>
      <c r="D1153" s="715" t="s">
        <v>19</v>
      </c>
      <c r="E1153" s="157">
        <v>1</v>
      </c>
      <c r="F1153" s="157">
        <v>1</v>
      </c>
      <c r="G1153" s="157">
        <v>2</v>
      </c>
      <c r="H1153" s="157">
        <v>1</v>
      </c>
      <c r="I1153" s="157">
        <v>1</v>
      </c>
      <c r="J1153" s="157">
        <v>1</v>
      </c>
      <c r="K1153" s="157">
        <v>2</v>
      </c>
      <c r="L1153" s="157">
        <v>1</v>
      </c>
      <c r="M1153" s="157">
        <v>2</v>
      </c>
      <c r="N1153" s="157">
        <v>2</v>
      </c>
      <c r="O1153" s="157">
        <v>2</v>
      </c>
      <c r="P1153" s="157">
        <v>2</v>
      </c>
      <c r="Q1153" s="157">
        <v>3</v>
      </c>
      <c r="R1153" s="157">
        <v>2</v>
      </c>
      <c r="S1153" s="157">
        <v>2</v>
      </c>
      <c r="T1153" s="157">
        <v>2</v>
      </c>
      <c r="U1153" s="157">
        <v>2</v>
      </c>
      <c r="V1153" s="157">
        <v>2</v>
      </c>
      <c r="W1153" s="157">
        <v>2</v>
      </c>
      <c r="X1153" s="157">
        <v>2</v>
      </c>
      <c r="Y1153" s="157">
        <v>2</v>
      </c>
      <c r="Z1153" s="157">
        <v>2</v>
      </c>
      <c r="AA1153" s="157">
        <v>2</v>
      </c>
      <c r="AB1153" s="157">
        <v>2</v>
      </c>
      <c r="AC1153" s="42"/>
    </row>
    <row r="1154" s="4" customFormat="1" ht="15" customHeight="1">
      <c r="A1154" s="401"/>
      <c r="B1154" s="730"/>
      <c r="C1154" s="50" t="s">
        <v>20</v>
      </c>
      <c r="D1154" s="50"/>
      <c r="E1154" s="51">
        <f t="shared" si="523"/>
        <v>1.3392857142857142</v>
      </c>
      <c r="F1154" s="51">
        <f t="shared" si="523"/>
        <v>1.2758620689655173</v>
      </c>
      <c r="G1154" s="51">
        <f t="shared" si="523"/>
        <v>1.4074074074074074</v>
      </c>
      <c r="H1154" s="52">
        <f t="shared" si="523"/>
        <v>1.3773584905660379</v>
      </c>
      <c r="I1154" s="51">
        <f t="shared" si="523"/>
        <v>1.4117647058823528</v>
      </c>
      <c r="J1154" s="51">
        <f t="shared" si="523"/>
        <v>1.392156862745098</v>
      </c>
      <c r="K1154" s="51">
        <f t="shared" si="523"/>
        <v>1.2372881355932206</v>
      </c>
      <c r="L1154" s="51">
        <f t="shared" si="523"/>
        <v>1.1333333333333333</v>
      </c>
      <c r="M1154" s="51">
        <f t="shared" si="523"/>
        <v>0.80952380952380953</v>
      </c>
      <c r="N1154" s="52">
        <f t="shared" si="523"/>
        <v>0.84810126582278478</v>
      </c>
      <c r="O1154" s="51">
        <f t="shared" si="523"/>
        <v>0.80722891566265054</v>
      </c>
      <c r="P1154" s="51">
        <f t="shared" si="523"/>
        <v>0.88461538461538458</v>
      </c>
      <c r="Q1154" s="51">
        <f t="shared" si="523"/>
        <v>0.8351648351648352</v>
      </c>
      <c r="R1154" s="51">
        <f t="shared" si="523"/>
        <v>0.84615384615384626</v>
      </c>
      <c r="S1154" s="51">
        <f t="shared" si="523"/>
        <v>0.8131868131868133</v>
      </c>
      <c r="T1154" s="51">
        <f t="shared" si="523"/>
        <v>0.75490196078431371</v>
      </c>
      <c r="U1154" s="51">
        <f t="shared" si="523"/>
        <v>0.66115702479338834</v>
      </c>
      <c r="V1154" s="52">
        <f t="shared" si="523"/>
        <v>0.70338983050847459</v>
      </c>
      <c r="W1154" s="51">
        <f t="shared" si="523"/>
        <v>0.88764044943820231</v>
      </c>
      <c r="X1154" s="51">
        <f t="shared" si="523"/>
        <v>0.93103448275862066</v>
      </c>
      <c r="Y1154" s="51">
        <f t="shared" si="523"/>
        <v>0.8764044943820225</v>
      </c>
      <c r="Z1154" s="51">
        <f t="shared" si="523"/>
        <v>0.95121951219512191</v>
      </c>
      <c r="AA1154" s="51">
        <f t="shared" si="523"/>
        <v>1</v>
      </c>
      <c r="AB1154" s="51">
        <f t="shared" si="523"/>
        <v>1.0277777777777779</v>
      </c>
      <c r="AC1154" s="103">
        <f t="shared" si="523"/>
        <v>0.95260915867944607</v>
      </c>
    </row>
    <row r="1155" s="4" customFormat="1" ht="15" customHeight="1">
      <c r="A1155" s="54" t="s">
        <v>87</v>
      </c>
      <c r="B1155" s="109" t="s">
        <v>337</v>
      </c>
      <c r="C1155" s="56" t="s">
        <v>15</v>
      </c>
      <c r="D1155" s="56" t="s">
        <v>16</v>
      </c>
      <c r="E1155" s="734">
        <v>0.16811999999999999</v>
      </c>
      <c r="F1155" s="734">
        <v>0.15479999999999999</v>
      </c>
      <c r="G1155" s="734">
        <v>0.14904000000000001</v>
      </c>
      <c r="H1155" s="735">
        <v>0.14616000000000001</v>
      </c>
      <c r="I1155" s="734">
        <v>0.15948000000000001</v>
      </c>
      <c r="J1155" s="734">
        <v>0.15948000000000001</v>
      </c>
      <c r="K1155" s="734">
        <v>0.18071999999999999</v>
      </c>
      <c r="L1155" s="734">
        <v>0.19295999999999999</v>
      </c>
      <c r="M1155" s="734">
        <v>0.19656000000000001</v>
      </c>
      <c r="N1155" s="735">
        <v>0.19008</v>
      </c>
      <c r="O1155" s="734">
        <v>0.22968</v>
      </c>
      <c r="P1155" s="734">
        <v>0.21024000000000001</v>
      </c>
      <c r="Q1155" s="734">
        <v>0.18936</v>
      </c>
      <c r="R1155" s="734">
        <v>0.18756</v>
      </c>
      <c r="S1155" s="734">
        <v>0.18251999999999999</v>
      </c>
      <c r="T1155" s="734">
        <v>0.18792</v>
      </c>
      <c r="U1155" s="734">
        <v>0.18612000000000001</v>
      </c>
      <c r="V1155" s="735">
        <v>0.19728000000000001</v>
      </c>
      <c r="W1155" s="734">
        <v>0.20268</v>
      </c>
      <c r="X1155" s="734">
        <v>0.21240000000000001</v>
      </c>
      <c r="Y1155" s="734">
        <v>0.21024000000000001</v>
      </c>
      <c r="Z1155" s="734">
        <v>0.21024000000000001</v>
      </c>
      <c r="AA1155" s="734">
        <v>0.19439999999999999</v>
      </c>
      <c r="AB1155" s="734">
        <v>0.18540000000000001</v>
      </c>
      <c r="AC1155" s="59">
        <f t="shared" ref="AC1155:AC1156" si="528">SUM(E1155:AB1155)</f>
        <v>4.4834399999999999</v>
      </c>
      <c r="AD1155" s="4">
        <f>MAX(E1155:AB1155)</f>
        <v>0.22968</v>
      </c>
      <c r="AE1155" s="4">
        <f>MIN(E1155:AB1155)</f>
        <v>0.14616000000000001</v>
      </c>
    </row>
    <row r="1156" s="4" customFormat="1" ht="15" customHeight="1">
      <c r="A1156" s="60"/>
      <c r="B1156" s="495"/>
      <c r="C1156" s="39" t="s">
        <v>17</v>
      </c>
      <c r="D1156" s="39" t="s">
        <v>16</v>
      </c>
      <c r="E1156" s="736">
        <v>0.070919999999999997</v>
      </c>
      <c r="F1156" s="736">
        <v>0.070199999999999999</v>
      </c>
      <c r="G1156" s="736">
        <v>0.070559999999999998</v>
      </c>
      <c r="H1156" s="737">
        <v>0.067320000000000005</v>
      </c>
      <c r="I1156" s="736">
        <v>0.068760000000000002</v>
      </c>
      <c r="J1156" s="736">
        <v>0.06948</v>
      </c>
      <c r="K1156" s="736">
        <v>0.070559999999999998</v>
      </c>
      <c r="L1156" s="736">
        <v>0.072359999999999994</v>
      </c>
      <c r="M1156" s="736">
        <v>0.072359999999999994</v>
      </c>
      <c r="N1156" s="737">
        <v>0.068760000000000002</v>
      </c>
      <c r="O1156" s="736">
        <v>0.073080000000000006</v>
      </c>
      <c r="P1156" s="736">
        <v>0.073440000000000005</v>
      </c>
      <c r="Q1156" s="736">
        <v>0.074160000000000004</v>
      </c>
      <c r="R1156" s="736">
        <v>0.075600000000000001</v>
      </c>
      <c r="S1156" s="736">
        <v>0.073800000000000004</v>
      </c>
      <c r="T1156" s="736">
        <v>0.073800000000000004</v>
      </c>
      <c r="U1156" s="736">
        <v>0.073800000000000004</v>
      </c>
      <c r="V1156" s="737">
        <v>0.077399999999999997</v>
      </c>
      <c r="W1156" s="736">
        <v>0.080640000000000003</v>
      </c>
      <c r="X1156" s="736">
        <v>0.08208</v>
      </c>
      <c r="Y1156" s="736">
        <v>0.079200000000000007</v>
      </c>
      <c r="Z1156" s="736">
        <v>0.076679999999999998</v>
      </c>
      <c r="AA1156" s="736">
        <v>0.074160000000000004</v>
      </c>
      <c r="AB1156" s="736">
        <v>0.072720000000000007</v>
      </c>
      <c r="AC1156" s="59">
        <f t="shared" si="528"/>
        <v>1.7618400000000003</v>
      </c>
    </row>
    <row r="1157" s="4" customFormat="1" ht="15" customHeight="1">
      <c r="A1157" s="60"/>
      <c r="B1157" s="495"/>
      <c r="C1157" s="39" t="s">
        <v>18</v>
      </c>
      <c r="D1157" s="715" t="s">
        <v>19</v>
      </c>
      <c r="E1157" s="157">
        <v>18</v>
      </c>
      <c r="F1157" s="157">
        <v>17</v>
      </c>
      <c r="G1157" s="157">
        <v>16</v>
      </c>
      <c r="H1157" s="157">
        <v>18</v>
      </c>
      <c r="I1157" s="157">
        <v>17</v>
      </c>
      <c r="J1157" s="157">
        <v>18</v>
      </c>
      <c r="K1157" s="157">
        <v>19</v>
      </c>
      <c r="L1157" s="157">
        <v>22</v>
      </c>
      <c r="M1157" s="157">
        <v>19</v>
      </c>
      <c r="N1157" s="157">
        <v>21</v>
      </c>
      <c r="O1157" s="157">
        <v>25</v>
      </c>
      <c r="P1157" s="157">
        <v>20</v>
      </c>
      <c r="Q1157" s="157">
        <v>20</v>
      </c>
      <c r="R1157" s="157">
        <v>19</v>
      </c>
      <c r="S1157" s="157">
        <v>20</v>
      </c>
      <c r="T1157" s="157">
        <v>21</v>
      </c>
      <c r="U1157" s="157">
        <v>22</v>
      </c>
      <c r="V1157" s="157">
        <v>21</v>
      </c>
      <c r="W1157" s="157">
        <v>23</v>
      </c>
      <c r="X1157" s="157">
        <v>23</v>
      </c>
      <c r="Y1157" s="157">
        <v>23</v>
      </c>
      <c r="Z1157" s="157">
        <v>22</v>
      </c>
      <c r="AA1157" s="157">
        <v>20</v>
      </c>
      <c r="AB1157" s="157">
        <v>18</v>
      </c>
      <c r="AC1157" s="59"/>
    </row>
    <row r="1158" s="4" customFormat="1" ht="15" customHeight="1">
      <c r="A1158" s="159"/>
      <c r="B1158" s="496"/>
      <c r="C1158" s="117" t="s">
        <v>20</v>
      </c>
      <c r="D1158" s="117"/>
      <c r="E1158" s="118">
        <f t="shared" si="523"/>
        <v>0.42184154175588867</v>
      </c>
      <c r="F1158" s="118">
        <f t="shared" si="523"/>
        <v>0.45348837209302328</v>
      </c>
      <c r="G1158" s="118">
        <f t="shared" si="523"/>
        <v>0.47342995169082125</v>
      </c>
      <c r="H1158" s="119">
        <f t="shared" si="523"/>
        <v>0.4605911330049261</v>
      </c>
      <c r="I1158" s="118">
        <f t="shared" si="523"/>
        <v>0.43115124153498868</v>
      </c>
      <c r="J1158" s="118">
        <f t="shared" si="523"/>
        <v>0.43566591422121892</v>
      </c>
      <c r="K1158" s="118">
        <f t="shared" si="523"/>
        <v>0.39043824701195218</v>
      </c>
      <c r="L1158" s="118">
        <f t="shared" si="523"/>
        <v>0.375</v>
      </c>
      <c r="M1158" s="118">
        <f t="shared" si="523"/>
        <v>0.3681318681318681</v>
      </c>
      <c r="N1158" s="119">
        <f t="shared" si="523"/>
        <v>0.36174242424242425</v>
      </c>
      <c r="O1158" s="118">
        <f t="shared" si="523"/>
        <v>0.31818181818181823</v>
      </c>
      <c r="P1158" s="118">
        <f t="shared" si="523"/>
        <v>0.34931506849315069</v>
      </c>
      <c r="Q1158" s="118">
        <f t="shared" si="523"/>
        <v>0.39163498098859317</v>
      </c>
      <c r="R1158" s="118">
        <f t="shared" si="523"/>
        <v>0.40307101727447214</v>
      </c>
      <c r="S1158" s="118">
        <f t="shared" si="523"/>
        <v>0.40433925049309671</v>
      </c>
      <c r="T1158" s="118">
        <f t="shared" si="523"/>
        <v>0.39272030651341</v>
      </c>
      <c r="U1158" s="118">
        <f t="shared" si="523"/>
        <v>0.39651837524177952</v>
      </c>
      <c r="V1158" s="119">
        <f t="shared" si="523"/>
        <v>0.3923357664233576</v>
      </c>
      <c r="W1158" s="118">
        <f t="shared" si="523"/>
        <v>0.39786856127886328</v>
      </c>
      <c r="X1158" s="118">
        <f t="shared" si="523"/>
        <v>0.38644067796610171</v>
      </c>
      <c r="Y1158" s="118">
        <f t="shared" si="523"/>
        <v>0.37671232876712329</v>
      </c>
      <c r="Z1158" s="118">
        <f t="shared" si="523"/>
        <v>0.36472602739726023</v>
      </c>
      <c r="AA1158" s="118">
        <f t="shared" si="523"/>
        <v>0.38148148148148153</v>
      </c>
      <c r="AB1158" s="118">
        <f t="shared" si="523"/>
        <v>0.39223300970873787</v>
      </c>
      <c r="AC1158" s="128">
        <f t="shared" si="523"/>
        <v>0.39296611530431996</v>
      </c>
    </row>
    <row r="1159" s="4" customFormat="1" ht="15" customHeight="1">
      <c r="A1159" s="410" t="s">
        <v>163</v>
      </c>
      <c r="B1159" s="124" t="s">
        <v>338</v>
      </c>
      <c r="C1159" s="459" t="s">
        <v>15</v>
      </c>
      <c r="D1159" s="459" t="s">
        <v>16</v>
      </c>
      <c r="E1159" s="742">
        <v>0.11466</v>
      </c>
      <c r="F1159" s="742">
        <v>0.108</v>
      </c>
      <c r="G1159" s="742">
        <v>0.10026</v>
      </c>
      <c r="H1159" s="743">
        <v>0.10098</v>
      </c>
      <c r="I1159" s="742">
        <v>0.10026</v>
      </c>
      <c r="J1159" s="742">
        <v>0.10152</v>
      </c>
      <c r="K1159" s="742">
        <v>0.11466</v>
      </c>
      <c r="L1159" s="742">
        <v>0.13968</v>
      </c>
      <c r="M1159" s="742">
        <v>0.12942000000000001</v>
      </c>
      <c r="N1159" s="743">
        <v>0.13589999999999999</v>
      </c>
      <c r="O1159" s="742">
        <v>0.14202000000000001</v>
      </c>
      <c r="P1159" s="742">
        <v>0.15065999999999999</v>
      </c>
      <c r="Q1159" s="742">
        <v>0.15137999999999999</v>
      </c>
      <c r="R1159" s="742">
        <v>0.15210000000000001</v>
      </c>
      <c r="S1159" s="742">
        <v>0.14634</v>
      </c>
      <c r="T1159" s="742">
        <v>0.14418</v>
      </c>
      <c r="U1159" s="742">
        <v>0.14921999999999999</v>
      </c>
      <c r="V1159" s="743">
        <v>0.15534000000000001</v>
      </c>
      <c r="W1159" s="742">
        <v>0.16164000000000001</v>
      </c>
      <c r="X1159" s="742">
        <v>0.16217999999999999</v>
      </c>
      <c r="Y1159" s="742">
        <v>0.15804000000000001</v>
      </c>
      <c r="Z1159" s="742">
        <v>0.15894</v>
      </c>
      <c r="AA1159" s="742">
        <v>0.13752</v>
      </c>
      <c r="AB1159" s="742">
        <v>0.13266</v>
      </c>
      <c r="AC1159" s="36">
        <f t="shared" ref="AC1159:AC1160" si="529">SUM(E1159:AB1159)</f>
        <v>3.24756</v>
      </c>
    </row>
    <row r="1160" s="4" customFormat="1" ht="15" customHeight="1">
      <c r="A1160" s="243"/>
      <c r="B1160" s="495"/>
      <c r="C1160" s="39" t="s">
        <v>17</v>
      </c>
      <c r="D1160" s="39" t="s">
        <v>16</v>
      </c>
      <c r="E1160" s="736">
        <v>0.066239999999999993</v>
      </c>
      <c r="F1160" s="736">
        <v>0.0693</v>
      </c>
      <c r="G1160" s="736">
        <v>0.066420000000000007</v>
      </c>
      <c r="H1160" s="737">
        <v>0.067140000000000005</v>
      </c>
      <c r="I1160" s="736">
        <v>0.067500000000000004</v>
      </c>
      <c r="J1160" s="736">
        <v>0.066780000000000006</v>
      </c>
      <c r="K1160" s="736">
        <v>0.066239999999999993</v>
      </c>
      <c r="L1160" s="736">
        <v>0.070919999999999997</v>
      </c>
      <c r="M1160" s="736">
        <v>0.066420000000000007</v>
      </c>
      <c r="N1160" s="737">
        <v>0.064799999999999996</v>
      </c>
      <c r="O1160" s="736">
        <v>0.068940000000000001</v>
      </c>
      <c r="P1160" s="736">
        <v>0.06948</v>
      </c>
      <c r="Q1160" s="736">
        <v>0.071279999999999996</v>
      </c>
      <c r="R1160" s="736">
        <v>0.071279999999999996</v>
      </c>
      <c r="S1160" s="736">
        <v>0.067320000000000005</v>
      </c>
      <c r="T1160" s="736">
        <v>0.066420000000000007</v>
      </c>
      <c r="U1160" s="736">
        <v>0.0693</v>
      </c>
      <c r="V1160" s="737">
        <v>0.070379999999999998</v>
      </c>
      <c r="W1160" s="736">
        <v>0.071999999999999995</v>
      </c>
      <c r="X1160" s="736">
        <v>0.074520000000000003</v>
      </c>
      <c r="Y1160" s="736">
        <v>0.071279999999999996</v>
      </c>
      <c r="Z1160" s="736">
        <v>0.072900000000000006</v>
      </c>
      <c r="AA1160" s="736">
        <v>0.065159999999999996</v>
      </c>
      <c r="AB1160" s="736">
        <v>0.0693</v>
      </c>
      <c r="AC1160" s="59">
        <f t="shared" si="529"/>
        <v>1.6513199999999995</v>
      </c>
    </row>
    <row r="1161" s="4" customFormat="1" ht="15" customHeight="1">
      <c r="A1161" s="159"/>
      <c r="B1161" s="495"/>
      <c r="C1161" s="39" t="s">
        <v>18</v>
      </c>
      <c r="D1161" s="715" t="s">
        <v>19</v>
      </c>
      <c r="E1161" s="157">
        <v>14</v>
      </c>
      <c r="F1161" s="157">
        <v>14</v>
      </c>
      <c r="G1161" s="157">
        <v>11</v>
      </c>
      <c r="H1161" s="157">
        <v>10</v>
      </c>
      <c r="I1161" s="157">
        <v>11</v>
      </c>
      <c r="J1161" s="157">
        <v>14</v>
      </c>
      <c r="K1161" s="157">
        <v>16</v>
      </c>
      <c r="L1161" s="157">
        <v>14</v>
      </c>
      <c r="M1161" s="157">
        <v>14</v>
      </c>
      <c r="N1161" s="157">
        <v>15</v>
      </c>
      <c r="O1161" s="157">
        <v>19</v>
      </c>
      <c r="P1161" s="157">
        <v>17</v>
      </c>
      <c r="Q1161" s="157">
        <v>17</v>
      </c>
      <c r="R1161" s="157">
        <v>15</v>
      </c>
      <c r="S1161" s="157">
        <v>14</v>
      </c>
      <c r="T1161" s="157">
        <v>15</v>
      </c>
      <c r="U1161" s="157">
        <v>19</v>
      </c>
      <c r="V1161" s="157">
        <v>16</v>
      </c>
      <c r="W1161" s="157">
        <v>15</v>
      </c>
      <c r="X1161" s="157">
        <v>17</v>
      </c>
      <c r="Y1161" s="157">
        <v>20</v>
      </c>
      <c r="Z1161" s="157">
        <v>14</v>
      </c>
      <c r="AA1161" s="157">
        <v>14</v>
      </c>
      <c r="AB1161" s="157">
        <v>15</v>
      </c>
      <c r="AC1161" s="42"/>
    </row>
    <row r="1162" s="4" customFormat="1" ht="15" customHeight="1">
      <c r="A1162" s="401"/>
      <c r="B1162" s="730"/>
      <c r="C1162" s="50" t="s">
        <v>20</v>
      </c>
      <c r="D1162" s="50"/>
      <c r="E1162" s="51">
        <f t="shared" si="523"/>
        <v>0.57770800627943475</v>
      </c>
      <c r="F1162" s="51">
        <f t="shared" si="523"/>
        <v>0.64166666666666672</v>
      </c>
      <c r="G1162" s="51">
        <f t="shared" si="523"/>
        <v>0.66247755834829447</v>
      </c>
      <c r="H1162" s="52">
        <f t="shared" si="523"/>
        <v>0.6648841354723708</v>
      </c>
      <c r="I1162" s="51">
        <f t="shared" si="523"/>
        <v>0.67324955116696594</v>
      </c>
      <c r="J1162" s="51">
        <f t="shared" si="523"/>
        <v>0.6578014184397164</v>
      </c>
      <c r="K1162" s="51">
        <f t="shared" si="523"/>
        <v>0.57770800627943475</v>
      </c>
      <c r="L1162" s="51">
        <f t="shared" si="523"/>
        <v>0.50773195876288657</v>
      </c>
      <c r="M1162" s="51">
        <f t="shared" si="523"/>
        <v>0.51321279554937416</v>
      </c>
      <c r="N1162" s="52">
        <f t="shared" si="523"/>
        <v>0.47682119205298013</v>
      </c>
      <c r="O1162" s="51">
        <f t="shared" si="523"/>
        <v>0.48542458808618505</v>
      </c>
      <c r="P1162" s="51">
        <f t="shared" si="523"/>
        <v>0.4611708482676225</v>
      </c>
      <c r="Q1162" s="51">
        <f t="shared" si="523"/>
        <v>0.47086801426872771</v>
      </c>
      <c r="R1162" s="51">
        <f t="shared" si="523"/>
        <v>0.46863905325443783</v>
      </c>
      <c r="S1162" s="51">
        <f t="shared" si="523"/>
        <v>0.4600246002460025</v>
      </c>
      <c r="T1162" s="51">
        <f t="shared" si="523"/>
        <v>0.4606741573033708</v>
      </c>
      <c r="U1162" s="51">
        <f t="shared" si="523"/>
        <v>0.46441495778045844</v>
      </c>
      <c r="V1162" s="52">
        <f t="shared" si="523"/>
        <v>0.45307068366164538</v>
      </c>
      <c r="W1162" s="51">
        <f t="shared" si="523"/>
        <v>0.44543429844097993</v>
      </c>
      <c r="X1162" s="51">
        <f t="shared" si="523"/>
        <v>0.45948945615982245</v>
      </c>
      <c r="Y1162" s="51">
        <f t="shared" si="523"/>
        <v>0.45102505694760814</v>
      </c>
      <c r="Z1162" s="51">
        <f t="shared" si="523"/>
        <v>0.45866364665911669</v>
      </c>
      <c r="AA1162" s="51">
        <f t="shared" si="523"/>
        <v>0.47382198952879578</v>
      </c>
      <c r="AB1162" s="51">
        <f t="shared" si="523"/>
        <v>0.52238805970149249</v>
      </c>
      <c r="AC1162" s="103">
        <f t="shared" si="523"/>
        <v>0.50848021283671418</v>
      </c>
    </row>
    <row r="1163" s="4" customFormat="1" ht="15" customHeight="1">
      <c r="A1163" s="54" t="s">
        <v>65</v>
      </c>
      <c r="B1163" s="109" t="s">
        <v>339</v>
      </c>
      <c r="C1163" s="56" t="s">
        <v>15</v>
      </c>
      <c r="D1163" s="56" t="s">
        <v>16</v>
      </c>
      <c r="E1163" s="104">
        <v>0</v>
      </c>
      <c r="F1163" s="104">
        <v>0</v>
      </c>
      <c r="G1163" s="104">
        <v>0</v>
      </c>
      <c r="H1163" s="104">
        <v>0</v>
      </c>
      <c r="I1163" s="104">
        <v>0</v>
      </c>
      <c r="J1163" s="104">
        <v>0</v>
      </c>
      <c r="K1163" s="104">
        <v>0</v>
      </c>
      <c r="L1163" s="104">
        <v>0</v>
      </c>
      <c r="M1163" s="104">
        <v>0</v>
      </c>
      <c r="N1163" s="104">
        <v>0</v>
      </c>
      <c r="O1163" s="104">
        <v>0</v>
      </c>
      <c r="P1163" s="104">
        <v>0</v>
      </c>
      <c r="Q1163" s="104">
        <v>0</v>
      </c>
      <c r="R1163" s="104">
        <v>0</v>
      </c>
      <c r="S1163" s="104">
        <v>0</v>
      </c>
      <c r="T1163" s="104">
        <v>0</v>
      </c>
      <c r="U1163" s="104">
        <v>0</v>
      </c>
      <c r="V1163" s="104">
        <v>0</v>
      </c>
      <c r="W1163" s="104">
        <v>0</v>
      </c>
      <c r="X1163" s="104">
        <v>0</v>
      </c>
      <c r="Y1163" s="104">
        <v>0</v>
      </c>
      <c r="Z1163" s="104">
        <v>0</v>
      </c>
      <c r="AA1163" s="104">
        <v>0</v>
      </c>
      <c r="AB1163" s="104">
        <v>0</v>
      </c>
      <c r="AC1163" s="59">
        <f t="shared" ref="AC1163:AC1164" si="530">SUM(E1163:AB1163)</f>
        <v>0</v>
      </c>
    </row>
    <row r="1164" s="4" customFormat="1" ht="15" customHeight="1">
      <c r="A1164" s="60"/>
      <c r="B1164" s="495"/>
      <c r="C1164" s="39" t="s">
        <v>17</v>
      </c>
      <c r="D1164" s="39" t="s">
        <v>16</v>
      </c>
      <c r="E1164" s="104">
        <v>0</v>
      </c>
      <c r="F1164" s="104">
        <v>0</v>
      </c>
      <c r="G1164" s="104">
        <v>0</v>
      </c>
      <c r="H1164" s="104">
        <v>0</v>
      </c>
      <c r="I1164" s="104">
        <v>0</v>
      </c>
      <c r="J1164" s="104">
        <v>0</v>
      </c>
      <c r="K1164" s="104">
        <v>0</v>
      </c>
      <c r="L1164" s="104">
        <v>0</v>
      </c>
      <c r="M1164" s="104">
        <v>0</v>
      </c>
      <c r="N1164" s="104">
        <v>0</v>
      </c>
      <c r="O1164" s="104">
        <v>0</v>
      </c>
      <c r="P1164" s="104">
        <v>0</v>
      </c>
      <c r="Q1164" s="104">
        <v>0</v>
      </c>
      <c r="R1164" s="104">
        <v>0</v>
      </c>
      <c r="S1164" s="104">
        <v>0</v>
      </c>
      <c r="T1164" s="104">
        <v>0</v>
      </c>
      <c r="U1164" s="104">
        <v>0</v>
      </c>
      <c r="V1164" s="104">
        <v>0</v>
      </c>
      <c r="W1164" s="104">
        <v>0</v>
      </c>
      <c r="X1164" s="104">
        <v>0</v>
      </c>
      <c r="Y1164" s="104">
        <v>0</v>
      </c>
      <c r="Z1164" s="104">
        <v>0</v>
      </c>
      <c r="AA1164" s="104">
        <v>0</v>
      </c>
      <c r="AB1164" s="104">
        <v>0</v>
      </c>
      <c r="AC1164" s="59">
        <f t="shared" si="530"/>
        <v>0</v>
      </c>
    </row>
    <row r="1165" s="4" customFormat="1" ht="15" customHeight="1">
      <c r="A1165" s="60"/>
      <c r="B1165" s="495"/>
      <c r="C1165" s="39" t="s">
        <v>18</v>
      </c>
      <c r="D1165" s="715" t="s">
        <v>19</v>
      </c>
      <c r="E1165" s="171">
        <v>0</v>
      </c>
      <c r="F1165" s="171">
        <v>0</v>
      </c>
      <c r="G1165" s="171">
        <v>0</v>
      </c>
      <c r="H1165" s="171">
        <v>0</v>
      </c>
      <c r="I1165" s="171">
        <v>0</v>
      </c>
      <c r="J1165" s="171">
        <v>0</v>
      </c>
      <c r="K1165" s="171">
        <v>0</v>
      </c>
      <c r="L1165" s="171">
        <v>0</v>
      </c>
      <c r="M1165" s="171">
        <v>0</v>
      </c>
      <c r="N1165" s="171">
        <v>0</v>
      </c>
      <c r="O1165" s="171">
        <v>0</v>
      </c>
      <c r="P1165" s="171">
        <v>0</v>
      </c>
      <c r="Q1165" s="171">
        <v>0</v>
      </c>
      <c r="R1165" s="171">
        <v>0</v>
      </c>
      <c r="S1165" s="171">
        <v>0</v>
      </c>
      <c r="T1165" s="171">
        <v>0</v>
      </c>
      <c r="U1165" s="171">
        <v>0</v>
      </c>
      <c r="V1165" s="171">
        <v>0</v>
      </c>
      <c r="W1165" s="171">
        <v>0</v>
      </c>
      <c r="X1165" s="171">
        <v>0</v>
      </c>
      <c r="Y1165" s="171">
        <v>0</v>
      </c>
      <c r="Z1165" s="171">
        <v>0</v>
      </c>
      <c r="AA1165" s="171">
        <v>0</v>
      </c>
      <c r="AB1165" s="171">
        <v>0</v>
      </c>
      <c r="AC1165" s="59"/>
    </row>
    <row r="1166" s="4" customFormat="1" ht="15" customHeight="1">
      <c r="A1166" s="159"/>
      <c r="B1166" s="496"/>
      <c r="C1166" s="117" t="s">
        <v>20</v>
      </c>
      <c r="D1166" s="117"/>
      <c r="E1166" s="118" t="e">
        <f t="shared" si="523"/>
        <v>#DIV/0!</v>
      </c>
      <c r="F1166" s="118" t="e">
        <f t="shared" si="523"/>
        <v>#DIV/0!</v>
      </c>
      <c r="G1166" s="118" t="e">
        <f t="shared" si="523"/>
        <v>#DIV/0!</v>
      </c>
      <c r="H1166" s="119" t="e">
        <f t="shared" si="523"/>
        <v>#DIV/0!</v>
      </c>
      <c r="I1166" s="118" t="e">
        <f t="shared" si="523"/>
        <v>#DIV/0!</v>
      </c>
      <c r="J1166" s="118" t="e">
        <f t="shared" si="523"/>
        <v>#DIV/0!</v>
      </c>
      <c r="K1166" s="118" t="e">
        <f t="shared" si="523"/>
        <v>#DIV/0!</v>
      </c>
      <c r="L1166" s="118" t="e">
        <f t="shared" si="523"/>
        <v>#DIV/0!</v>
      </c>
      <c r="M1166" s="118" t="e">
        <f t="shared" si="523"/>
        <v>#DIV/0!</v>
      </c>
      <c r="N1166" s="119" t="e">
        <f t="shared" si="523"/>
        <v>#DIV/0!</v>
      </c>
      <c r="O1166" s="118" t="e">
        <f t="shared" si="523"/>
        <v>#DIV/0!</v>
      </c>
      <c r="P1166" s="118" t="e">
        <f t="shared" si="523"/>
        <v>#DIV/0!</v>
      </c>
      <c r="Q1166" s="118" t="e">
        <f t="shared" si="523"/>
        <v>#DIV/0!</v>
      </c>
      <c r="R1166" s="118" t="e">
        <f t="shared" si="523"/>
        <v>#DIV/0!</v>
      </c>
      <c r="S1166" s="118" t="e">
        <f t="shared" si="523"/>
        <v>#DIV/0!</v>
      </c>
      <c r="T1166" s="118" t="e">
        <f t="shared" si="523"/>
        <v>#DIV/0!</v>
      </c>
      <c r="U1166" s="118" t="e">
        <f t="shared" si="523"/>
        <v>#DIV/0!</v>
      </c>
      <c r="V1166" s="119" t="e">
        <f t="shared" si="523"/>
        <v>#DIV/0!</v>
      </c>
      <c r="W1166" s="118" t="e">
        <f t="shared" si="523"/>
        <v>#DIV/0!</v>
      </c>
      <c r="X1166" s="118" t="e">
        <f t="shared" si="523"/>
        <v>#DIV/0!</v>
      </c>
      <c r="Y1166" s="118" t="e">
        <f t="shared" si="523"/>
        <v>#DIV/0!</v>
      </c>
      <c r="Z1166" s="118" t="e">
        <f t="shared" si="523"/>
        <v>#DIV/0!</v>
      </c>
      <c r="AA1166" s="118" t="e">
        <f t="shared" si="523"/>
        <v>#DIV/0!</v>
      </c>
      <c r="AB1166" s="118" t="e">
        <f t="shared" si="523"/>
        <v>#DIV/0!</v>
      </c>
      <c r="AC1166" s="128" t="e">
        <f t="shared" si="523"/>
        <v>#DIV/0!</v>
      </c>
    </row>
    <row r="1167" s="4" customFormat="1" ht="15" customHeight="1">
      <c r="A1167" s="31" t="s">
        <v>41</v>
      </c>
      <c r="B1167" s="124" t="s">
        <v>340</v>
      </c>
      <c r="C1167" s="33" t="s">
        <v>15</v>
      </c>
      <c r="D1167" s="33" t="s">
        <v>16</v>
      </c>
      <c r="E1167" s="742">
        <v>0</v>
      </c>
      <c r="F1167" s="742">
        <v>0</v>
      </c>
      <c r="G1167" s="742">
        <v>0</v>
      </c>
      <c r="H1167" s="743">
        <v>0</v>
      </c>
      <c r="I1167" s="742">
        <v>0</v>
      </c>
      <c r="J1167" s="742">
        <v>0</v>
      </c>
      <c r="K1167" s="742">
        <v>0</v>
      </c>
      <c r="L1167" s="742">
        <v>0</v>
      </c>
      <c r="M1167" s="742">
        <v>0</v>
      </c>
      <c r="N1167" s="743">
        <v>0</v>
      </c>
      <c r="O1167" s="742">
        <v>0</v>
      </c>
      <c r="P1167" s="742">
        <v>0</v>
      </c>
      <c r="Q1167" s="742">
        <v>0</v>
      </c>
      <c r="R1167" s="742">
        <v>0</v>
      </c>
      <c r="S1167" s="742">
        <v>0</v>
      </c>
      <c r="T1167" s="742">
        <v>0</v>
      </c>
      <c r="U1167" s="742">
        <v>0</v>
      </c>
      <c r="V1167" s="743">
        <v>0</v>
      </c>
      <c r="W1167" s="742">
        <v>0</v>
      </c>
      <c r="X1167" s="742">
        <v>0</v>
      </c>
      <c r="Y1167" s="742">
        <v>0</v>
      </c>
      <c r="Z1167" s="742">
        <v>0</v>
      </c>
      <c r="AA1167" s="742">
        <v>0</v>
      </c>
      <c r="AB1167" s="742">
        <v>0</v>
      </c>
      <c r="AC1167" s="36">
        <f t="shared" ref="AC1167:AC1168" si="531">SUM(E1167:AB1167)</f>
        <v>0</v>
      </c>
      <c r="AD1167" s="4">
        <f>MAX(E1167:AB1167)</f>
        <v>0</v>
      </c>
      <c r="AE1167" s="4">
        <f>MIN(E1167:AB1167)</f>
        <v>0</v>
      </c>
    </row>
    <row r="1168" s="4" customFormat="1" ht="15" customHeight="1">
      <c r="A1168" s="60"/>
      <c r="B1168" s="495"/>
      <c r="C1168" s="39" t="s">
        <v>17</v>
      </c>
      <c r="D1168" s="39" t="s">
        <v>16</v>
      </c>
      <c r="E1168" s="736">
        <v>0</v>
      </c>
      <c r="F1168" s="736">
        <v>0</v>
      </c>
      <c r="G1168" s="736">
        <v>0</v>
      </c>
      <c r="H1168" s="737">
        <v>0</v>
      </c>
      <c r="I1168" s="736">
        <v>0</v>
      </c>
      <c r="J1168" s="736">
        <v>0</v>
      </c>
      <c r="K1168" s="736">
        <v>0</v>
      </c>
      <c r="L1168" s="736">
        <v>0</v>
      </c>
      <c r="M1168" s="736">
        <v>0</v>
      </c>
      <c r="N1168" s="737">
        <v>0</v>
      </c>
      <c r="O1168" s="736">
        <v>0</v>
      </c>
      <c r="P1168" s="736">
        <v>0</v>
      </c>
      <c r="Q1168" s="736">
        <v>0</v>
      </c>
      <c r="R1168" s="736">
        <v>0</v>
      </c>
      <c r="S1168" s="736">
        <v>0</v>
      </c>
      <c r="T1168" s="736">
        <v>0</v>
      </c>
      <c r="U1168" s="736">
        <v>0</v>
      </c>
      <c r="V1168" s="737">
        <v>0</v>
      </c>
      <c r="W1168" s="736">
        <v>0</v>
      </c>
      <c r="X1168" s="736">
        <v>0</v>
      </c>
      <c r="Y1168" s="736">
        <v>0</v>
      </c>
      <c r="Z1168" s="736">
        <v>0</v>
      </c>
      <c r="AA1168" s="736">
        <v>0</v>
      </c>
      <c r="AB1168" s="736">
        <v>0</v>
      </c>
      <c r="AC1168" s="42">
        <f t="shared" si="531"/>
        <v>0</v>
      </c>
    </row>
    <row r="1169" s="4" customFormat="1" ht="15" customHeight="1">
      <c r="A1169" s="60"/>
      <c r="B1169" s="495"/>
      <c r="C1169" s="39" t="s">
        <v>18</v>
      </c>
      <c r="D1169" s="715" t="s">
        <v>19</v>
      </c>
      <c r="E1169" s="107">
        <v>0</v>
      </c>
      <c r="F1169" s="107">
        <v>0</v>
      </c>
      <c r="G1169" s="107">
        <v>0</v>
      </c>
      <c r="H1169" s="107">
        <v>0</v>
      </c>
      <c r="I1169" s="107">
        <v>0</v>
      </c>
      <c r="J1169" s="107">
        <v>0</v>
      </c>
      <c r="K1169" s="107">
        <v>0</v>
      </c>
      <c r="L1169" s="107">
        <v>0</v>
      </c>
      <c r="M1169" s="107">
        <v>0</v>
      </c>
      <c r="N1169" s="107">
        <v>0</v>
      </c>
      <c r="O1169" s="107">
        <v>0</v>
      </c>
      <c r="P1169" s="107">
        <v>0</v>
      </c>
      <c r="Q1169" s="107">
        <v>0</v>
      </c>
      <c r="R1169" s="107">
        <v>0</v>
      </c>
      <c r="S1169" s="107">
        <v>0</v>
      </c>
      <c r="T1169" s="107">
        <v>0</v>
      </c>
      <c r="U1169" s="107">
        <v>0</v>
      </c>
      <c r="V1169" s="107">
        <v>0</v>
      </c>
      <c r="W1169" s="107">
        <v>0</v>
      </c>
      <c r="X1169" s="107">
        <v>0</v>
      </c>
      <c r="Y1169" s="107">
        <v>0</v>
      </c>
      <c r="Z1169" s="107">
        <v>0</v>
      </c>
      <c r="AA1169" s="107">
        <v>0</v>
      </c>
      <c r="AB1169" s="107">
        <v>0</v>
      </c>
      <c r="AC1169" s="42"/>
    </row>
    <row r="1170" s="4" customFormat="1" ht="15" customHeight="1">
      <c r="A1170" s="197"/>
      <c r="B1170" s="730"/>
      <c r="C1170" s="50" t="s">
        <v>20</v>
      </c>
      <c r="D1170" s="50"/>
      <c r="E1170" s="51" t="e">
        <f t="shared" si="523"/>
        <v>#DIV/0!</v>
      </c>
      <c r="F1170" s="51" t="e">
        <f t="shared" si="523"/>
        <v>#DIV/0!</v>
      </c>
      <c r="G1170" s="51" t="e">
        <f t="shared" si="523"/>
        <v>#DIV/0!</v>
      </c>
      <c r="H1170" s="52" t="e">
        <f t="shared" si="523"/>
        <v>#DIV/0!</v>
      </c>
      <c r="I1170" s="51" t="e">
        <f t="shared" si="523"/>
        <v>#DIV/0!</v>
      </c>
      <c r="J1170" s="51" t="e">
        <f t="shared" si="523"/>
        <v>#DIV/0!</v>
      </c>
      <c r="K1170" s="51" t="e">
        <f t="shared" si="523"/>
        <v>#DIV/0!</v>
      </c>
      <c r="L1170" s="51" t="e">
        <f t="shared" si="523"/>
        <v>#DIV/0!</v>
      </c>
      <c r="M1170" s="51" t="e">
        <f t="shared" si="523"/>
        <v>#DIV/0!</v>
      </c>
      <c r="N1170" s="52" t="e">
        <f t="shared" si="523"/>
        <v>#DIV/0!</v>
      </c>
      <c r="O1170" s="51" t="e">
        <f t="shared" si="523"/>
        <v>#DIV/0!</v>
      </c>
      <c r="P1170" s="51" t="e">
        <f t="shared" si="523"/>
        <v>#DIV/0!</v>
      </c>
      <c r="Q1170" s="51" t="e">
        <f t="shared" si="523"/>
        <v>#DIV/0!</v>
      </c>
      <c r="R1170" s="51" t="e">
        <f t="shared" si="523"/>
        <v>#DIV/0!</v>
      </c>
      <c r="S1170" s="51" t="e">
        <f t="shared" si="523"/>
        <v>#DIV/0!</v>
      </c>
      <c r="T1170" s="51" t="e">
        <f t="shared" si="523"/>
        <v>#DIV/0!</v>
      </c>
      <c r="U1170" s="51" t="e">
        <f t="shared" si="523"/>
        <v>#DIV/0!</v>
      </c>
      <c r="V1170" s="52" t="e">
        <f t="shared" si="523"/>
        <v>#DIV/0!</v>
      </c>
      <c r="W1170" s="51" t="e">
        <f t="shared" si="523"/>
        <v>#DIV/0!</v>
      </c>
      <c r="X1170" s="51" t="e">
        <f t="shared" si="523"/>
        <v>#DIV/0!</v>
      </c>
      <c r="Y1170" s="51" t="e">
        <f t="shared" si="523"/>
        <v>#DIV/0!</v>
      </c>
      <c r="Z1170" s="51" t="e">
        <f t="shared" si="523"/>
        <v>#DIV/0!</v>
      </c>
      <c r="AA1170" s="51" t="e">
        <f t="shared" si="523"/>
        <v>#DIV/0!</v>
      </c>
      <c r="AB1170" s="51" t="e">
        <f t="shared" si="523"/>
        <v>#DIV/0!</v>
      </c>
      <c r="AC1170" s="103" t="e">
        <f t="shared" si="523"/>
        <v>#DIV/0!</v>
      </c>
    </row>
    <row r="1171" s="4" customFormat="1" ht="15" customHeight="1">
      <c r="A1171" s="54" t="s">
        <v>69</v>
      </c>
      <c r="B1171" s="109" t="s">
        <v>341</v>
      </c>
      <c r="C1171" s="56" t="s">
        <v>15</v>
      </c>
      <c r="D1171" s="56" t="s">
        <v>16</v>
      </c>
      <c r="E1171" s="734">
        <v>0.024719999999999999</v>
      </c>
      <c r="F1171" s="734">
        <v>0.02256</v>
      </c>
      <c r="G1171" s="734">
        <v>0.02232</v>
      </c>
      <c r="H1171" s="735">
        <v>0.02232</v>
      </c>
      <c r="I1171" s="734">
        <v>0.02232</v>
      </c>
      <c r="J1171" s="734">
        <v>0.02256</v>
      </c>
      <c r="K1171" s="734">
        <v>0.0252</v>
      </c>
      <c r="L1171" s="734">
        <v>0.029760000000000002</v>
      </c>
      <c r="M1171" s="734">
        <v>0.031440000000000003</v>
      </c>
      <c r="N1171" s="735">
        <v>0.029520000000000001</v>
      </c>
      <c r="O1171" s="734">
        <v>0</v>
      </c>
      <c r="P1171" s="734">
        <v>0</v>
      </c>
      <c r="Q1171" s="734">
        <v>0</v>
      </c>
      <c r="R1171" s="734">
        <v>0</v>
      </c>
      <c r="S1171" s="734">
        <v>0</v>
      </c>
      <c r="T1171" s="734">
        <v>0</v>
      </c>
      <c r="U1171" s="734">
        <v>0.025919999999999999</v>
      </c>
      <c r="V1171" s="735">
        <v>0.031919999999999997</v>
      </c>
      <c r="W1171" s="734">
        <v>0.033840000000000002</v>
      </c>
      <c r="X1171" s="734">
        <v>0.031440000000000003</v>
      </c>
      <c r="Y1171" s="734">
        <v>0.02928</v>
      </c>
      <c r="Z1171" s="734">
        <v>0.02784</v>
      </c>
      <c r="AA1171" s="734">
        <v>0.02664</v>
      </c>
      <c r="AB1171" s="734">
        <v>0.025680000000000001</v>
      </c>
      <c r="AC1171" s="59">
        <f t="shared" ref="AC1171:AC1172" si="532">SUM(E1171:AB1171)</f>
        <v>0.48527999999999999</v>
      </c>
      <c r="AE1171" s="4">
        <f>MIN(E1171:AB1171)</f>
        <v>0</v>
      </c>
    </row>
    <row r="1172" s="4" customFormat="1" ht="15" customHeight="1">
      <c r="A1172" s="60"/>
      <c r="B1172" s="495"/>
      <c r="C1172" s="39" t="s">
        <v>17</v>
      </c>
      <c r="D1172" s="39" t="s">
        <v>16</v>
      </c>
      <c r="E1172" s="736">
        <v>0.028799999999999999</v>
      </c>
      <c r="F1172" s="736">
        <v>0.028559999999999999</v>
      </c>
      <c r="G1172" s="736">
        <v>0.028799999999999999</v>
      </c>
      <c r="H1172" s="737">
        <v>0.02904</v>
      </c>
      <c r="I1172" s="736">
        <v>0.02904</v>
      </c>
      <c r="J1172" s="736">
        <v>0.02928</v>
      </c>
      <c r="K1172" s="736">
        <v>0.029520000000000001</v>
      </c>
      <c r="L1172" s="736">
        <v>0.02928</v>
      </c>
      <c r="M1172" s="736">
        <v>0.029760000000000002</v>
      </c>
      <c r="N1172" s="737">
        <v>0.028559999999999999</v>
      </c>
      <c r="O1172" s="736">
        <v>0</v>
      </c>
      <c r="P1172" s="736">
        <v>0</v>
      </c>
      <c r="Q1172" s="736">
        <v>0</v>
      </c>
      <c r="R1172" s="736">
        <v>0</v>
      </c>
      <c r="S1172" s="736">
        <v>0</v>
      </c>
      <c r="T1172" s="736">
        <v>0</v>
      </c>
      <c r="U1172" s="736">
        <v>0.024</v>
      </c>
      <c r="V1172" s="737">
        <v>0.02928</v>
      </c>
      <c r="W1172" s="736">
        <v>0.030960000000000001</v>
      </c>
      <c r="X1172" s="736">
        <v>0.030720000000000001</v>
      </c>
      <c r="Y1172" s="736">
        <v>0.030720000000000001</v>
      </c>
      <c r="Z1172" s="736">
        <v>0.029760000000000002</v>
      </c>
      <c r="AA1172" s="736">
        <v>0.02928</v>
      </c>
      <c r="AB1172" s="736">
        <v>0.02928</v>
      </c>
      <c r="AC1172" s="59">
        <f t="shared" si="532"/>
        <v>0.52464</v>
      </c>
    </row>
    <row r="1173" s="4" customFormat="1" ht="15" customHeight="1">
      <c r="A1173" s="60"/>
      <c r="B1173" s="495"/>
      <c r="C1173" s="39" t="s">
        <v>18</v>
      </c>
      <c r="D1173" s="715" t="s">
        <v>19</v>
      </c>
      <c r="E1173" s="157">
        <v>4</v>
      </c>
      <c r="F1173" s="157">
        <v>5</v>
      </c>
      <c r="G1173" s="157">
        <v>4</v>
      </c>
      <c r="H1173" s="157">
        <v>5</v>
      </c>
      <c r="I1173" s="157">
        <v>4</v>
      </c>
      <c r="J1173" s="157">
        <v>5</v>
      </c>
      <c r="K1173" s="157">
        <v>4</v>
      </c>
      <c r="L1173" s="157">
        <v>5</v>
      </c>
      <c r="M1173" s="157">
        <v>5</v>
      </c>
      <c r="N1173" s="157">
        <v>0</v>
      </c>
      <c r="O1173" s="157">
        <v>0</v>
      </c>
      <c r="P1173" s="157">
        <v>0</v>
      </c>
      <c r="Q1173" s="157">
        <v>0</v>
      </c>
      <c r="R1173" s="157">
        <v>0</v>
      </c>
      <c r="S1173" s="157">
        <v>0</v>
      </c>
      <c r="T1173" s="157">
        <v>0</v>
      </c>
      <c r="U1173" s="157">
        <v>5</v>
      </c>
      <c r="V1173" s="157">
        <v>5</v>
      </c>
      <c r="W1173" s="157">
        <v>5</v>
      </c>
      <c r="X1173" s="157">
        <v>5</v>
      </c>
      <c r="Y1173" s="157">
        <v>5</v>
      </c>
      <c r="Z1173" s="157">
        <v>5</v>
      </c>
      <c r="AA1173" s="157">
        <v>5</v>
      </c>
      <c r="AB1173" s="157">
        <v>5</v>
      </c>
      <c r="AC1173" s="59"/>
    </row>
    <row r="1174" s="4" customFormat="1" ht="15" customHeight="1">
      <c r="A1174" s="159"/>
      <c r="B1174" s="496"/>
      <c r="C1174" s="117" t="s">
        <v>20</v>
      </c>
      <c r="D1174" s="117"/>
      <c r="E1174" s="118">
        <f t="shared" si="523"/>
        <v>1.1650485436893203</v>
      </c>
      <c r="F1174" s="118">
        <f t="shared" si="523"/>
        <v>1.2659574468085106</v>
      </c>
      <c r="G1174" s="118">
        <f t="shared" si="523"/>
        <v>1.2903225806451613</v>
      </c>
      <c r="H1174" s="119">
        <f t="shared" si="523"/>
        <v>1.3010752688172043</v>
      </c>
      <c r="I1174" s="118">
        <f t="shared" si="523"/>
        <v>1.3010752688172043</v>
      </c>
      <c r="J1174" s="118">
        <f t="shared" si="523"/>
        <v>1.2978723404255319</v>
      </c>
      <c r="K1174" s="118">
        <f t="shared" si="523"/>
        <v>1.1714285714285715</v>
      </c>
      <c r="L1174" s="118">
        <f t="shared" si="523"/>
        <v>0.98387096774193539</v>
      </c>
      <c r="M1174" s="118">
        <f t="shared" si="523"/>
        <v>0.94656488549618323</v>
      </c>
      <c r="N1174" s="119">
        <f t="shared" si="523"/>
        <v>0.9674796747967479</v>
      </c>
      <c r="O1174" s="118" t="e">
        <f t="shared" si="523"/>
        <v>#DIV/0!</v>
      </c>
      <c r="P1174" s="118" t="e">
        <f t="shared" si="523"/>
        <v>#DIV/0!</v>
      </c>
      <c r="Q1174" s="118" t="e">
        <f t="shared" si="523"/>
        <v>#DIV/0!</v>
      </c>
      <c r="R1174" s="118" t="e">
        <f t="shared" si="523"/>
        <v>#DIV/0!</v>
      </c>
      <c r="S1174" s="118" t="e">
        <f t="shared" si="523"/>
        <v>#DIV/0!</v>
      </c>
      <c r="T1174" s="118" t="e">
        <f t="shared" si="523"/>
        <v>#DIV/0!</v>
      </c>
      <c r="U1174" s="118">
        <f t="shared" si="523"/>
        <v>0.92592592592592604</v>
      </c>
      <c r="V1174" s="119">
        <f t="shared" si="523"/>
        <v>0.91729323308270683</v>
      </c>
      <c r="W1174" s="118">
        <f t="shared" si="523"/>
        <v>0.91489361702127658</v>
      </c>
      <c r="X1174" s="118">
        <f t="shared" si="523"/>
        <v>0.97709923664122134</v>
      </c>
      <c r="Y1174" s="118">
        <f t="shared" si="523"/>
        <v>1.0491803278688525</v>
      </c>
      <c r="Z1174" s="118">
        <f t="shared" si="523"/>
        <v>1.0689655172413794</v>
      </c>
      <c r="AA1174" s="118">
        <f t="shared" si="523"/>
        <v>1.0990990990990992</v>
      </c>
      <c r="AB1174" s="118">
        <f t="shared" si="523"/>
        <v>1.1401869158878504</v>
      </c>
      <c r="AC1174" s="128">
        <f t="shared" si="523"/>
        <v>1.0811078140454995</v>
      </c>
    </row>
    <row r="1175" s="4" customFormat="1" ht="15" customHeight="1">
      <c r="A1175" s="31" t="s">
        <v>42</v>
      </c>
      <c r="B1175" s="124" t="s">
        <v>167</v>
      </c>
      <c r="C1175" s="33" t="s">
        <v>15</v>
      </c>
      <c r="D1175" s="33"/>
      <c r="E1175" s="99"/>
      <c r="F1175" s="99"/>
      <c r="G1175" s="99"/>
      <c r="H1175" s="100"/>
      <c r="I1175" s="99"/>
      <c r="J1175" s="99"/>
      <c r="K1175" s="99"/>
      <c r="L1175" s="99"/>
      <c r="M1175" s="99"/>
      <c r="N1175" s="100"/>
      <c r="O1175" s="99"/>
      <c r="P1175" s="99"/>
      <c r="Q1175" s="99"/>
      <c r="R1175" s="99"/>
      <c r="S1175" s="99"/>
      <c r="T1175" s="99"/>
      <c r="U1175" s="99"/>
      <c r="V1175" s="100"/>
      <c r="W1175" s="99"/>
      <c r="X1175" s="99"/>
      <c r="Y1175" s="99"/>
      <c r="Z1175" s="99"/>
      <c r="AA1175" s="99"/>
      <c r="AB1175" s="99"/>
      <c r="AC1175" s="461"/>
    </row>
    <row r="1176" s="4" customFormat="1" ht="15" customHeight="1">
      <c r="A1176" s="60"/>
      <c r="B1176" s="495"/>
      <c r="C1176" s="39" t="s">
        <v>17</v>
      </c>
      <c r="D1176" s="39"/>
      <c r="E1176" s="101"/>
      <c r="F1176" s="101"/>
      <c r="G1176" s="101"/>
      <c r="H1176" s="102"/>
      <c r="I1176" s="101"/>
      <c r="J1176" s="101"/>
      <c r="K1176" s="101"/>
      <c r="L1176" s="101"/>
      <c r="M1176" s="101"/>
      <c r="N1176" s="102"/>
      <c r="O1176" s="101"/>
      <c r="P1176" s="101"/>
      <c r="Q1176" s="101"/>
      <c r="R1176" s="101"/>
      <c r="S1176" s="101"/>
      <c r="T1176" s="101"/>
      <c r="U1176" s="101"/>
      <c r="V1176" s="102"/>
      <c r="W1176" s="101"/>
      <c r="X1176" s="101"/>
      <c r="Y1176" s="101"/>
      <c r="Z1176" s="101"/>
      <c r="AA1176" s="101"/>
      <c r="AB1176" s="101"/>
      <c r="AC1176" s="63"/>
    </row>
    <row r="1177" s="4" customFormat="1" ht="15" customHeight="1">
      <c r="A1177" s="60"/>
      <c r="B1177" s="495"/>
      <c r="C1177" s="39" t="s">
        <v>18</v>
      </c>
      <c r="D1177" s="39"/>
      <c r="E1177" s="121"/>
      <c r="F1177" s="121"/>
      <c r="G1177" s="121"/>
      <c r="H1177" s="400"/>
      <c r="I1177" s="121"/>
      <c r="J1177" s="121"/>
      <c r="K1177" s="121"/>
      <c r="L1177" s="121"/>
      <c r="M1177" s="121"/>
      <c r="N1177" s="400"/>
      <c r="O1177" s="121"/>
      <c r="P1177" s="121"/>
      <c r="Q1177" s="121"/>
      <c r="R1177" s="121"/>
      <c r="S1177" s="121"/>
      <c r="T1177" s="121"/>
      <c r="U1177" s="121"/>
      <c r="V1177" s="400"/>
      <c r="W1177" s="121"/>
      <c r="X1177" s="121"/>
      <c r="Y1177" s="121"/>
      <c r="Z1177" s="121"/>
      <c r="AA1177" s="121"/>
      <c r="AB1177" s="121"/>
      <c r="AC1177" s="63"/>
    </row>
    <row r="1178" s="4" customFormat="1" ht="15" customHeight="1">
      <c r="A1178" s="197"/>
      <c r="B1178" s="730"/>
      <c r="C1178" s="50" t="s">
        <v>20</v>
      </c>
      <c r="D1178" s="50"/>
      <c r="E1178" s="213"/>
      <c r="F1178" s="213"/>
      <c r="G1178" s="213"/>
      <c r="H1178" s="214"/>
      <c r="I1178" s="213"/>
      <c r="J1178" s="213"/>
      <c r="K1178" s="213"/>
      <c r="L1178" s="213"/>
      <c r="M1178" s="213"/>
      <c r="N1178" s="214"/>
      <c r="O1178" s="213"/>
      <c r="P1178" s="213"/>
      <c r="Q1178" s="213"/>
      <c r="R1178" s="213"/>
      <c r="S1178" s="213"/>
      <c r="T1178" s="213"/>
      <c r="U1178" s="213"/>
      <c r="V1178" s="214"/>
      <c r="W1178" s="213"/>
      <c r="X1178" s="213"/>
      <c r="Y1178" s="213"/>
      <c r="Z1178" s="213"/>
      <c r="AA1178" s="213"/>
      <c r="AB1178" s="213"/>
      <c r="AC1178" s="53"/>
    </row>
    <row r="1179" s="4" customFormat="1" ht="15" customHeight="1">
      <c r="A1179" s="54" t="s">
        <v>71</v>
      </c>
      <c r="B1179" s="109" t="s">
        <v>342</v>
      </c>
      <c r="C1179" s="56" t="s">
        <v>15</v>
      </c>
      <c r="D1179" s="56" t="s">
        <v>16</v>
      </c>
      <c r="E1179" s="734">
        <v>0.041399999999999999</v>
      </c>
      <c r="F1179" s="734">
        <v>0.038879999999999998</v>
      </c>
      <c r="G1179" s="734">
        <v>0.037080000000000002</v>
      </c>
      <c r="H1179" s="735">
        <v>0.03492</v>
      </c>
      <c r="I1179" s="734">
        <v>0.035999999999999997</v>
      </c>
      <c r="J1179" s="734">
        <v>0.035279999999999999</v>
      </c>
      <c r="K1179" s="734">
        <v>0.041759999999999999</v>
      </c>
      <c r="L1179" s="734">
        <v>0.044639999999999999</v>
      </c>
      <c r="M1179" s="734">
        <v>0.043200000000000002</v>
      </c>
      <c r="N1179" s="735">
        <v>0.044639999999999999</v>
      </c>
      <c r="O1179" s="734">
        <v>0.04428</v>
      </c>
      <c r="P1179" s="734">
        <v>0.046800000000000001</v>
      </c>
      <c r="Q1179" s="734">
        <v>0.048599999999999997</v>
      </c>
      <c r="R1179" s="734">
        <v>0.04752</v>
      </c>
      <c r="S1179" s="734">
        <v>0.047879999999999999</v>
      </c>
      <c r="T1179" s="734">
        <v>0.048959999999999997</v>
      </c>
      <c r="U1179" s="734">
        <v>0.049320000000000003</v>
      </c>
      <c r="V1179" s="735">
        <v>0.053280000000000001</v>
      </c>
      <c r="W1179" s="734">
        <v>0.057239999999999999</v>
      </c>
      <c r="X1179" s="734">
        <v>0.062640000000000001</v>
      </c>
      <c r="Y1179" s="734">
        <v>0.064799999999999996</v>
      </c>
      <c r="Z1179" s="734">
        <v>0.062640000000000001</v>
      </c>
      <c r="AA1179" s="734">
        <v>0.057239999999999999</v>
      </c>
      <c r="AB1179" s="734">
        <v>0.048599999999999997</v>
      </c>
      <c r="AC1179" s="59">
        <f t="shared" ref="AC1179:AC1180" si="533">SUM(E1179:AB1179)</f>
        <v>1.1375999999999999</v>
      </c>
    </row>
    <row r="1180" s="4" customFormat="1" ht="15" customHeight="1">
      <c r="A1180" s="60"/>
      <c r="B1180" s="495"/>
      <c r="C1180" s="39" t="s">
        <v>17</v>
      </c>
      <c r="D1180" s="39" t="s">
        <v>16</v>
      </c>
      <c r="E1180" s="736">
        <v>0.02232</v>
      </c>
      <c r="F1180" s="736">
        <v>0.02196</v>
      </c>
      <c r="G1180" s="736">
        <v>0.02196</v>
      </c>
      <c r="H1180" s="737">
        <v>0.021600000000000001</v>
      </c>
      <c r="I1180" s="736">
        <v>0.02232</v>
      </c>
      <c r="J1180" s="736">
        <v>0.02196</v>
      </c>
      <c r="K1180" s="736">
        <v>0.02232</v>
      </c>
      <c r="L1180" s="736">
        <v>0.023400000000000001</v>
      </c>
      <c r="M1180" s="736">
        <v>0.023400000000000001</v>
      </c>
      <c r="N1180" s="737">
        <v>0.023040000000000001</v>
      </c>
      <c r="O1180" s="736">
        <v>0.02376</v>
      </c>
      <c r="P1180" s="736">
        <v>0.024479999999999998</v>
      </c>
      <c r="Q1180" s="736">
        <v>0.024840000000000001</v>
      </c>
      <c r="R1180" s="736">
        <v>0.024479999999999998</v>
      </c>
      <c r="S1180" s="736">
        <v>0.025919999999999999</v>
      </c>
      <c r="T1180" s="736">
        <v>0.025559999999999999</v>
      </c>
      <c r="U1180" s="736">
        <v>0.024479999999999998</v>
      </c>
      <c r="V1180" s="737">
        <v>0.025919999999999999</v>
      </c>
      <c r="W1180" s="736">
        <v>0.026280000000000001</v>
      </c>
      <c r="X1180" s="736">
        <v>0.027</v>
      </c>
      <c r="Y1180" s="736">
        <v>0.026280000000000001</v>
      </c>
      <c r="Z1180" s="736">
        <v>0.025919999999999999</v>
      </c>
      <c r="AA1180" s="736">
        <v>0.024840000000000001</v>
      </c>
      <c r="AB1180" s="736">
        <v>0.024479999999999998</v>
      </c>
      <c r="AC1180" s="59">
        <f t="shared" si="533"/>
        <v>0.57852000000000003</v>
      </c>
    </row>
    <row r="1181" s="4" customFormat="1" ht="15" customHeight="1">
      <c r="A1181" s="60"/>
      <c r="B1181" s="495"/>
      <c r="C1181" s="39" t="s">
        <v>18</v>
      </c>
      <c r="D1181" s="715" t="s">
        <v>19</v>
      </c>
      <c r="E1181" s="157">
        <v>4</v>
      </c>
      <c r="F1181" s="157">
        <v>4</v>
      </c>
      <c r="G1181" s="157">
        <v>4</v>
      </c>
      <c r="H1181" s="157">
        <v>4</v>
      </c>
      <c r="I1181" s="157">
        <v>4</v>
      </c>
      <c r="J1181" s="157">
        <v>4</v>
      </c>
      <c r="K1181" s="157">
        <v>5</v>
      </c>
      <c r="L1181" s="157">
        <v>4</v>
      </c>
      <c r="M1181" s="157">
        <v>4</v>
      </c>
      <c r="N1181" s="157">
        <v>5</v>
      </c>
      <c r="O1181" s="157">
        <v>5</v>
      </c>
      <c r="P1181" s="157">
        <v>5</v>
      </c>
      <c r="Q1181" s="157">
        <v>5</v>
      </c>
      <c r="R1181" s="157">
        <v>5</v>
      </c>
      <c r="S1181" s="157">
        <v>5</v>
      </c>
      <c r="T1181" s="157">
        <v>5</v>
      </c>
      <c r="U1181" s="157">
        <v>5</v>
      </c>
      <c r="V1181" s="157">
        <v>5</v>
      </c>
      <c r="W1181" s="157">
        <v>5</v>
      </c>
      <c r="X1181" s="157">
        <v>6</v>
      </c>
      <c r="Y1181" s="157">
        <v>6</v>
      </c>
      <c r="Z1181" s="157">
        <v>7</v>
      </c>
      <c r="AA1181" s="157">
        <v>5</v>
      </c>
      <c r="AB1181" s="157">
        <v>4</v>
      </c>
      <c r="AC1181" s="59"/>
    </row>
    <row r="1182" s="4" customFormat="1" ht="15" customHeight="1">
      <c r="A1182" s="159"/>
      <c r="B1182" s="496"/>
      <c r="C1182" s="117" t="s">
        <v>20</v>
      </c>
      <c r="D1182" s="117"/>
      <c r="E1182" s="118">
        <f t="shared" si="523"/>
        <v>0.53913043478260869</v>
      </c>
      <c r="F1182" s="118">
        <f t="shared" si="523"/>
        <v>0.56481481481481488</v>
      </c>
      <c r="G1182" s="118">
        <f t="shared" si="523"/>
        <v>0.59223300970873782</v>
      </c>
      <c r="H1182" s="119">
        <f t="shared" si="523"/>
        <v>0.61855670103092786</v>
      </c>
      <c r="I1182" s="118">
        <f t="shared" si="523"/>
        <v>0.62</v>
      </c>
      <c r="J1182" s="118">
        <f t="shared" si="523"/>
        <v>0.62244897959183676</v>
      </c>
      <c r="K1182" s="118">
        <f t="shared" si="523"/>
        <v>0.53448275862068961</v>
      </c>
      <c r="L1182" s="118">
        <f t="shared" si="523"/>
        <v>0.52419354838709675</v>
      </c>
      <c r="M1182" s="118">
        <f t="shared" si="523"/>
        <v>0.54166666666666663</v>
      </c>
      <c r="N1182" s="119">
        <f t="shared" si="523"/>
        <v>0.51612903225806461</v>
      </c>
      <c r="O1182" s="118">
        <f t="shared" si="523"/>
        <v>0.53658536585365857</v>
      </c>
      <c r="P1182" s="118">
        <f t="shared" si="523"/>
        <v>0.52307692307692299</v>
      </c>
      <c r="Q1182" s="118">
        <f t="shared" si="523"/>
        <v>0.51111111111111118</v>
      </c>
      <c r="R1182" s="118">
        <f t="shared" si="523"/>
        <v>0.51515151515151514</v>
      </c>
      <c r="S1182" s="118">
        <f t="shared" si="523"/>
        <v>0.54135338345864659</v>
      </c>
      <c r="T1182" s="118">
        <f t="shared" si="523"/>
        <v>0.5220588235294118</v>
      </c>
      <c r="U1182" s="118">
        <f t="shared" si="523"/>
        <v>0.4963503649635036</v>
      </c>
      <c r="V1182" s="119">
        <f t="shared" si="523"/>
        <v>0.48648648648648646</v>
      </c>
      <c r="W1182" s="118">
        <f t="shared" si="523"/>
        <v>0.45911949685534592</v>
      </c>
      <c r="X1182" s="118">
        <f t="shared" si="523"/>
        <v>0.43103448275862066</v>
      </c>
      <c r="Y1182" s="118">
        <f t="shared" si="523"/>
        <v>0.40555555555555561</v>
      </c>
      <c r="Z1182" s="118">
        <f t="shared" si="523"/>
        <v>0.41379310344827586</v>
      </c>
      <c r="AA1182" s="118">
        <f t="shared" si="523"/>
        <v>0.43396226415094341</v>
      </c>
      <c r="AB1182" s="118">
        <f t="shared" si="523"/>
        <v>0.50370370370370365</v>
      </c>
      <c r="AC1182" s="128">
        <f t="shared" si="523"/>
        <v>0.5085443037974684</v>
      </c>
    </row>
    <row r="1183" s="4" customFormat="1" ht="15" customHeight="1">
      <c r="A1183" s="410" t="s">
        <v>48</v>
      </c>
      <c r="B1183" s="124" t="s">
        <v>343</v>
      </c>
      <c r="C1183" s="459" t="s">
        <v>15</v>
      </c>
      <c r="D1183" s="459" t="s">
        <v>16</v>
      </c>
      <c r="E1183" s="742">
        <v>0</v>
      </c>
      <c r="F1183" s="742">
        <v>0</v>
      </c>
      <c r="G1183" s="742">
        <v>0</v>
      </c>
      <c r="H1183" s="743">
        <v>0</v>
      </c>
      <c r="I1183" s="742">
        <v>0</v>
      </c>
      <c r="J1183" s="742">
        <v>0</v>
      </c>
      <c r="K1183" s="742">
        <v>0</v>
      </c>
      <c r="L1183" s="742">
        <v>0</v>
      </c>
      <c r="M1183" s="742">
        <v>0</v>
      </c>
      <c r="N1183" s="743">
        <v>0</v>
      </c>
      <c r="O1183" s="742">
        <v>0</v>
      </c>
      <c r="P1183" s="742">
        <v>0</v>
      </c>
      <c r="Q1183" s="742">
        <v>0</v>
      </c>
      <c r="R1183" s="742">
        <v>0</v>
      </c>
      <c r="S1183" s="742">
        <v>0</v>
      </c>
      <c r="T1183" s="742">
        <v>0</v>
      </c>
      <c r="U1183" s="742">
        <v>0</v>
      </c>
      <c r="V1183" s="743">
        <v>0</v>
      </c>
      <c r="W1183" s="742">
        <v>0</v>
      </c>
      <c r="X1183" s="742">
        <v>0</v>
      </c>
      <c r="Y1183" s="742">
        <v>0</v>
      </c>
      <c r="Z1183" s="742">
        <v>0</v>
      </c>
      <c r="AA1183" s="742">
        <v>0</v>
      </c>
      <c r="AB1183" s="742">
        <v>0</v>
      </c>
      <c r="AC1183" s="36">
        <f t="shared" ref="AC1183:AC1184" si="534">SUM(E1183:AB1183)</f>
        <v>0</v>
      </c>
      <c r="AD1183" s="4">
        <f>MAX(E1183:AB1183)</f>
        <v>0</v>
      </c>
      <c r="AE1183" s="4">
        <f>MIN(E1183:AB1183)</f>
        <v>0</v>
      </c>
    </row>
    <row r="1184" s="4" customFormat="1" ht="15" customHeight="1">
      <c r="A1184" s="243"/>
      <c r="B1184" s="495"/>
      <c r="C1184" s="39" t="s">
        <v>17</v>
      </c>
      <c r="D1184" s="39" t="s">
        <v>16</v>
      </c>
      <c r="E1184" s="736">
        <v>0</v>
      </c>
      <c r="F1184" s="736">
        <v>0</v>
      </c>
      <c r="G1184" s="736">
        <v>0</v>
      </c>
      <c r="H1184" s="737">
        <v>0</v>
      </c>
      <c r="I1184" s="736">
        <v>0</v>
      </c>
      <c r="J1184" s="736">
        <v>0</v>
      </c>
      <c r="K1184" s="736">
        <v>0</v>
      </c>
      <c r="L1184" s="736">
        <v>0</v>
      </c>
      <c r="M1184" s="736">
        <v>0</v>
      </c>
      <c r="N1184" s="737">
        <v>0</v>
      </c>
      <c r="O1184" s="736">
        <v>0</v>
      </c>
      <c r="P1184" s="736">
        <v>0</v>
      </c>
      <c r="Q1184" s="736">
        <v>0</v>
      </c>
      <c r="R1184" s="736">
        <v>0</v>
      </c>
      <c r="S1184" s="736">
        <v>0</v>
      </c>
      <c r="T1184" s="736">
        <v>0</v>
      </c>
      <c r="U1184" s="736">
        <v>0</v>
      </c>
      <c r="V1184" s="737">
        <v>0</v>
      </c>
      <c r="W1184" s="736">
        <v>0</v>
      </c>
      <c r="X1184" s="736">
        <v>0</v>
      </c>
      <c r="Y1184" s="736">
        <v>0</v>
      </c>
      <c r="Z1184" s="736">
        <v>0</v>
      </c>
      <c r="AA1184" s="736">
        <v>0</v>
      </c>
      <c r="AB1184" s="736">
        <v>0</v>
      </c>
      <c r="AC1184" s="59">
        <f t="shared" si="534"/>
        <v>0</v>
      </c>
    </row>
    <row r="1185" s="4" customFormat="1" ht="15" customHeight="1">
      <c r="A1185" s="159"/>
      <c r="B1185" s="495"/>
      <c r="C1185" s="39" t="s">
        <v>18</v>
      </c>
      <c r="D1185" s="715" t="s">
        <v>19</v>
      </c>
      <c r="E1185" s="107">
        <v>0</v>
      </c>
      <c r="F1185" s="107">
        <v>11</v>
      </c>
      <c r="G1185" s="107">
        <v>9</v>
      </c>
      <c r="H1185" s="108">
        <v>10</v>
      </c>
      <c r="I1185" s="107">
        <v>10</v>
      </c>
      <c r="J1185" s="107">
        <v>12</v>
      </c>
      <c r="K1185" s="107">
        <v>16</v>
      </c>
      <c r="L1185" s="107">
        <v>18</v>
      </c>
      <c r="M1185" s="107">
        <v>14</v>
      </c>
      <c r="N1185" s="108">
        <v>18</v>
      </c>
      <c r="O1185" s="107">
        <v>18</v>
      </c>
      <c r="P1185" s="107">
        <v>17</v>
      </c>
      <c r="Q1185" s="107">
        <v>17</v>
      </c>
      <c r="R1185" s="107">
        <v>19</v>
      </c>
      <c r="S1185" s="107">
        <v>14</v>
      </c>
      <c r="T1185" s="107">
        <v>14</v>
      </c>
      <c r="U1185" s="107">
        <v>16</v>
      </c>
      <c r="V1185" s="108">
        <v>19</v>
      </c>
      <c r="W1185" s="107">
        <v>20</v>
      </c>
      <c r="X1185" s="107">
        <v>20</v>
      </c>
      <c r="Y1185" s="107">
        <v>15</v>
      </c>
      <c r="Z1185" s="107">
        <v>16</v>
      </c>
      <c r="AA1185" s="107">
        <v>15</v>
      </c>
      <c r="AB1185" s="107">
        <v>11</v>
      </c>
      <c r="AC1185" s="42"/>
    </row>
    <row r="1186" s="4" customFormat="1" ht="15" customHeight="1">
      <c r="A1186" s="401"/>
      <c r="B1186" s="730"/>
      <c r="C1186" s="50" t="s">
        <v>20</v>
      </c>
      <c r="D1186" s="50"/>
      <c r="E1186" s="51" t="e">
        <f t="shared" si="523"/>
        <v>#DIV/0!</v>
      </c>
      <c r="F1186" s="51" t="e">
        <f t="shared" si="523"/>
        <v>#DIV/0!</v>
      </c>
      <c r="G1186" s="51" t="e">
        <f t="shared" si="523"/>
        <v>#DIV/0!</v>
      </c>
      <c r="H1186" s="52" t="e">
        <f t="shared" si="523"/>
        <v>#DIV/0!</v>
      </c>
      <c r="I1186" s="51" t="e">
        <f t="shared" si="523"/>
        <v>#DIV/0!</v>
      </c>
      <c r="J1186" s="51" t="e">
        <f t="shared" si="523"/>
        <v>#DIV/0!</v>
      </c>
      <c r="K1186" s="51" t="e">
        <f t="shared" si="523"/>
        <v>#DIV/0!</v>
      </c>
      <c r="L1186" s="51" t="e">
        <f t="shared" si="523"/>
        <v>#DIV/0!</v>
      </c>
      <c r="M1186" s="51" t="e">
        <f t="shared" si="523"/>
        <v>#DIV/0!</v>
      </c>
      <c r="N1186" s="52" t="e">
        <f t="shared" si="523"/>
        <v>#DIV/0!</v>
      </c>
      <c r="O1186" s="51" t="e">
        <f t="shared" si="523"/>
        <v>#DIV/0!</v>
      </c>
      <c r="P1186" s="51" t="e">
        <f t="shared" si="523"/>
        <v>#DIV/0!</v>
      </c>
      <c r="Q1186" s="51" t="e">
        <f t="shared" si="523"/>
        <v>#DIV/0!</v>
      </c>
      <c r="R1186" s="51" t="e">
        <f t="shared" si="523"/>
        <v>#DIV/0!</v>
      </c>
      <c r="S1186" s="51" t="e">
        <f t="shared" si="523"/>
        <v>#DIV/0!</v>
      </c>
      <c r="T1186" s="51" t="e">
        <f t="shared" si="523"/>
        <v>#DIV/0!</v>
      </c>
      <c r="U1186" s="51" t="e">
        <f t="shared" si="523"/>
        <v>#DIV/0!</v>
      </c>
      <c r="V1186" s="52" t="e">
        <f t="shared" si="523"/>
        <v>#DIV/0!</v>
      </c>
      <c r="W1186" s="51" t="e">
        <f t="shared" si="523"/>
        <v>#DIV/0!</v>
      </c>
      <c r="X1186" s="51" t="e">
        <f t="shared" si="523"/>
        <v>#DIV/0!</v>
      </c>
      <c r="Y1186" s="51" t="e">
        <f t="shared" si="523"/>
        <v>#DIV/0!</v>
      </c>
      <c r="Z1186" s="51" t="e">
        <f t="shared" si="523"/>
        <v>#DIV/0!</v>
      </c>
      <c r="AA1186" s="51" t="e">
        <f t="shared" si="523"/>
        <v>#DIV/0!</v>
      </c>
      <c r="AB1186" s="51" t="e">
        <f t="shared" si="523"/>
        <v>#DIV/0!</v>
      </c>
      <c r="AC1186" s="103" t="e">
        <f t="shared" si="523"/>
        <v>#DIV/0!</v>
      </c>
    </row>
    <row r="1187" s="4" customFormat="1" ht="15" customHeight="1">
      <c r="A1187" s="490"/>
      <c r="B1187" s="491" t="s">
        <v>50</v>
      </c>
      <c r="C1187" s="56" t="s">
        <v>15</v>
      </c>
      <c r="D1187" s="56" t="s">
        <v>16</v>
      </c>
      <c r="E1187" s="181">
        <v>0.000185</v>
      </c>
      <c r="F1187" s="181">
        <v>0.000185</v>
      </c>
      <c r="G1187" s="181">
        <v>0.000185</v>
      </c>
      <c r="H1187" s="212">
        <v>0.000185</v>
      </c>
      <c r="I1187" s="181">
        <v>0.000185</v>
      </c>
      <c r="J1187" s="181">
        <v>0.000185</v>
      </c>
      <c r="K1187" s="181">
        <v>0.000185</v>
      </c>
      <c r="L1187" s="181">
        <v>0.00018000000000000001</v>
      </c>
      <c r="M1187" s="181">
        <v>0.000185</v>
      </c>
      <c r="N1187" s="212">
        <v>0.00020000000000000001</v>
      </c>
      <c r="O1187" s="181">
        <v>0.00048500000000000003</v>
      </c>
      <c r="P1187" s="181">
        <v>0.00048500000000000003</v>
      </c>
      <c r="Q1187" s="181">
        <v>0.00048500000000000003</v>
      </c>
      <c r="R1187" s="181">
        <v>0.00048999999999999998</v>
      </c>
      <c r="S1187" s="181">
        <v>0.00048500000000000003</v>
      </c>
      <c r="T1187" s="181">
        <v>0.00048500000000000003</v>
      </c>
      <c r="U1187" s="181">
        <v>0.00024000000000000001</v>
      </c>
      <c r="V1187" s="212">
        <v>0.000185</v>
      </c>
      <c r="W1187" s="181">
        <v>0.000185</v>
      </c>
      <c r="X1187" s="181">
        <v>0.00018000000000000001</v>
      </c>
      <c r="Y1187" s="181">
        <v>0.000185</v>
      </c>
      <c r="Z1187" s="181">
        <v>0.000185</v>
      </c>
      <c r="AA1187" s="181">
        <v>0.00018000000000000001</v>
      </c>
      <c r="AB1187" s="181">
        <v>0.000185</v>
      </c>
      <c r="AC1187" s="131">
        <f t="shared" ref="AC1187:AC1188" si="535">SUM(E1187:AB1187)</f>
        <v>0.0063000000000000009</v>
      </c>
      <c r="AD1187" s="579">
        <f t="shared" ref="AD1187:AD1250" si="536">MAX(E1187:AB1187)</f>
        <v>0.00048999999999999998</v>
      </c>
    </row>
    <row r="1188" s="4" customFormat="1" ht="15" customHeight="1">
      <c r="A1188" s="471"/>
      <c r="B1188" s="472" t="s">
        <v>51</v>
      </c>
      <c r="C1188" s="50" t="s">
        <v>15</v>
      </c>
      <c r="D1188" s="50" t="s">
        <v>16</v>
      </c>
      <c r="E1188" s="286">
        <v>0.00012</v>
      </c>
      <c r="F1188" s="286">
        <v>0.000115</v>
      </c>
      <c r="G1188" s="286">
        <v>0.00012</v>
      </c>
      <c r="H1188" s="287">
        <v>0.00012</v>
      </c>
      <c r="I1188" s="286">
        <v>0.00012</v>
      </c>
      <c r="J1188" s="286">
        <v>0.00012</v>
      </c>
      <c r="K1188" s="286">
        <v>0.00012</v>
      </c>
      <c r="L1188" s="286">
        <v>0.000115</v>
      </c>
      <c r="M1188" s="286">
        <v>0.00012</v>
      </c>
      <c r="N1188" s="287">
        <v>0.00012</v>
      </c>
      <c r="O1188" s="286">
        <v>0.00017000000000000001</v>
      </c>
      <c r="P1188" s="286">
        <v>0.000165</v>
      </c>
      <c r="Q1188" s="286">
        <v>0.00017000000000000001</v>
      </c>
      <c r="R1188" s="286">
        <v>0.000165</v>
      </c>
      <c r="S1188" s="286">
        <v>0.000165</v>
      </c>
      <c r="T1188" s="286">
        <v>0.00017000000000000001</v>
      </c>
      <c r="U1188" s="286">
        <v>0.00012999999999999999</v>
      </c>
      <c r="V1188" s="287">
        <v>0.00012</v>
      </c>
      <c r="W1188" s="286">
        <v>0.00012</v>
      </c>
      <c r="X1188" s="286">
        <v>0.00012</v>
      </c>
      <c r="Y1188" s="286">
        <v>0.00012</v>
      </c>
      <c r="Z1188" s="286">
        <v>0.000125</v>
      </c>
      <c r="AA1188" s="286">
        <v>0.00012</v>
      </c>
      <c r="AB1188" s="286">
        <v>0.00012</v>
      </c>
      <c r="AC1188" s="135">
        <f t="shared" si="535"/>
        <v>0.0031699999999999992</v>
      </c>
      <c r="AD1188" s="579">
        <f t="shared" si="536"/>
        <v>0.00017000000000000001</v>
      </c>
    </row>
    <row r="1189" s="4" customFormat="1" ht="15" customHeight="1">
      <c r="A1189" s="744" t="s">
        <v>108</v>
      </c>
      <c r="B1189" s="56"/>
      <c r="C1189" s="56" t="s">
        <v>15</v>
      </c>
      <c r="D1189" s="56"/>
      <c r="E1189" s="57">
        <f t="shared" ref="E1189:AC1190" si="537">E1135+E1139+E1143+E1147+E1151+E1155+E1159+E1163+E1167+E1171+E1175+E1179+E1183</f>
        <v>0.44256000000000001</v>
      </c>
      <c r="F1189" s="57">
        <f t="shared" si="537"/>
        <v>0.41339999999999999</v>
      </c>
      <c r="G1189" s="57">
        <f t="shared" si="537"/>
        <v>0.40236</v>
      </c>
      <c r="H1189" s="58">
        <f t="shared" si="537"/>
        <v>0.40398000000000001</v>
      </c>
      <c r="I1189" s="57">
        <f t="shared" si="537"/>
        <v>0.41621999999999998</v>
      </c>
      <c r="J1189" s="57">
        <f t="shared" si="537"/>
        <v>0.41802</v>
      </c>
      <c r="K1189" s="57">
        <f t="shared" si="537"/>
        <v>0.47033999999999998</v>
      </c>
      <c r="L1189" s="57">
        <f t="shared" si="537"/>
        <v>0.52458000000000005</v>
      </c>
      <c r="M1189" s="57">
        <f t="shared" si="537"/>
        <v>0.5202</v>
      </c>
      <c r="N1189" s="58">
        <f t="shared" si="537"/>
        <v>0.51785999999999999</v>
      </c>
      <c r="O1189" s="57">
        <f t="shared" si="537"/>
        <v>0.51714000000000004</v>
      </c>
      <c r="P1189" s="57">
        <f t="shared" si="537"/>
        <v>0.50615999999999994</v>
      </c>
      <c r="Q1189" s="57">
        <f t="shared" si="537"/>
        <v>0.49409999999999998</v>
      </c>
      <c r="R1189" s="57">
        <f t="shared" si="537"/>
        <v>0.49392000000000003</v>
      </c>
      <c r="S1189" s="57">
        <f t="shared" si="537"/>
        <v>0.48149999999999998</v>
      </c>
      <c r="T1189" s="57">
        <f t="shared" si="537"/>
        <v>0.48599999999999999</v>
      </c>
      <c r="U1189" s="57">
        <f t="shared" si="537"/>
        <v>0.53501999999999994</v>
      </c>
      <c r="V1189" s="58">
        <f t="shared" si="537"/>
        <v>0.57228000000000001</v>
      </c>
      <c r="W1189" s="57">
        <f t="shared" si="537"/>
        <v>0.58907999999999994</v>
      </c>
      <c r="X1189" s="57">
        <f t="shared" si="537"/>
        <v>0.60738000000000003</v>
      </c>
      <c r="Y1189" s="57">
        <f t="shared" si="537"/>
        <v>0.60294000000000003</v>
      </c>
      <c r="Z1189" s="57">
        <f t="shared" si="537"/>
        <v>0.59052000000000004</v>
      </c>
      <c r="AA1189" s="57">
        <f t="shared" si="537"/>
        <v>0.54209999999999992</v>
      </c>
      <c r="AB1189" s="57">
        <f t="shared" si="537"/>
        <v>0.49769999999999998</v>
      </c>
      <c r="AC1189" s="57">
        <f t="shared" si="537"/>
        <v>12.045359999999999</v>
      </c>
    </row>
    <row r="1190" s="4" customFormat="1" ht="15" customHeight="1">
      <c r="A1190" s="520"/>
      <c r="B1190" s="50"/>
      <c r="C1190" s="50" t="s">
        <v>17</v>
      </c>
      <c r="D1190" s="50"/>
      <c r="E1190" s="51">
        <f t="shared" si="537"/>
        <v>0.25079999999999997</v>
      </c>
      <c r="F1190" s="51">
        <f t="shared" si="537"/>
        <v>0.24978</v>
      </c>
      <c r="G1190" s="51">
        <f t="shared" si="537"/>
        <v>0.24714</v>
      </c>
      <c r="H1190" s="52">
        <f t="shared" si="537"/>
        <v>0.24378000000000002</v>
      </c>
      <c r="I1190" s="51">
        <f t="shared" si="537"/>
        <v>0.24444000000000002</v>
      </c>
      <c r="J1190" s="51">
        <f t="shared" si="537"/>
        <v>0.25134000000000001</v>
      </c>
      <c r="K1190" s="51">
        <f t="shared" si="537"/>
        <v>0.24636</v>
      </c>
      <c r="L1190" s="51">
        <f t="shared" si="537"/>
        <v>0.25109999999999999</v>
      </c>
      <c r="M1190" s="51">
        <f t="shared" si="537"/>
        <v>0.24912000000000001</v>
      </c>
      <c r="N1190" s="52">
        <f t="shared" si="537"/>
        <v>0.24252000000000001</v>
      </c>
      <c r="O1190" s="51">
        <f t="shared" si="537"/>
        <v>0.20519999999999999</v>
      </c>
      <c r="P1190" s="51">
        <f t="shared" si="537"/>
        <v>0.20754</v>
      </c>
      <c r="Q1190" s="51">
        <f t="shared" si="537"/>
        <v>0.21384</v>
      </c>
      <c r="R1190" s="51">
        <f t="shared" si="537"/>
        <v>0.21329999999999999</v>
      </c>
      <c r="S1190" s="51">
        <f t="shared" si="537"/>
        <v>0.20916000000000001</v>
      </c>
      <c r="T1190" s="51">
        <f t="shared" si="537"/>
        <v>0.20862</v>
      </c>
      <c r="U1190" s="51">
        <f t="shared" si="537"/>
        <v>0.26153999999999999</v>
      </c>
      <c r="V1190" s="52">
        <f t="shared" si="537"/>
        <v>0.26556000000000002</v>
      </c>
      <c r="W1190" s="51">
        <f t="shared" si="537"/>
        <v>0.27762000000000003</v>
      </c>
      <c r="X1190" s="51">
        <f t="shared" si="537"/>
        <v>0.28056000000000003</v>
      </c>
      <c r="Y1190" s="51">
        <f t="shared" si="537"/>
        <v>0.27113999999999999</v>
      </c>
      <c r="Z1190" s="51">
        <f t="shared" si="537"/>
        <v>0.26952000000000004</v>
      </c>
      <c r="AA1190" s="51">
        <f t="shared" si="537"/>
        <v>0.25902000000000003</v>
      </c>
      <c r="AB1190" s="51">
        <f t="shared" si="537"/>
        <v>0.25440000000000002</v>
      </c>
      <c r="AC1190" s="51">
        <f t="shared" si="537"/>
        <v>5.8733999999999993</v>
      </c>
    </row>
    <row r="1191" s="4" customFormat="1" ht="15" customHeight="1">
      <c r="A1191" s="136" t="s">
        <v>109</v>
      </c>
      <c r="B1191" s="137"/>
      <c r="C1191" s="138" t="s">
        <v>15</v>
      </c>
      <c r="D1191" s="138"/>
      <c r="E1191" s="34">
        <f t="shared" ref="E1191:AC1192" si="538">E1121+E1125-E1189</f>
        <v>-0.0019199999999999773</v>
      </c>
      <c r="F1191" s="34">
        <f t="shared" si="538"/>
        <v>-0.00012000000000000899</v>
      </c>
      <c r="G1191" s="34">
        <f t="shared" si="538"/>
        <v>-0.00059999999999998943</v>
      </c>
      <c r="H1191" s="35">
        <f t="shared" si="538"/>
        <v>-0.0022199999999999998</v>
      </c>
      <c r="I1191" s="34">
        <f t="shared" si="538"/>
        <v>-0.004379999999999995</v>
      </c>
      <c r="J1191" s="34">
        <f t="shared" si="538"/>
        <v>-0.0025800000000000267</v>
      </c>
      <c r="K1191" s="34">
        <f t="shared" si="538"/>
        <v>-0.0023400000000000087</v>
      </c>
      <c r="L1191" s="34">
        <f t="shared" si="538"/>
        <v>-0.0025800000000000267</v>
      </c>
      <c r="M1191" s="34">
        <f t="shared" si="538"/>
        <v>0.00036000000000002697</v>
      </c>
      <c r="N1191" s="35">
        <f t="shared" si="538"/>
        <v>-0.0023400000000000087</v>
      </c>
      <c r="O1191" s="34">
        <f t="shared" si="538"/>
        <v>0.0012599999999999278</v>
      </c>
      <c r="P1191" s="34">
        <f t="shared" si="538"/>
        <v>0</v>
      </c>
      <c r="Q1191" s="34">
        <f t="shared" si="538"/>
        <v>0.0012600000000000389</v>
      </c>
      <c r="R1191" s="34">
        <f t="shared" si="538"/>
        <v>0.00071999999999999842</v>
      </c>
      <c r="S1191" s="34">
        <f t="shared" si="538"/>
        <v>0.0009000000000000119</v>
      </c>
      <c r="T1191" s="34">
        <f t="shared" si="538"/>
        <v>0.00071999999999999842</v>
      </c>
      <c r="U1191" s="34">
        <f t="shared" si="538"/>
        <v>-0.0014999999999999458</v>
      </c>
      <c r="V1191" s="35">
        <f t="shared" si="538"/>
        <v>-0.0056399999999999784</v>
      </c>
      <c r="W1191" s="34">
        <f t="shared" si="538"/>
        <v>-0.0008399999999999519</v>
      </c>
      <c r="X1191" s="34">
        <f t="shared" si="538"/>
        <v>-0.0040200000000000236</v>
      </c>
      <c r="Y1191" s="34">
        <f t="shared" si="538"/>
        <v>-0.0039000000000000146</v>
      </c>
      <c r="Z1191" s="34">
        <f t="shared" si="538"/>
        <v>-0.00012000000000000899</v>
      </c>
      <c r="AA1191" s="34">
        <f t="shared" si="538"/>
        <v>-0.0028199999999999337</v>
      </c>
      <c r="AB1191" s="34">
        <f t="shared" si="538"/>
        <v>-0.0023399999999999532</v>
      </c>
      <c r="AC1191" s="34">
        <f t="shared" si="538"/>
        <v>-0.035039999999998628</v>
      </c>
    </row>
    <row r="1192" s="4" customFormat="1" ht="15" customHeight="1">
      <c r="A1192" s="421"/>
      <c r="B1192" s="117"/>
      <c r="C1192" s="422" t="s">
        <v>17</v>
      </c>
      <c r="D1192" s="492"/>
      <c r="E1192" s="145">
        <f t="shared" si="538"/>
        <v>-0.0088799999999999712</v>
      </c>
      <c r="F1192" s="145">
        <f t="shared" si="538"/>
        <v>-0.0064199999999999813</v>
      </c>
      <c r="G1192" s="145">
        <f t="shared" si="538"/>
        <v>-0.0052199999999999747</v>
      </c>
      <c r="H1192" s="146">
        <f t="shared" si="538"/>
        <v>-0.0040200000000000236</v>
      </c>
      <c r="I1192" s="145">
        <f t="shared" si="538"/>
        <v>-0.0032400000000000206</v>
      </c>
      <c r="J1192" s="145">
        <f t="shared" si="538"/>
        <v>-0.01014000000000001</v>
      </c>
      <c r="K1192" s="145">
        <f t="shared" si="538"/>
        <v>-0.0044399999999999995</v>
      </c>
      <c r="L1192" s="145">
        <f t="shared" si="538"/>
        <v>-0.0026999999999999802</v>
      </c>
      <c r="M1192" s="145">
        <f t="shared" si="538"/>
        <v>-0.0057600000000000151</v>
      </c>
      <c r="N1192" s="146">
        <f t="shared" si="538"/>
        <v>-0.0056400000000000061</v>
      </c>
      <c r="O1192" s="145">
        <f t="shared" si="538"/>
        <v>-0.0014399999999999968</v>
      </c>
      <c r="P1192" s="145">
        <f t="shared" si="538"/>
        <v>-0.0023400000000000087</v>
      </c>
      <c r="Q1192" s="145">
        <f t="shared" si="538"/>
        <v>-0.0021599999999999953</v>
      </c>
      <c r="R1192" s="145">
        <f t="shared" si="538"/>
        <v>-0.00089999999999998415</v>
      </c>
      <c r="S1192" s="145">
        <f t="shared" si="538"/>
        <v>-0.0025200000000000222</v>
      </c>
      <c r="T1192" s="145">
        <f t="shared" si="538"/>
        <v>-0.0019800000000000095</v>
      </c>
      <c r="U1192" s="145">
        <f t="shared" si="538"/>
        <v>-0.01097999999999999</v>
      </c>
      <c r="V1192" s="146">
        <f t="shared" si="538"/>
        <v>-0.0034800000000000386</v>
      </c>
      <c r="W1192" s="145">
        <f t="shared" si="538"/>
        <v>-0.0083400000000000696</v>
      </c>
      <c r="X1192" s="145">
        <f t="shared" si="538"/>
        <v>-0.0062400000000000233</v>
      </c>
      <c r="Y1192" s="145">
        <f t="shared" si="538"/>
        <v>-0.004740000000000022</v>
      </c>
      <c r="Z1192" s="145">
        <f t="shared" si="538"/>
        <v>-0.0074400000000000577</v>
      </c>
      <c r="AA1192" s="145">
        <f t="shared" si="538"/>
        <v>-0.0091800000000000215</v>
      </c>
      <c r="AB1192" s="145">
        <f t="shared" si="538"/>
        <v>-0.0052800000000000069</v>
      </c>
      <c r="AC1192" s="145">
        <f t="shared" si="538"/>
        <v>-0.12347999999999981</v>
      </c>
    </row>
    <row r="1193" s="79" customFormat="1" ht="15" customHeight="1">
      <c r="A1193" s="433" t="s">
        <v>187</v>
      </c>
      <c r="B1193" s="434"/>
      <c r="C1193" s="435" t="s">
        <v>15</v>
      </c>
      <c r="D1193" s="435"/>
      <c r="E1193" s="364"/>
      <c r="F1193" s="364"/>
      <c r="G1193" s="364"/>
      <c r="H1193" s="364"/>
      <c r="I1193" s="364"/>
      <c r="J1193" s="364"/>
      <c r="K1193" s="364"/>
      <c r="L1193" s="364"/>
      <c r="M1193" s="364"/>
      <c r="N1193" s="364"/>
      <c r="O1193" s="364"/>
      <c r="P1193" s="364"/>
      <c r="Q1193" s="364"/>
      <c r="R1193" s="364"/>
      <c r="S1193" s="364"/>
      <c r="T1193" s="364"/>
      <c r="U1193" s="364"/>
      <c r="V1193" s="364"/>
      <c r="W1193" s="364"/>
      <c r="X1193" s="364"/>
      <c r="Y1193" s="364"/>
      <c r="Z1193" s="364"/>
      <c r="AA1193" s="364"/>
      <c r="AB1193" s="364"/>
      <c r="AC1193" s="436"/>
    </row>
    <row r="1194" s="79" customFormat="1" ht="15" customHeight="1">
      <c r="A1194" s="437"/>
      <c r="B1194" s="438"/>
      <c r="C1194" s="439" t="s">
        <v>17</v>
      </c>
      <c r="D1194" s="439"/>
      <c r="E1194" s="374"/>
      <c r="F1194" s="374"/>
      <c r="G1194" s="374"/>
      <c r="H1194" s="374"/>
      <c r="I1194" s="374"/>
      <c r="J1194" s="374"/>
      <c r="K1194" s="374"/>
      <c r="L1194" s="374"/>
      <c r="M1194" s="374"/>
      <c r="N1194" s="374"/>
      <c r="O1194" s="374"/>
      <c r="P1194" s="374"/>
      <c r="Q1194" s="374"/>
      <c r="R1194" s="374"/>
      <c r="S1194" s="374"/>
      <c r="T1194" s="374"/>
      <c r="U1194" s="374"/>
      <c r="V1194" s="374"/>
      <c r="W1194" s="374"/>
      <c r="X1194" s="374"/>
      <c r="Y1194" s="374"/>
      <c r="Z1194" s="374"/>
      <c r="AA1194" s="374"/>
      <c r="AB1194" s="374"/>
      <c r="AC1194" s="440"/>
    </row>
    <row r="1195" s="4" customFormat="1" ht="23.25" customHeight="1">
      <c r="A1195" s="2"/>
      <c r="B1195" s="3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</row>
    <row r="1196" s="4" customFormat="1" ht="30" customHeight="1">
      <c r="A1196" s="154" t="s">
        <v>5</v>
      </c>
      <c r="B1196" s="155" t="s">
        <v>6</v>
      </c>
      <c r="C1196" s="17" t="s">
        <v>7</v>
      </c>
      <c r="D1196" s="441" t="s">
        <v>8</v>
      </c>
      <c r="E1196" s="361" t="s">
        <v>9</v>
      </c>
      <c r="F1196" s="361"/>
      <c r="G1196" s="361"/>
      <c r="H1196" s="361"/>
      <c r="I1196" s="361"/>
      <c r="J1196" s="361"/>
      <c r="K1196" s="361"/>
      <c r="L1196" s="361"/>
      <c r="M1196" s="361"/>
      <c r="N1196" s="361"/>
      <c r="O1196" s="361"/>
      <c r="P1196" s="361"/>
      <c r="Q1196" s="361"/>
      <c r="R1196" s="361"/>
      <c r="S1196" s="361"/>
      <c r="T1196" s="361"/>
      <c r="U1196" s="361"/>
      <c r="V1196" s="361"/>
      <c r="W1196" s="361"/>
      <c r="X1196" s="361"/>
      <c r="Y1196" s="361"/>
      <c r="Z1196" s="361"/>
      <c r="AA1196" s="361"/>
      <c r="AB1196" s="361"/>
      <c r="AC1196" s="21" t="s">
        <v>10</v>
      </c>
    </row>
    <row r="1197" s="79" customFormat="1" ht="15" customHeight="1">
      <c r="A1197" s="539" t="s">
        <v>344</v>
      </c>
      <c r="B1197" s="222"/>
      <c r="C1197" s="156"/>
      <c r="D1197" s="156"/>
      <c r="E1197" s="26">
        <v>1</v>
      </c>
      <c r="F1197" s="26">
        <v>2</v>
      </c>
      <c r="G1197" s="26">
        <v>3</v>
      </c>
      <c r="H1197" s="26">
        <v>4</v>
      </c>
      <c r="I1197" s="26">
        <v>5</v>
      </c>
      <c r="J1197" s="26">
        <v>6</v>
      </c>
      <c r="K1197" s="26">
        <v>7</v>
      </c>
      <c r="L1197" s="26">
        <v>8</v>
      </c>
      <c r="M1197" s="26">
        <v>9</v>
      </c>
      <c r="N1197" s="26">
        <v>10</v>
      </c>
      <c r="O1197" s="26">
        <v>11</v>
      </c>
      <c r="P1197" s="26">
        <v>12</v>
      </c>
      <c r="Q1197" s="26">
        <v>13</v>
      </c>
      <c r="R1197" s="26">
        <v>14</v>
      </c>
      <c r="S1197" s="26">
        <v>15</v>
      </c>
      <c r="T1197" s="26">
        <v>16</v>
      </c>
      <c r="U1197" s="26">
        <v>17</v>
      </c>
      <c r="V1197" s="26">
        <v>18</v>
      </c>
      <c r="W1197" s="26">
        <v>19</v>
      </c>
      <c r="X1197" s="26">
        <v>20</v>
      </c>
      <c r="Y1197" s="26">
        <v>21</v>
      </c>
      <c r="Z1197" s="26">
        <v>22</v>
      </c>
      <c r="AA1197" s="26">
        <v>23</v>
      </c>
      <c r="AB1197" s="26">
        <v>24</v>
      </c>
      <c r="AC1197" s="362"/>
    </row>
    <row r="1198" s="79" customFormat="1" ht="15" customHeight="1">
      <c r="A1198" s="363" t="s">
        <v>199</v>
      </c>
      <c r="B1198" s="364"/>
      <c r="C1198" s="365"/>
      <c r="D1198" s="365"/>
      <c r="E1198" s="364">
        <v>3</v>
      </c>
      <c r="F1198" s="364">
        <v>3</v>
      </c>
      <c r="G1198" s="364">
        <v>3</v>
      </c>
      <c r="H1198" s="364">
        <v>3</v>
      </c>
      <c r="I1198" s="364">
        <v>3</v>
      </c>
      <c r="J1198" s="364">
        <v>3</v>
      </c>
      <c r="K1198" s="364">
        <v>3</v>
      </c>
      <c r="L1198" s="364">
        <v>3</v>
      </c>
      <c r="M1198" s="364">
        <v>3</v>
      </c>
      <c r="N1198" s="364">
        <v>3</v>
      </c>
      <c r="O1198" s="364">
        <v>3</v>
      </c>
      <c r="P1198" s="364">
        <v>3</v>
      </c>
      <c r="Q1198" s="364">
        <v>3</v>
      </c>
      <c r="R1198" s="364">
        <v>3</v>
      </c>
      <c r="S1198" s="364">
        <v>3</v>
      </c>
      <c r="T1198" s="364">
        <v>3</v>
      </c>
      <c r="U1198" s="364">
        <v>3</v>
      </c>
      <c r="V1198" s="364">
        <v>3</v>
      </c>
      <c r="W1198" s="364">
        <v>3</v>
      </c>
      <c r="X1198" s="364">
        <v>3</v>
      </c>
      <c r="Y1198" s="364">
        <v>3</v>
      </c>
      <c r="Z1198" s="364">
        <v>3</v>
      </c>
      <c r="AA1198" s="364">
        <v>3</v>
      </c>
      <c r="AB1198" s="364">
        <v>3</v>
      </c>
      <c r="AC1198" s="367"/>
    </row>
    <row r="1199" s="79" customFormat="1" ht="15" customHeight="1">
      <c r="A1199" s="442" t="s">
        <v>200</v>
      </c>
      <c r="B1199" s="443"/>
      <c r="C1199" s="444"/>
      <c r="D1199" s="444"/>
      <c r="E1199" s="443">
        <v>2</v>
      </c>
      <c r="F1199" s="443">
        <v>2</v>
      </c>
      <c r="G1199" s="443">
        <v>2</v>
      </c>
      <c r="H1199" s="443">
        <v>2</v>
      </c>
      <c r="I1199" s="443">
        <v>2</v>
      </c>
      <c r="J1199" s="443">
        <v>2</v>
      </c>
      <c r="K1199" s="443">
        <v>2</v>
      </c>
      <c r="L1199" s="443">
        <v>2</v>
      </c>
      <c r="M1199" s="443">
        <v>2</v>
      </c>
      <c r="N1199" s="443">
        <v>2</v>
      </c>
      <c r="O1199" s="443">
        <v>2</v>
      </c>
      <c r="P1199" s="443">
        <v>2</v>
      </c>
      <c r="Q1199" s="443">
        <v>2</v>
      </c>
      <c r="R1199" s="443">
        <v>2</v>
      </c>
      <c r="S1199" s="443">
        <v>2</v>
      </c>
      <c r="T1199" s="443">
        <v>2</v>
      </c>
      <c r="U1199" s="443">
        <v>2</v>
      </c>
      <c r="V1199" s="443">
        <v>2</v>
      </c>
      <c r="W1199" s="443">
        <v>2</v>
      </c>
      <c r="X1199" s="443">
        <v>2</v>
      </c>
      <c r="Y1199" s="443">
        <v>2</v>
      </c>
      <c r="Z1199" s="443">
        <v>2</v>
      </c>
      <c r="AA1199" s="443">
        <v>2</v>
      </c>
      <c r="AB1199" s="443">
        <v>2</v>
      </c>
      <c r="AC1199" s="445"/>
    </row>
    <row r="1200" s="4" customFormat="1" ht="15" customHeight="1">
      <c r="A1200" s="31" t="s">
        <v>13</v>
      </c>
      <c r="B1200" s="32" t="s">
        <v>147</v>
      </c>
      <c r="C1200" s="33" t="s">
        <v>15</v>
      </c>
      <c r="D1200" s="33" t="s">
        <v>16</v>
      </c>
      <c r="E1200" s="125">
        <v>0.002</v>
      </c>
      <c r="F1200" s="125">
        <v>0.0030000000000000001</v>
      </c>
      <c r="G1200" s="125">
        <v>0.0040000000000000001</v>
      </c>
      <c r="H1200" s="126">
        <v>0.0028799999999999997</v>
      </c>
      <c r="I1200" s="125">
        <v>0.0060000000000000001</v>
      </c>
      <c r="J1200" s="125">
        <v>0.0060000000000000001</v>
      </c>
      <c r="K1200" s="125">
        <v>0.0060000000000000001</v>
      </c>
      <c r="L1200" s="125">
        <v>0.0060000000000000001</v>
      </c>
      <c r="M1200" s="125">
        <v>0.0060000000000000001</v>
      </c>
      <c r="N1200" s="126">
        <v>0.0050000000000000001</v>
      </c>
      <c r="O1200" s="125">
        <v>0.0070000000000000001</v>
      </c>
      <c r="P1200" s="125">
        <v>0.0060000000000000001</v>
      </c>
      <c r="Q1200" s="125">
        <v>0.0070000000000000001</v>
      </c>
      <c r="R1200" s="125">
        <v>0.0070000000000000001</v>
      </c>
      <c r="S1200" s="125">
        <v>0.0070000000000000001</v>
      </c>
      <c r="T1200" s="125">
        <v>0.0070000000000000001</v>
      </c>
      <c r="U1200" s="125">
        <v>0.0050000000000000001</v>
      </c>
      <c r="V1200" s="126">
        <v>0.0035999999999999999</v>
      </c>
      <c r="W1200" s="125">
        <v>0.0028799999999999997</v>
      </c>
      <c r="X1200" s="125">
        <v>0.00216</v>
      </c>
      <c r="Y1200" s="125">
        <v>0.00216</v>
      </c>
      <c r="Z1200" s="125">
        <v>0.00216</v>
      </c>
      <c r="AA1200" s="125">
        <v>0.0030000000000000001</v>
      </c>
      <c r="AB1200" s="125">
        <v>0.0030000000000000001</v>
      </c>
      <c r="AC1200" s="36">
        <f t="shared" ref="AC1200:AC1201" si="539">SUM(E1200:AB1200)</f>
        <v>0.11184000000000001</v>
      </c>
    </row>
    <row r="1201" s="4" customFormat="1" ht="15" customHeight="1">
      <c r="A1201" s="37"/>
      <c r="B1201" s="38"/>
      <c r="C1201" s="39" t="s">
        <v>17</v>
      </c>
      <c r="D1201" s="39" t="s">
        <v>16</v>
      </c>
      <c r="E1201" s="113">
        <v>0.00216</v>
      </c>
      <c r="F1201" s="113">
        <v>0.00216</v>
      </c>
      <c r="G1201" s="113">
        <v>0.00216</v>
      </c>
      <c r="H1201" s="114">
        <v>0.0028799999999999997</v>
      </c>
      <c r="I1201" s="113">
        <v>0.0028799999999999997</v>
      </c>
      <c r="J1201" s="113">
        <v>0.0028799999999999997</v>
      </c>
      <c r="K1201" s="113">
        <v>0.0028799999999999997</v>
      </c>
      <c r="L1201" s="113">
        <v>0.0014399999999999999</v>
      </c>
      <c r="M1201" s="113">
        <v>0.00216</v>
      </c>
      <c r="N1201" s="114">
        <v>0.0014399999999999999</v>
      </c>
      <c r="O1201" s="113">
        <v>0.0014399999999999999</v>
      </c>
      <c r="P1201" s="113">
        <v>0.0014399999999999999</v>
      </c>
      <c r="Q1201" s="113">
        <v>0.0014399999999999999</v>
      </c>
      <c r="R1201" s="113">
        <v>0.0014399999999999999</v>
      </c>
      <c r="S1201" s="113">
        <v>0.0014399999999999999</v>
      </c>
      <c r="T1201" s="113">
        <v>0.0014399999999999999</v>
      </c>
      <c r="U1201" s="113">
        <v>0.0028799999999999997</v>
      </c>
      <c r="V1201" s="114">
        <v>0.00216</v>
      </c>
      <c r="W1201" s="113">
        <v>0.0014399999999999999</v>
      </c>
      <c r="X1201" s="113">
        <v>0.0014399999999999999</v>
      </c>
      <c r="Y1201" s="113">
        <v>0.0014399999999999999</v>
      </c>
      <c r="Z1201" s="113">
        <v>0.0014399999999999999</v>
      </c>
      <c r="AA1201" s="113">
        <v>0.0014399999999999999</v>
      </c>
      <c r="AB1201" s="113">
        <v>0.0014399999999999999</v>
      </c>
      <c r="AC1201" s="42">
        <f t="shared" si="539"/>
        <v>0.045359999999999984</v>
      </c>
    </row>
    <row r="1202" s="4" customFormat="1" ht="15" customHeight="1">
      <c r="A1202" s="37"/>
      <c r="B1202" s="38"/>
      <c r="C1202" s="39" t="s">
        <v>18</v>
      </c>
      <c r="D1202" s="39" t="s">
        <v>68</v>
      </c>
      <c r="E1202" s="171">
        <f t="shared" ref="E1202:AB1202" si="540">SQRT(E1200*E1200+E1201*E1201)*1000/(1.732*E1212)</f>
        <v>0.27413200466325116</v>
      </c>
      <c r="F1202" s="171">
        <f t="shared" si="540"/>
        <v>0.34425065486290757</v>
      </c>
      <c r="G1202" s="171">
        <f t="shared" si="540"/>
        <v>0.42333524980035386</v>
      </c>
      <c r="H1202" s="172">
        <f t="shared" si="540"/>
        <v>0.37928695705454379</v>
      </c>
      <c r="I1202" s="171">
        <f t="shared" si="540"/>
        <v>0.61977611370909846</v>
      </c>
      <c r="J1202" s="171">
        <f t="shared" si="540"/>
        <v>0.61977611370909846</v>
      </c>
      <c r="K1202" s="171">
        <f t="shared" si="540"/>
        <v>0.61977611370909846</v>
      </c>
      <c r="L1202" s="171">
        <f t="shared" si="540"/>
        <v>0.57460896068758582</v>
      </c>
      <c r="M1202" s="171">
        <f t="shared" si="540"/>
        <v>0.59384624550039877</v>
      </c>
      <c r="N1202" s="172">
        <f t="shared" si="540"/>
        <v>0.48454423063142743</v>
      </c>
      <c r="O1202" s="171">
        <f t="shared" si="540"/>
        <v>0.66551624091668293</v>
      </c>
      <c r="P1202" s="171">
        <f t="shared" si="540"/>
        <v>0.57460896068758582</v>
      </c>
      <c r="Q1202" s="171">
        <f t="shared" si="540"/>
        <v>0.66551624091668293</v>
      </c>
      <c r="R1202" s="171">
        <f t="shared" si="540"/>
        <v>0.66551624091668293</v>
      </c>
      <c r="S1202" s="171">
        <f t="shared" si="540"/>
        <v>0.66551624091668293</v>
      </c>
      <c r="T1202" s="171">
        <f t="shared" si="540"/>
        <v>0.66551624091668293</v>
      </c>
      <c r="U1202" s="171">
        <f t="shared" si="540"/>
        <v>0.53733610046235281</v>
      </c>
      <c r="V1202" s="172">
        <f t="shared" si="540"/>
        <v>0.39096004658874844</v>
      </c>
      <c r="W1202" s="171">
        <f t="shared" si="540"/>
        <v>0.29985266777170683</v>
      </c>
      <c r="X1202" s="171">
        <f t="shared" si="540"/>
        <v>0.24174894940904346</v>
      </c>
      <c r="Y1202" s="171">
        <f t="shared" si="540"/>
        <v>0.24174894940904346</v>
      </c>
      <c r="Z1202" s="171">
        <f t="shared" si="540"/>
        <v>0.24174894940904346</v>
      </c>
      <c r="AA1202" s="171">
        <f t="shared" si="540"/>
        <v>0.30988805685454923</v>
      </c>
      <c r="AB1202" s="171">
        <f t="shared" si="540"/>
        <v>0.30988805685454923</v>
      </c>
      <c r="AC1202" s="42"/>
    </row>
    <row r="1203" s="4" customFormat="1" ht="15" customHeight="1">
      <c r="A1203" s="115"/>
      <c r="B1203" s="123"/>
      <c r="C1203" s="117" t="s">
        <v>20</v>
      </c>
      <c r="D1203" s="117"/>
      <c r="E1203" s="118">
        <f t="shared" ref="E1203:AC1203" si="541">E1201/E1200</f>
        <v>1.0800000000000001</v>
      </c>
      <c r="F1203" s="118">
        <f t="shared" si="541"/>
        <v>0.71999999999999997</v>
      </c>
      <c r="G1203" s="118">
        <f t="shared" si="541"/>
        <v>0.54000000000000004</v>
      </c>
      <c r="H1203" s="119">
        <f t="shared" si="541"/>
        <v>1</v>
      </c>
      <c r="I1203" s="118">
        <f t="shared" si="541"/>
        <v>0.47999999999999993</v>
      </c>
      <c r="J1203" s="118">
        <f t="shared" si="541"/>
        <v>0.47999999999999993</v>
      </c>
      <c r="K1203" s="118">
        <f t="shared" si="541"/>
        <v>0.47999999999999993</v>
      </c>
      <c r="L1203" s="118">
        <f t="shared" si="541"/>
        <v>0.23999999999999996</v>
      </c>
      <c r="M1203" s="118">
        <f t="shared" si="541"/>
        <v>0.35999999999999999</v>
      </c>
      <c r="N1203" s="119">
        <f t="shared" si="541"/>
        <v>0.28799999999999998</v>
      </c>
      <c r="O1203" s="118">
        <f t="shared" si="541"/>
        <v>0.20571428571428568</v>
      </c>
      <c r="P1203" s="118">
        <f t="shared" si="541"/>
        <v>0.23999999999999996</v>
      </c>
      <c r="Q1203" s="118">
        <f t="shared" si="541"/>
        <v>0.20571428571428568</v>
      </c>
      <c r="R1203" s="118">
        <f t="shared" si="541"/>
        <v>0.20571428571428568</v>
      </c>
      <c r="S1203" s="118">
        <f t="shared" si="541"/>
        <v>0.20571428571428568</v>
      </c>
      <c r="T1203" s="118">
        <f t="shared" si="541"/>
        <v>0.20571428571428568</v>
      </c>
      <c r="U1203" s="118">
        <f t="shared" si="541"/>
        <v>0.57599999999999996</v>
      </c>
      <c r="V1203" s="119">
        <f t="shared" si="541"/>
        <v>0.59999999999999998</v>
      </c>
      <c r="W1203" s="118">
        <f t="shared" si="541"/>
        <v>0.5</v>
      </c>
      <c r="X1203" s="118">
        <f t="shared" si="541"/>
        <v>0.66666666666666663</v>
      </c>
      <c r="Y1203" s="118">
        <f t="shared" si="541"/>
        <v>0.66666666666666663</v>
      </c>
      <c r="Z1203" s="118">
        <f t="shared" si="541"/>
        <v>0.66666666666666663</v>
      </c>
      <c r="AA1203" s="118">
        <f t="shared" si="541"/>
        <v>0.47999999999999993</v>
      </c>
      <c r="AB1203" s="118">
        <f t="shared" si="541"/>
        <v>0.47999999999999993</v>
      </c>
      <c r="AC1203" s="128">
        <f t="shared" si="541"/>
        <v>0.40557939914163071</v>
      </c>
    </row>
    <row r="1204" s="4" customFormat="1" ht="15" customHeight="1">
      <c r="A1204" s="31" t="s">
        <v>41</v>
      </c>
      <c r="B1204" s="32" t="s">
        <v>148</v>
      </c>
      <c r="C1204" s="33" t="s">
        <v>15</v>
      </c>
      <c r="D1204" s="33" t="s">
        <v>16</v>
      </c>
      <c r="E1204" s="125">
        <v>0.051200000000000002</v>
      </c>
      <c r="F1204" s="125">
        <v>0.028060000000000002</v>
      </c>
      <c r="G1204" s="125">
        <v>0.069199999999999998</v>
      </c>
      <c r="H1204" s="126">
        <v>0.047567999999999992</v>
      </c>
      <c r="I1204" s="125">
        <v>0.054331999999999998</v>
      </c>
      <c r="J1204" s="125">
        <v>0.053919999999999996</v>
      </c>
      <c r="K1204" s="125">
        <v>0.046932000000000001</v>
      </c>
      <c r="L1204" s="125">
        <v>0.044819999999999992</v>
      </c>
      <c r="M1204" s="125">
        <v>0.044999999999999998</v>
      </c>
      <c r="N1204" s="126">
        <v>0.035999999999999997</v>
      </c>
      <c r="O1204" s="125">
        <v>0.049219999999999993</v>
      </c>
      <c r="P1204" s="125">
        <v>0.038739999999999997</v>
      </c>
      <c r="Q1204" s="125">
        <v>0.046283999999999992</v>
      </c>
      <c r="R1204" s="125">
        <v>0.042799999999999998</v>
      </c>
      <c r="S1204" s="125">
        <v>0.043739999999999994</v>
      </c>
      <c r="T1204" s="125">
        <v>0.032111000000000001</v>
      </c>
      <c r="U1204" s="125">
        <v>0.037199999999999997</v>
      </c>
      <c r="V1204" s="126">
        <v>0.046059999999999997</v>
      </c>
      <c r="W1204" s="125">
        <v>0.043919999999999994</v>
      </c>
      <c r="X1204" s="125">
        <v>0.031234000000000001</v>
      </c>
      <c r="Y1204" s="125">
        <v>0.044819999999999992</v>
      </c>
      <c r="Z1204" s="125">
        <v>0.03322</v>
      </c>
      <c r="AA1204" s="125">
        <v>0.045719999999999997</v>
      </c>
      <c r="AB1204" s="125">
        <v>0.040330000000000005</v>
      </c>
      <c r="AC1204" s="36">
        <f t="shared" ref="AC1204:AC1205" si="542">SUM(E1204:AB1204)</f>
        <v>1.0524309999999999</v>
      </c>
    </row>
    <row r="1205" s="4" customFormat="1" ht="15" customHeight="1">
      <c r="A1205" s="60"/>
      <c r="B1205" s="61"/>
      <c r="C1205" s="39" t="s">
        <v>17</v>
      </c>
      <c r="D1205" s="39" t="s">
        <v>16</v>
      </c>
      <c r="E1205" s="113">
        <v>0.023699999999999999</v>
      </c>
      <c r="F1205" s="113">
        <v>0.013820000000000001</v>
      </c>
      <c r="G1205" s="113">
        <v>0.033000000000000002</v>
      </c>
      <c r="H1205" s="114">
        <v>0.03628</v>
      </c>
      <c r="I1205" s="113">
        <v>0.032756</v>
      </c>
      <c r="J1205" s="113">
        <v>0.03628</v>
      </c>
      <c r="K1205" s="113">
        <v>0.0050000000000000001</v>
      </c>
      <c r="L1205" s="113">
        <v>0.0060000000000000001</v>
      </c>
      <c r="M1205" s="113">
        <v>0.0050000000000000001</v>
      </c>
      <c r="N1205" s="114">
        <v>0.0040000000000000001</v>
      </c>
      <c r="O1205" s="113">
        <v>0.0070000000000000001</v>
      </c>
      <c r="P1205" s="113">
        <v>0.0070000000000000001</v>
      </c>
      <c r="Q1205" s="113">
        <v>0.0070000000000000001</v>
      </c>
      <c r="R1205" s="113">
        <v>0.0070000000000000001</v>
      </c>
      <c r="S1205" s="113">
        <v>0.0070000000000000001</v>
      </c>
      <c r="T1205" s="113">
        <v>0.0080000000000000002</v>
      </c>
      <c r="U1205" s="113">
        <v>0.0080000000000000002</v>
      </c>
      <c r="V1205" s="114">
        <v>0.0070000000000000001</v>
      </c>
      <c r="W1205" s="113">
        <v>0.0080000000000000002</v>
      </c>
      <c r="X1205" s="113">
        <v>0.0080000000000000002</v>
      </c>
      <c r="Y1205" s="113">
        <v>0.0080000000000000002</v>
      </c>
      <c r="Z1205" s="113">
        <v>0.0080000000000000002</v>
      </c>
      <c r="AA1205" s="113">
        <v>0.0080000000000000002</v>
      </c>
      <c r="AB1205" s="113">
        <v>0.0049999999999999992</v>
      </c>
      <c r="AC1205" s="42">
        <f t="shared" si="542"/>
        <v>0.2988360000000001</v>
      </c>
    </row>
    <row r="1206" s="4" customFormat="1" ht="15" customHeight="1">
      <c r="A1206" s="60"/>
      <c r="B1206" s="61"/>
      <c r="C1206" s="39" t="s">
        <v>18</v>
      </c>
      <c r="D1206" s="39" t="s">
        <v>68</v>
      </c>
      <c r="E1206" s="171">
        <f t="shared" ref="E1206:AB1206" si="543">SQRT(E1204*E1204+E1205*E1205)*1000/(1.732*E1213)</f>
        <v>5.2539702664156041</v>
      </c>
      <c r="F1206" s="171">
        <f t="shared" si="543"/>
        <v>2.9127880165311444</v>
      </c>
      <c r="G1206" s="171">
        <f t="shared" si="543"/>
        <v>7.1394032733625448</v>
      </c>
      <c r="H1206" s="172">
        <f t="shared" si="543"/>
        <v>5.5710675174915849</v>
      </c>
      <c r="I1206" s="171">
        <f t="shared" si="543"/>
        <v>5.9079817367269971</v>
      </c>
      <c r="J1206" s="171">
        <f t="shared" si="543"/>
        <v>6.052043768731159</v>
      </c>
      <c r="K1206" s="171">
        <f t="shared" si="543"/>
        <v>4.3952163538769087</v>
      </c>
      <c r="L1206" s="171">
        <f t="shared" si="543"/>
        <v>4.2110391759278398</v>
      </c>
      <c r="M1206" s="171">
        <f t="shared" si="543"/>
        <v>4.2163567841286484</v>
      </c>
      <c r="N1206" s="172">
        <f t="shared" si="543"/>
        <v>3.3730854273029185</v>
      </c>
      <c r="O1206" s="171">
        <f t="shared" si="543"/>
        <v>4.6296723261476114</v>
      </c>
      <c r="P1206" s="171">
        <f t="shared" si="543"/>
        <v>3.6660342131923471</v>
      </c>
      <c r="Q1206" s="171">
        <f t="shared" si="543"/>
        <v>4.3591547851557388</v>
      </c>
      <c r="R1206" s="171">
        <f t="shared" si="543"/>
        <v>4.0386512211569894</v>
      </c>
      <c r="S1206" s="171">
        <f t="shared" si="543"/>
        <v>4.1250639551477173</v>
      </c>
      <c r="T1206" s="171">
        <f t="shared" si="543"/>
        <v>3.081701349645571</v>
      </c>
      <c r="U1206" s="171">
        <f t="shared" si="543"/>
        <v>3.5434043031994262</v>
      </c>
      <c r="V1206" s="172">
        <f t="shared" si="543"/>
        <v>4.3385307402596798</v>
      </c>
      <c r="W1206" s="171">
        <f t="shared" si="543"/>
        <v>4.1572908674437885</v>
      </c>
      <c r="X1206" s="171">
        <f t="shared" si="543"/>
        <v>3.0025190996862232</v>
      </c>
      <c r="Y1206" s="171">
        <f t="shared" si="543"/>
        <v>4.2397721427688735</v>
      </c>
      <c r="Z1206" s="171">
        <f t="shared" si="543"/>
        <v>3.1820103579628936</v>
      </c>
      <c r="AA1206" s="171">
        <f t="shared" si="543"/>
        <v>4.3223045912639817</v>
      </c>
      <c r="AB1206" s="171">
        <f t="shared" si="543"/>
        <v>3.7844335332963452</v>
      </c>
      <c r="AC1206" s="42"/>
    </row>
    <row r="1207" s="4" customFormat="1" ht="15" customHeight="1">
      <c r="A1207" s="197"/>
      <c r="B1207" s="198"/>
      <c r="C1207" s="50" t="s">
        <v>20</v>
      </c>
      <c r="D1207" s="50"/>
      <c r="E1207" s="51">
        <f t="shared" ref="E1207:AC1207" si="544">E1205/E1204</f>
        <v>0.46289062499999994</v>
      </c>
      <c r="F1207" s="51">
        <f t="shared" si="544"/>
        <v>0.4925160370634355</v>
      </c>
      <c r="G1207" s="51">
        <f t="shared" si="544"/>
        <v>0.47687861271676302</v>
      </c>
      <c r="H1207" s="52">
        <f t="shared" si="544"/>
        <v>0.76269761183989249</v>
      </c>
      <c r="I1207" s="51">
        <f t="shared" si="544"/>
        <v>0.60288596039166609</v>
      </c>
      <c r="J1207" s="51">
        <f t="shared" si="544"/>
        <v>0.6728486646884273</v>
      </c>
      <c r="K1207" s="51">
        <f t="shared" si="544"/>
        <v>0.10653711753174806</v>
      </c>
      <c r="L1207" s="51">
        <f t="shared" si="544"/>
        <v>0.13386880856760378</v>
      </c>
      <c r="M1207" s="51">
        <f t="shared" si="544"/>
        <v>0.11111111111111112</v>
      </c>
      <c r="N1207" s="52">
        <f t="shared" si="544"/>
        <v>0.11111111111111112</v>
      </c>
      <c r="O1207" s="51">
        <f t="shared" si="544"/>
        <v>0.14221861032100774</v>
      </c>
      <c r="P1207" s="51">
        <f t="shared" si="544"/>
        <v>0.18069179143004649</v>
      </c>
      <c r="Q1207" s="51">
        <f t="shared" si="544"/>
        <v>0.15124016938898974</v>
      </c>
      <c r="R1207" s="51">
        <f t="shared" si="544"/>
        <v>0.1635514018691589</v>
      </c>
      <c r="S1207" s="51">
        <f t="shared" si="544"/>
        <v>0.16003657978966623</v>
      </c>
      <c r="T1207" s="51">
        <f t="shared" si="544"/>
        <v>0.24913581015851266</v>
      </c>
      <c r="U1207" s="51">
        <f t="shared" si="544"/>
        <v>0.21505376344086025</v>
      </c>
      <c r="V1207" s="52">
        <f t="shared" si="544"/>
        <v>0.15197568389057753</v>
      </c>
      <c r="W1207" s="51">
        <f t="shared" si="544"/>
        <v>0.18214936247723135</v>
      </c>
      <c r="X1207" s="51">
        <f t="shared" si="544"/>
        <v>0.25613113914324132</v>
      </c>
      <c r="Y1207" s="51">
        <f t="shared" si="544"/>
        <v>0.17849174475680504</v>
      </c>
      <c r="Z1207" s="51">
        <f t="shared" si="544"/>
        <v>0.24081878386514149</v>
      </c>
      <c r="AA1207" s="51">
        <f t="shared" si="544"/>
        <v>0.17497812773403326</v>
      </c>
      <c r="AB1207" s="51">
        <f t="shared" si="544"/>
        <v>0.12397718819737165</v>
      </c>
      <c r="AC1207" s="103">
        <f t="shared" si="544"/>
        <v>0.28394830634977508</v>
      </c>
    </row>
    <row r="1208" s="4" customFormat="1" ht="15" customHeight="1">
      <c r="A1208" s="64" t="s">
        <v>154</v>
      </c>
      <c r="B1208" s="65"/>
      <c r="C1208" s="65"/>
      <c r="D1208" s="65"/>
      <c r="E1208" s="67">
        <f t="shared" ref="E1208:AB1209" si="545">E1200+E1204</f>
        <v>0.053200000000000004</v>
      </c>
      <c r="F1208" s="67">
        <f t="shared" si="545"/>
        <v>0.031060000000000001</v>
      </c>
      <c r="G1208" s="67">
        <f t="shared" si="545"/>
        <v>0.073200000000000001</v>
      </c>
      <c r="H1208" s="67">
        <f t="shared" si="545"/>
        <v>0.050447999999999993</v>
      </c>
      <c r="I1208" s="67">
        <f t="shared" si="545"/>
        <v>0.060331999999999997</v>
      </c>
      <c r="J1208" s="67">
        <f t="shared" si="545"/>
        <v>0.059919999999999994</v>
      </c>
      <c r="K1208" s="67">
        <f t="shared" si="545"/>
        <v>0.052932</v>
      </c>
      <c r="L1208" s="67">
        <f t="shared" si="545"/>
        <v>0.05081999999999999</v>
      </c>
      <c r="M1208" s="67">
        <f t="shared" si="545"/>
        <v>0.050999999999999997</v>
      </c>
      <c r="N1208" s="67">
        <f t="shared" si="545"/>
        <v>0.040999999999999995</v>
      </c>
      <c r="O1208" s="67">
        <f t="shared" si="545"/>
        <v>0.056219999999999992</v>
      </c>
      <c r="P1208" s="67">
        <f t="shared" si="545"/>
        <v>0.044739999999999995</v>
      </c>
      <c r="Q1208" s="67">
        <f t="shared" si="545"/>
        <v>0.053283999999999991</v>
      </c>
      <c r="R1208" s="67">
        <f t="shared" si="545"/>
        <v>0.049799999999999997</v>
      </c>
      <c r="S1208" s="67">
        <f t="shared" si="545"/>
        <v>0.050739999999999993</v>
      </c>
      <c r="T1208" s="67">
        <f t="shared" si="545"/>
        <v>0.039111</v>
      </c>
      <c r="U1208" s="67">
        <f t="shared" si="545"/>
        <v>0.042199999999999994</v>
      </c>
      <c r="V1208" s="67">
        <f t="shared" si="545"/>
        <v>0.049659999999999996</v>
      </c>
      <c r="W1208" s="67">
        <f t="shared" si="545"/>
        <v>0.046799999999999994</v>
      </c>
      <c r="X1208" s="67">
        <f t="shared" si="545"/>
        <v>0.033394</v>
      </c>
      <c r="Y1208" s="67">
        <f t="shared" si="545"/>
        <v>0.046979999999999994</v>
      </c>
      <c r="Z1208" s="67">
        <f t="shared" si="545"/>
        <v>0.035380000000000002</v>
      </c>
      <c r="AA1208" s="67">
        <f t="shared" si="545"/>
        <v>0.048719999999999999</v>
      </c>
      <c r="AB1208" s="67">
        <f t="shared" si="545"/>
        <v>0.043330000000000007</v>
      </c>
      <c r="AC1208" s="508"/>
    </row>
    <row r="1209" s="4" customFormat="1" ht="15" customHeight="1">
      <c r="A1209" s="69" t="s">
        <v>155</v>
      </c>
      <c r="B1209" s="70"/>
      <c r="C1209" s="70"/>
      <c r="D1209" s="70"/>
      <c r="E1209" s="72">
        <f t="shared" si="545"/>
        <v>0.025859999999999998</v>
      </c>
      <c r="F1209" s="72">
        <f t="shared" si="545"/>
        <v>0.015980000000000001</v>
      </c>
      <c r="G1209" s="72">
        <f t="shared" si="545"/>
        <v>0.035160000000000004</v>
      </c>
      <c r="H1209" s="72">
        <f t="shared" si="545"/>
        <v>0.03916</v>
      </c>
      <c r="I1209" s="72">
        <f t="shared" si="545"/>
        <v>0.035636000000000001</v>
      </c>
      <c r="J1209" s="72">
        <f t="shared" si="545"/>
        <v>0.03916</v>
      </c>
      <c r="K1209" s="72">
        <f t="shared" si="545"/>
        <v>0.0078799999999999999</v>
      </c>
      <c r="L1209" s="72">
        <f t="shared" si="545"/>
        <v>0.0074400000000000004</v>
      </c>
      <c r="M1209" s="72">
        <f t="shared" si="545"/>
        <v>0.0071599999999999997</v>
      </c>
      <c r="N1209" s="72">
        <f t="shared" si="545"/>
        <v>0.0054400000000000004</v>
      </c>
      <c r="O1209" s="72">
        <f t="shared" si="545"/>
        <v>0.0084399999999999996</v>
      </c>
      <c r="P1209" s="72">
        <f t="shared" si="545"/>
        <v>0.0084399999999999996</v>
      </c>
      <c r="Q1209" s="72">
        <f t="shared" si="545"/>
        <v>0.0084399999999999996</v>
      </c>
      <c r="R1209" s="72">
        <f t="shared" si="545"/>
        <v>0.0084399999999999996</v>
      </c>
      <c r="S1209" s="72">
        <f t="shared" si="545"/>
        <v>0.0084399999999999996</v>
      </c>
      <c r="T1209" s="72">
        <f t="shared" si="545"/>
        <v>0.0094400000000000005</v>
      </c>
      <c r="U1209" s="72">
        <f t="shared" si="545"/>
        <v>0.010880000000000001</v>
      </c>
      <c r="V1209" s="72">
        <f t="shared" si="545"/>
        <v>0.0091599999999999997</v>
      </c>
      <c r="W1209" s="72">
        <f t="shared" si="545"/>
        <v>0.0094400000000000005</v>
      </c>
      <c r="X1209" s="72">
        <f t="shared" si="545"/>
        <v>0.0094400000000000005</v>
      </c>
      <c r="Y1209" s="72">
        <f t="shared" si="545"/>
        <v>0.0094400000000000005</v>
      </c>
      <c r="Z1209" s="72">
        <f t="shared" si="545"/>
        <v>0.0094400000000000005</v>
      </c>
      <c r="AA1209" s="72">
        <f t="shared" si="545"/>
        <v>0.0094400000000000005</v>
      </c>
      <c r="AB1209" s="72">
        <f t="shared" si="545"/>
        <v>0.0064399999999999995</v>
      </c>
      <c r="AC1209" s="745"/>
    </row>
    <row r="1210" s="4" customFormat="1" ht="15" customHeight="1">
      <c r="A1210" s="74" t="s">
        <v>156</v>
      </c>
      <c r="B1210" s="75"/>
      <c r="C1210" s="75"/>
      <c r="D1210" s="75"/>
      <c r="E1210" s="77">
        <f t="shared" ref="E1210:AB1210" si="546">SQRT(E1209*E1209+E1208*E1208)</f>
        <v>0.059152173248326223</v>
      </c>
      <c r="F1210" s="77">
        <f t="shared" si="546"/>
        <v>0.034929700828950708</v>
      </c>
      <c r="G1210" s="77">
        <f t="shared" si="546"/>
        <v>0.081206315025372261</v>
      </c>
      <c r="H1210" s="77">
        <f t="shared" si="546"/>
        <v>0.063863184261356717</v>
      </c>
      <c r="I1210" s="77">
        <f t="shared" si="546"/>
        <v>0.070070498214298435</v>
      </c>
      <c r="J1210" s="77">
        <f t="shared" si="546"/>
        <v>0.071581505991422115</v>
      </c>
      <c r="K1210" s="77">
        <f t="shared" si="546"/>
        <v>0.0535153344752698</v>
      </c>
      <c r="L1210" s="77">
        <f t="shared" si="546"/>
        <v>0.051361717261010645</v>
      </c>
      <c r="M1210" s="77">
        <f t="shared" si="546"/>
        <v>0.051500151456087967</v>
      </c>
      <c r="N1210" s="77">
        <f t="shared" si="546"/>
        <v>0.041359323011867587</v>
      </c>
      <c r="O1210" s="77">
        <f t="shared" si="546"/>
        <v>0.056849995602462448</v>
      </c>
      <c r="P1210" s="77">
        <f t="shared" si="546"/>
        <v>0.045529124744497336</v>
      </c>
      <c r="Q1210" s="77">
        <f t="shared" si="546"/>
        <v>0.053948292428954589</v>
      </c>
      <c r="R1210" s="77">
        <f t="shared" si="546"/>
        <v>0.050510133636726795</v>
      </c>
      <c r="S1210" s="77">
        <f t="shared" si="546"/>
        <v>0.051437157775289254</v>
      </c>
      <c r="T1210" s="77">
        <f t="shared" si="546"/>
        <v>0.040234113896045975</v>
      </c>
      <c r="U1210" s="77">
        <f t="shared" si="546"/>
        <v>0.04357997705368831</v>
      </c>
      <c r="V1210" s="77">
        <f t="shared" si="546"/>
        <v>0.050497734602653215</v>
      </c>
      <c r="W1210" s="77">
        <f t="shared" si="546"/>
        <v>0.047742576386282293</v>
      </c>
      <c r="X1210" s="77">
        <f t="shared" si="546"/>
        <v>0.034702634424492909</v>
      </c>
      <c r="Y1210" s="77">
        <f t="shared" si="546"/>
        <v>0.047919035883456584</v>
      </c>
      <c r="Z1210" s="77">
        <f t="shared" si="546"/>
        <v>0.036617727946993112</v>
      </c>
      <c r="AA1210" s="77">
        <f t="shared" si="546"/>
        <v>0.04962612215355941</v>
      </c>
      <c r="AB1210" s="77">
        <f t="shared" si="546"/>
        <v>0.043805964205801941</v>
      </c>
      <c r="AC1210" s="746"/>
      <c r="AD1210" s="224">
        <f t="shared" si="536"/>
        <v>0.081206315025372261</v>
      </c>
    </row>
    <row r="1211" s="79" customFormat="1" ht="15" customHeight="1">
      <c r="A1211" s="166" t="s">
        <v>98</v>
      </c>
      <c r="B1211" s="167"/>
      <c r="C1211" s="168"/>
      <c r="D1211" s="168"/>
      <c r="E1211" s="199">
        <v>1</v>
      </c>
      <c r="F1211" s="199">
        <v>2</v>
      </c>
      <c r="G1211" s="199">
        <v>3</v>
      </c>
      <c r="H1211" s="199">
        <v>4</v>
      </c>
      <c r="I1211" s="199">
        <v>5</v>
      </c>
      <c r="J1211" s="199">
        <v>6</v>
      </c>
      <c r="K1211" s="199">
        <v>7</v>
      </c>
      <c r="L1211" s="199">
        <v>8</v>
      </c>
      <c r="M1211" s="199">
        <v>9</v>
      </c>
      <c r="N1211" s="199">
        <v>10</v>
      </c>
      <c r="O1211" s="199">
        <v>11</v>
      </c>
      <c r="P1211" s="199">
        <v>12</v>
      </c>
      <c r="Q1211" s="199">
        <v>13</v>
      </c>
      <c r="R1211" s="199">
        <v>14</v>
      </c>
      <c r="S1211" s="199">
        <v>15</v>
      </c>
      <c r="T1211" s="199">
        <v>16</v>
      </c>
      <c r="U1211" s="199">
        <v>17</v>
      </c>
      <c r="V1211" s="199">
        <v>18</v>
      </c>
      <c r="W1211" s="199">
        <v>19</v>
      </c>
      <c r="X1211" s="199">
        <v>20</v>
      </c>
      <c r="Y1211" s="199">
        <v>21</v>
      </c>
      <c r="Z1211" s="199">
        <v>22</v>
      </c>
      <c r="AA1211" s="199">
        <v>23</v>
      </c>
      <c r="AB1211" s="199">
        <v>24</v>
      </c>
      <c r="AC1211" s="200"/>
    </row>
    <row r="1212" s="79" customFormat="1" ht="15" customHeight="1">
      <c r="A1212" s="85" t="s">
        <v>99</v>
      </c>
      <c r="B1212" s="86"/>
      <c r="C1212" s="87" t="s">
        <v>28</v>
      </c>
      <c r="D1212" s="87" t="s">
        <v>138</v>
      </c>
      <c r="E1212" s="602">
        <v>6.2000000000000002</v>
      </c>
      <c r="F1212" s="602">
        <v>6.2000000000000002</v>
      </c>
      <c r="G1212" s="602">
        <v>6.2000000000000002</v>
      </c>
      <c r="H1212" s="602">
        <v>6.2000000000000002</v>
      </c>
      <c r="I1212" s="602">
        <v>6.2000000000000002</v>
      </c>
      <c r="J1212" s="602">
        <v>6.2000000000000002</v>
      </c>
      <c r="K1212" s="602">
        <v>6.2000000000000002</v>
      </c>
      <c r="L1212" s="602">
        <v>6.2000000000000002</v>
      </c>
      <c r="M1212" s="602">
        <v>6.2000000000000002</v>
      </c>
      <c r="N1212" s="602">
        <v>6.2000000000000002</v>
      </c>
      <c r="O1212" s="602">
        <v>6.2000000000000002</v>
      </c>
      <c r="P1212" s="602">
        <v>6.2000000000000002</v>
      </c>
      <c r="Q1212" s="602">
        <v>6.2000000000000002</v>
      </c>
      <c r="R1212" s="602">
        <v>6.2000000000000002</v>
      </c>
      <c r="S1212" s="602">
        <v>6.2000000000000002</v>
      </c>
      <c r="T1212" s="602">
        <v>6.2000000000000002</v>
      </c>
      <c r="U1212" s="602">
        <v>6.2000000000000002</v>
      </c>
      <c r="V1212" s="602">
        <v>6.2000000000000002</v>
      </c>
      <c r="W1212" s="602">
        <v>6.2000000000000002</v>
      </c>
      <c r="X1212" s="602">
        <v>6.2000000000000002</v>
      </c>
      <c r="Y1212" s="602">
        <v>6.2000000000000002</v>
      </c>
      <c r="Z1212" s="602">
        <v>6.2000000000000002</v>
      </c>
      <c r="AA1212" s="602">
        <v>6.2000000000000002</v>
      </c>
      <c r="AB1212" s="602">
        <v>6.2000000000000002</v>
      </c>
      <c r="AC1212" s="603"/>
    </row>
    <row r="1213" s="79" customFormat="1" ht="15" customHeight="1">
      <c r="A1213" s="92" t="s">
        <v>100</v>
      </c>
      <c r="B1213" s="93"/>
      <c r="C1213" s="94" t="s">
        <v>28</v>
      </c>
      <c r="D1213" s="94" t="s">
        <v>138</v>
      </c>
      <c r="E1213" s="747">
        <v>6.2000000000000002</v>
      </c>
      <c r="F1213" s="747">
        <v>6.2000000000000002</v>
      </c>
      <c r="G1213" s="747">
        <v>6.2000000000000002</v>
      </c>
      <c r="H1213" s="747">
        <v>6.2000000000000002</v>
      </c>
      <c r="I1213" s="747">
        <v>6.2000000000000002</v>
      </c>
      <c r="J1213" s="747">
        <v>6.2000000000000002</v>
      </c>
      <c r="K1213" s="747">
        <v>6.2000000000000002</v>
      </c>
      <c r="L1213" s="747">
        <v>6.2000000000000002</v>
      </c>
      <c r="M1213" s="747">
        <v>6.2000000000000002</v>
      </c>
      <c r="N1213" s="747">
        <v>6.2000000000000002</v>
      </c>
      <c r="O1213" s="747">
        <v>6.2000000000000002</v>
      </c>
      <c r="P1213" s="747">
        <v>6.2000000000000002</v>
      </c>
      <c r="Q1213" s="747">
        <v>6.2000000000000002</v>
      </c>
      <c r="R1213" s="747">
        <v>6.2000000000000002</v>
      </c>
      <c r="S1213" s="747">
        <v>6.2000000000000002</v>
      </c>
      <c r="T1213" s="747">
        <v>6.2000000000000002</v>
      </c>
      <c r="U1213" s="747">
        <v>6.2000000000000002</v>
      </c>
      <c r="V1213" s="747">
        <v>6.2000000000000002</v>
      </c>
      <c r="W1213" s="747">
        <v>6.2000000000000002</v>
      </c>
      <c r="X1213" s="747">
        <v>6.2000000000000002</v>
      </c>
      <c r="Y1213" s="747">
        <v>6.2000000000000002</v>
      </c>
      <c r="Z1213" s="747">
        <v>6.2000000000000002</v>
      </c>
      <c r="AA1213" s="747">
        <v>6.2000000000000002</v>
      </c>
      <c r="AB1213" s="747">
        <v>6.2000000000000002</v>
      </c>
      <c r="AC1213" s="748"/>
    </row>
    <row r="1214" s="4" customFormat="1" ht="15" customHeight="1">
      <c r="A1214" s="31" t="s">
        <v>87</v>
      </c>
      <c r="B1214" s="32" t="s">
        <v>345</v>
      </c>
      <c r="C1214" s="33" t="s">
        <v>15</v>
      </c>
      <c r="D1214" s="33" t="s">
        <v>16</v>
      </c>
      <c r="E1214" s="125">
        <v>0.002</v>
      </c>
      <c r="F1214" s="125">
        <v>0.0030000000000000001</v>
      </c>
      <c r="G1214" s="125">
        <v>0.0040000000000000001</v>
      </c>
      <c r="H1214" s="126">
        <v>0.0028799999999999997</v>
      </c>
      <c r="I1214" s="125">
        <v>0.0060000000000000001</v>
      </c>
      <c r="J1214" s="125">
        <v>0.0060000000000000001</v>
      </c>
      <c r="K1214" s="125">
        <v>0.0060000000000000001</v>
      </c>
      <c r="L1214" s="125">
        <v>0.0060000000000000001</v>
      </c>
      <c r="M1214" s="125">
        <v>0.0060000000000000001</v>
      </c>
      <c r="N1214" s="126">
        <v>0.0050000000000000001</v>
      </c>
      <c r="O1214" s="125">
        <v>0.0070000000000000001</v>
      </c>
      <c r="P1214" s="125">
        <v>0.0060000000000000001</v>
      </c>
      <c r="Q1214" s="125">
        <v>0.0070000000000000001</v>
      </c>
      <c r="R1214" s="125">
        <v>0.0070000000000000001</v>
      </c>
      <c r="S1214" s="125">
        <v>0.0070000000000000001</v>
      </c>
      <c r="T1214" s="125">
        <v>0.0070000000000000001</v>
      </c>
      <c r="U1214" s="125">
        <v>0.0050000000000000001</v>
      </c>
      <c r="V1214" s="126">
        <v>0.0035999999999999999</v>
      </c>
      <c r="W1214" s="125">
        <v>0.0028799999999999997</v>
      </c>
      <c r="X1214" s="125">
        <v>0.00216</v>
      </c>
      <c r="Y1214" s="125">
        <v>0.00216</v>
      </c>
      <c r="Z1214" s="125">
        <v>0.00216</v>
      </c>
      <c r="AA1214" s="125">
        <v>0.0030000000000000001</v>
      </c>
      <c r="AB1214" s="125">
        <v>0.0030000000000000001</v>
      </c>
      <c r="AC1214" s="36">
        <f t="shared" ref="AC1214:AC1215" si="547">SUM(E1214:AB1214)</f>
        <v>0.11184000000000001</v>
      </c>
    </row>
    <row r="1215" s="4" customFormat="1" ht="15" customHeight="1">
      <c r="A1215" s="60"/>
      <c r="B1215" s="61"/>
      <c r="C1215" s="39" t="s">
        <v>17</v>
      </c>
      <c r="D1215" s="39" t="s">
        <v>16</v>
      </c>
      <c r="E1215" s="749">
        <v>0.00216</v>
      </c>
      <c r="F1215" s="113">
        <v>0.00216</v>
      </c>
      <c r="G1215" s="749">
        <v>0.00216</v>
      </c>
      <c r="H1215" s="114">
        <v>0.0028799999999999997</v>
      </c>
      <c r="I1215" s="749">
        <v>0.0028799999999999997</v>
      </c>
      <c r="J1215" s="113">
        <v>0.0028799999999999997</v>
      </c>
      <c r="K1215" s="749">
        <v>0.0028799999999999997</v>
      </c>
      <c r="L1215" s="113">
        <v>0.0014399999999999999</v>
      </c>
      <c r="M1215" s="749">
        <v>0.00216</v>
      </c>
      <c r="N1215" s="114">
        <v>0.0014399999999999999</v>
      </c>
      <c r="O1215" s="749">
        <v>0.0014399999999999999</v>
      </c>
      <c r="P1215" s="113">
        <v>0.0014399999999999999</v>
      </c>
      <c r="Q1215" s="749">
        <v>0.0014399999999999999</v>
      </c>
      <c r="R1215" s="113">
        <v>0.0014399999999999999</v>
      </c>
      <c r="S1215" s="749">
        <v>0.0014399999999999999</v>
      </c>
      <c r="T1215" s="113">
        <v>0.0014399999999999999</v>
      </c>
      <c r="U1215" s="749">
        <v>0.0028799999999999997</v>
      </c>
      <c r="V1215" s="114">
        <v>0.00216</v>
      </c>
      <c r="W1215" s="749">
        <v>0.0014399999999999999</v>
      </c>
      <c r="X1215" s="113">
        <v>0.0014399999999999999</v>
      </c>
      <c r="Y1215" s="749">
        <v>0.0014399999999999999</v>
      </c>
      <c r="Z1215" s="113">
        <v>0.0014399999999999999</v>
      </c>
      <c r="AA1215" s="749">
        <v>0.0014399999999999999</v>
      </c>
      <c r="AB1215" s="113">
        <v>0.0014399999999999999</v>
      </c>
      <c r="AC1215" s="42">
        <f t="shared" si="547"/>
        <v>0.045359999999999984</v>
      </c>
    </row>
    <row r="1216" s="4" customFormat="1" ht="15" customHeight="1">
      <c r="A1216" s="60"/>
      <c r="B1216" s="61"/>
      <c r="C1216" s="39" t="s">
        <v>18</v>
      </c>
      <c r="D1216" s="39"/>
      <c r="E1216" s="171">
        <f t="shared" ref="E1216:AB1216" si="548">E1214*100</f>
        <v>0.20000000000000001</v>
      </c>
      <c r="F1216" s="171">
        <f t="shared" si="548"/>
        <v>0.29999999999999999</v>
      </c>
      <c r="G1216" s="171">
        <f t="shared" si="548"/>
        <v>0.40000000000000002</v>
      </c>
      <c r="H1216" s="172">
        <f t="shared" si="548"/>
        <v>0.28799999999999998</v>
      </c>
      <c r="I1216" s="171">
        <f t="shared" si="548"/>
        <v>0.59999999999999998</v>
      </c>
      <c r="J1216" s="171">
        <f t="shared" si="548"/>
        <v>0.59999999999999998</v>
      </c>
      <c r="K1216" s="171">
        <f t="shared" si="548"/>
        <v>0.59999999999999998</v>
      </c>
      <c r="L1216" s="171">
        <f t="shared" si="548"/>
        <v>0.59999999999999998</v>
      </c>
      <c r="M1216" s="171">
        <f t="shared" si="548"/>
        <v>0.59999999999999998</v>
      </c>
      <c r="N1216" s="172">
        <f t="shared" si="548"/>
        <v>0.5</v>
      </c>
      <c r="O1216" s="171">
        <f t="shared" si="548"/>
        <v>0.70000000000000007</v>
      </c>
      <c r="P1216" s="171">
        <f t="shared" si="548"/>
        <v>0.59999999999999998</v>
      </c>
      <c r="Q1216" s="171">
        <f t="shared" si="548"/>
        <v>0.70000000000000007</v>
      </c>
      <c r="R1216" s="171">
        <f t="shared" si="548"/>
        <v>0.70000000000000007</v>
      </c>
      <c r="S1216" s="171">
        <f t="shared" si="548"/>
        <v>0.70000000000000007</v>
      </c>
      <c r="T1216" s="171">
        <f t="shared" si="548"/>
        <v>0.70000000000000007</v>
      </c>
      <c r="U1216" s="171">
        <f t="shared" si="548"/>
        <v>0.5</v>
      </c>
      <c r="V1216" s="172">
        <f t="shared" si="548"/>
        <v>0.35999999999999999</v>
      </c>
      <c r="W1216" s="171">
        <f t="shared" si="548"/>
        <v>0.28799999999999998</v>
      </c>
      <c r="X1216" s="171">
        <f t="shared" si="548"/>
        <v>0.216</v>
      </c>
      <c r="Y1216" s="171">
        <f t="shared" si="548"/>
        <v>0.216</v>
      </c>
      <c r="Z1216" s="171">
        <f t="shared" si="548"/>
        <v>0.216</v>
      </c>
      <c r="AA1216" s="171">
        <f t="shared" si="548"/>
        <v>0.29999999999999999</v>
      </c>
      <c r="AB1216" s="171">
        <f t="shared" si="548"/>
        <v>0.29999999999999999</v>
      </c>
      <c r="AC1216" s="42"/>
    </row>
    <row r="1217" s="4" customFormat="1" ht="15" customHeight="1">
      <c r="A1217" s="197"/>
      <c r="B1217" s="198"/>
      <c r="C1217" s="50" t="s">
        <v>20</v>
      </c>
      <c r="D1217" s="50"/>
      <c r="E1217" s="51">
        <f t="shared" ref="E1217:AC1217" si="549">E1215/E1214</f>
        <v>1.0800000000000001</v>
      </c>
      <c r="F1217" s="51">
        <f t="shared" si="549"/>
        <v>0.71999999999999997</v>
      </c>
      <c r="G1217" s="51">
        <f t="shared" si="549"/>
        <v>0.54000000000000004</v>
      </c>
      <c r="H1217" s="52">
        <f t="shared" si="549"/>
        <v>1</v>
      </c>
      <c r="I1217" s="51">
        <f t="shared" si="549"/>
        <v>0.47999999999999993</v>
      </c>
      <c r="J1217" s="51">
        <f t="shared" si="549"/>
        <v>0.47999999999999993</v>
      </c>
      <c r="K1217" s="51">
        <f t="shared" si="549"/>
        <v>0.47999999999999993</v>
      </c>
      <c r="L1217" s="51">
        <f t="shared" si="549"/>
        <v>0.23999999999999996</v>
      </c>
      <c r="M1217" s="51">
        <f t="shared" si="549"/>
        <v>0.35999999999999999</v>
      </c>
      <c r="N1217" s="52">
        <f t="shared" si="549"/>
        <v>0.28799999999999998</v>
      </c>
      <c r="O1217" s="51">
        <f t="shared" si="549"/>
        <v>0.20571428571428568</v>
      </c>
      <c r="P1217" s="51">
        <f t="shared" si="549"/>
        <v>0.23999999999999996</v>
      </c>
      <c r="Q1217" s="51">
        <f t="shared" si="549"/>
        <v>0.20571428571428568</v>
      </c>
      <c r="R1217" s="51">
        <f t="shared" si="549"/>
        <v>0.20571428571428568</v>
      </c>
      <c r="S1217" s="51">
        <f t="shared" si="549"/>
        <v>0.20571428571428568</v>
      </c>
      <c r="T1217" s="51">
        <f t="shared" si="549"/>
        <v>0.20571428571428568</v>
      </c>
      <c r="U1217" s="51">
        <f t="shared" si="549"/>
        <v>0.57599999999999996</v>
      </c>
      <c r="V1217" s="52">
        <f t="shared" si="549"/>
        <v>0.59999999999999998</v>
      </c>
      <c r="W1217" s="51">
        <f t="shared" si="549"/>
        <v>0.5</v>
      </c>
      <c r="X1217" s="51">
        <f t="shared" si="549"/>
        <v>0.66666666666666663</v>
      </c>
      <c r="Y1217" s="51">
        <f t="shared" si="549"/>
        <v>0.66666666666666663</v>
      </c>
      <c r="Z1217" s="51">
        <f t="shared" si="549"/>
        <v>0.66666666666666663</v>
      </c>
      <c r="AA1217" s="51">
        <f t="shared" si="549"/>
        <v>0.47999999999999993</v>
      </c>
      <c r="AB1217" s="51">
        <f t="shared" si="549"/>
        <v>0.47999999999999993</v>
      </c>
      <c r="AC1217" s="103">
        <f t="shared" si="549"/>
        <v>0.40557939914163071</v>
      </c>
    </row>
    <row r="1218" s="4" customFormat="1" ht="15" customHeight="1">
      <c r="A1218" s="176" t="s">
        <v>21</v>
      </c>
      <c r="B1218" s="55" t="s">
        <v>346</v>
      </c>
      <c r="C1218" s="143" t="s">
        <v>15</v>
      </c>
      <c r="D1218" s="143" t="s">
        <v>16</v>
      </c>
      <c r="E1218" s="110">
        <v>0.034133333333333335</v>
      </c>
      <c r="F1218" s="110">
        <v>0.018706666666666667</v>
      </c>
      <c r="G1218" s="110">
        <v>0.046133333333333332</v>
      </c>
      <c r="H1218" s="110">
        <v>0.031711999999999997</v>
      </c>
      <c r="I1218" s="110">
        <v>0.036221333333333335</v>
      </c>
      <c r="J1218" s="110">
        <v>0.035946666666666661</v>
      </c>
      <c r="K1218" s="110">
        <v>0.031288000000000003</v>
      </c>
      <c r="L1218" s="110">
        <v>0.029879999999999993</v>
      </c>
      <c r="M1218" s="110">
        <v>0.029999999999999999</v>
      </c>
      <c r="N1218" s="110">
        <v>0.023999999999999997</v>
      </c>
      <c r="O1218" s="110">
        <v>0.032813333333333326</v>
      </c>
      <c r="P1218" s="110">
        <v>0.025826666666666664</v>
      </c>
      <c r="Q1218" s="110">
        <v>0.030855999999999995</v>
      </c>
      <c r="R1218" s="110">
        <v>0.028533333333333331</v>
      </c>
      <c r="S1218" s="110">
        <v>0.029159999999999995</v>
      </c>
      <c r="T1218" s="110">
        <v>0.021407333333333334</v>
      </c>
      <c r="U1218" s="110">
        <v>0.024799999999999999</v>
      </c>
      <c r="V1218" s="110">
        <v>0.030706666666666663</v>
      </c>
      <c r="W1218" s="110">
        <v>0.029279999999999997</v>
      </c>
      <c r="X1218" s="110">
        <v>0.020822666666666666</v>
      </c>
      <c r="Y1218" s="110">
        <v>0.029879999999999993</v>
      </c>
      <c r="Z1218" s="110">
        <v>0.022146666666666665</v>
      </c>
      <c r="AA1218" s="110">
        <v>0.030479999999999997</v>
      </c>
      <c r="AB1218" s="110">
        <v>0.02688666666666667</v>
      </c>
      <c r="AC1218" s="59">
        <f t="shared" ref="AC1218:AC1219" si="550">SUM(E1218:AB1218)</f>
        <v>0.70162066666666667</v>
      </c>
    </row>
    <row r="1219" s="4" customFormat="1" ht="15" customHeight="1">
      <c r="A1219" s="243"/>
      <c r="B1219" s="61"/>
      <c r="C1219" s="39" t="s">
        <v>17</v>
      </c>
      <c r="D1219" s="39" t="s">
        <v>16</v>
      </c>
      <c r="E1219" s="113">
        <v>0.015799999999999998</v>
      </c>
      <c r="F1219" s="113">
        <v>0.0092133333333333338</v>
      </c>
      <c r="G1219" s="113">
        <v>0.022000000000000002</v>
      </c>
      <c r="H1219" s="113">
        <v>0.024186666666666665</v>
      </c>
      <c r="I1219" s="113">
        <v>0.021837333333333334</v>
      </c>
      <c r="J1219" s="113">
        <v>0.024186666666666665</v>
      </c>
      <c r="K1219" s="113">
        <v>0.0033333333333333335</v>
      </c>
      <c r="L1219" s="113">
        <v>0.0040000000000000001</v>
      </c>
      <c r="M1219" s="113">
        <v>0.0033333333333333335</v>
      </c>
      <c r="N1219" s="113">
        <v>0.0026666666666666666</v>
      </c>
      <c r="O1219" s="113">
        <v>0.0046666666666666671</v>
      </c>
      <c r="P1219" s="113">
        <v>0.0046666666666666671</v>
      </c>
      <c r="Q1219" s="113">
        <v>0.0046666666666666671</v>
      </c>
      <c r="R1219" s="113">
        <v>0.0046666666666666671</v>
      </c>
      <c r="S1219" s="113">
        <v>0.0046666666666666671</v>
      </c>
      <c r="T1219" s="113">
        <v>0.0053333333333333332</v>
      </c>
      <c r="U1219" s="113">
        <v>0.0053333333333333332</v>
      </c>
      <c r="V1219" s="113">
        <v>0.0046666666666666671</v>
      </c>
      <c r="W1219" s="113">
        <v>0.0053333333333333332</v>
      </c>
      <c r="X1219" s="113">
        <v>0.0053333333333333332</v>
      </c>
      <c r="Y1219" s="113">
        <v>0.0053333333333333332</v>
      </c>
      <c r="Z1219" s="113">
        <v>0.0053333333333333332</v>
      </c>
      <c r="AA1219" s="113">
        <v>0.0053333333333333332</v>
      </c>
      <c r="AB1219" s="113">
        <v>0.0033333333333333327</v>
      </c>
      <c r="AC1219" s="59">
        <f t="shared" si="550"/>
        <v>0.19922400000000004</v>
      </c>
    </row>
    <row r="1220" s="4" customFormat="1" ht="15" customHeight="1">
      <c r="A1220" s="60"/>
      <c r="B1220" s="61"/>
      <c r="C1220" s="39" t="s">
        <v>18</v>
      </c>
      <c r="D1220" s="39"/>
      <c r="E1220" s="171">
        <f t="shared" ref="E1220:AB1220" si="551">E1218*100</f>
        <v>3.4133333333333336</v>
      </c>
      <c r="F1220" s="171">
        <f t="shared" si="551"/>
        <v>1.8706666666666667</v>
      </c>
      <c r="G1220" s="171">
        <f t="shared" si="551"/>
        <v>4.6133333333333333</v>
      </c>
      <c r="H1220" s="172">
        <f t="shared" si="551"/>
        <v>3.1711999999999998</v>
      </c>
      <c r="I1220" s="171">
        <f t="shared" si="551"/>
        <v>3.6221333333333336</v>
      </c>
      <c r="J1220" s="171">
        <f t="shared" si="551"/>
        <v>3.594666666666666</v>
      </c>
      <c r="K1220" s="171">
        <f t="shared" si="551"/>
        <v>3.1288000000000005</v>
      </c>
      <c r="L1220" s="171">
        <f t="shared" si="551"/>
        <v>2.9879999999999995</v>
      </c>
      <c r="M1220" s="171">
        <f t="shared" si="551"/>
        <v>3</v>
      </c>
      <c r="N1220" s="172">
        <f t="shared" si="551"/>
        <v>2.3999999999999999</v>
      </c>
      <c r="O1220" s="171">
        <f t="shared" si="551"/>
        <v>3.2813333333333325</v>
      </c>
      <c r="P1220" s="171">
        <f t="shared" si="551"/>
        <v>2.5826666666666664</v>
      </c>
      <c r="Q1220" s="171">
        <f t="shared" si="551"/>
        <v>3.0855999999999995</v>
      </c>
      <c r="R1220" s="171">
        <f t="shared" si="551"/>
        <v>2.8533333333333331</v>
      </c>
      <c r="S1220" s="171">
        <f t="shared" si="551"/>
        <v>2.9159999999999995</v>
      </c>
      <c r="T1220" s="171">
        <f t="shared" si="551"/>
        <v>2.1407333333333334</v>
      </c>
      <c r="U1220" s="171">
        <f t="shared" si="551"/>
        <v>2.48</v>
      </c>
      <c r="V1220" s="172">
        <f t="shared" si="551"/>
        <v>3.0706666666666664</v>
      </c>
      <c r="W1220" s="171">
        <f t="shared" si="551"/>
        <v>2.9279999999999995</v>
      </c>
      <c r="X1220" s="171">
        <f t="shared" si="551"/>
        <v>2.0822666666666665</v>
      </c>
      <c r="Y1220" s="171">
        <f t="shared" si="551"/>
        <v>2.9879999999999995</v>
      </c>
      <c r="Z1220" s="171">
        <f t="shared" si="551"/>
        <v>2.2146666666666666</v>
      </c>
      <c r="AA1220" s="171">
        <f t="shared" si="551"/>
        <v>3.0479999999999996</v>
      </c>
      <c r="AB1220" s="171">
        <f t="shared" si="551"/>
        <v>2.6886666666666672</v>
      </c>
      <c r="AC1220" s="59"/>
    </row>
    <row r="1221" s="4" customFormat="1" ht="15" customHeight="1">
      <c r="A1221" s="159"/>
      <c r="B1221" s="160"/>
      <c r="C1221" s="117" t="s">
        <v>20</v>
      </c>
      <c r="D1221" s="117"/>
      <c r="E1221" s="118">
        <f t="shared" ref="E1221:AC1221" si="552">E1219/E1218</f>
        <v>0.46289062499999994</v>
      </c>
      <c r="F1221" s="118">
        <f t="shared" si="552"/>
        <v>0.4925160370634355</v>
      </c>
      <c r="G1221" s="118">
        <f t="shared" si="552"/>
        <v>0.47687861271676307</v>
      </c>
      <c r="H1221" s="119">
        <f t="shared" si="552"/>
        <v>0.76269761183989238</v>
      </c>
      <c r="I1221" s="118">
        <f t="shared" si="552"/>
        <v>0.60288596039166609</v>
      </c>
      <c r="J1221" s="118">
        <f t="shared" si="552"/>
        <v>0.67284866468842741</v>
      </c>
      <c r="K1221" s="118">
        <f t="shared" si="552"/>
        <v>0.10653711753174806</v>
      </c>
      <c r="L1221" s="118">
        <f t="shared" si="552"/>
        <v>0.13386880856760378</v>
      </c>
      <c r="M1221" s="118">
        <f t="shared" si="552"/>
        <v>0.11111111111111112</v>
      </c>
      <c r="N1221" s="119">
        <f t="shared" si="552"/>
        <v>0.11111111111111112</v>
      </c>
      <c r="O1221" s="118">
        <f t="shared" si="552"/>
        <v>0.14221861032100777</v>
      </c>
      <c r="P1221" s="118">
        <f t="shared" si="552"/>
        <v>0.18069179143004649</v>
      </c>
      <c r="Q1221" s="118">
        <f t="shared" si="552"/>
        <v>0.15124016938898976</v>
      </c>
      <c r="R1221" s="118">
        <f t="shared" si="552"/>
        <v>0.1635514018691589</v>
      </c>
      <c r="S1221" s="118">
        <f t="shared" si="552"/>
        <v>0.16003657978966626</v>
      </c>
      <c r="T1221" s="118">
        <f t="shared" si="552"/>
        <v>0.24913581015851263</v>
      </c>
      <c r="U1221" s="118">
        <f t="shared" si="552"/>
        <v>0.21505376344086022</v>
      </c>
      <c r="V1221" s="119">
        <f t="shared" si="552"/>
        <v>0.15197568389057753</v>
      </c>
      <c r="W1221" s="118">
        <f t="shared" si="552"/>
        <v>0.18214936247723135</v>
      </c>
      <c r="X1221" s="118">
        <f t="shared" si="552"/>
        <v>0.25613113914324132</v>
      </c>
      <c r="Y1221" s="118">
        <f t="shared" si="552"/>
        <v>0.17849174475680504</v>
      </c>
      <c r="Z1221" s="118">
        <f t="shared" si="552"/>
        <v>0.24081878386514149</v>
      </c>
      <c r="AA1221" s="118">
        <f t="shared" si="552"/>
        <v>0.17497812773403326</v>
      </c>
      <c r="AB1221" s="118">
        <f t="shared" si="552"/>
        <v>0.12397718819737165</v>
      </c>
      <c r="AC1221" s="103">
        <f t="shared" si="552"/>
        <v>0.28394830634977503</v>
      </c>
    </row>
    <row r="1222" s="4" customFormat="1" ht="15" customHeight="1">
      <c r="A1222" s="410" t="s">
        <v>56</v>
      </c>
      <c r="B1222" s="32" t="s">
        <v>347</v>
      </c>
      <c r="C1222" s="459" t="s">
        <v>15</v>
      </c>
      <c r="D1222" s="459" t="s">
        <v>16</v>
      </c>
      <c r="E1222" s="125">
        <v>0.017066666666666667</v>
      </c>
      <c r="F1222" s="125">
        <v>0.009353333333333335</v>
      </c>
      <c r="G1222" s="125">
        <v>0.023066666666666666</v>
      </c>
      <c r="H1222" s="125">
        <v>0.015855999999999995</v>
      </c>
      <c r="I1222" s="125">
        <v>0.018110666666666664</v>
      </c>
      <c r="J1222" s="125">
        <v>0.017973333333333334</v>
      </c>
      <c r="K1222" s="125">
        <v>0.015643999999999998</v>
      </c>
      <c r="L1222" s="125">
        <v>0.014939999999999998</v>
      </c>
      <c r="M1222" s="125">
        <v>0.014999999999999999</v>
      </c>
      <c r="N1222" s="125">
        <v>0.012</v>
      </c>
      <c r="O1222" s="125">
        <v>0.016406666666666667</v>
      </c>
      <c r="P1222" s="125">
        <v>0.012913333333333332</v>
      </c>
      <c r="Q1222" s="125">
        <v>0.015427999999999997</v>
      </c>
      <c r="R1222" s="125">
        <v>0.014266666666666667</v>
      </c>
      <c r="S1222" s="125">
        <v>0.014579999999999999</v>
      </c>
      <c r="T1222" s="125">
        <v>0.010703666666666667</v>
      </c>
      <c r="U1222" s="125">
        <v>0.012399999999999998</v>
      </c>
      <c r="V1222" s="125">
        <v>0.015353333333333333</v>
      </c>
      <c r="W1222" s="125">
        <v>0.014639999999999997</v>
      </c>
      <c r="X1222" s="125">
        <v>0.010411333333333335</v>
      </c>
      <c r="Y1222" s="125">
        <v>0.014939999999999998</v>
      </c>
      <c r="Z1222" s="125">
        <v>0.011073333333333334</v>
      </c>
      <c r="AA1222" s="125">
        <v>0.01524</v>
      </c>
      <c r="AB1222" s="125">
        <v>0.013443333333333335</v>
      </c>
      <c r="AC1222" s="59">
        <f t="shared" ref="AC1222:AC1223" si="553">SUM(E1222:AB1222)</f>
        <v>0.35081033333333334</v>
      </c>
    </row>
    <row r="1223" s="4" customFormat="1" ht="15" customHeight="1">
      <c r="A1223" s="243"/>
      <c r="B1223" s="61"/>
      <c r="C1223" s="39" t="s">
        <v>17</v>
      </c>
      <c r="D1223" s="39" t="s">
        <v>16</v>
      </c>
      <c r="E1223" s="113">
        <v>0.0079000000000000008</v>
      </c>
      <c r="F1223" s="113">
        <v>0.0046066666666666669</v>
      </c>
      <c r="G1223" s="113">
        <v>0.010999999999999999</v>
      </c>
      <c r="H1223" s="113">
        <v>0.012093333333333334</v>
      </c>
      <c r="I1223" s="113">
        <v>0.010918666666666667</v>
      </c>
      <c r="J1223" s="113">
        <v>0.012093333333333334</v>
      </c>
      <c r="K1223" s="113">
        <v>0.0016666666666666666</v>
      </c>
      <c r="L1223" s="113">
        <v>0.002</v>
      </c>
      <c r="M1223" s="113">
        <v>0.0016666666666666666</v>
      </c>
      <c r="N1223" s="113">
        <v>0.0013333333333333335</v>
      </c>
      <c r="O1223" s="113">
        <v>0.0023333333333333331</v>
      </c>
      <c r="P1223" s="113">
        <v>0.0023333333333333331</v>
      </c>
      <c r="Q1223" s="113">
        <v>0.0023333333333333331</v>
      </c>
      <c r="R1223" s="113">
        <v>0.0023333333333333331</v>
      </c>
      <c r="S1223" s="113">
        <v>0.0023333333333333331</v>
      </c>
      <c r="T1223" s="113">
        <v>0.002666666666666667</v>
      </c>
      <c r="U1223" s="113">
        <v>0.002666666666666667</v>
      </c>
      <c r="V1223" s="113">
        <v>0.0023333333333333331</v>
      </c>
      <c r="W1223" s="113">
        <v>0.002666666666666667</v>
      </c>
      <c r="X1223" s="113">
        <v>0.002666666666666667</v>
      </c>
      <c r="Y1223" s="113">
        <v>0.002666666666666667</v>
      </c>
      <c r="Z1223" s="113">
        <v>0.002666666666666667</v>
      </c>
      <c r="AA1223" s="113">
        <v>0.002666666666666667</v>
      </c>
      <c r="AB1223" s="113">
        <v>0.0016666666666666666</v>
      </c>
      <c r="AC1223" s="59">
        <f t="shared" si="553"/>
        <v>0.099611999999999951</v>
      </c>
    </row>
    <row r="1224" s="4" customFormat="1" ht="15" customHeight="1">
      <c r="A1224" s="60"/>
      <c r="B1224" s="61"/>
      <c r="C1224" s="39" t="s">
        <v>18</v>
      </c>
      <c r="D1224" s="39"/>
      <c r="E1224" s="171">
        <f t="shared" ref="E1224:AB1224" si="554">E1222*100</f>
        <v>1.7066666666666668</v>
      </c>
      <c r="F1224" s="171">
        <f t="shared" si="554"/>
        <v>0.93533333333333346</v>
      </c>
      <c r="G1224" s="171">
        <f t="shared" si="554"/>
        <v>2.3066666666666666</v>
      </c>
      <c r="H1224" s="172">
        <f t="shared" si="554"/>
        <v>1.5855999999999995</v>
      </c>
      <c r="I1224" s="171">
        <f t="shared" si="554"/>
        <v>1.8110666666666664</v>
      </c>
      <c r="J1224" s="171">
        <f t="shared" si="554"/>
        <v>1.7973333333333334</v>
      </c>
      <c r="K1224" s="171">
        <f t="shared" si="554"/>
        <v>1.5643999999999998</v>
      </c>
      <c r="L1224" s="171">
        <f t="shared" si="554"/>
        <v>1.4939999999999998</v>
      </c>
      <c r="M1224" s="171">
        <f t="shared" si="554"/>
        <v>1.5</v>
      </c>
      <c r="N1224" s="172">
        <f t="shared" si="554"/>
        <v>1.2</v>
      </c>
      <c r="O1224" s="171">
        <f t="shared" si="554"/>
        <v>1.6406666666666667</v>
      </c>
      <c r="P1224" s="171">
        <f t="shared" si="554"/>
        <v>1.2913333333333332</v>
      </c>
      <c r="Q1224" s="171">
        <f t="shared" si="554"/>
        <v>1.5427999999999997</v>
      </c>
      <c r="R1224" s="171">
        <f t="shared" si="554"/>
        <v>1.4266666666666667</v>
      </c>
      <c r="S1224" s="171">
        <f t="shared" si="554"/>
        <v>1.458</v>
      </c>
      <c r="T1224" s="171">
        <f t="shared" si="554"/>
        <v>1.0703666666666667</v>
      </c>
      <c r="U1224" s="171">
        <f t="shared" si="554"/>
        <v>1.2399999999999998</v>
      </c>
      <c r="V1224" s="172">
        <f t="shared" si="554"/>
        <v>1.5353333333333334</v>
      </c>
      <c r="W1224" s="171">
        <f t="shared" si="554"/>
        <v>1.4639999999999997</v>
      </c>
      <c r="X1224" s="171">
        <f t="shared" si="554"/>
        <v>1.0411333333333335</v>
      </c>
      <c r="Y1224" s="171">
        <f t="shared" si="554"/>
        <v>1.4939999999999998</v>
      </c>
      <c r="Z1224" s="171">
        <f t="shared" si="554"/>
        <v>1.1073333333333335</v>
      </c>
      <c r="AA1224" s="171">
        <f t="shared" si="554"/>
        <v>1.524</v>
      </c>
      <c r="AB1224" s="171">
        <f t="shared" si="554"/>
        <v>1.3443333333333336</v>
      </c>
      <c r="AC1224" s="59"/>
    </row>
    <row r="1225" s="4" customFormat="1" ht="15" customHeight="1">
      <c r="A1225" s="159"/>
      <c r="B1225" s="160"/>
      <c r="C1225" s="117" t="s">
        <v>20</v>
      </c>
      <c r="D1225" s="117"/>
      <c r="E1225" s="118">
        <f t="shared" ref="E1225:AC1225" si="555">E1223/E1222</f>
        <v>0.462890625</v>
      </c>
      <c r="F1225" s="118">
        <f t="shared" si="555"/>
        <v>0.49251603706343544</v>
      </c>
      <c r="G1225" s="118">
        <f t="shared" si="555"/>
        <v>0.47687861271676302</v>
      </c>
      <c r="H1225" s="119">
        <f t="shared" si="555"/>
        <v>0.76269761183989271</v>
      </c>
      <c r="I1225" s="118">
        <f t="shared" si="555"/>
        <v>0.6028859603916662</v>
      </c>
      <c r="J1225" s="118">
        <f t="shared" si="555"/>
        <v>0.6728486646884273</v>
      </c>
      <c r="K1225" s="118">
        <f t="shared" si="555"/>
        <v>0.10653711753174806</v>
      </c>
      <c r="L1225" s="118">
        <f t="shared" si="555"/>
        <v>0.13386880856760378</v>
      </c>
      <c r="M1225" s="118">
        <f t="shared" si="555"/>
        <v>0.1111111111111111</v>
      </c>
      <c r="N1225" s="119">
        <f t="shared" si="555"/>
        <v>0.11111111111111112</v>
      </c>
      <c r="O1225" s="118">
        <f t="shared" si="555"/>
        <v>0.14221861032100772</v>
      </c>
      <c r="P1225" s="118">
        <f t="shared" si="555"/>
        <v>0.18069179143004646</v>
      </c>
      <c r="Q1225" s="118">
        <f t="shared" si="555"/>
        <v>0.15124016938898974</v>
      </c>
      <c r="R1225" s="118">
        <f t="shared" si="555"/>
        <v>0.16355140186915887</v>
      </c>
      <c r="S1225" s="118">
        <f t="shared" si="555"/>
        <v>0.16003657978966621</v>
      </c>
      <c r="T1225" s="118">
        <f t="shared" si="555"/>
        <v>0.24913581015851269</v>
      </c>
      <c r="U1225" s="118">
        <f t="shared" si="555"/>
        <v>0.21505376344086027</v>
      </c>
      <c r="V1225" s="119">
        <f t="shared" si="555"/>
        <v>0.1519756838905775</v>
      </c>
      <c r="W1225" s="118">
        <f t="shared" si="555"/>
        <v>0.1821493624772314</v>
      </c>
      <c r="X1225" s="118">
        <f t="shared" si="555"/>
        <v>0.25613113914324132</v>
      </c>
      <c r="Y1225" s="118">
        <f t="shared" si="555"/>
        <v>0.17849174475680504</v>
      </c>
      <c r="Z1225" s="118">
        <f t="shared" si="555"/>
        <v>0.24081878386514149</v>
      </c>
      <c r="AA1225" s="118">
        <f t="shared" si="555"/>
        <v>0.17497812773403326</v>
      </c>
      <c r="AB1225" s="118">
        <f t="shared" si="555"/>
        <v>0.12397718819737166</v>
      </c>
      <c r="AC1225" s="103">
        <f t="shared" si="555"/>
        <v>0.2839483063497748</v>
      </c>
    </row>
    <row r="1226" s="4" customFormat="1" ht="15" customHeight="1">
      <c r="A1226" s="750"/>
      <c r="B1226" s="297" t="s">
        <v>50</v>
      </c>
      <c r="C1226" s="351" t="s">
        <v>15</v>
      </c>
      <c r="D1226" s="351" t="s">
        <v>153</v>
      </c>
      <c r="E1226" s="99"/>
      <c r="F1226" s="99"/>
      <c r="G1226" s="99"/>
      <c r="H1226" s="100"/>
      <c r="I1226" s="99"/>
      <c r="J1226" s="99"/>
      <c r="K1226" s="99"/>
      <c r="L1226" s="99"/>
      <c r="M1226" s="99"/>
      <c r="N1226" s="100"/>
      <c r="O1226" s="99"/>
      <c r="P1226" s="99"/>
      <c r="Q1226" s="99"/>
      <c r="R1226" s="99"/>
      <c r="S1226" s="99"/>
      <c r="T1226" s="99"/>
      <c r="U1226" s="99"/>
      <c r="V1226" s="100"/>
      <c r="W1226" s="99"/>
      <c r="X1226" s="99"/>
      <c r="Y1226" s="99"/>
      <c r="Z1226" s="99"/>
      <c r="AA1226" s="99"/>
      <c r="AB1226" s="99"/>
      <c r="AC1226" s="59">
        <f t="shared" ref="AC1226:AC1227" si="556">SUM(E1226:AB1226)</f>
        <v>0</v>
      </c>
    </row>
    <row r="1227" s="4" customFormat="1" ht="15" customHeight="1">
      <c r="A1227" s="401"/>
      <c r="B1227" s="198" t="s">
        <v>51</v>
      </c>
      <c r="C1227" s="294" t="s">
        <v>15</v>
      </c>
      <c r="D1227" s="294" t="s">
        <v>153</v>
      </c>
      <c r="E1227" s="133"/>
      <c r="F1227" s="133"/>
      <c r="G1227" s="133"/>
      <c r="H1227" s="134"/>
      <c r="I1227" s="133"/>
      <c r="J1227" s="133"/>
      <c r="K1227" s="133"/>
      <c r="L1227" s="133"/>
      <c r="M1227" s="133"/>
      <c r="N1227" s="134"/>
      <c r="O1227" s="133"/>
      <c r="P1227" s="133"/>
      <c r="Q1227" s="133"/>
      <c r="R1227" s="133"/>
      <c r="S1227" s="133"/>
      <c r="T1227" s="133"/>
      <c r="U1227" s="133"/>
      <c r="V1227" s="134"/>
      <c r="W1227" s="133"/>
      <c r="X1227" s="133"/>
      <c r="Y1227" s="133"/>
      <c r="Z1227" s="133"/>
      <c r="AA1227" s="133"/>
      <c r="AB1227" s="133"/>
      <c r="AC1227" s="103">
        <f t="shared" si="556"/>
        <v>0</v>
      </c>
    </row>
    <row r="1228" s="4" customFormat="1" ht="15" customHeight="1">
      <c r="A1228" s="744" t="s">
        <v>108</v>
      </c>
      <c r="B1228" s="56"/>
      <c r="C1228" s="56" t="s">
        <v>15</v>
      </c>
      <c r="D1228" s="56"/>
      <c r="E1228" s="57">
        <f t="shared" ref="E1228:AC1229" si="557">E1214+E1218+E1222</f>
        <v>0.053200000000000004</v>
      </c>
      <c r="F1228" s="57">
        <f t="shared" si="557"/>
        <v>0.031060000000000001</v>
      </c>
      <c r="G1228" s="57">
        <f t="shared" si="557"/>
        <v>0.073200000000000001</v>
      </c>
      <c r="H1228" s="58">
        <f t="shared" si="557"/>
        <v>0.050447999999999993</v>
      </c>
      <c r="I1228" s="57">
        <f t="shared" si="557"/>
        <v>0.060331999999999997</v>
      </c>
      <c r="J1228" s="57">
        <f t="shared" si="557"/>
        <v>0.059919999999999994</v>
      </c>
      <c r="K1228" s="57">
        <f t="shared" si="557"/>
        <v>0.052932</v>
      </c>
      <c r="L1228" s="57">
        <f t="shared" si="557"/>
        <v>0.05081999999999999</v>
      </c>
      <c r="M1228" s="57">
        <f t="shared" si="557"/>
        <v>0.050999999999999997</v>
      </c>
      <c r="N1228" s="58">
        <f t="shared" si="557"/>
        <v>0.040999999999999995</v>
      </c>
      <c r="O1228" s="57">
        <f t="shared" si="557"/>
        <v>0.056219999999999992</v>
      </c>
      <c r="P1228" s="57">
        <f t="shared" si="557"/>
        <v>0.044739999999999995</v>
      </c>
      <c r="Q1228" s="57">
        <f t="shared" si="557"/>
        <v>0.053283999999999991</v>
      </c>
      <c r="R1228" s="57">
        <f t="shared" si="557"/>
        <v>0.049799999999999997</v>
      </c>
      <c r="S1228" s="57">
        <f t="shared" si="557"/>
        <v>0.050739999999999993</v>
      </c>
      <c r="T1228" s="57">
        <f t="shared" si="557"/>
        <v>0.039111</v>
      </c>
      <c r="U1228" s="57">
        <f t="shared" si="557"/>
        <v>0.042200000000000001</v>
      </c>
      <c r="V1228" s="58">
        <f t="shared" si="557"/>
        <v>0.049659999999999996</v>
      </c>
      <c r="W1228" s="57">
        <f t="shared" si="557"/>
        <v>0.046799999999999994</v>
      </c>
      <c r="X1228" s="57">
        <f t="shared" si="557"/>
        <v>0.033394</v>
      </c>
      <c r="Y1228" s="57">
        <f t="shared" si="557"/>
        <v>0.046979999999999994</v>
      </c>
      <c r="Z1228" s="57">
        <f t="shared" si="557"/>
        <v>0.035379999999999995</v>
      </c>
      <c r="AA1228" s="57">
        <f t="shared" si="557"/>
        <v>0.048719999999999999</v>
      </c>
      <c r="AB1228" s="57">
        <f t="shared" si="557"/>
        <v>0.043330000000000007</v>
      </c>
      <c r="AC1228" s="57">
        <f t="shared" si="557"/>
        <v>1.1642710000000001</v>
      </c>
    </row>
    <row r="1229" s="4" customFormat="1" ht="15" customHeight="1">
      <c r="A1229" s="520"/>
      <c r="B1229" s="50"/>
      <c r="C1229" s="50" t="s">
        <v>17</v>
      </c>
      <c r="D1229" s="50"/>
      <c r="E1229" s="51">
        <f t="shared" si="557"/>
        <v>0.025859999999999998</v>
      </c>
      <c r="F1229" s="51">
        <f t="shared" si="557"/>
        <v>0.015980000000000001</v>
      </c>
      <c r="G1229" s="51">
        <f t="shared" si="557"/>
        <v>0.035159999999999997</v>
      </c>
      <c r="H1229" s="52">
        <f t="shared" si="557"/>
        <v>0.03916</v>
      </c>
      <c r="I1229" s="51">
        <f t="shared" si="557"/>
        <v>0.035636000000000001</v>
      </c>
      <c r="J1229" s="51">
        <f t="shared" si="557"/>
        <v>0.03916</v>
      </c>
      <c r="K1229" s="51">
        <f t="shared" si="557"/>
        <v>0.0078799999999999999</v>
      </c>
      <c r="L1229" s="51">
        <f t="shared" si="557"/>
        <v>0.0074400000000000004</v>
      </c>
      <c r="M1229" s="51">
        <f t="shared" si="557"/>
        <v>0.0071599999999999997</v>
      </c>
      <c r="N1229" s="52">
        <f t="shared" si="557"/>
        <v>0.0054400000000000004</v>
      </c>
      <c r="O1229" s="51">
        <f t="shared" si="557"/>
        <v>0.0084399999999999996</v>
      </c>
      <c r="P1229" s="51">
        <f t="shared" si="557"/>
        <v>0.0084399999999999996</v>
      </c>
      <c r="Q1229" s="51">
        <f t="shared" si="557"/>
        <v>0.0084399999999999996</v>
      </c>
      <c r="R1229" s="51">
        <f t="shared" si="557"/>
        <v>0.0084399999999999996</v>
      </c>
      <c r="S1229" s="51">
        <f t="shared" si="557"/>
        <v>0.0084399999999999996</v>
      </c>
      <c r="T1229" s="51">
        <f t="shared" si="557"/>
        <v>0.0094400000000000005</v>
      </c>
      <c r="U1229" s="51">
        <f t="shared" si="557"/>
        <v>0.010880000000000001</v>
      </c>
      <c r="V1229" s="52">
        <f t="shared" si="557"/>
        <v>0.0091599999999999997</v>
      </c>
      <c r="W1229" s="51">
        <f t="shared" si="557"/>
        <v>0.0094400000000000005</v>
      </c>
      <c r="X1229" s="51">
        <f t="shared" si="557"/>
        <v>0.0094400000000000005</v>
      </c>
      <c r="Y1229" s="51">
        <f t="shared" si="557"/>
        <v>0.0094400000000000005</v>
      </c>
      <c r="Z1229" s="51">
        <f t="shared" si="557"/>
        <v>0.0094400000000000005</v>
      </c>
      <c r="AA1229" s="51">
        <f t="shared" si="557"/>
        <v>0.0094400000000000005</v>
      </c>
      <c r="AB1229" s="51">
        <f t="shared" si="557"/>
        <v>0.0064399999999999995</v>
      </c>
      <c r="AC1229" s="51">
        <f t="shared" si="557"/>
        <v>0.34419599999999995</v>
      </c>
    </row>
    <row r="1230" s="4" customFormat="1" ht="15" customHeight="1">
      <c r="A1230" s="136" t="s">
        <v>109</v>
      </c>
      <c r="B1230" s="137"/>
      <c r="C1230" s="138" t="s">
        <v>15</v>
      </c>
      <c r="D1230" s="138"/>
      <c r="E1230" s="34">
        <f t="shared" ref="E1230:AC1231" si="558">E1200+E1204-E1228</f>
        <v>0</v>
      </c>
      <c r="F1230" s="34">
        <f t="shared" si="558"/>
        <v>0</v>
      </c>
      <c r="G1230" s="34">
        <f t="shared" si="558"/>
        <v>0</v>
      </c>
      <c r="H1230" s="35">
        <f t="shared" si="558"/>
        <v>0</v>
      </c>
      <c r="I1230" s="34">
        <f t="shared" si="558"/>
        <v>0</v>
      </c>
      <c r="J1230" s="34">
        <f t="shared" si="558"/>
        <v>0</v>
      </c>
      <c r="K1230" s="34">
        <f t="shared" si="558"/>
        <v>0</v>
      </c>
      <c r="L1230" s="34">
        <f t="shared" si="558"/>
        <v>0</v>
      </c>
      <c r="M1230" s="34">
        <f t="shared" si="558"/>
        <v>0</v>
      </c>
      <c r="N1230" s="35">
        <f t="shared" si="558"/>
        <v>0</v>
      </c>
      <c r="O1230" s="34">
        <f t="shared" si="558"/>
        <v>0</v>
      </c>
      <c r="P1230" s="34">
        <f t="shared" si="558"/>
        <v>0</v>
      </c>
      <c r="Q1230" s="34">
        <f t="shared" si="558"/>
        <v>0</v>
      </c>
      <c r="R1230" s="34">
        <f t="shared" si="558"/>
        <v>0</v>
      </c>
      <c r="S1230" s="34">
        <f t="shared" si="558"/>
        <v>0</v>
      </c>
      <c r="T1230" s="34">
        <f t="shared" si="558"/>
        <v>0</v>
      </c>
      <c r="U1230" s="34">
        <f t="shared" si="558"/>
        <v>-6.9388939039072284e-18</v>
      </c>
      <c r="V1230" s="35">
        <f t="shared" si="558"/>
        <v>0</v>
      </c>
      <c r="W1230" s="34">
        <f t="shared" si="558"/>
        <v>0</v>
      </c>
      <c r="X1230" s="34">
        <f t="shared" si="558"/>
        <v>0</v>
      </c>
      <c r="Y1230" s="34">
        <f t="shared" si="558"/>
        <v>0</v>
      </c>
      <c r="Z1230" s="34">
        <f t="shared" si="558"/>
        <v>6.9388939039072284e-18</v>
      </c>
      <c r="AA1230" s="34">
        <f t="shared" si="558"/>
        <v>0</v>
      </c>
      <c r="AB1230" s="34">
        <f t="shared" si="558"/>
        <v>0</v>
      </c>
      <c r="AC1230" s="34">
        <f t="shared" si="558"/>
        <v>-2.2204460492503131e-16</v>
      </c>
    </row>
    <row r="1231" s="4" customFormat="1" ht="15" customHeight="1">
      <c r="A1231" s="140"/>
      <c r="B1231" s="50"/>
      <c r="C1231" s="142" t="s">
        <v>17</v>
      </c>
      <c r="D1231" s="492"/>
      <c r="E1231" s="145">
        <f t="shared" si="558"/>
        <v>0</v>
      </c>
      <c r="F1231" s="145">
        <f t="shared" si="558"/>
        <v>0</v>
      </c>
      <c r="G1231" s="145">
        <f t="shared" si="558"/>
        <v>6.9388939039072284e-18</v>
      </c>
      <c r="H1231" s="146">
        <f t="shared" si="558"/>
        <v>0</v>
      </c>
      <c r="I1231" s="145">
        <f t="shared" si="558"/>
        <v>0</v>
      </c>
      <c r="J1231" s="145">
        <f t="shared" si="558"/>
        <v>0</v>
      </c>
      <c r="K1231" s="145">
        <f t="shared" si="558"/>
        <v>0</v>
      </c>
      <c r="L1231" s="145">
        <f t="shared" si="558"/>
        <v>0</v>
      </c>
      <c r="M1231" s="145">
        <f t="shared" si="558"/>
        <v>0</v>
      </c>
      <c r="N1231" s="146">
        <f t="shared" si="558"/>
        <v>0</v>
      </c>
      <c r="O1231" s="145">
        <f t="shared" si="558"/>
        <v>0</v>
      </c>
      <c r="P1231" s="145">
        <f t="shared" si="558"/>
        <v>0</v>
      </c>
      <c r="Q1231" s="145">
        <f t="shared" si="558"/>
        <v>0</v>
      </c>
      <c r="R1231" s="145">
        <f t="shared" si="558"/>
        <v>0</v>
      </c>
      <c r="S1231" s="145">
        <f t="shared" si="558"/>
        <v>0</v>
      </c>
      <c r="T1231" s="145">
        <f t="shared" si="558"/>
        <v>0</v>
      </c>
      <c r="U1231" s="145">
        <f t="shared" si="558"/>
        <v>0</v>
      </c>
      <c r="V1231" s="146">
        <f t="shared" si="558"/>
        <v>0</v>
      </c>
      <c r="W1231" s="145">
        <f t="shared" si="558"/>
        <v>0</v>
      </c>
      <c r="X1231" s="145">
        <f t="shared" si="558"/>
        <v>0</v>
      </c>
      <c r="Y1231" s="145">
        <f t="shared" si="558"/>
        <v>0</v>
      </c>
      <c r="Z1231" s="145">
        <f t="shared" si="558"/>
        <v>0</v>
      </c>
      <c r="AA1231" s="145">
        <f t="shared" si="558"/>
        <v>0</v>
      </c>
      <c r="AB1231" s="145">
        <f t="shared" si="558"/>
        <v>0</v>
      </c>
      <c r="AC1231" s="145">
        <f t="shared" si="558"/>
        <v>1.1102230246251565e-16</v>
      </c>
    </row>
    <row r="1232" s="79" customFormat="1" ht="15" customHeight="1">
      <c r="A1232" s="433" t="s">
        <v>187</v>
      </c>
      <c r="B1232" s="475"/>
      <c r="C1232" s="476" t="s">
        <v>15</v>
      </c>
      <c r="D1232" s="476"/>
      <c r="E1232" s="477"/>
      <c r="F1232" s="477"/>
      <c r="G1232" s="477"/>
      <c r="H1232" s="477"/>
      <c r="I1232" s="477"/>
      <c r="J1232" s="477"/>
      <c r="K1232" s="477"/>
      <c r="L1232" s="477"/>
      <c r="M1232" s="477"/>
      <c r="N1232" s="477"/>
      <c r="O1232" s="477"/>
      <c r="P1232" s="477"/>
      <c r="Q1232" s="477"/>
      <c r="R1232" s="477"/>
      <c r="S1232" s="477"/>
      <c r="T1232" s="477"/>
      <c r="U1232" s="477"/>
      <c r="V1232" s="477"/>
      <c r="W1232" s="477"/>
      <c r="X1232" s="477"/>
      <c r="Y1232" s="477"/>
      <c r="Z1232" s="477"/>
      <c r="AA1232" s="477"/>
      <c r="AB1232" s="477"/>
      <c r="AC1232" s="478"/>
    </row>
    <row r="1233" s="79" customFormat="1" ht="15" customHeight="1">
      <c r="A1233" s="437"/>
      <c r="B1233" s="479"/>
      <c r="C1233" s="480" t="s">
        <v>17</v>
      </c>
      <c r="D1233" s="480"/>
      <c r="E1233" s="481"/>
      <c r="F1233" s="481"/>
      <c r="G1233" s="481"/>
      <c r="H1233" s="481"/>
      <c r="I1233" s="481"/>
      <c r="J1233" s="481"/>
      <c r="K1233" s="481"/>
      <c r="L1233" s="481"/>
      <c r="M1233" s="481"/>
      <c r="N1233" s="481"/>
      <c r="O1233" s="481"/>
      <c r="P1233" s="481"/>
      <c r="Q1233" s="481"/>
      <c r="R1233" s="481"/>
      <c r="S1233" s="481"/>
      <c r="T1233" s="481"/>
      <c r="U1233" s="481"/>
      <c r="V1233" s="481"/>
      <c r="W1233" s="481"/>
      <c r="X1233" s="481"/>
      <c r="Y1233" s="481"/>
      <c r="Z1233" s="481"/>
      <c r="AA1233" s="481"/>
      <c r="AB1233" s="481"/>
      <c r="AC1233" s="482"/>
    </row>
    <row r="1234" s="4" customFormat="1" ht="24" customHeight="1">
      <c r="C1234" s="483"/>
      <c r="D1234" s="483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="4" customFormat="1" ht="28.5" customHeight="1">
      <c r="A1235" s="154" t="s">
        <v>5</v>
      </c>
      <c r="B1235" s="155" t="s">
        <v>6</v>
      </c>
      <c r="C1235" s="17" t="s">
        <v>7</v>
      </c>
      <c r="D1235" s="441" t="s">
        <v>8</v>
      </c>
      <c r="E1235" s="361" t="s">
        <v>9</v>
      </c>
      <c r="F1235" s="361"/>
      <c r="G1235" s="361"/>
      <c r="H1235" s="361"/>
      <c r="I1235" s="361"/>
      <c r="J1235" s="361"/>
      <c r="K1235" s="361"/>
      <c r="L1235" s="361"/>
      <c r="M1235" s="361"/>
      <c r="N1235" s="361"/>
      <c r="O1235" s="361"/>
      <c r="P1235" s="361"/>
      <c r="Q1235" s="361"/>
      <c r="R1235" s="361"/>
      <c r="S1235" s="361"/>
      <c r="T1235" s="361"/>
      <c r="U1235" s="361"/>
      <c r="V1235" s="361"/>
      <c r="W1235" s="361"/>
      <c r="X1235" s="361"/>
      <c r="Y1235" s="361"/>
      <c r="Z1235" s="361"/>
      <c r="AA1235" s="361"/>
      <c r="AB1235" s="361"/>
      <c r="AC1235" s="21" t="s">
        <v>10</v>
      </c>
    </row>
    <row r="1236" s="79" customFormat="1" ht="15" customHeight="1">
      <c r="A1236" s="23" t="s">
        <v>348</v>
      </c>
      <c r="B1236" s="156"/>
      <c r="C1236" s="156"/>
      <c r="D1236" s="156"/>
      <c r="E1236" s="26">
        <v>1</v>
      </c>
      <c r="F1236" s="26">
        <v>2</v>
      </c>
      <c r="G1236" s="26">
        <v>3</v>
      </c>
      <c r="H1236" s="26">
        <v>4</v>
      </c>
      <c r="I1236" s="26">
        <v>5</v>
      </c>
      <c r="J1236" s="26">
        <v>6</v>
      </c>
      <c r="K1236" s="26">
        <v>7</v>
      </c>
      <c r="L1236" s="26">
        <v>8</v>
      </c>
      <c r="M1236" s="26">
        <v>9</v>
      </c>
      <c r="N1236" s="26">
        <v>10</v>
      </c>
      <c r="O1236" s="26">
        <v>11</v>
      </c>
      <c r="P1236" s="26">
        <v>12</v>
      </c>
      <c r="Q1236" s="26">
        <v>13</v>
      </c>
      <c r="R1236" s="26">
        <v>14</v>
      </c>
      <c r="S1236" s="26">
        <v>15</v>
      </c>
      <c r="T1236" s="26">
        <v>16</v>
      </c>
      <c r="U1236" s="26">
        <v>17</v>
      </c>
      <c r="V1236" s="26">
        <v>18</v>
      </c>
      <c r="W1236" s="26">
        <v>19</v>
      </c>
      <c r="X1236" s="26">
        <v>20</v>
      </c>
      <c r="Y1236" s="26">
        <v>21</v>
      </c>
      <c r="Z1236" s="26">
        <v>22</v>
      </c>
      <c r="AA1236" s="26">
        <v>23</v>
      </c>
      <c r="AB1236" s="26">
        <v>24</v>
      </c>
      <c r="AC1236" s="362"/>
    </row>
    <row r="1237" s="79" customFormat="1" ht="15" customHeight="1">
      <c r="A1237" s="363" t="s">
        <v>143</v>
      </c>
      <c r="B1237" s="364"/>
      <c r="C1237" s="365"/>
      <c r="D1237" s="366"/>
      <c r="E1237" s="364">
        <v>5</v>
      </c>
      <c r="F1237" s="364">
        <v>5</v>
      </c>
      <c r="G1237" s="364">
        <v>5</v>
      </c>
      <c r="H1237" s="364">
        <v>5</v>
      </c>
      <c r="I1237" s="364">
        <v>5</v>
      </c>
      <c r="J1237" s="364">
        <v>5</v>
      </c>
      <c r="K1237" s="364">
        <v>5</v>
      </c>
      <c r="L1237" s="364">
        <v>5</v>
      </c>
      <c r="M1237" s="364">
        <v>5</v>
      </c>
      <c r="N1237" s="364">
        <v>5</v>
      </c>
      <c r="O1237" s="364">
        <v>5</v>
      </c>
      <c r="P1237" s="364">
        <v>5</v>
      </c>
      <c r="Q1237" s="364">
        <v>5</v>
      </c>
      <c r="R1237" s="364">
        <v>5</v>
      </c>
      <c r="S1237" s="364">
        <v>5</v>
      </c>
      <c r="T1237" s="364">
        <v>5</v>
      </c>
      <c r="U1237" s="364">
        <v>5</v>
      </c>
      <c r="V1237" s="364">
        <v>5</v>
      </c>
      <c r="W1237" s="364">
        <v>5</v>
      </c>
      <c r="X1237" s="364">
        <v>5</v>
      </c>
      <c r="Y1237" s="364">
        <v>5</v>
      </c>
      <c r="Z1237" s="364">
        <v>5</v>
      </c>
      <c r="AA1237" s="364">
        <v>5</v>
      </c>
      <c r="AB1237" s="364">
        <v>5</v>
      </c>
      <c r="AC1237" s="367"/>
    </row>
    <row r="1238" s="79" customFormat="1" ht="15" customHeight="1">
      <c r="A1238" s="442" t="s">
        <v>144</v>
      </c>
      <c r="B1238" s="443"/>
      <c r="C1238" s="444"/>
      <c r="D1238" s="751"/>
      <c r="E1238" s="443">
        <v>3</v>
      </c>
      <c r="F1238" s="443">
        <v>3</v>
      </c>
      <c r="G1238" s="443">
        <v>3</v>
      </c>
      <c r="H1238" s="443">
        <v>3</v>
      </c>
      <c r="I1238" s="443">
        <v>3</v>
      </c>
      <c r="J1238" s="443">
        <v>3</v>
      </c>
      <c r="K1238" s="443">
        <v>3</v>
      </c>
      <c r="L1238" s="443">
        <v>3</v>
      </c>
      <c r="M1238" s="443">
        <v>3</v>
      </c>
      <c r="N1238" s="443">
        <v>3</v>
      </c>
      <c r="O1238" s="443">
        <v>3</v>
      </c>
      <c r="P1238" s="443">
        <v>3</v>
      </c>
      <c r="Q1238" s="443">
        <v>3</v>
      </c>
      <c r="R1238" s="443">
        <v>3</v>
      </c>
      <c r="S1238" s="443">
        <v>3</v>
      </c>
      <c r="T1238" s="443">
        <v>3</v>
      </c>
      <c r="U1238" s="443">
        <v>3</v>
      </c>
      <c r="V1238" s="443">
        <v>3</v>
      </c>
      <c r="W1238" s="443">
        <v>3</v>
      </c>
      <c r="X1238" s="443">
        <v>3</v>
      </c>
      <c r="Y1238" s="443">
        <v>3</v>
      </c>
      <c r="Z1238" s="443">
        <v>3</v>
      </c>
      <c r="AA1238" s="443">
        <v>3</v>
      </c>
      <c r="AB1238" s="443">
        <v>3</v>
      </c>
      <c r="AC1238" s="445"/>
    </row>
    <row r="1239" s="4" customFormat="1" ht="15" customHeight="1">
      <c r="A1239" s="31" t="s">
        <v>59</v>
      </c>
      <c r="B1239" s="32" t="s">
        <v>147</v>
      </c>
      <c r="C1239" s="33" t="s">
        <v>15</v>
      </c>
      <c r="D1239" s="33" t="s">
        <v>16</v>
      </c>
      <c r="E1239" s="125">
        <v>0.017760000000000001</v>
      </c>
      <c r="F1239" s="125">
        <v>0.01728</v>
      </c>
      <c r="G1239" s="125">
        <v>0.016799999999999999</v>
      </c>
      <c r="H1239" s="126">
        <v>0.01728</v>
      </c>
      <c r="I1239" s="125">
        <v>0.018239999999999999</v>
      </c>
      <c r="J1239" s="125">
        <v>0.018720000000000001</v>
      </c>
      <c r="K1239" s="125">
        <v>0.024</v>
      </c>
      <c r="L1239" s="125">
        <v>0.026880000000000001</v>
      </c>
      <c r="M1239" s="125">
        <v>0.035999999999999997</v>
      </c>
      <c r="N1239" s="126">
        <v>0.039359999999999999</v>
      </c>
      <c r="O1239" s="125">
        <v>0.03984</v>
      </c>
      <c r="P1239" s="125">
        <v>0.04752</v>
      </c>
      <c r="Q1239" s="125">
        <v>0.045600000000000002</v>
      </c>
      <c r="R1239" s="125">
        <v>0.045600000000000002</v>
      </c>
      <c r="S1239" s="125">
        <v>0.041279999999999997</v>
      </c>
      <c r="T1239" s="125">
        <v>0.043679999999999997</v>
      </c>
      <c r="U1239" s="125">
        <v>0.037440000000000001</v>
      </c>
      <c r="V1239" s="126">
        <v>0.02928</v>
      </c>
      <c r="W1239" s="125">
        <v>0.03024</v>
      </c>
      <c r="X1239" s="125">
        <v>0.030720000000000001</v>
      </c>
      <c r="Y1239" s="125">
        <v>0.024</v>
      </c>
      <c r="Z1239" s="125">
        <v>0.021600000000000001</v>
      </c>
      <c r="AA1239" s="125">
        <v>0.02112</v>
      </c>
      <c r="AB1239" s="125">
        <v>0.019199999999999998</v>
      </c>
      <c r="AC1239" s="36">
        <f t="shared" ref="AC1239:AC1240" si="559">SUM(E1239:AB1239)</f>
        <v>0.70943999999999996</v>
      </c>
    </row>
    <row r="1240" s="4" customFormat="1" ht="15" customHeight="1">
      <c r="A1240" s="37"/>
      <c r="B1240" s="38"/>
      <c r="C1240" s="39" t="s">
        <v>17</v>
      </c>
      <c r="D1240" s="39" t="s">
        <v>16</v>
      </c>
      <c r="E1240" s="113">
        <v>0.025440000000000001</v>
      </c>
      <c r="F1240" s="113">
        <v>0.025919999999999999</v>
      </c>
      <c r="G1240" s="113">
        <v>0.025440000000000001</v>
      </c>
      <c r="H1240" s="114">
        <v>0.025440000000000001</v>
      </c>
      <c r="I1240" s="113">
        <v>0.0264</v>
      </c>
      <c r="J1240" s="113">
        <v>0.02496</v>
      </c>
      <c r="K1240" s="113">
        <v>0.02496</v>
      </c>
      <c r="L1240" s="113">
        <v>0.025440000000000001</v>
      </c>
      <c r="M1240" s="113">
        <v>0.023519999999999999</v>
      </c>
      <c r="N1240" s="114">
        <v>0.024479999999999998</v>
      </c>
      <c r="O1240" s="113">
        <v>0.024</v>
      </c>
      <c r="P1240" s="113">
        <v>0.024479999999999998</v>
      </c>
      <c r="Q1240" s="113">
        <v>0.02496</v>
      </c>
      <c r="R1240" s="113">
        <v>0.027359999999999999</v>
      </c>
      <c r="S1240" s="113">
        <v>0.025919999999999999</v>
      </c>
      <c r="T1240" s="113">
        <v>0.024479999999999998</v>
      </c>
      <c r="U1240" s="113">
        <v>0.024479999999999998</v>
      </c>
      <c r="V1240" s="114">
        <v>0.0264</v>
      </c>
      <c r="W1240" s="113">
        <v>0.025919999999999999</v>
      </c>
      <c r="X1240" s="113">
        <v>0.025919999999999999</v>
      </c>
      <c r="Y1240" s="113">
        <v>0.0264</v>
      </c>
      <c r="Z1240" s="113">
        <v>0.025919999999999999</v>
      </c>
      <c r="AA1240" s="113">
        <v>0.025919999999999999</v>
      </c>
      <c r="AB1240" s="113">
        <v>0.025919999999999999</v>
      </c>
      <c r="AC1240" s="42">
        <f t="shared" si="559"/>
        <v>0.61007999999999973</v>
      </c>
    </row>
    <row r="1241" s="4" customFormat="1" ht="15" customHeight="1">
      <c r="A1241" s="37"/>
      <c r="B1241" s="38"/>
      <c r="C1241" s="39" t="s">
        <v>18</v>
      </c>
      <c r="D1241" s="715" t="s">
        <v>19</v>
      </c>
      <c r="E1241" s="107">
        <v>3</v>
      </c>
      <c r="F1241" s="107">
        <v>3</v>
      </c>
      <c r="G1241" s="107">
        <v>3</v>
      </c>
      <c r="H1241" s="108">
        <v>3</v>
      </c>
      <c r="I1241" s="107">
        <v>3</v>
      </c>
      <c r="J1241" s="107">
        <v>4</v>
      </c>
      <c r="K1241" s="107">
        <v>3</v>
      </c>
      <c r="L1241" s="107">
        <v>4</v>
      </c>
      <c r="M1241" s="107">
        <v>4</v>
      </c>
      <c r="N1241" s="108">
        <v>5</v>
      </c>
      <c r="O1241" s="107">
        <v>5</v>
      </c>
      <c r="P1241" s="107">
        <v>5</v>
      </c>
      <c r="Q1241" s="107">
        <v>4</v>
      </c>
      <c r="R1241" s="107">
        <v>4</v>
      </c>
      <c r="S1241" s="107">
        <v>5</v>
      </c>
      <c r="T1241" s="107">
        <v>4</v>
      </c>
      <c r="U1241" s="107">
        <v>3</v>
      </c>
      <c r="V1241" s="108">
        <v>3</v>
      </c>
      <c r="W1241" s="107">
        <v>3</v>
      </c>
      <c r="X1241" s="107">
        <v>4</v>
      </c>
      <c r="Y1241" s="107">
        <v>3</v>
      </c>
      <c r="Z1241" s="107">
        <v>4</v>
      </c>
      <c r="AA1241" s="107">
        <v>4</v>
      </c>
      <c r="AB1241" s="107">
        <v>3</v>
      </c>
      <c r="AC1241" s="42"/>
    </row>
    <row r="1242" s="4" customFormat="1" ht="15" customHeight="1">
      <c r="A1242" s="37"/>
      <c r="B1242" s="38"/>
      <c r="C1242" s="39" t="s">
        <v>20</v>
      </c>
      <c r="D1242" s="39"/>
      <c r="E1242" s="40">
        <f t="shared" ref="E1242:AC1247" si="560">E1240/E1239</f>
        <v>1.4324324324324325</v>
      </c>
      <c r="F1242" s="40">
        <f t="shared" si="560"/>
        <v>1.5</v>
      </c>
      <c r="G1242" s="40">
        <f t="shared" si="560"/>
        <v>1.5142857142857145</v>
      </c>
      <c r="H1242" s="41">
        <f t="shared" si="560"/>
        <v>1.4722222222222223</v>
      </c>
      <c r="I1242" s="40">
        <f t="shared" si="560"/>
        <v>1.4473684210526316</v>
      </c>
      <c r="J1242" s="40">
        <f t="shared" si="560"/>
        <v>1.3333333333333333</v>
      </c>
      <c r="K1242" s="40">
        <f t="shared" si="560"/>
        <v>1.04</v>
      </c>
      <c r="L1242" s="40">
        <f t="shared" si="560"/>
        <v>0.9464285714285714</v>
      </c>
      <c r="M1242" s="40">
        <f t="shared" si="560"/>
        <v>0.65333333333333332</v>
      </c>
      <c r="N1242" s="41">
        <f t="shared" si="560"/>
        <v>0.62195121951219512</v>
      </c>
      <c r="O1242" s="40">
        <f t="shared" si="560"/>
        <v>0.60240963855421692</v>
      </c>
      <c r="P1242" s="40">
        <f t="shared" si="560"/>
        <v>0.51515151515151514</v>
      </c>
      <c r="Q1242" s="40">
        <f t="shared" si="560"/>
        <v>0.5473684210526315</v>
      </c>
      <c r="R1242" s="40">
        <f t="shared" si="560"/>
        <v>0.59999999999999998</v>
      </c>
      <c r="S1242" s="40">
        <f t="shared" si="560"/>
        <v>0.62790697674418605</v>
      </c>
      <c r="T1242" s="40">
        <f t="shared" si="560"/>
        <v>0.56043956043956045</v>
      </c>
      <c r="U1242" s="40">
        <f t="shared" si="560"/>
        <v>0.65384615384615374</v>
      </c>
      <c r="V1242" s="41">
        <f t="shared" si="560"/>
        <v>0.90163934426229508</v>
      </c>
      <c r="W1242" s="40">
        <f t="shared" si="560"/>
        <v>0.8571428571428571</v>
      </c>
      <c r="X1242" s="40">
        <f t="shared" si="560"/>
        <v>0.84374999999999989</v>
      </c>
      <c r="Y1242" s="40">
        <f t="shared" si="560"/>
        <v>1.0999999999999999</v>
      </c>
      <c r="Z1242" s="40">
        <f t="shared" si="560"/>
        <v>1.2</v>
      </c>
      <c r="AA1242" s="40">
        <f t="shared" si="560"/>
        <v>1.2272727272727273</v>
      </c>
      <c r="AB1242" s="40">
        <f t="shared" si="560"/>
        <v>1.3500000000000001</v>
      </c>
      <c r="AC1242" s="42">
        <f t="shared" si="560"/>
        <v>0.85994587280108226</v>
      </c>
    </row>
    <row r="1243" s="4" customFormat="1" ht="15" customHeight="1">
      <c r="A1243" s="115"/>
      <c r="B1243" s="123"/>
      <c r="C1243" s="117" t="s">
        <v>28</v>
      </c>
      <c r="D1243" s="117"/>
      <c r="E1243" s="419"/>
      <c r="F1243" s="419"/>
      <c r="G1243" s="419"/>
      <c r="H1243" s="420"/>
      <c r="I1243" s="419"/>
      <c r="J1243" s="419"/>
      <c r="K1243" s="419"/>
      <c r="L1243" s="419"/>
      <c r="M1243" s="419"/>
      <c r="N1243" s="420"/>
      <c r="O1243" s="419"/>
      <c r="P1243" s="419"/>
      <c r="Q1243" s="419"/>
      <c r="R1243" s="419"/>
      <c r="S1243" s="419"/>
      <c r="T1243" s="419"/>
      <c r="U1243" s="419"/>
      <c r="V1243" s="420"/>
      <c r="W1243" s="419"/>
      <c r="X1243" s="419"/>
      <c r="Y1243" s="419"/>
      <c r="Z1243" s="419"/>
      <c r="AA1243" s="419"/>
      <c r="AB1243" s="419"/>
      <c r="AC1243" s="196"/>
    </row>
    <row r="1244" s="4" customFormat="1" ht="15" customHeight="1">
      <c r="A1244" s="31" t="s">
        <v>42</v>
      </c>
      <c r="B1244" s="32" t="s">
        <v>148</v>
      </c>
      <c r="C1244" s="33" t="s">
        <v>15</v>
      </c>
      <c r="D1244" s="33" t="s">
        <v>16</v>
      </c>
      <c r="E1244" s="125">
        <v>0.041279999999999997</v>
      </c>
      <c r="F1244" s="125">
        <v>0.041279999999999997</v>
      </c>
      <c r="G1244" s="125">
        <v>0.041279999999999997</v>
      </c>
      <c r="H1244" s="126">
        <v>0.041759999999999999</v>
      </c>
      <c r="I1244" s="125">
        <v>0.043679999999999997</v>
      </c>
      <c r="J1244" s="125">
        <v>0.042720000000000001</v>
      </c>
      <c r="K1244" s="125">
        <v>0.043200000000000002</v>
      </c>
      <c r="L1244" s="125">
        <v>0.04512</v>
      </c>
      <c r="M1244" s="125">
        <v>0.059520000000000003</v>
      </c>
      <c r="N1244" s="126">
        <v>0.063839999999999994</v>
      </c>
      <c r="O1244" s="125">
        <v>0.062880000000000005</v>
      </c>
      <c r="P1244" s="125">
        <v>0.062399999999999997</v>
      </c>
      <c r="Q1244" s="125">
        <v>0.057599999999999998</v>
      </c>
      <c r="R1244" s="125">
        <v>0.06096</v>
      </c>
      <c r="S1244" s="125">
        <v>0.061440000000000002</v>
      </c>
      <c r="T1244" s="125">
        <v>0.061440000000000002</v>
      </c>
      <c r="U1244" s="125">
        <v>0.05568</v>
      </c>
      <c r="V1244" s="126">
        <v>0.04752</v>
      </c>
      <c r="W1244" s="125">
        <v>0.0504</v>
      </c>
      <c r="X1244" s="125">
        <v>0.0504</v>
      </c>
      <c r="Y1244" s="125">
        <v>0.048480000000000002</v>
      </c>
      <c r="Z1244" s="125">
        <v>0.046559999999999997</v>
      </c>
      <c r="AA1244" s="125">
        <v>0.04512</v>
      </c>
      <c r="AB1244" s="125">
        <v>0.04512</v>
      </c>
      <c r="AC1244" s="36">
        <f t="shared" ref="AC1244:AC1245" si="561">SUM(E1244:AB1244)</f>
        <v>1.2196800000000003</v>
      </c>
    </row>
    <row r="1245" s="4" customFormat="1" ht="15" customHeight="1">
      <c r="A1245" s="60"/>
      <c r="B1245" s="61"/>
      <c r="C1245" s="39" t="s">
        <v>17</v>
      </c>
      <c r="D1245" s="39" t="s">
        <v>16</v>
      </c>
      <c r="E1245" s="113">
        <v>0.053760000000000002</v>
      </c>
      <c r="F1245" s="113">
        <v>0.054239999999999997</v>
      </c>
      <c r="G1245" s="113">
        <v>0.054239999999999997</v>
      </c>
      <c r="H1245" s="114">
        <v>0.054239999999999997</v>
      </c>
      <c r="I1245" s="113">
        <v>0.054719999999999998</v>
      </c>
      <c r="J1245" s="113">
        <v>0.055199999999999999</v>
      </c>
      <c r="K1245" s="113">
        <v>0.056640000000000003</v>
      </c>
      <c r="L1245" s="113">
        <v>0.054719999999999998</v>
      </c>
      <c r="M1245" s="113">
        <v>0.057599999999999998</v>
      </c>
      <c r="N1245" s="114">
        <v>0.056640000000000003</v>
      </c>
      <c r="O1245" s="113">
        <v>0.05808</v>
      </c>
      <c r="P1245" s="113">
        <v>0.059999999999999998</v>
      </c>
      <c r="Q1245" s="113">
        <v>0.059999999999999998</v>
      </c>
      <c r="R1245" s="113">
        <v>0.059999999999999998</v>
      </c>
      <c r="S1245" s="113">
        <v>0.058560000000000001</v>
      </c>
      <c r="T1245" s="113">
        <v>0.05808</v>
      </c>
      <c r="U1245" s="113">
        <v>0.058560000000000001</v>
      </c>
      <c r="V1245" s="114">
        <v>0.056640000000000003</v>
      </c>
      <c r="W1245" s="113">
        <v>0.05808</v>
      </c>
      <c r="X1245" s="113">
        <v>0.057119999999999997</v>
      </c>
      <c r="Y1245" s="113">
        <v>0.05808</v>
      </c>
      <c r="Z1245" s="113">
        <v>0.057599999999999998</v>
      </c>
      <c r="AA1245" s="113">
        <v>0.057119999999999997</v>
      </c>
      <c r="AB1245" s="113">
        <v>0.057599999999999998</v>
      </c>
      <c r="AC1245" s="42">
        <f t="shared" si="561"/>
        <v>1.3675200000000003</v>
      </c>
    </row>
    <row r="1246" s="4" customFormat="1" ht="15" customHeight="1">
      <c r="A1246" s="60"/>
      <c r="B1246" s="61"/>
      <c r="C1246" s="39" t="s">
        <v>18</v>
      </c>
      <c r="D1246" s="715" t="s">
        <v>19</v>
      </c>
      <c r="E1246" s="752">
        <v>6</v>
      </c>
      <c r="F1246" s="753">
        <v>6</v>
      </c>
      <c r="G1246" s="753">
        <v>6</v>
      </c>
      <c r="H1246" s="753">
        <v>6</v>
      </c>
      <c r="I1246" s="753">
        <v>6</v>
      </c>
      <c r="J1246" s="753">
        <v>6</v>
      </c>
      <c r="K1246" s="753">
        <v>6</v>
      </c>
      <c r="L1246" s="753">
        <v>6</v>
      </c>
      <c r="M1246" s="753">
        <v>7</v>
      </c>
      <c r="N1246" s="753">
        <v>6</v>
      </c>
      <c r="O1246" s="753">
        <v>7</v>
      </c>
      <c r="P1246" s="753">
        <v>7</v>
      </c>
      <c r="Q1246" s="753">
        <v>7</v>
      </c>
      <c r="R1246" s="753">
        <v>6</v>
      </c>
      <c r="S1246" s="753">
        <v>7</v>
      </c>
      <c r="T1246" s="753">
        <v>7</v>
      </c>
      <c r="U1246" s="753">
        <v>6</v>
      </c>
      <c r="V1246" s="753">
        <v>6</v>
      </c>
      <c r="W1246" s="753">
        <v>6</v>
      </c>
      <c r="X1246" s="753">
        <v>6</v>
      </c>
      <c r="Y1246" s="753">
        <v>6</v>
      </c>
      <c r="Z1246" s="753">
        <v>6</v>
      </c>
      <c r="AA1246" s="753">
        <v>6</v>
      </c>
      <c r="AB1246" s="754">
        <v>6</v>
      </c>
      <c r="AC1246" s="42"/>
      <c r="AD1246" s="224">
        <f t="shared" si="536"/>
        <v>7</v>
      </c>
    </row>
    <row r="1247" s="4" customFormat="1" ht="15" customHeight="1">
      <c r="A1247" s="60"/>
      <c r="B1247" s="61"/>
      <c r="C1247" s="39" t="s">
        <v>20</v>
      </c>
      <c r="D1247" s="39"/>
      <c r="E1247" s="40">
        <f t="shared" si="560"/>
        <v>1.3023255813953489</v>
      </c>
      <c r="F1247" s="40">
        <f t="shared" si="560"/>
        <v>1.3139534883720931</v>
      </c>
      <c r="G1247" s="40">
        <f t="shared" si="560"/>
        <v>1.3139534883720931</v>
      </c>
      <c r="H1247" s="41">
        <f t="shared" si="560"/>
        <v>1.2988505747126435</v>
      </c>
      <c r="I1247" s="40">
        <f t="shared" si="560"/>
        <v>1.2527472527472527</v>
      </c>
      <c r="J1247" s="40">
        <f t="shared" si="560"/>
        <v>1.2921348314606742</v>
      </c>
      <c r="K1247" s="40">
        <f t="shared" si="560"/>
        <v>1.3111111111111111</v>
      </c>
      <c r="L1247" s="40">
        <f t="shared" si="560"/>
        <v>1.2127659574468084</v>
      </c>
      <c r="M1247" s="40">
        <f t="shared" si="560"/>
        <v>0.96774193548387089</v>
      </c>
      <c r="N1247" s="41">
        <f t="shared" si="560"/>
        <v>0.88721804511278213</v>
      </c>
      <c r="O1247" s="40">
        <f t="shared" si="560"/>
        <v>0.92366412213740445</v>
      </c>
      <c r="P1247" s="40">
        <f t="shared" si="560"/>
        <v>0.96153846153846156</v>
      </c>
      <c r="Q1247" s="40">
        <f t="shared" si="560"/>
        <v>1.0416666666666667</v>
      </c>
      <c r="R1247" s="40">
        <f t="shared" si="560"/>
        <v>0.98425196850393692</v>
      </c>
      <c r="S1247" s="40">
        <f t="shared" si="560"/>
        <v>0.953125</v>
      </c>
      <c r="T1247" s="40">
        <f t="shared" si="560"/>
        <v>0.9453125</v>
      </c>
      <c r="U1247" s="40">
        <f t="shared" si="560"/>
        <v>1.0517241379310345</v>
      </c>
      <c r="V1247" s="41">
        <f t="shared" si="560"/>
        <v>1.191919191919192</v>
      </c>
      <c r="W1247" s="40">
        <f t="shared" si="560"/>
        <v>1.1523809523809523</v>
      </c>
      <c r="X1247" s="40">
        <f t="shared" si="560"/>
        <v>1.1333333333333333</v>
      </c>
      <c r="Y1247" s="40">
        <f t="shared" si="560"/>
        <v>1.198019801980198</v>
      </c>
      <c r="Z1247" s="40">
        <f t="shared" si="560"/>
        <v>1.2371134020618557</v>
      </c>
      <c r="AA1247" s="40">
        <f t="shared" si="560"/>
        <v>1.2659574468085106</v>
      </c>
      <c r="AB1247" s="40">
        <f t="shared" si="560"/>
        <v>1.2765957446808509</v>
      </c>
      <c r="AC1247" s="42">
        <f t="shared" si="560"/>
        <v>1.1212121212121211</v>
      </c>
    </row>
    <row r="1248" s="4" customFormat="1" ht="15" customHeight="1">
      <c r="A1248" s="197"/>
      <c r="B1248" s="198"/>
      <c r="C1248" s="50" t="s">
        <v>28</v>
      </c>
      <c r="D1248" s="50"/>
      <c r="E1248" s="213"/>
      <c r="F1248" s="213"/>
      <c r="G1248" s="213"/>
      <c r="H1248" s="214"/>
      <c r="I1248" s="213"/>
      <c r="J1248" s="213"/>
      <c r="K1248" s="213"/>
      <c r="L1248" s="213"/>
      <c r="M1248" s="213"/>
      <c r="N1248" s="214"/>
      <c r="O1248" s="213"/>
      <c r="P1248" s="213"/>
      <c r="Q1248" s="213"/>
      <c r="R1248" s="213"/>
      <c r="S1248" s="213"/>
      <c r="T1248" s="213"/>
      <c r="U1248" s="213"/>
      <c r="V1248" s="214"/>
      <c r="W1248" s="213"/>
      <c r="X1248" s="213"/>
      <c r="Y1248" s="213"/>
      <c r="Z1248" s="213"/>
      <c r="AA1248" s="213"/>
      <c r="AB1248" s="213"/>
      <c r="AC1248" s="103"/>
    </row>
    <row r="1249" s="4" customFormat="1" ht="15" customHeight="1">
      <c r="A1249" s="64" t="s">
        <v>154</v>
      </c>
      <c r="B1249" s="65"/>
      <c r="C1249" s="66"/>
      <c r="D1249" s="66"/>
      <c r="E1249" s="67">
        <f t="shared" ref="E1249:AB1250" si="562">E1239+E1244</f>
        <v>0.059039999999999995</v>
      </c>
      <c r="F1249" s="67">
        <f t="shared" si="562"/>
        <v>0.058560000000000001</v>
      </c>
      <c r="G1249" s="67">
        <f t="shared" si="562"/>
        <v>0.058079999999999993</v>
      </c>
      <c r="H1249" s="67">
        <f t="shared" si="562"/>
        <v>0.059039999999999995</v>
      </c>
      <c r="I1249" s="67">
        <f t="shared" si="562"/>
        <v>0.061919999999999996</v>
      </c>
      <c r="J1249" s="67">
        <f t="shared" si="562"/>
        <v>0.061440000000000002</v>
      </c>
      <c r="K1249" s="67">
        <f t="shared" si="562"/>
        <v>0.06720000000000001</v>
      </c>
      <c r="L1249" s="67">
        <f t="shared" si="562"/>
        <v>0.072000000000000008</v>
      </c>
      <c r="M1249" s="67">
        <f t="shared" si="562"/>
        <v>0.095519999999999994</v>
      </c>
      <c r="N1249" s="67">
        <f t="shared" si="562"/>
        <v>0.10319999999999999</v>
      </c>
      <c r="O1249" s="67">
        <f t="shared" si="562"/>
        <v>0.10272000000000001</v>
      </c>
      <c r="P1249" s="67">
        <f t="shared" si="562"/>
        <v>0.10991999999999999</v>
      </c>
      <c r="Q1249" s="67">
        <f t="shared" si="562"/>
        <v>0.1032</v>
      </c>
      <c r="R1249" s="67">
        <f t="shared" si="562"/>
        <v>0.10656</v>
      </c>
      <c r="S1249" s="67">
        <f t="shared" si="562"/>
        <v>0.10272000000000001</v>
      </c>
      <c r="T1249" s="67">
        <f t="shared" si="562"/>
        <v>0.10511999999999999</v>
      </c>
      <c r="U1249" s="67">
        <f t="shared" si="562"/>
        <v>0.093120000000000008</v>
      </c>
      <c r="V1249" s="67">
        <f t="shared" si="562"/>
        <v>0.076800000000000007</v>
      </c>
      <c r="W1249" s="67">
        <f t="shared" si="562"/>
        <v>0.080640000000000003</v>
      </c>
      <c r="X1249" s="67">
        <f t="shared" si="562"/>
        <v>0.081119999999999998</v>
      </c>
      <c r="Y1249" s="67">
        <f t="shared" si="562"/>
        <v>0.072480000000000003</v>
      </c>
      <c r="Z1249" s="67">
        <f t="shared" si="562"/>
        <v>0.068159999999999998</v>
      </c>
      <c r="AA1249" s="67">
        <f t="shared" si="562"/>
        <v>0.066239999999999993</v>
      </c>
      <c r="AB1249" s="67">
        <f t="shared" si="562"/>
        <v>0.064320000000000002</v>
      </c>
      <c r="AC1249" s="67"/>
    </row>
    <row r="1250" s="4" customFormat="1" ht="15" customHeight="1">
      <c r="A1250" s="69" t="s">
        <v>155</v>
      </c>
      <c r="B1250" s="70"/>
      <c r="C1250" s="71"/>
      <c r="D1250" s="71"/>
      <c r="E1250" s="67">
        <f t="shared" si="562"/>
        <v>0.079200000000000007</v>
      </c>
      <c r="F1250" s="67">
        <f t="shared" si="562"/>
        <v>0.080159999999999995</v>
      </c>
      <c r="G1250" s="67">
        <f t="shared" si="562"/>
        <v>0.079680000000000001</v>
      </c>
      <c r="H1250" s="67">
        <f t="shared" si="562"/>
        <v>0.079680000000000001</v>
      </c>
      <c r="I1250" s="67">
        <f t="shared" si="562"/>
        <v>0.081119999999999998</v>
      </c>
      <c r="J1250" s="67">
        <f t="shared" si="562"/>
        <v>0.080159999999999995</v>
      </c>
      <c r="K1250" s="67">
        <f t="shared" si="562"/>
        <v>0.081600000000000006</v>
      </c>
      <c r="L1250" s="67">
        <f t="shared" si="562"/>
        <v>0.080159999999999995</v>
      </c>
      <c r="M1250" s="67">
        <f t="shared" si="562"/>
        <v>0.081119999999999998</v>
      </c>
      <c r="N1250" s="67">
        <f t="shared" si="562"/>
        <v>0.081119999999999998</v>
      </c>
      <c r="O1250" s="67">
        <f t="shared" si="562"/>
        <v>0.08208</v>
      </c>
      <c r="P1250" s="67">
        <f t="shared" si="562"/>
        <v>0.08448</v>
      </c>
      <c r="Q1250" s="67">
        <f t="shared" si="562"/>
        <v>0.084959999999999994</v>
      </c>
      <c r="R1250" s="67">
        <f t="shared" si="562"/>
        <v>0.087359999999999993</v>
      </c>
      <c r="S1250" s="67">
        <f t="shared" si="562"/>
        <v>0.08448</v>
      </c>
      <c r="T1250" s="67">
        <f t="shared" si="562"/>
        <v>0.082559999999999995</v>
      </c>
      <c r="U1250" s="67">
        <f t="shared" si="562"/>
        <v>0.083040000000000003</v>
      </c>
      <c r="V1250" s="67">
        <f t="shared" si="562"/>
        <v>0.083040000000000003</v>
      </c>
      <c r="W1250" s="67">
        <f t="shared" si="562"/>
        <v>0.083999999999999991</v>
      </c>
      <c r="X1250" s="67">
        <f t="shared" si="562"/>
        <v>0.083040000000000003</v>
      </c>
      <c r="Y1250" s="67">
        <f t="shared" si="562"/>
        <v>0.08448</v>
      </c>
      <c r="Z1250" s="67">
        <f t="shared" si="562"/>
        <v>0.083519999999999997</v>
      </c>
      <c r="AA1250" s="67">
        <f t="shared" si="562"/>
        <v>0.083040000000000003</v>
      </c>
      <c r="AB1250" s="67">
        <f t="shared" si="562"/>
        <v>0.083519999999999997</v>
      </c>
      <c r="AC1250" s="67"/>
    </row>
    <row r="1251" s="4" customFormat="1" ht="15" customHeight="1">
      <c r="A1251" s="74" t="s">
        <v>156</v>
      </c>
      <c r="B1251" s="75"/>
      <c r="C1251" s="76"/>
      <c r="D1251" s="76"/>
      <c r="E1251" s="77">
        <f t="shared" ref="E1251:AB1251" si="563">SQRT(E1249*E1249+E1250*E1250)</f>
        <v>0.098784419824180777</v>
      </c>
      <c r="F1251" s="77">
        <f t="shared" si="563"/>
        <v>0.099271844951123983</v>
      </c>
      <c r="G1251" s="77">
        <f t="shared" si="563"/>
        <v>0.0986011602365814</v>
      </c>
      <c r="H1251" s="77">
        <f t="shared" si="563"/>
        <v>0.099169672783568266</v>
      </c>
      <c r="I1251" s="77">
        <f t="shared" si="563"/>
        <v>0.10205165750736241</v>
      </c>
      <c r="J1251" s="77">
        <f t="shared" si="563"/>
        <v>0.10099752076165038</v>
      </c>
      <c r="K1251" s="77">
        <f t="shared" si="563"/>
        <v>0.10570903461861716</v>
      </c>
      <c r="L1251" s="77">
        <f t="shared" si="563"/>
        <v>0.10774797260273625</v>
      </c>
      <c r="M1251" s="77">
        <f t="shared" si="563"/>
        <v>0.12531769547833219</v>
      </c>
      <c r="N1251" s="77">
        <f t="shared" si="563"/>
        <v>0.13126573962767282</v>
      </c>
      <c r="O1251" s="77">
        <f t="shared" si="563"/>
        <v>0.13148583497852537</v>
      </c>
      <c r="P1251" s="77">
        <f t="shared" si="563"/>
        <v>0.13863360631535196</v>
      </c>
      <c r="Q1251" s="77">
        <f t="shared" si="563"/>
        <v>0.13367289029567664</v>
      </c>
      <c r="R1251" s="77">
        <f t="shared" si="563"/>
        <v>0.13779260938090984</v>
      </c>
      <c r="S1251" s="77">
        <f t="shared" si="563"/>
        <v>0.13299725109941185</v>
      </c>
      <c r="T1251" s="77">
        <f t="shared" si="563"/>
        <v>0.13366513382329737</v>
      </c>
      <c r="U1251" s="77">
        <f t="shared" si="563"/>
        <v>0.12476768812477051</v>
      </c>
      <c r="V1251" s="77">
        <f t="shared" si="563"/>
        <v>0.11311004199451082</v>
      </c>
      <c r="W1251" s="77">
        <f t="shared" si="563"/>
        <v>0.11644230159181843</v>
      </c>
      <c r="X1251" s="77">
        <f t="shared" si="563"/>
        <v>0.11608658837264535</v>
      </c>
      <c r="Y1251" s="77">
        <f t="shared" si="563"/>
        <v>0.11131136869161209</v>
      </c>
      <c r="Z1251" s="77">
        <f t="shared" si="563"/>
        <v>0.10780248605667682</v>
      </c>
      <c r="AA1251" s="77">
        <f t="shared" si="563"/>
        <v>0.10622325169189653</v>
      </c>
      <c r="AB1251" s="77">
        <f t="shared" si="563"/>
        <v>0.10541656795779306</v>
      </c>
      <c r="AC1251" s="78"/>
      <c r="AD1251" s="224">
        <f t="shared" ref="AD1251:AD1314" si="564">MAX(E1251:AB1251)</f>
        <v>0.13863360631535196</v>
      </c>
    </row>
    <row r="1252" s="79" customFormat="1" ht="15" customHeight="1">
      <c r="A1252" s="166" t="s">
        <v>98</v>
      </c>
      <c r="B1252" s="167"/>
      <c r="C1252" s="168"/>
      <c r="D1252" s="168"/>
      <c r="E1252" s="199">
        <v>1</v>
      </c>
      <c r="F1252" s="199">
        <v>2</v>
      </c>
      <c r="G1252" s="199">
        <v>3</v>
      </c>
      <c r="H1252" s="199">
        <v>4</v>
      </c>
      <c r="I1252" s="199">
        <v>5</v>
      </c>
      <c r="J1252" s="199">
        <v>6</v>
      </c>
      <c r="K1252" s="199">
        <v>7</v>
      </c>
      <c r="L1252" s="199">
        <v>8</v>
      </c>
      <c r="M1252" s="199">
        <v>9</v>
      </c>
      <c r="N1252" s="199">
        <v>10</v>
      </c>
      <c r="O1252" s="199">
        <v>11</v>
      </c>
      <c r="P1252" s="199">
        <v>12</v>
      </c>
      <c r="Q1252" s="199">
        <v>13</v>
      </c>
      <c r="R1252" s="199">
        <v>14</v>
      </c>
      <c r="S1252" s="199">
        <v>15</v>
      </c>
      <c r="T1252" s="199">
        <v>16</v>
      </c>
      <c r="U1252" s="199">
        <v>17</v>
      </c>
      <c r="V1252" s="199">
        <v>18</v>
      </c>
      <c r="W1252" s="199">
        <v>19</v>
      </c>
      <c r="X1252" s="199">
        <v>20</v>
      </c>
      <c r="Y1252" s="199">
        <v>21</v>
      </c>
      <c r="Z1252" s="199">
        <v>22</v>
      </c>
      <c r="AA1252" s="199">
        <v>23</v>
      </c>
      <c r="AB1252" s="199">
        <v>24</v>
      </c>
      <c r="AC1252" s="200"/>
    </row>
    <row r="1253" s="79" customFormat="1" ht="15" customHeight="1">
      <c r="A1253" s="85" t="s">
        <v>99</v>
      </c>
      <c r="B1253" s="86"/>
      <c r="C1253" s="87" t="s">
        <v>28</v>
      </c>
      <c r="D1253" s="718" t="s">
        <v>19</v>
      </c>
      <c r="E1253" s="637">
        <v>6.429999828338623</v>
      </c>
      <c r="F1253" s="637">
        <v>6.4200000762939453</v>
      </c>
      <c r="G1253" s="637">
        <v>6.429999828338623</v>
      </c>
      <c r="H1253" s="637">
        <v>6.429999828338623</v>
      </c>
      <c r="I1253" s="637">
        <v>6.429999828338623</v>
      </c>
      <c r="J1253" s="637">
        <v>6.4099998474121094</v>
      </c>
      <c r="K1253" s="637">
        <v>6.4000000953674316</v>
      </c>
      <c r="L1253" s="637">
        <v>6.380000114440918</v>
      </c>
      <c r="M1253" s="637">
        <v>6.3499999046325684</v>
      </c>
      <c r="N1253" s="637">
        <v>6.3499999046325684</v>
      </c>
      <c r="O1253" s="637">
        <v>6.3400001525878906</v>
      </c>
      <c r="P1253" s="637">
        <v>6.3499999046325684</v>
      </c>
      <c r="Q1253" s="637">
        <v>6.3600001335144043</v>
      </c>
      <c r="R1253" s="637">
        <v>6.3600001335144043</v>
      </c>
      <c r="S1253" s="637">
        <v>6.3499999046325684</v>
      </c>
      <c r="T1253" s="637">
        <v>6.3499999046325684</v>
      </c>
      <c r="U1253" s="637">
        <v>6.4000000953674316</v>
      </c>
      <c r="V1253" s="637">
        <v>6.4200000762939453</v>
      </c>
      <c r="W1253" s="637">
        <v>6.4099998474121094</v>
      </c>
      <c r="X1253" s="637">
        <v>6.429999828338623</v>
      </c>
      <c r="Y1253" s="637">
        <v>6.4200000762939453</v>
      </c>
      <c r="Z1253" s="637">
        <v>6.440000057220459</v>
      </c>
      <c r="AA1253" s="637">
        <v>6.4099998474121094</v>
      </c>
      <c r="AB1253" s="637">
        <v>6.4200000762939453</v>
      </c>
      <c r="AC1253" s="755"/>
    </row>
    <row r="1254" s="79" customFormat="1" ht="15" customHeight="1">
      <c r="A1254" s="92" t="s">
        <v>100</v>
      </c>
      <c r="B1254" s="93"/>
      <c r="C1254" s="94" t="s">
        <v>28</v>
      </c>
      <c r="D1254" s="720" t="s">
        <v>19</v>
      </c>
      <c r="E1254" s="756">
        <v>6.3499999046325684</v>
      </c>
      <c r="F1254" s="756">
        <v>6.3400001525878906</v>
      </c>
      <c r="G1254" s="756">
        <v>6.3600001335144043</v>
      </c>
      <c r="H1254" s="756">
        <v>6.3600001335144043</v>
      </c>
      <c r="I1254" s="756">
        <v>6.3600001335144043</v>
      </c>
      <c r="J1254" s="756">
        <v>6.380000114440918</v>
      </c>
      <c r="K1254" s="756">
        <v>6.369999885559082</v>
      </c>
      <c r="L1254" s="756">
        <v>6.3600001335144043</v>
      </c>
      <c r="M1254" s="756">
        <v>6.3400001525878906</v>
      </c>
      <c r="N1254" s="756">
        <v>6.3400001525878906</v>
      </c>
      <c r="O1254" s="756">
        <v>6.3499999046325684</v>
      </c>
      <c r="P1254" s="756">
        <v>6.3499999046325684</v>
      </c>
      <c r="Q1254" s="756">
        <v>6.3600001335144043</v>
      </c>
      <c r="R1254" s="756">
        <v>6.3499999046325684</v>
      </c>
      <c r="S1254" s="756">
        <v>6.3400001525878906</v>
      </c>
      <c r="T1254" s="756">
        <v>6.3400001525878906</v>
      </c>
      <c r="U1254" s="756">
        <v>6.380000114440918</v>
      </c>
      <c r="V1254" s="756">
        <v>6.3899998664855957</v>
      </c>
      <c r="W1254" s="756">
        <v>6.380000114440918</v>
      </c>
      <c r="X1254" s="756">
        <v>6.4000000953674316</v>
      </c>
      <c r="Y1254" s="756">
        <v>6.380000114440918</v>
      </c>
      <c r="Z1254" s="756">
        <v>6.3899998664855957</v>
      </c>
      <c r="AA1254" s="756">
        <v>6.369999885559082</v>
      </c>
      <c r="AB1254" s="756">
        <v>6.380000114440918</v>
      </c>
      <c r="AC1254" s="757"/>
    </row>
    <row r="1255" s="4" customFormat="1" ht="15" customHeight="1">
      <c r="A1255" s="31" t="s">
        <v>114</v>
      </c>
      <c r="B1255" s="124" t="s">
        <v>349</v>
      </c>
      <c r="C1255" s="33" t="s">
        <v>15</v>
      </c>
      <c r="D1255" s="33" t="s">
        <v>16</v>
      </c>
      <c r="E1255" s="125">
        <v>0.015959999999999998</v>
      </c>
      <c r="F1255" s="125">
        <v>0.01524</v>
      </c>
      <c r="G1255" s="125">
        <v>0.01482</v>
      </c>
      <c r="H1255" s="126">
        <v>0.01524</v>
      </c>
      <c r="I1255" s="125">
        <v>0.016080000000000001</v>
      </c>
      <c r="J1255" s="125">
        <v>0.016799999999999999</v>
      </c>
      <c r="K1255" s="125">
        <v>0.021780000000000001</v>
      </c>
      <c r="L1255" s="125">
        <v>0.025260000000000001</v>
      </c>
      <c r="M1255" s="125">
        <v>0.033959999999999997</v>
      </c>
      <c r="N1255" s="126">
        <v>0.036900000000000002</v>
      </c>
      <c r="O1255" s="125">
        <v>0.0378</v>
      </c>
      <c r="P1255" s="125">
        <v>0.045659999999999999</v>
      </c>
      <c r="Q1255" s="125">
        <v>0.043380000000000002</v>
      </c>
      <c r="R1255" s="125">
        <v>0.043920000000000001</v>
      </c>
      <c r="S1255" s="125">
        <v>0.039059999999999997</v>
      </c>
      <c r="T1255" s="125">
        <v>0.041880000000000001</v>
      </c>
      <c r="U1255" s="125">
        <v>0.035159999999999997</v>
      </c>
      <c r="V1255" s="126">
        <v>0.027359999999999999</v>
      </c>
      <c r="W1255" s="125">
        <v>0.028199999999999999</v>
      </c>
      <c r="X1255" s="125">
        <v>0.028799999999999999</v>
      </c>
      <c r="Y1255" s="125">
        <v>0.021899999999999999</v>
      </c>
      <c r="Z1255" s="125">
        <v>0.019619999999999999</v>
      </c>
      <c r="AA1255" s="125">
        <v>0.019140000000000001</v>
      </c>
      <c r="AB1255" s="125">
        <v>0.017160000000000002</v>
      </c>
      <c r="AC1255" s="36">
        <f t="shared" ref="AC1255:AC1256" si="565">SUM(E1255:AB1255)</f>
        <v>0.66108</v>
      </c>
    </row>
    <row r="1256" s="4" customFormat="1" ht="15" customHeight="1">
      <c r="A1256" s="60"/>
      <c r="B1256" s="495"/>
      <c r="C1256" s="39" t="s">
        <v>17</v>
      </c>
      <c r="D1256" s="39" t="s">
        <v>16</v>
      </c>
      <c r="E1256" s="113">
        <v>0.01968</v>
      </c>
      <c r="F1256" s="113">
        <v>0.019859999999999999</v>
      </c>
      <c r="G1256" s="113">
        <v>0.019619999999999999</v>
      </c>
      <c r="H1256" s="114">
        <v>0.019439999999999999</v>
      </c>
      <c r="I1256" s="113">
        <v>0.0201</v>
      </c>
      <c r="J1256" s="113">
        <v>0.0195</v>
      </c>
      <c r="K1256" s="113">
        <v>0.019380000000000001</v>
      </c>
      <c r="L1256" s="113">
        <v>0.019859999999999999</v>
      </c>
      <c r="M1256" s="113">
        <v>0.018540000000000001</v>
      </c>
      <c r="N1256" s="114">
        <v>0.019199999999999998</v>
      </c>
      <c r="O1256" s="113">
        <v>0.019199999999999998</v>
      </c>
      <c r="P1256" s="113">
        <v>0.019740000000000001</v>
      </c>
      <c r="Q1256" s="113">
        <v>0.019800000000000002</v>
      </c>
      <c r="R1256" s="113">
        <v>0.022259999999999999</v>
      </c>
      <c r="S1256" s="113">
        <v>0.02112</v>
      </c>
      <c r="T1256" s="113">
        <v>0.01932</v>
      </c>
      <c r="U1256" s="113">
        <v>0.019380000000000001</v>
      </c>
      <c r="V1256" s="114">
        <v>0.0207</v>
      </c>
      <c r="W1256" s="113">
        <v>0.0201</v>
      </c>
      <c r="X1256" s="113">
        <v>0.020400000000000001</v>
      </c>
      <c r="Y1256" s="113">
        <v>0.020279999999999999</v>
      </c>
      <c r="Z1256" s="113">
        <v>0.020160000000000001</v>
      </c>
      <c r="AA1256" s="113">
        <v>0.019980000000000001</v>
      </c>
      <c r="AB1256" s="113">
        <v>0.01992</v>
      </c>
      <c r="AC1256" s="42">
        <f t="shared" si="565"/>
        <v>0.47754000000000002</v>
      </c>
    </row>
    <row r="1257" s="4" customFormat="1" ht="15" customHeight="1">
      <c r="A1257" s="60"/>
      <c r="B1257" s="495"/>
      <c r="C1257" s="39" t="s">
        <v>18</v>
      </c>
      <c r="D1257" s="715" t="s">
        <v>19</v>
      </c>
      <c r="E1257" s="107">
        <v>2</v>
      </c>
      <c r="F1257" s="107">
        <v>3</v>
      </c>
      <c r="G1257" s="107">
        <v>2</v>
      </c>
      <c r="H1257" s="108">
        <v>3</v>
      </c>
      <c r="I1257" s="107">
        <v>2</v>
      </c>
      <c r="J1257" s="107">
        <v>3</v>
      </c>
      <c r="K1257" s="107">
        <v>3</v>
      </c>
      <c r="L1257" s="107">
        <v>3</v>
      </c>
      <c r="M1257" s="107">
        <v>4</v>
      </c>
      <c r="N1257" s="108">
        <v>5</v>
      </c>
      <c r="O1257" s="107">
        <v>4</v>
      </c>
      <c r="P1257" s="107">
        <v>4</v>
      </c>
      <c r="Q1257" s="107">
        <v>4</v>
      </c>
      <c r="R1257" s="107">
        <v>4</v>
      </c>
      <c r="S1257" s="107">
        <v>5</v>
      </c>
      <c r="T1257" s="107">
        <v>4</v>
      </c>
      <c r="U1257" s="107">
        <v>3</v>
      </c>
      <c r="V1257" s="108">
        <v>3</v>
      </c>
      <c r="W1257" s="107">
        <v>3</v>
      </c>
      <c r="X1257" s="107">
        <v>4</v>
      </c>
      <c r="Y1257" s="107">
        <v>3</v>
      </c>
      <c r="Z1257" s="107">
        <v>3</v>
      </c>
      <c r="AA1257" s="107">
        <v>3</v>
      </c>
      <c r="AB1257" s="107">
        <v>3</v>
      </c>
      <c r="AC1257" s="42"/>
    </row>
    <row r="1258" s="4" customFormat="1" ht="15" customHeight="1">
      <c r="A1258" s="159"/>
      <c r="B1258" s="496"/>
      <c r="C1258" s="117" t="s">
        <v>20</v>
      </c>
      <c r="D1258" s="117"/>
      <c r="E1258" s="118">
        <f t="shared" ref="E1258:AC1302" si="566">E1256/E1255</f>
        <v>1.2330827067669174</v>
      </c>
      <c r="F1258" s="118">
        <f t="shared" si="566"/>
        <v>1.3031496062992125</v>
      </c>
      <c r="G1258" s="118">
        <f t="shared" si="566"/>
        <v>1.3238866396761133</v>
      </c>
      <c r="H1258" s="119">
        <f t="shared" si="566"/>
        <v>1.2755905511811023</v>
      </c>
      <c r="I1258" s="118">
        <f t="shared" si="566"/>
        <v>1.25</v>
      </c>
      <c r="J1258" s="118">
        <f t="shared" si="566"/>
        <v>1.1607142857142858</v>
      </c>
      <c r="K1258" s="118">
        <f t="shared" si="566"/>
        <v>0.88980716253443526</v>
      </c>
      <c r="L1258" s="118">
        <f t="shared" si="566"/>
        <v>0.78622327790973867</v>
      </c>
      <c r="M1258" s="118">
        <f t="shared" si="566"/>
        <v>0.54593639575971742</v>
      </c>
      <c r="N1258" s="119">
        <f t="shared" si="566"/>
        <v>0.52032520325203246</v>
      </c>
      <c r="O1258" s="118">
        <f t="shared" si="566"/>
        <v>0.50793650793650791</v>
      </c>
      <c r="P1258" s="118">
        <f t="shared" si="566"/>
        <v>0.4323258869908016</v>
      </c>
      <c r="Q1258" s="118">
        <f t="shared" si="566"/>
        <v>0.45643153526970959</v>
      </c>
      <c r="R1258" s="118">
        <f t="shared" si="566"/>
        <v>0.50683060109289613</v>
      </c>
      <c r="S1258" s="118">
        <f t="shared" si="566"/>
        <v>0.54070660522273428</v>
      </c>
      <c r="T1258" s="118">
        <f t="shared" si="566"/>
        <v>0.46131805157593125</v>
      </c>
      <c r="U1258" s="118">
        <f t="shared" si="566"/>
        <v>0.55119453924914685</v>
      </c>
      <c r="V1258" s="119">
        <f t="shared" si="566"/>
        <v>0.75657894736842102</v>
      </c>
      <c r="W1258" s="118">
        <f t="shared" si="566"/>
        <v>0.71276595744680848</v>
      </c>
      <c r="X1258" s="118">
        <f t="shared" si="566"/>
        <v>0.70833333333333337</v>
      </c>
      <c r="Y1258" s="118">
        <f t="shared" si="566"/>
        <v>0.92602739726027394</v>
      </c>
      <c r="Z1258" s="118">
        <f t="shared" si="566"/>
        <v>1.0275229357798166</v>
      </c>
      <c r="AA1258" s="118">
        <f t="shared" si="566"/>
        <v>1.0438871473354232</v>
      </c>
      <c r="AB1258" s="118">
        <f t="shared" si="566"/>
        <v>1.1608391608391608</v>
      </c>
      <c r="AC1258" s="128">
        <f t="shared" si="566"/>
        <v>0.72236340533672172</v>
      </c>
    </row>
    <row r="1259" s="4" customFormat="1" ht="15" customHeight="1">
      <c r="A1259" s="31" t="s">
        <v>13</v>
      </c>
      <c r="B1259" s="124" t="s">
        <v>167</v>
      </c>
      <c r="C1259" s="33" t="s">
        <v>15</v>
      </c>
      <c r="D1259" s="33"/>
      <c r="E1259" s="361"/>
      <c r="F1259" s="361"/>
      <c r="G1259" s="361"/>
      <c r="H1259" s="460"/>
      <c r="I1259" s="361"/>
      <c r="J1259" s="361"/>
      <c r="K1259" s="361"/>
      <c r="L1259" s="361"/>
      <c r="M1259" s="361"/>
      <c r="N1259" s="460"/>
      <c r="O1259" s="361"/>
      <c r="P1259" s="361"/>
      <c r="Q1259" s="361"/>
      <c r="R1259" s="361"/>
      <c r="S1259" s="361"/>
      <c r="T1259" s="361"/>
      <c r="U1259" s="361"/>
      <c r="V1259" s="460"/>
      <c r="W1259" s="361"/>
      <c r="X1259" s="361"/>
      <c r="Y1259" s="361"/>
      <c r="Z1259" s="361"/>
      <c r="AA1259" s="361"/>
      <c r="AB1259" s="361"/>
      <c r="AC1259" s="461"/>
    </row>
    <row r="1260" s="4" customFormat="1" ht="15" customHeight="1">
      <c r="A1260" s="60"/>
      <c r="B1260" s="495"/>
      <c r="C1260" s="39" t="s">
        <v>17</v>
      </c>
      <c r="D1260" s="39"/>
      <c r="E1260" s="121"/>
      <c r="F1260" s="121"/>
      <c r="G1260" s="121"/>
      <c r="H1260" s="400"/>
      <c r="I1260" s="121"/>
      <c r="J1260" s="121"/>
      <c r="K1260" s="121"/>
      <c r="L1260" s="121"/>
      <c r="M1260" s="121"/>
      <c r="N1260" s="400"/>
      <c r="O1260" s="121"/>
      <c r="P1260" s="121"/>
      <c r="Q1260" s="121"/>
      <c r="R1260" s="121"/>
      <c r="S1260" s="121"/>
      <c r="T1260" s="121"/>
      <c r="U1260" s="121"/>
      <c r="V1260" s="400"/>
      <c r="W1260" s="121"/>
      <c r="X1260" s="121"/>
      <c r="Y1260" s="121"/>
      <c r="Z1260" s="121"/>
      <c r="AA1260" s="121"/>
      <c r="AB1260" s="121"/>
      <c r="AC1260" s="63"/>
    </row>
    <row r="1261" s="4" customFormat="1" ht="15" customHeight="1">
      <c r="A1261" s="60"/>
      <c r="B1261" s="495"/>
      <c r="C1261" s="39" t="s">
        <v>18</v>
      </c>
      <c r="D1261" s="39"/>
      <c r="E1261" s="121"/>
      <c r="F1261" s="121"/>
      <c r="G1261" s="121"/>
      <c r="H1261" s="400"/>
      <c r="I1261" s="121"/>
      <c r="J1261" s="121"/>
      <c r="K1261" s="121"/>
      <c r="L1261" s="121"/>
      <c r="M1261" s="121"/>
      <c r="N1261" s="400"/>
      <c r="O1261" s="121"/>
      <c r="P1261" s="121"/>
      <c r="Q1261" s="121"/>
      <c r="R1261" s="121"/>
      <c r="S1261" s="121"/>
      <c r="T1261" s="121"/>
      <c r="U1261" s="121"/>
      <c r="V1261" s="400"/>
      <c r="W1261" s="121"/>
      <c r="X1261" s="121"/>
      <c r="Y1261" s="121"/>
      <c r="Z1261" s="121"/>
      <c r="AA1261" s="121"/>
      <c r="AB1261" s="121"/>
      <c r="AC1261" s="63"/>
    </row>
    <row r="1262" s="4" customFormat="1" ht="15" customHeight="1">
      <c r="A1262" s="159"/>
      <c r="B1262" s="496"/>
      <c r="C1262" s="117" t="s">
        <v>20</v>
      </c>
      <c r="D1262" s="117"/>
      <c r="E1262" s="419"/>
      <c r="F1262" s="419"/>
      <c r="G1262" s="419"/>
      <c r="H1262" s="420"/>
      <c r="I1262" s="419"/>
      <c r="J1262" s="419"/>
      <c r="K1262" s="419"/>
      <c r="L1262" s="419"/>
      <c r="M1262" s="419"/>
      <c r="N1262" s="420"/>
      <c r="O1262" s="419"/>
      <c r="P1262" s="419"/>
      <c r="Q1262" s="419"/>
      <c r="R1262" s="419"/>
      <c r="S1262" s="419"/>
      <c r="T1262" s="419"/>
      <c r="U1262" s="419"/>
      <c r="V1262" s="420"/>
      <c r="W1262" s="419"/>
      <c r="X1262" s="419"/>
      <c r="Y1262" s="419"/>
      <c r="Z1262" s="419"/>
      <c r="AA1262" s="419"/>
      <c r="AB1262" s="419"/>
      <c r="AC1262" s="196"/>
    </row>
    <row r="1263" s="4" customFormat="1" ht="15" customHeight="1">
      <c r="A1263" s="31" t="s">
        <v>30</v>
      </c>
      <c r="B1263" s="124" t="s">
        <v>167</v>
      </c>
      <c r="C1263" s="33" t="s">
        <v>15</v>
      </c>
      <c r="D1263" s="33"/>
      <c r="E1263" s="361"/>
      <c r="F1263" s="361"/>
      <c r="G1263" s="361"/>
      <c r="H1263" s="460"/>
      <c r="I1263" s="361"/>
      <c r="J1263" s="361"/>
      <c r="K1263" s="361"/>
      <c r="L1263" s="361"/>
      <c r="M1263" s="361"/>
      <c r="N1263" s="460"/>
      <c r="O1263" s="361"/>
      <c r="P1263" s="361"/>
      <c r="Q1263" s="361"/>
      <c r="R1263" s="361"/>
      <c r="S1263" s="361"/>
      <c r="T1263" s="361"/>
      <c r="U1263" s="361"/>
      <c r="V1263" s="460"/>
      <c r="W1263" s="361"/>
      <c r="X1263" s="361"/>
      <c r="Y1263" s="361"/>
      <c r="Z1263" s="361"/>
      <c r="AA1263" s="361"/>
      <c r="AB1263" s="361"/>
      <c r="AC1263" s="461"/>
    </row>
    <row r="1264" s="4" customFormat="1" ht="15" customHeight="1">
      <c r="A1264" s="60"/>
      <c r="B1264" s="495"/>
      <c r="C1264" s="39" t="s">
        <v>17</v>
      </c>
      <c r="D1264" s="39"/>
      <c r="E1264" s="121"/>
      <c r="F1264" s="121"/>
      <c r="G1264" s="121"/>
      <c r="H1264" s="400"/>
      <c r="I1264" s="121"/>
      <c r="J1264" s="121"/>
      <c r="K1264" s="121"/>
      <c r="L1264" s="121"/>
      <c r="M1264" s="121"/>
      <c r="N1264" s="400"/>
      <c r="O1264" s="121"/>
      <c r="P1264" s="121"/>
      <c r="Q1264" s="121"/>
      <c r="R1264" s="121"/>
      <c r="S1264" s="121"/>
      <c r="T1264" s="121"/>
      <c r="U1264" s="121"/>
      <c r="V1264" s="400"/>
      <c r="W1264" s="121"/>
      <c r="X1264" s="121"/>
      <c r="Y1264" s="121"/>
      <c r="Z1264" s="121"/>
      <c r="AA1264" s="121"/>
      <c r="AB1264" s="121"/>
      <c r="AC1264" s="63"/>
    </row>
    <row r="1265" s="4" customFormat="1" ht="15" customHeight="1">
      <c r="A1265" s="60"/>
      <c r="B1265" s="495"/>
      <c r="C1265" s="39" t="s">
        <v>18</v>
      </c>
      <c r="D1265" s="39"/>
      <c r="E1265" s="121"/>
      <c r="F1265" s="121"/>
      <c r="G1265" s="121"/>
      <c r="H1265" s="400"/>
      <c r="I1265" s="121"/>
      <c r="J1265" s="121"/>
      <c r="K1265" s="121"/>
      <c r="L1265" s="121"/>
      <c r="M1265" s="121"/>
      <c r="N1265" s="400"/>
      <c r="O1265" s="121"/>
      <c r="P1265" s="121"/>
      <c r="Q1265" s="121"/>
      <c r="R1265" s="121"/>
      <c r="S1265" s="121"/>
      <c r="T1265" s="121"/>
      <c r="U1265" s="121"/>
      <c r="V1265" s="400"/>
      <c r="W1265" s="121"/>
      <c r="X1265" s="121"/>
      <c r="Y1265" s="121"/>
      <c r="Z1265" s="121"/>
      <c r="AA1265" s="121"/>
      <c r="AB1265" s="121"/>
      <c r="AC1265" s="63"/>
    </row>
    <row r="1266" s="4" customFormat="1" ht="15" customHeight="1">
      <c r="A1266" s="159"/>
      <c r="B1266" s="496"/>
      <c r="C1266" s="117" t="s">
        <v>20</v>
      </c>
      <c r="D1266" s="117"/>
      <c r="E1266" s="419"/>
      <c r="F1266" s="419"/>
      <c r="G1266" s="419"/>
      <c r="H1266" s="420"/>
      <c r="I1266" s="419"/>
      <c r="J1266" s="419"/>
      <c r="K1266" s="419"/>
      <c r="L1266" s="419"/>
      <c r="M1266" s="419"/>
      <c r="N1266" s="420"/>
      <c r="O1266" s="419"/>
      <c r="P1266" s="419"/>
      <c r="Q1266" s="419"/>
      <c r="R1266" s="419"/>
      <c r="S1266" s="419"/>
      <c r="T1266" s="419"/>
      <c r="U1266" s="419"/>
      <c r="V1266" s="420"/>
      <c r="W1266" s="419"/>
      <c r="X1266" s="419"/>
      <c r="Y1266" s="419"/>
      <c r="Z1266" s="419"/>
      <c r="AA1266" s="419"/>
      <c r="AB1266" s="419"/>
      <c r="AC1266" s="196"/>
    </row>
    <row r="1267" s="4" customFormat="1" ht="15" customHeight="1">
      <c r="A1267" s="31" t="s">
        <v>87</v>
      </c>
      <c r="B1267" s="124" t="s">
        <v>167</v>
      </c>
      <c r="C1267" s="33" t="s">
        <v>15</v>
      </c>
      <c r="D1267" s="33"/>
      <c r="E1267" s="361"/>
      <c r="F1267" s="361"/>
      <c r="G1267" s="361"/>
      <c r="H1267" s="460"/>
      <c r="I1267" s="361"/>
      <c r="J1267" s="361"/>
      <c r="K1267" s="361"/>
      <c r="L1267" s="361"/>
      <c r="M1267" s="361"/>
      <c r="N1267" s="460"/>
      <c r="O1267" s="361"/>
      <c r="P1267" s="361"/>
      <c r="Q1267" s="361"/>
      <c r="R1267" s="361"/>
      <c r="S1267" s="361"/>
      <c r="T1267" s="361"/>
      <c r="U1267" s="361"/>
      <c r="V1267" s="460"/>
      <c r="W1267" s="361"/>
      <c r="X1267" s="361"/>
      <c r="Y1267" s="361"/>
      <c r="Z1267" s="361"/>
      <c r="AA1267" s="361"/>
      <c r="AB1267" s="361"/>
      <c r="AC1267" s="461"/>
    </row>
    <row r="1268" s="4" customFormat="1" ht="15" customHeight="1">
      <c r="A1268" s="60"/>
      <c r="B1268" s="495"/>
      <c r="C1268" s="39" t="s">
        <v>17</v>
      </c>
      <c r="D1268" s="39"/>
      <c r="E1268" s="121"/>
      <c r="F1268" s="121"/>
      <c r="G1268" s="121"/>
      <c r="H1268" s="400"/>
      <c r="I1268" s="121"/>
      <c r="J1268" s="121"/>
      <c r="K1268" s="121"/>
      <c r="L1268" s="121"/>
      <c r="M1268" s="121"/>
      <c r="N1268" s="400"/>
      <c r="O1268" s="121"/>
      <c r="P1268" s="121"/>
      <c r="Q1268" s="121"/>
      <c r="R1268" s="121"/>
      <c r="S1268" s="121"/>
      <c r="T1268" s="121"/>
      <c r="U1268" s="121"/>
      <c r="V1268" s="400"/>
      <c r="W1268" s="121"/>
      <c r="X1268" s="121"/>
      <c r="Y1268" s="121"/>
      <c r="Z1268" s="121"/>
      <c r="AA1268" s="121"/>
      <c r="AB1268" s="121"/>
      <c r="AC1268" s="63"/>
    </row>
    <row r="1269" s="4" customFormat="1" ht="15" customHeight="1">
      <c r="A1269" s="60"/>
      <c r="B1269" s="495"/>
      <c r="C1269" s="39" t="s">
        <v>18</v>
      </c>
      <c r="D1269" s="39"/>
      <c r="E1269" s="121"/>
      <c r="F1269" s="121"/>
      <c r="G1269" s="121"/>
      <c r="H1269" s="400"/>
      <c r="I1269" s="121"/>
      <c r="J1269" s="121"/>
      <c r="K1269" s="121"/>
      <c r="L1269" s="121"/>
      <c r="M1269" s="121"/>
      <c r="N1269" s="400"/>
      <c r="O1269" s="121"/>
      <c r="P1269" s="121"/>
      <c r="Q1269" s="121"/>
      <c r="R1269" s="121"/>
      <c r="S1269" s="121"/>
      <c r="T1269" s="121"/>
      <c r="U1269" s="121"/>
      <c r="V1269" s="400"/>
      <c r="W1269" s="121"/>
      <c r="X1269" s="121"/>
      <c r="Y1269" s="121"/>
      <c r="Z1269" s="121"/>
      <c r="AA1269" s="121"/>
      <c r="AB1269" s="121"/>
      <c r="AC1269" s="63"/>
    </row>
    <row r="1270" s="4" customFormat="1" ht="15" customHeight="1">
      <c r="A1270" s="159"/>
      <c r="B1270" s="496"/>
      <c r="C1270" s="117" t="s">
        <v>20</v>
      </c>
      <c r="D1270" s="117"/>
      <c r="E1270" s="419"/>
      <c r="F1270" s="419"/>
      <c r="G1270" s="419"/>
      <c r="H1270" s="420"/>
      <c r="I1270" s="419"/>
      <c r="J1270" s="419"/>
      <c r="K1270" s="419"/>
      <c r="L1270" s="419"/>
      <c r="M1270" s="419"/>
      <c r="N1270" s="420"/>
      <c r="O1270" s="419"/>
      <c r="P1270" s="419"/>
      <c r="Q1270" s="419"/>
      <c r="R1270" s="419"/>
      <c r="S1270" s="419"/>
      <c r="T1270" s="419"/>
      <c r="U1270" s="419"/>
      <c r="V1270" s="420"/>
      <c r="W1270" s="419"/>
      <c r="X1270" s="419"/>
      <c r="Y1270" s="419"/>
      <c r="Z1270" s="419"/>
      <c r="AA1270" s="419"/>
      <c r="AB1270" s="419"/>
      <c r="AC1270" s="196"/>
    </row>
    <row r="1271" s="4" customFormat="1" ht="15" customHeight="1">
      <c r="A1271" s="31" t="s">
        <v>90</v>
      </c>
      <c r="B1271" s="124" t="s">
        <v>350</v>
      </c>
      <c r="C1271" s="33" t="s">
        <v>15</v>
      </c>
      <c r="D1271" s="33" t="s">
        <v>16</v>
      </c>
      <c r="E1271" s="125">
        <v>0.00117</v>
      </c>
      <c r="F1271" s="125">
        <v>0.00117</v>
      </c>
      <c r="G1271" s="125">
        <v>0.00108</v>
      </c>
      <c r="H1271" s="126">
        <v>0.00117</v>
      </c>
      <c r="I1271" s="125">
        <v>0.00117</v>
      </c>
      <c r="J1271" s="125">
        <v>0.00117</v>
      </c>
      <c r="K1271" s="125">
        <v>0.00108</v>
      </c>
      <c r="L1271" s="125">
        <v>0.00108</v>
      </c>
      <c r="M1271" s="125">
        <v>0.00108</v>
      </c>
      <c r="N1271" s="126">
        <v>0.00108</v>
      </c>
      <c r="O1271" s="125">
        <v>0.00108</v>
      </c>
      <c r="P1271" s="125">
        <v>0.00108</v>
      </c>
      <c r="Q1271" s="125">
        <v>0.00108</v>
      </c>
      <c r="R1271" s="125">
        <v>0.00108</v>
      </c>
      <c r="S1271" s="125">
        <v>0.00108</v>
      </c>
      <c r="T1271" s="125">
        <v>0.00108</v>
      </c>
      <c r="U1271" s="125">
        <v>0.00108</v>
      </c>
      <c r="V1271" s="126">
        <v>0.00117</v>
      </c>
      <c r="W1271" s="125">
        <v>0.00117</v>
      </c>
      <c r="X1271" s="125">
        <v>0.00108</v>
      </c>
      <c r="Y1271" s="125">
        <v>0.00117</v>
      </c>
      <c r="Z1271" s="125">
        <v>0.00108</v>
      </c>
      <c r="AA1271" s="125">
        <v>0.00117</v>
      </c>
      <c r="AB1271" s="125">
        <v>0.00117</v>
      </c>
      <c r="AC1271" s="36">
        <f t="shared" ref="AC1271:AC1272" si="567">SUM(E1271:AB1271)</f>
        <v>0.026820000000000004</v>
      </c>
    </row>
    <row r="1272" s="4" customFormat="1" ht="15" customHeight="1">
      <c r="A1272" s="60"/>
      <c r="B1272" s="495"/>
      <c r="C1272" s="39" t="s">
        <v>17</v>
      </c>
      <c r="D1272" s="39" t="s">
        <v>16</v>
      </c>
      <c r="E1272" s="113">
        <v>0.0061199999999999996</v>
      </c>
      <c r="F1272" s="113">
        <v>0.0061199999999999996</v>
      </c>
      <c r="G1272" s="113">
        <v>0.0062100000000000002</v>
      </c>
      <c r="H1272" s="114">
        <v>0.0061199999999999996</v>
      </c>
      <c r="I1272" s="113">
        <v>0.0062100000000000002</v>
      </c>
      <c r="J1272" s="113">
        <v>0.0061199999999999996</v>
      </c>
      <c r="K1272" s="113">
        <v>0.00594</v>
      </c>
      <c r="L1272" s="113">
        <v>0.00594</v>
      </c>
      <c r="M1272" s="113">
        <v>0.0056699999999999997</v>
      </c>
      <c r="N1272" s="114">
        <v>0.0056699999999999997</v>
      </c>
      <c r="O1272" s="113">
        <v>0.0055799999999999999</v>
      </c>
      <c r="P1272" s="113">
        <v>0.0056699999999999997</v>
      </c>
      <c r="Q1272" s="113">
        <v>0.0057600000000000004</v>
      </c>
      <c r="R1272" s="113">
        <v>0.0057600000000000004</v>
      </c>
      <c r="S1272" s="113">
        <v>0.0057600000000000004</v>
      </c>
      <c r="T1272" s="113">
        <v>0.0057600000000000004</v>
      </c>
      <c r="U1272" s="113">
        <v>0.00594</v>
      </c>
      <c r="V1272" s="114">
        <v>0.0060299999999999998</v>
      </c>
      <c r="W1272" s="113">
        <v>0.0061199999999999996</v>
      </c>
      <c r="X1272" s="113">
        <v>0.0061199999999999996</v>
      </c>
      <c r="Y1272" s="113">
        <v>0.0062100000000000002</v>
      </c>
      <c r="Z1272" s="113">
        <v>0.0061199999999999996</v>
      </c>
      <c r="AA1272" s="113">
        <v>0.0062100000000000002</v>
      </c>
      <c r="AB1272" s="113">
        <v>0.0061199999999999996</v>
      </c>
      <c r="AC1272" s="42">
        <f t="shared" si="567"/>
        <v>0.14327999999999996</v>
      </c>
    </row>
    <row r="1273" s="4" customFormat="1" ht="15" customHeight="1">
      <c r="A1273" s="60"/>
      <c r="B1273" s="495"/>
      <c r="C1273" s="39" t="s">
        <v>18</v>
      </c>
      <c r="D1273" s="715" t="s">
        <v>19</v>
      </c>
      <c r="E1273" s="171">
        <v>1</v>
      </c>
      <c r="F1273" s="171">
        <v>1</v>
      </c>
      <c r="G1273" s="171">
        <v>1</v>
      </c>
      <c r="H1273" s="172">
        <v>1</v>
      </c>
      <c r="I1273" s="171">
        <v>1</v>
      </c>
      <c r="J1273" s="171">
        <v>1</v>
      </c>
      <c r="K1273" s="171">
        <v>1</v>
      </c>
      <c r="L1273" s="171">
        <v>1</v>
      </c>
      <c r="M1273" s="171">
        <v>1</v>
      </c>
      <c r="N1273" s="172">
        <v>1</v>
      </c>
      <c r="O1273" s="171">
        <v>1</v>
      </c>
      <c r="P1273" s="171">
        <v>1</v>
      </c>
      <c r="Q1273" s="171">
        <v>1</v>
      </c>
      <c r="R1273" s="171">
        <v>1</v>
      </c>
      <c r="S1273" s="171">
        <v>1</v>
      </c>
      <c r="T1273" s="171">
        <v>1</v>
      </c>
      <c r="U1273" s="171">
        <v>1</v>
      </c>
      <c r="V1273" s="172">
        <v>1</v>
      </c>
      <c r="W1273" s="171">
        <v>1</v>
      </c>
      <c r="X1273" s="171">
        <v>1</v>
      </c>
      <c r="Y1273" s="171">
        <v>1</v>
      </c>
      <c r="Z1273" s="171">
        <v>1</v>
      </c>
      <c r="AA1273" s="171">
        <v>1</v>
      </c>
      <c r="AB1273" s="171">
        <v>1</v>
      </c>
      <c r="AC1273" s="42"/>
    </row>
    <row r="1274" s="4" customFormat="1" ht="15" customHeight="1">
      <c r="A1274" s="159"/>
      <c r="B1274" s="496"/>
      <c r="C1274" s="117" t="s">
        <v>20</v>
      </c>
      <c r="D1274" s="117"/>
      <c r="E1274" s="118">
        <f t="shared" si="566"/>
        <v>5.2307692307692299</v>
      </c>
      <c r="F1274" s="118">
        <f t="shared" si="566"/>
        <v>5.2307692307692299</v>
      </c>
      <c r="G1274" s="118">
        <f t="shared" si="566"/>
        <v>5.75</v>
      </c>
      <c r="H1274" s="119">
        <f t="shared" si="566"/>
        <v>5.2307692307692299</v>
      </c>
      <c r="I1274" s="118">
        <f t="shared" si="566"/>
        <v>5.3076923076923075</v>
      </c>
      <c r="J1274" s="118">
        <f t="shared" si="566"/>
        <v>5.2307692307692299</v>
      </c>
      <c r="K1274" s="118">
        <f t="shared" si="566"/>
        <v>5.5</v>
      </c>
      <c r="L1274" s="118">
        <f t="shared" si="566"/>
        <v>5.5</v>
      </c>
      <c r="M1274" s="118">
        <f t="shared" si="566"/>
        <v>5.25</v>
      </c>
      <c r="N1274" s="119">
        <f t="shared" si="566"/>
        <v>5.25</v>
      </c>
      <c r="O1274" s="118">
        <f t="shared" si="566"/>
        <v>5.1666666666666661</v>
      </c>
      <c r="P1274" s="118">
        <f t="shared" si="566"/>
        <v>5.25</v>
      </c>
      <c r="Q1274" s="118">
        <f t="shared" si="566"/>
        <v>5.3333333333333339</v>
      </c>
      <c r="R1274" s="118">
        <f t="shared" si="566"/>
        <v>5.3333333333333339</v>
      </c>
      <c r="S1274" s="118">
        <f t="shared" si="566"/>
        <v>5.3333333333333339</v>
      </c>
      <c r="T1274" s="118">
        <f t="shared" si="566"/>
        <v>5.3333333333333339</v>
      </c>
      <c r="U1274" s="118">
        <f t="shared" si="566"/>
        <v>5.5</v>
      </c>
      <c r="V1274" s="119">
        <f t="shared" si="566"/>
        <v>5.1538461538461533</v>
      </c>
      <c r="W1274" s="118">
        <f t="shared" si="566"/>
        <v>5.2307692307692299</v>
      </c>
      <c r="X1274" s="118">
        <f t="shared" si="566"/>
        <v>5.6666666666666661</v>
      </c>
      <c r="Y1274" s="118">
        <f t="shared" si="566"/>
        <v>5.3076923076923075</v>
      </c>
      <c r="Z1274" s="118">
        <f t="shared" si="566"/>
        <v>5.6666666666666661</v>
      </c>
      <c r="AA1274" s="118">
        <f t="shared" si="566"/>
        <v>5.3076923076923075</v>
      </c>
      <c r="AB1274" s="118">
        <f t="shared" si="566"/>
        <v>5.2307692307692299</v>
      </c>
      <c r="AC1274" s="128">
        <f t="shared" si="566"/>
        <v>5.3422818791946289</v>
      </c>
    </row>
    <row r="1275" s="4" customFormat="1" ht="15" customHeight="1">
      <c r="A1275" s="31" t="s">
        <v>34</v>
      </c>
      <c r="B1275" s="124" t="s">
        <v>167</v>
      </c>
      <c r="C1275" s="33" t="s">
        <v>15</v>
      </c>
      <c r="D1275" s="33"/>
      <c r="E1275" s="361"/>
      <c r="F1275" s="361"/>
      <c r="G1275" s="361"/>
      <c r="H1275" s="460"/>
      <c r="I1275" s="361"/>
      <c r="J1275" s="361"/>
      <c r="K1275" s="361"/>
      <c r="L1275" s="361"/>
      <c r="M1275" s="361"/>
      <c r="N1275" s="460"/>
      <c r="O1275" s="361"/>
      <c r="P1275" s="361"/>
      <c r="Q1275" s="361"/>
      <c r="R1275" s="361"/>
      <c r="S1275" s="361"/>
      <c r="T1275" s="361"/>
      <c r="U1275" s="361"/>
      <c r="V1275" s="460"/>
      <c r="W1275" s="361"/>
      <c r="X1275" s="361"/>
      <c r="Y1275" s="361"/>
      <c r="Z1275" s="361"/>
      <c r="AA1275" s="361"/>
      <c r="AB1275" s="361"/>
      <c r="AC1275" s="461"/>
    </row>
    <row r="1276" s="4" customFormat="1" ht="15" customHeight="1">
      <c r="A1276" s="60"/>
      <c r="B1276" s="495"/>
      <c r="C1276" s="39" t="s">
        <v>17</v>
      </c>
      <c r="D1276" s="39"/>
      <c r="E1276" s="121"/>
      <c r="F1276" s="121"/>
      <c r="G1276" s="121"/>
      <c r="H1276" s="400"/>
      <c r="I1276" s="121"/>
      <c r="J1276" s="121"/>
      <c r="K1276" s="121"/>
      <c r="L1276" s="121"/>
      <c r="M1276" s="121"/>
      <c r="N1276" s="400"/>
      <c r="O1276" s="121"/>
      <c r="P1276" s="121"/>
      <c r="Q1276" s="121"/>
      <c r="R1276" s="121"/>
      <c r="S1276" s="121"/>
      <c r="T1276" s="121"/>
      <c r="U1276" s="121"/>
      <c r="V1276" s="400"/>
      <c r="W1276" s="121"/>
      <c r="X1276" s="121"/>
      <c r="Y1276" s="121"/>
      <c r="Z1276" s="121"/>
      <c r="AA1276" s="121"/>
      <c r="AB1276" s="121"/>
      <c r="AC1276" s="63"/>
    </row>
    <row r="1277" s="4" customFormat="1" ht="15" customHeight="1">
      <c r="A1277" s="60"/>
      <c r="B1277" s="495"/>
      <c r="C1277" s="39" t="s">
        <v>18</v>
      </c>
      <c r="D1277" s="39"/>
      <c r="E1277" s="121"/>
      <c r="F1277" s="121"/>
      <c r="G1277" s="121"/>
      <c r="H1277" s="400"/>
      <c r="I1277" s="121"/>
      <c r="J1277" s="121"/>
      <c r="K1277" s="121"/>
      <c r="L1277" s="121"/>
      <c r="M1277" s="121"/>
      <c r="N1277" s="400"/>
      <c r="O1277" s="121"/>
      <c r="P1277" s="121"/>
      <c r="Q1277" s="121"/>
      <c r="R1277" s="121"/>
      <c r="S1277" s="121"/>
      <c r="T1277" s="121"/>
      <c r="U1277" s="121"/>
      <c r="V1277" s="400"/>
      <c r="W1277" s="121"/>
      <c r="X1277" s="121"/>
      <c r="Y1277" s="121"/>
      <c r="Z1277" s="121"/>
      <c r="AA1277" s="121"/>
      <c r="AB1277" s="121"/>
      <c r="AC1277" s="63"/>
    </row>
    <row r="1278" s="4" customFormat="1" ht="15" customHeight="1">
      <c r="A1278" s="159"/>
      <c r="B1278" s="496"/>
      <c r="C1278" s="117" t="s">
        <v>20</v>
      </c>
      <c r="D1278" s="117"/>
      <c r="E1278" s="419"/>
      <c r="F1278" s="419"/>
      <c r="G1278" s="419"/>
      <c r="H1278" s="420"/>
      <c r="I1278" s="419"/>
      <c r="J1278" s="419"/>
      <c r="K1278" s="419"/>
      <c r="L1278" s="419"/>
      <c r="M1278" s="419"/>
      <c r="N1278" s="420"/>
      <c r="O1278" s="419"/>
      <c r="P1278" s="419"/>
      <c r="Q1278" s="419"/>
      <c r="R1278" s="419"/>
      <c r="S1278" s="419"/>
      <c r="T1278" s="419"/>
      <c r="U1278" s="419"/>
      <c r="V1278" s="420"/>
      <c r="W1278" s="419"/>
      <c r="X1278" s="419"/>
      <c r="Y1278" s="419"/>
      <c r="Z1278" s="419"/>
      <c r="AA1278" s="419"/>
      <c r="AB1278" s="419"/>
      <c r="AC1278" s="196"/>
    </row>
    <row r="1279" s="4" customFormat="1" ht="15" customHeight="1">
      <c r="A1279" s="31" t="s">
        <v>56</v>
      </c>
      <c r="B1279" s="124" t="s">
        <v>167</v>
      </c>
      <c r="C1279" s="33" t="s">
        <v>15</v>
      </c>
      <c r="D1279" s="33"/>
      <c r="E1279" s="361"/>
      <c r="F1279" s="361"/>
      <c r="G1279" s="361"/>
      <c r="H1279" s="460"/>
      <c r="I1279" s="361"/>
      <c r="J1279" s="361"/>
      <c r="K1279" s="361"/>
      <c r="L1279" s="361"/>
      <c r="M1279" s="361"/>
      <c r="N1279" s="460"/>
      <c r="O1279" s="361"/>
      <c r="P1279" s="361"/>
      <c r="Q1279" s="361"/>
      <c r="R1279" s="361"/>
      <c r="S1279" s="361"/>
      <c r="T1279" s="361"/>
      <c r="U1279" s="361"/>
      <c r="V1279" s="460"/>
      <c r="W1279" s="361"/>
      <c r="X1279" s="361"/>
      <c r="Y1279" s="361"/>
      <c r="Z1279" s="361"/>
      <c r="AA1279" s="361"/>
      <c r="AB1279" s="361"/>
      <c r="AC1279" s="461"/>
    </row>
    <row r="1280" s="4" customFormat="1" ht="15" customHeight="1">
      <c r="A1280" s="60"/>
      <c r="B1280" s="495"/>
      <c r="C1280" s="39" t="s">
        <v>17</v>
      </c>
      <c r="D1280" s="39"/>
      <c r="E1280" s="121"/>
      <c r="F1280" s="121"/>
      <c r="G1280" s="121"/>
      <c r="H1280" s="400"/>
      <c r="I1280" s="121"/>
      <c r="J1280" s="121"/>
      <c r="K1280" s="121"/>
      <c r="L1280" s="121"/>
      <c r="M1280" s="121"/>
      <c r="N1280" s="400"/>
      <c r="O1280" s="121"/>
      <c r="P1280" s="121"/>
      <c r="Q1280" s="121"/>
      <c r="R1280" s="121"/>
      <c r="S1280" s="121"/>
      <c r="T1280" s="121"/>
      <c r="U1280" s="121"/>
      <c r="V1280" s="400"/>
      <c r="W1280" s="121"/>
      <c r="X1280" s="121"/>
      <c r="Y1280" s="121"/>
      <c r="Z1280" s="121"/>
      <c r="AA1280" s="121"/>
      <c r="AB1280" s="121"/>
      <c r="AC1280" s="63"/>
    </row>
    <row r="1281" s="4" customFormat="1" ht="15" customHeight="1">
      <c r="A1281" s="60"/>
      <c r="B1281" s="495"/>
      <c r="C1281" s="39" t="s">
        <v>18</v>
      </c>
      <c r="D1281" s="39"/>
      <c r="E1281" s="121"/>
      <c r="F1281" s="121"/>
      <c r="G1281" s="121"/>
      <c r="H1281" s="400"/>
      <c r="I1281" s="121"/>
      <c r="J1281" s="121"/>
      <c r="K1281" s="121"/>
      <c r="L1281" s="121"/>
      <c r="M1281" s="121"/>
      <c r="N1281" s="400"/>
      <c r="O1281" s="121"/>
      <c r="P1281" s="121"/>
      <c r="Q1281" s="121"/>
      <c r="R1281" s="121"/>
      <c r="S1281" s="121"/>
      <c r="T1281" s="121"/>
      <c r="U1281" s="121"/>
      <c r="V1281" s="400"/>
      <c r="W1281" s="121"/>
      <c r="X1281" s="121"/>
      <c r="Y1281" s="121"/>
      <c r="Z1281" s="121"/>
      <c r="AA1281" s="121"/>
      <c r="AB1281" s="121"/>
      <c r="AC1281" s="63"/>
    </row>
    <row r="1282" s="4" customFormat="1" ht="15" customHeight="1">
      <c r="A1282" s="159"/>
      <c r="B1282" s="496"/>
      <c r="C1282" s="117" t="s">
        <v>20</v>
      </c>
      <c r="D1282" s="117"/>
      <c r="E1282" s="419"/>
      <c r="F1282" s="419"/>
      <c r="G1282" s="419"/>
      <c r="H1282" s="420"/>
      <c r="I1282" s="419"/>
      <c r="J1282" s="419"/>
      <c r="K1282" s="419"/>
      <c r="L1282" s="419"/>
      <c r="M1282" s="419"/>
      <c r="N1282" s="420"/>
      <c r="O1282" s="419"/>
      <c r="P1282" s="419"/>
      <c r="Q1282" s="419"/>
      <c r="R1282" s="419"/>
      <c r="S1282" s="419"/>
      <c r="T1282" s="419"/>
      <c r="U1282" s="419"/>
      <c r="V1282" s="420"/>
      <c r="W1282" s="419"/>
      <c r="X1282" s="419"/>
      <c r="Y1282" s="419"/>
      <c r="Z1282" s="419"/>
      <c r="AA1282" s="419"/>
      <c r="AB1282" s="419"/>
      <c r="AC1282" s="196"/>
    </row>
    <row r="1283" s="4" customFormat="1" ht="15" customHeight="1">
      <c r="A1283" s="31" t="s">
        <v>65</v>
      </c>
      <c r="B1283" s="124" t="s">
        <v>167</v>
      </c>
      <c r="C1283" s="33" t="s">
        <v>15</v>
      </c>
      <c r="D1283" s="33"/>
      <c r="E1283" s="361"/>
      <c r="F1283" s="361"/>
      <c r="G1283" s="361"/>
      <c r="H1283" s="460"/>
      <c r="I1283" s="361"/>
      <c r="J1283" s="361"/>
      <c r="K1283" s="361"/>
      <c r="L1283" s="361"/>
      <c r="M1283" s="361"/>
      <c r="N1283" s="460"/>
      <c r="O1283" s="361"/>
      <c r="P1283" s="361"/>
      <c r="Q1283" s="361"/>
      <c r="R1283" s="361"/>
      <c r="S1283" s="361"/>
      <c r="T1283" s="361"/>
      <c r="U1283" s="361"/>
      <c r="V1283" s="460"/>
      <c r="W1283" s="361"/>
      <c r="X1283" s="361"/>
      <c r="Y1283" s="361"/>
      <c r="Z1283" s="361"/>
      <c r="AA1283" s="361"/>
      <c r="AB1283" s="361"/>
      <c r="AC1283" s="461"/>
    </row>
    <row r="1284" s="4" customFormat="1" ht="15" customHeight="1">
      <c r="A1284" s="60"/>
      <c r="B1284" s="495"/>
      <c r="C1284" s="39" t="s">
        <v>17</v>
      </c>
      <c r="D1284" s="39"/>
      <c r="E1284" s="121"/>
      <c r="F1284" s="121"/>
      <c r="G1284" s="121"/>
      <c r="H1284" s="400"/>
      <c r="I1284" s="121"/>
      <c r="J1284" s="121"/>
      <c r="K1284" s="121"/>
      <c r="L1284" s="121"/>
      <c r="M1284" s="121"/>
      <c r="N1284" s="400"/>
      <c r="O1284" s="121"/>
      <c r="P1284" s="121"/>
      <c r="Q1284" s="121"/>
      <c r="R1284" s="121"/>
      <c r="S1284" s="121"/>
      <c r="T1284" s="121"/>
      <c r="U1284" s="121"/>
      <c r="V1284" s="400"/>
      <c r="W1284" s="121"/>
      <c r="X1284" s="121"/>
      <c r="Y1284" s="121"/>
      <c r="Z1284" s="121"/>
      <c r="AA1284" s="121"/>
      <c r="AB1284" s="121"/>
      <c r="AC1284" s="63"/>
    </row>
    <row r="1285" s="4" customFormat="1" ht="15" customHeight="1">
      <c r="A1285" s="60"/>
      <c r="B1285" s="495"/>
      <c r="C1285" s="39" t="s">
        <v>18</v>
      </c>
      <c r="D1285" s="39"/>
      <c r="E1285" s="121"/>
      <c r="F1285" s="121"/>
      <c r="G1285" s="121"/>
      <c r="H1285" s="400"/>
      <c r="I1285" s="121"/>
      <c r="J1285" s="121"/>
      <c r="K1285" s="121"/>
      <c r="L1285" s="121"/>
      <c r="M1285" s="121"/>
      <c r="N1285" s="400"/>
      <c r="O1285" s="121"/>
      <c r="P1285" s="121"/>
      <c r="Q1285" s="121"/>
      <c r="R1285" s="121"/>
      <c r="S1285" s="121"/>
      <c r="T1285" s="121"/>
      <c r="U1285" s="121"/>
      <c r="V1285" s="400"/>
      <c r="W1285" s="121"/>
      <c r="X1285" s="121"/>
      <c r="Y1285" s="121"/>
      <c r="Z1285" s="121"/>
      <c r="AA1285" s="121"/>
      <c r="AB1285" s="121"/>
      <c r="AC1285" s="63"/>
    </row>
    <row r="1286" s="4" customFormat="1" ht="15" customHeight="1">
      <c r="A1286" s="159"/>
      <c r="B1286" s="496"/>
      <c r="C1286" s="117" t="s">
        <v>20</v>
      </c>
      <c r="D1286" s="117"/>
      <c r="E1286" s="419"/>
      <c r="F1286" s="419"/>
      <c r="G1286" s="419"/>
      <c r="H1286" s="420"/>
      <c r="I1286" s="419"/>
      <c r="J1286" s="419"/>
      <c r="K1286" s="419"/>
      <c r="L1286" s="419"/>
      <c r="M1286" s="419"/>
      <c r="N1286" s="420"/>
      <c r="O1286" s="419"/>
      <c r="P1286" s="419"/>
      <c r="Q1286" s="419"/>
      <c r="R1286" s="419"/>
      <c r="S1286" s="419"/>
      <c r="T1286" s="419"/>
      <c r="U1286" s="419"/>
      <c r="V1286" s="420"/>
      <c r="W1286" s="419"/>
      <c r="X1286" s="419"/>
      <c r="Y1286" s="419"/>
      <c r="Z1286" s="419"/>
      <c r="AA1286" s="419"/>
      <c r="AB1286" s="419"/>
      <c r="AC1286" s="196"/>
    </row>
    <row r="1287" s="4" customFormat="1" ht="15" customHeight="1">
      <c r="A1287" s="31" t="s">
        <v>41</v>
      </c>
      <c r="B1287" s="124" t="s">
        <v>351</v>
      </c>
      <c r="C1287" s="33" t="s">
        <v>15</v>
      </c>
      <c r="D1287" s="33" t="s">
        <v>16</v>
      </c>
      <c r="E1287" s="125">
        <v>0.0020999999999999999</v>
      </c>
      <c r="F1287" s="125">
        <v>0.00216</v>
      </c>
      <c r="G1287" s="125">
        <v>0.00216</v>
      </c>
      <c r="H1287" s="126">
        <v>0.0022200000000000002</v>
      </c>
      <c r="I1287" s="125">
        <v>0.0022200000000000002</v>
      </c>
      <c r="J1287" s="125">
        <v>0.0022799999999999999</v>
      </c>
      <c r="K1287" s="125">
        <v>0.00216</v>
      </c>
      <c r="L1287" s="125">
        <v>0.00216</v>
      </c>
      <c r="M1287" s="125">
        <v>0.0020400000000000001</v>
      </c>
      <c r="N1287" s="126">
        <v>0.0020999999999999999</v>
      </c>
      <c r="O1287" s="125">
        <v>0.0020400000000000001</v>
      </c>
      <c r="P1287" s="125">
        <v>0.0020999999999999999</v>
      </c>
      <c r="Q1287" s="125">
        <v>0.0020999999999999999</v>
      </c>
      <c r="R1287" s="125">
        <v>0.0020400000000000001</v>
      </c>
      <c r="S1287" s="125">
        <v>0.0020999999999999999</v>
      </c>
      <c r="T1287" s="125">
        <v>0.0020999999999999999</v>
      </c>
      <c r="U1287" s="125">
        <v>0.0020999999999999999</v>
      </c>
      <c r="V1287" s="126">
        <v>0.0020999999999999999</v>
      </c>
      <c r="W1287" s="125">
        <v>0.0020999999999999999</v>
      </c>
      <c r="X1287" s="125">
        <v>0.0020999999999999999</v>
      </c>
      <c r="Y1287" s="125">
        <v>0.0020999999999999999</v>
      </c>
      <c r="Z1287" s="125">
        <v>0.00216</v>
      </c>
      <c r="AA1287" s="125">
        <v>0.0020999999999999999</v>
      </c>
      <c r="AB1287" s="125">
        <v>0.0020999999999999999</v>
      </c>
      <c r="AC1287" s="36">
        <f t="shared" ref="AC1287:AC1288" si="568">SUM(E1287:AB1287)</f>
        <v>0.050939999999999985</v>
      </c>
    </row>
    <row r="1288" s="4" customFormat="1" ht="15" customHeight="1">
      <c r="A1288" s="60"/>
      <c r="B1288" s="495"/>
      <c r="C1288" s="39" t="s">
        <v>17</v>
      </c>
      <c r="D1288" s="39" t="s">
        <v>16</v>
      </c>
      <c r="E1288" s="113">
        <v>0.0025799999999999998</v>
      </c>
      <c r="F1288" s="113">
        <v>0.0025200000000000001</v>
      </c>
      <c r="G1288" s="113">
        <v>0.0025799999999999998</v>
      </c>
      <c r="H1288" s="114">
        <v>0.0025799999999999998</v>
      </c>
      <c r="I1288" s="113">
        <v>0.0025200000000000001</v>
      </c>
      <c r="J1288" s="113">
        <v>0.0025799999999999998</v>
      </c>
      <c r="K1288" s="113">
        <v>0.00264</v>
      </c>
      <c r="L1288" s="113">
        <v>0.0025799999999999998</v>
      </c>
      <c r="M1288" s="113">
        <v>0.0025799999999999998</v>
      </c>
      <c r="N1288" s="114">
        <v>0.0024599999999999999</v>
      </c>
      <c r="O1288" s="113">
        <v>0.0025200000000000001</v>
      </c>
      <c r="P1288" s="113">
        <v>0.0025799999999999998</v>
      </c>
      <c r="Q1288" s="113">
        <v>0.0025200000000000001</v>
      </c>
      <c r="R1288" s="113">
        <v>0.0025799999999999998</v>
      </c>
      <c r="S1288" s="113">
        <v>0.0025799999999999998</v>
      </c>
      <c r="T1288" s="113">
        <v>0.0025799999999999998</v>
      </c>
      <c r="U1288" s="113">
        <v>0.00264</v>
      </c>
      <c r="V1288" s="114">
        <v>0.00264</v>
      </c>
      <c r="W1288" s="113">
        <v>0.00264</v>
      </c>
      <c r="X1288" s="113">
        <v>0.0027000000000000001</v>
      </c>
      <c r="Y1288" s="113">
        <v>0.0027000000000000001</v>
      </c>
      <c r="Z1288" s="113">
        <v>0.00264</v>
      </c>
      <c r="AA1288" s="113">
        <v>0.0027000000000000001</v>
      </c>
      <c r="AB1288" s="113">
        <v>0.00264</v>
      </c>
      <c r="AC1288" s="42">
        <f t="shared" si="568"/>
        <v>0.062280000000000002</v>
      </c>
    </row>
    <row r="1289" s="4" customFormat="1" ht="15" customHeight="1">
      <c r="A1289" s="60"/>
      <c r="B1289" s="495"/>
      <c r="C1289" s="39" t="s">
        <v>18</v>
      </c>
      <c r="D1289" s="715" t="s">
        <v>19</v>
      </c>
      <c r="E1289" s="171">
        <v>0</v>
      </c>
      <c r="F1289" s="171">
        <v>0</v>
      </c>
      <c r="G1289" s="171">
        <v>0</v>
      </c>
      <c r="H1289" s="172">
        <v>0</v>
      </c>
      <c r="I1289" s="171">
        <v>0</v>
      </c>
      <c r="J1289" s="171">
        <v>0</v>
      </c>
      <c r="K1289" s="171">
        <v>0</v>
      </c>
      <c r="L1289" s="171">
        <v>0</v>
      </c>
      <c r="M1289" s="171">
        <v>0</v>
      </c>
      <c r="N1289" s="172">
        <v>0</v>
      </c>
      <c r="O1289" s="171">
        <v>0</v>
      </c>
      <c r="P1289" s="171">
        <v>0</v>
      </c>
      <c r="Q1289" s="171">
        <v>0</v>
      </c>
      <c r="R1289" s="171">
        <v>0</v>
      </c>
      <c r="S1289" s="171">
        <v>0</v>
      </c>
      <c r="T1289" s="171">
        <v>0</v>
      </c>
      <c r="U1289" s="171">
        <v>0</v>
      </c>
      <c r="V1289" s="172">
        <v>0</v>
      </c>
      <c r="W1289" s="171">
        <v>0</v>
      </c>
      <c r="X1289" s="171">
        <v>0</v>
      </c>
      <c r="Y1289" s="171">
        <v>0</v>
      </c>
      <c r="Z1289" s="171">
        <v>0</v>
      </c>
      <c r="AA1289" s="171">
        <v>0</v>
      </c>
      <c r="AB1289" s="171">
        <v>0</v>
      </c>
      <c r="AC1289" s="42"/>
    </row>
    <row r="1290" s="4" customFormat="1" ht="15" customHeight="1">
      <c r="A1290" s="197"/>
      <c r="B1290" s="730"/>
      <c r="C1290" s="50" t="s">
        <v>20</v>
      </c>
      <c r="D1290" s="50"/>
      <c r="E1290" s="51">
        <f t="shared" si="566"/>
        <v>1.2285714285714286</v>
      </c>
      <c r="F1290" s="51">
        <f t="shared" si="566"/>
        <v>1.1666666666666667</v>
      </c>
      <c r="G1290" s="51">
        <f t="shared" si="566"/>
        <v>1.1944444444444444</v>
      </c>
      <c r="H1290" s="52">
        <f t="shared" si="566"/>
        <v>1.1621621621621621</v>
      </c>
      <c r="I1290" s="51">
        <f t="shared" si="566"/>
        <v>1.1351351351351351</v>
      </c>
      <c r="J1290" s="51">
        <f t="shared" si="566"/>
        <v>1.131578947368421</v>
      </c>
      <c r="K1290" s="51">
        <f t="shared" si="566"/>
        <v>1.2222222222222221</v>
      </c>
      <c r="L1290" s="51">
        <f t="shared" si="566"/>
        <v>1.1944444444444444</v>
      </c>
      <c r="M1290" s="51">
        <f t="shared" si="566"/>
        <v>1.2647058823529409</v>
      </c>
      <c r="N1290" s="52">
        <f t="shared" si="566"/>
        <v>1.1714285714285715</v>
      </c>
      <c r="O1290" s="51">
        <f t="shared" si="566"/>
        <v>1.2352941176470589</v>
      </c>
      <c r="P1290" s="51">
        <f t="shared" si="566"/>
        <v>1.2285714285714286</v>
      </c>
      <c r="Q1290" s="51">
        <f t="shared" si="566"/>
        <v>1.2000000000000002</v>
      </c>
      <c r="R1290" s="51">
        <f t="shared" si="566"/>
        <v>1.2647058823529409</v>
      </c>
      <c r="S1290" s="51">
        <f t="shared" si="566"/>
        <v>1.2285714285714286</v>
      </c>
      <c r="T1290" s="51">
        <f t="shared" si="566"/>
        <v>1.2285714285714286</v>
      </c>
      <c r="U1290" s="51">
        <f t="shared" si="566"/>
        <v>1.2571428571428571</v>
      </c>
      <c r="V1290" s="52">
        <f t="shared" si="566"/>
        <v>1.2571428571428571</v>
      </c>
      <c r="W1290" s="51">
        <f t="shared" si="566"/>
        <v>1.2571428571428571</v>
      </c>
      <c r="X1290" s="51">
        <f t="shared" si="566"/>
        <v>1.2857142857142858</v>
      </c>
      <c r="Y1290" s="51">
        <f t="shared" si="566"/>
        <v>1.2857142857142858</v>
      </c>
      <c r="Z1290" s="51">
        <f t="shared" si="566"/>
        <v>1.2222222222222221</v>
      </c>
      <c r="AA1290" s="51">
        <f t="shared" si="566"/>
        <v>1.2857142857142858</v>
      </c>
      <c r="AB1290" s="51">
        <f t="shared" si="566"/>
        <v>1.2571428571428571</v>
      </c>
      <c r="AC1290" s="103">
        <f t="shared" si="566"/>
        <v>1.2226148409893998</v>
      </c>
    </row>
    <row r="1291" s="4" customFormat="1" ht="15" customHeight="1">
      <c r="A1291" s="54" t="s">
        <v>71</v>
      </c>
      <c r="B1291" s="109" t="s">
        <v>167</v>
      </c>
      <c r="C1291" s="56" t="s">
        <v>15</v>
      </c>
      <c r="D1291" s="56"/>
      <c r="E1291" s="398"/>
      <c r="F1291" s="398"/>
      <c r="G1291" s="398"/>
      <c r="H1291" s="399"/>
      <c r="I1291" s="398"/>
      <c r="J1291" s="398"/>
      <c r="K1291" s="398"/>
      <c r="L1291" s="398"/>
      <c r="M1291" s="398"/>
      <c r="N1291" s="399"/>
      <c r="O1291" s="398"/>
      <c r="P1291" s="398"/>
      <c r="Q1291" s="398"/>
      <c r="R1291" s="398"/>
      <c r="S1291" s="398"/>
      <c r="T1291" s="398"/>
      <c r="U1291" s="398"/>
      <c r="V1291" s="399"/>
      <c r="W1291" s="398"/>
      <c r="X1291" s="398"/>
      <c r="Y1291" s="398"/>
      <c r="Z1291" s="398"/>
      <c r="AA1291" s="398"/>
      <c r="AB1291" s="398"/>
      <c r="AC1291" s="432"/>
    </row>
    <row r="1292" s="4" customFormat="1" ht="15" customHeight="1">
      <c r="A1292" s="60"/>
      <c r="B1292" s="495"/>
      <c r="C1292" s="39" t="s">
        <v>17</v>
      </c>
      <c r="D1292" s="39"/>
      <c r="E1292" s="121"/>
      <c r="F1292" s="121"/>
      <c r="G1292" s="121"/>
      <c r="H1292" s="400"/>
      <c r="I1292" s="121"/>
      <c r="J1292" s="121"/>
      <c r="K1292" s="121"/>
      <c r="L1292" s="121"/>
      <c r="M1292" s="121"/>
      <c r="N1292" s="400"/>
      <c r="O1292" s="121"/>
      <c r="P1292" s="121"/>
      <c r="Q1292" s="121"/>
      <c r="R1292" s="121"/>
      <c r="S1292" s="121"/>
      <c r="T1292" s="121"/>
      <c r="U1292" s="121"/>
      <c r="V1292" s="400"/>
      <c r="W1292" s="121"/>
      <c r="X1292" s="121"/>
      <c r="Y1292" s="121"/>
      <c r="Z1292" s="121"/>
      <c r="AA1292" s="121"/>
      <c r="AB1292" s="121"/>
      <c r="AC1292" s="63"/>
    </row>
    <row r="1293" s="4" customFormat="1" ht="15" customHeight="1">
      <c r="A1293" s="60"/>
      <c r="B1293" s="495"/>
      <c r="C1293" s="39" t="s">
        <v>18</v>
      </c>
      <c r="D1293" s="39"/>
      <c r="E1293" s="121"/>
      <c r="F1293" s="121"/>
      <c r="G1293" s="121"/>
      <c r="H1293" s="400"/>
      <c r="I1293" s="121"/>
      <c r="J1293" s="121"/>
      <c r="K1293" s="121"/>
      <c r="L1293" s="121"/>
      <c r="M1293" s="121"/>
      <c r="N1293" s="400"/>
      <c r="O1293" s="121"/>
      <c r="P1293" s="121"/>
      <c r="Q1293" s="121"/>
      <c r="R1293" s="121"/>
      <c r="S1293" s="121"/>
      <c r="T1293" s="121"/>
      <c r="U1293" s="121"/>
      <c r="V1293" s="400"/>
      <c r="W1293" s="121"/>
      <c r="X1293" s="121"/>
      <c r="Y1293" s="121"/>
      <c r="Z1293" s="121"/>
      <c r="AA1293" s="121"/>
      <c r="AB1293" s="121"/>
      <c r="AC1293" s="63"/>
    </row>
    <row r="1294" s="4" customFormat="1" ht="15" customHeight="1">
      <c r="A1294" s="159"/>
      <c r="B1294" s="496"/>
      <c r="C1294" s="117" t="s">
        <v>20</v>
      </c>
      <c r="D1294" s="117"/>
      <c r="E1294" s="419"/>
      <c r="F1294" s="419"/>
      <c r="G1294" s="419"/>
      <c r="H1294" s="420"/>
      <c r="I1294" s="419"/>
      <c r="J1294" s="419"/>
      <c r="K1294" s="419"/>
      <c r="L1294" s="419"/>
      <c r="M1294" s="419"/>
      <c r="N1294" s="420"/>
      <c r="O1294" s="419"/>
      <c r="P1294" s="419"/>
      <c r="Q1294" s="419"/>
      <c r="R1294" s="419"/>
      <c r="S1294" s="419"/>
      <c r="T1294" s="419"/>
      <c r="U1294" s="419"/>
      <c r="V1294" s="420"/>
      <c r="W1294" s="419"/>
      <c r="X1294" s="419"/>
      <c r="Y1294" s="419"/>
      <c r="Z1294" s="419"/>
      <c r="AA1294" s="419"/>
      <c r="AB1294" s="419"/>
      <c r="AC1294" s="196"/>
    </row>
    <row r="1295" s="4" customFormat="1" ht="15" customHeight="1">
      <c r="A1295" s="31" t="s">
        <v>92</v>
      </c>
      <c r="B1295" s="124" t="s">
        <v>352</v>
      </c>
      <c r="C1295" s="33" t="s">
        <v>15</v>
      </c>
      <c r="D1295" s="33" t="s">
        <v>16</v>
      </c>
      <c r="E1295" s="125">
        <v>0.00297</v>
      </c>
      <c r="F1295" s="125">
        <v>0.0030599999999999998</v>
      </c>
      <c r="G1295" s="125">
        <v>0.0028800000000000002</v>
      </c>
      <c r="H1295" s="126">
        <v>0.0028800000000000002</v>
      </c>
      <c r="I1295" s="125">
        <v>0.00297</v>
      </c>
      <c r="J1295" s="125">
        <v>0.0030599999999999998</v>
      </c>
      <c r="K1295" s="125">
        <v>0.0030599999999999998</v>
      </c>
      <c r="L1295" s="125">
        <v>0.00297</v>
      </c>
      <c r="M1295" s="125">
        <v>0.0027899999999999999</v>
      </c>
      <c r="N1295" s="126">
        <v>0.0027899999999999999</v>
      </c>
      <c r="O1295" s="125">
        <v>0.0028800000000000002</v>
      </c>
      <c r="P1295" s="125">
        <v>0.0027899999999999999</v>
      </c>
      <c r="Q1295" s="125">
        <v>0.0028800000000000002</v>
      </c>
      <c r="R1295" s="125">
        <v>0.0028800000000000002</v>
      </c>
      <c r="S1295" s="125">
        <v>0.0027899999999999999</v>
      </c>
      <c r="T1295" s="125">
        <v>0.0028800000000000002</v>
      </c>
      <c r="U1295" s="125">
        <v>0.0028800000000000002</v>
      </c>
      <c r="V1295" s="126">
        <v>0.0028800000000000002</v>
      </c>
      <c r="W1295" s="125">
        <v>0.0028800000000000002</v>
      </c>
      <c r="X1295" s="125">
        <v>0.0028800000000000002</v>
      </c>
      <c r="Y1295" s="125">
        <v>0.00297</v>
      </c>
      <c r="Z1295" s="125">
        <v>0.0028800000000000002</v>
      </c>
      <c r="AA1295" s="125">
        <v>0.0028800000000000002</v>
      </c>
      <c r="AB1295" s="125">
        <v>0.0028800000000000002</v>
      </c>
      <c r="AC1295" s="218">
        <f t="shared" ref="AC1295:AC1296" si="569">SUM(E1295:AB1295)</f>
        <v>0.069659999999999986</v>
      </c>
    </row>
    <row r="1296" s="4" customFormat="1" ht="15" customHeight="1">
      <c r="A1296" s="60"/>
      <c r="B1296" s="495"/>
      <c r="C1296" s="39" t="s">
        <v>17</v>
      </c>
      <c r="D1296" s="39" t="s">
        <v>16</v>
      </c>
      <c r="E1296" s="113">
        <v>0.01737</v>
      </c>
      <c r="F1296" s="113">
        <v>0.01737</v>
      </c>
      <c r="G1296" s="113">
        <v>0.01737</v>
      </c>
      <c r="H1296" s="114">
        <v>0.01755</v>
      </c>
      <c r="I1296" s="113">
        <v>0.01755</v>
      </c>
      <c r="J1296" s="113">
        <v>0.017999999999999999</v>
      </c>
      <c r="K1296" s="113">
        <v>0.017999999999999999</v>
      </c>
      <c r="L1296" s="113">
        <v>0.017819999999999999</v>
      </c>
      <c r="M1296" s="113">
        <v>0.017100000000000001</v>
      </c>
      <c r="N1296" s="114">
        <v>0.016920000000000001</v>
      </c>
      <c r="O1296" s="113">
        <v>0.017100000000000001</v>
      </c>
      <c r="P1296" s="113">
        <v>0.01719</v>
      </c>
      <c r="Q1296" s="113">
        <v>0.01755</v>
      </c>
      <c r="R1296" s="113">
        <v>0.01755</v>
      </c>
      <c r="S1296" s="113">
        <v>0.01746</v>
      </c>
      <c r="T1296" s="113">
        <v>0.01737</v>
      </c>
      <c r="U1296" s="113">
        <v>0.017999999999999999</v>
      </c>
      <c r="V1296" s="114">
        <v>0.018089999999999998</v>
      </c>
      <c r="W1296" s="113">
        <v>0.018360000000000001</v>
      </c>
      <c r="X1296" s="113">
        <v>0.018450000000000001</v>
      </c>
      <c r="Y1296" s="113">
        <v>0.018450000000000001</v>
      </c>
      <c r="Z1296" s="113">
        <v>0.018450000000000001</v>
      </c>
      <c r="AA1296" s="113">
        <v>0.018270000000000002</v>
      </c>
      <c r="AB1296" s="113">
        <v>0.018180000000000002</v>
      </c>
      <c r="AC1296" s="219">
        <f t="shared" si="569"/>
        <v>0.42552000000000012</v>
      </c>
    </row>
    <row r="1297" s="4" customFormat="1" ht="15" customHeight="1">
      <c r="A1297" s="60"/>
      <c r="B1297" s="495"/>
      <c r="C1297" s="39" t="s">
        <v>18</v>
      </c>
      <c r="D1297" s="715" t="s">
        <v>19</v>
      </c>
      <c r="E1297" s="171">
        <v>0</v>
      </c>
      <c r="F1297" s="171">
        <v>0</v>
      </c>
      <c r="G1297" s="171">
        <v>0</v>
      </c>
      <c r="H1297" s="172">
        <v>0</v>
      </c>
      <c r="I1297" s="171">
        <v>0</v>
      </c>
      <c r="J1297" s="171">
        <v>0</v>
      </c>
      <c r="K1297" s="171">
        <v>0</v>
      </c>
      <c r="L1297" s="171">
        <v>0</v>
      </c>
      <c r="M1297" s="171">
        <v>0</v>
      </c>
      <c r="N1297" s="172">
        <v>0</v>
      </c>
      <c r="O1297" s="171">
        <v>0</v>
      </c>
      <c r="P1297" s="171">
        <v>0</v>
      </c>
      <c r="Q1297" s="171">
        <v>0</v>
      </c>
      <c r="R1297" s="171">
        <v>0</v>
      </c>
      <c r="S1297" s="171">
        <v>0</v>
      </c>
      <c r="T1297" s="171">
        <v>0</v>
      </c>
      <c r="U1297" s="171">
        <v>0</v>
      </c>
      <c r="V1297" s="172">
        <v>0</v>
      </c>
      <c r="W1297" s="171">
        <v>0</v>
      </c>
      <c r="X1297" s="171">
        <v>0</v>
      </c>
      <c r="Y1297" s="171">
        <v>0</v>
      </c>
      <c r="Z1297" s="171">
        <v>0</v>
      </c>
      <c r="AA1297" s="171">
        <v>0</v>
      </c>
      <c r="AB1297" s="171">
        <v>0</v>
      </c>
      <c r="AC1297" s="278"/>
    </row>
    <row r="1298" s="4" customFormat="1" ht="15" customHeight="1">
      <c r="A1298" s="159"/>
      <c r="B1298" s="496"/>
      <c r="C1298" s="117" t="s">
        <v>20</v>
      </c>
      <c r="D1298" s="117"/>
      <c r="E1298" s="118">
        <f t="shared" si="566"/>
        <v>5.8484848484848486</v>
      </c>
      <c r="F1298" s="118">
        <f t="shared" si="566"/>
        <v>5.6764705882352944</v>
      </c>
      <c r="G1298" s="118">
        <f t="shared" si="566"/>
        <v>6.03125</v>
      </c>
      <c r="H1298" s="119">
        <f t="shared" si="566"/>
        <v>6.0937499999999991</v>
      </c>
      <c r="I1298" s="118">
        <f t="shared" si="566"/>
        <v>5.9090909090909092</v>
      </c>
      <c r="J1298" s="118">
        <f t="shared" si="566"/>
        <v>5.8823529411764701</v>
      </c>
      <c r="K1298" s="118">
        <f t="shared" si="566"/>
        <v>5.8823529411764701</v>
      </c>
      <c r="L1298" s="118">
        <f t="shared" si="566"/>
        <v>6</v>
      </c>
      <c r="M1298" s="118">
        <f t="shared" si="566"/>
        <v>6.1290322580645169</v>
      </c>
      <c r="N1298" s="119">
        <f t="shared" si="566"/>
        <v>6.0645161290322589</v>
      </c>
      <c r="O1298" s="118">
        <f t="shared" si="566"/>
        <v>5.9375</v>
      </c>
      <c r="P1298" s="118">
        <f t="shared" si="566"/>
        <v>6.161290322580645</v>
      </c>
      <c r="Q1298" s="118">
        <f t="shared" si="566"/>
        <v>6.0937499999999991</v>
      </c>
      <c r="R1298" s="118">
        <f t="shared" si="566"/>
        <v>6.0937499999999991</v>
      </c>
      <c r="S1298" s="118">
        <f t="shared" si="566"/>
        <v>6.258064516129032</v>
      </c>
      <c r="T1298" s="118">
        <f t="shared" si="566"/>
        <v>6.03125</v>
      </c>
      <c r="U1298" s="118">
        <f t="shared" si="566"/>
        <v>6.2499999999999991</v>
      </c>
      <c r="V1298" s="119">
        <f t="shared" si="566"/>
        <v>6.2812499999999991</v>
      </c>
      <c r="W1298" s="118">
        <f t="shared" si="566"/>
        <v>6.375</v>
      </c>
      <c r="X1298" s="118">
        <f t="shared" si="566"/>
        <v>6.40625</v>
      </c>
      <c r="Y1298" s="118">
        <f t="shared" si="566"/>
        <v>6.2121212121212128</v>
      </c>
      <c r="Z1298" s="118">
        <f t="shared" si="566"/>
        <v>6.40625</v>
      </c>
      <c r="AA1298" s="118">
        <f t="shared" si="566"/>
        <v>6.34375</v>
      </c>
      <c r="AB1298" s="118">
        <f t="shared" si="566"/>
        <v>6.3125</v>
      </c>
      <c r="AC1298" s="128">
        <f t="shared" si="566"/>
        <v>6.1085271317829486</v>
      </c>
    </row>
    <row r="1299" s="4" customFormat="1" ht="15" customHeight="1">
      <c r="A1299" s="31" t="s">
        <v>43</v>
      </c>
      <c r="B1299" s="124" t="s">
        <v>353</v>
      </c>
      <c r="C1299" s="33" t="s">
        <v>15</v>
      </c>
      <c r="D1299" s="33" t="s">
        <v>16</v>
      </c>
      <c r="E1299" s="125">
        <v>0.036839999999999998</v>
      </c>
      <c r="F1299" s="125">
        <v>0.036600000000000001</v>
      </c>
      <c r="G1299" s="125">
        <v>0.036600000000000001</v>
      </c>
      <c r="H1299" s="126">
        <v>0.037199999999999997</v>
      </c>
      <c r="I1299" s="125">
        <v>0.038640000000000001</v>
      </c>
      <c r="J1299" s="125">
        <v>0.0378</v>
      </c>
      <c r="K1299" s="125">
        <v>0.038159999999999999</v>
      </c>
      <c r="L1299" s="125">
        <v>0.040320000000000002</v>
      </c>
      <c r="M1299" s="125">
        <v>0.055320000000000001</v>
      </c>
      <c r="N1299" s="126">
        <v>0.059520000000000003</v>
      </c>
      <c r="O1299" s="125">
        <v>0.05808</v>
      </c>
      <c r="P1299" s="125">
        <v>0.057959999999999998</v>
      </c>
      <c r="Q1299" s="125">
        <v>0.053400000000000003</v>
      </c>
      <c r="R1299" s="125">
        <v>0.056520000000000001</v>
      </c>
      <c r="S1299" s="125">
        <v>0.05688</v>
      </c>
      <c r="T1299" s="125">
        <v>0.057119999999999997</v>
      </c>
      <c r="U1299" s="125">
        <v>0.050999999999999997</v>
      </c>
      <c r="V1299" s="126">
        <v>0.042959999999999998</v>
      </c>
      <c r="W1299" s="125">
        <v>0.045960000000000001</v>
      </c>
      <c r="X1299" s="125">
        <v>0.045960000000000001</v>
      </c>
      <c r="Y1299" s="125">
        <v>0.043679999999999997</v>
      </c>
      <c r="Z1299" s="125">
        <v>0.042119999999999998</v>
      </c>
      <c r="AA1299" s="125">
        <v>0.040439999999999997</v>
      </c>
      <c r="AB1299" s="125">
        <v>0.040800000000000003</v>
      </c>
      <c r="AC1299" s="36">
        <f t="shared" ref="AC1299:AC1300" si="570">SUM(E1299:AB1299)</f>
        <v>1.10988</v>
      </c>
    </row>
    <row r="1300" s="4" customFormat="1" ht="15" customHeight="1">
      <c r="A1300" s="60"/>
      <c r="B1300" s="495"/>
      <c r="C1300" s="39" t="s">
        <v>17</v>
      </c>
      <c r="D1300" s="39" t="s">
        <v>16</v>
      </c>
      <c r="E1300" s="113">
        <v>0.033360000000000001</v>
      </c>
      <c r="F1300" s="113">
        <v>0.033360000000000001</v>
      </c>
      <c r="G1300" s="113">
        <v>0.033599999999999998</v>
      </c>
      <c r="H1300" s="114">
        <v>0.03372</v>
      </c>
      <c r="I1300" s="113">
        <v>0.03372</v>
      </c>
      <c r="J1300" s="113">
        <v>0.034200000000000001</v>
      </c>
      <c r="K1300" s="113">
        <v>0.03492</v>
      </c>
      <c r="L1300" s="113">
        <v>0.033599999999999998</v>
      </c>
      <c r="M1300" s="113">
        <v>0.037080000000000002</v>
      </c>
      <c r="N1300" s="114">
        <v>0.035999999999999997</v>
      </c>
      <c r="O1300" s="113">
        <v>0.037679999999999998</v>
      </c>
      <c r="P1300" s="113">
        <v>0.039</v>
      </c>
      <c r="Q1300" s="113">
        <v>0.038640000000000001</v>
      </c>
      <c r="R1300" s="113">
        <v>0.039</v>
      </c>
      <c r="S1300" s="113">
        <v>0.037560000000000003</v>
      </c>
      <c r="T1300" s="113">
        <v>0.037199999999999997</v>
      </c>
      <c r="U1300" s="113">
        <v>0.036839999999999998</v>
      </c>
      <c r="V1300" s="114">
        <v>0.035279999999999999</v>
      </c>
      <c r="W1300" s="113">
        <v>0.03576</v>
      </c>
      <c r="X1300" s="113">
        <v>0.035520000000000003</v>
      </c>
      <c r="Y1300" s="113">
        <v>0.035880000000000002</v>
      </c>
      <c r="Z1300" s="113">
        <v>0.03576</v>
      </c>
      <c r="AA1300" s="113">
        <v>0.035279999999999999</v>
      </c>
      <c r="AB1300" s="113">
        <v>0.03576</v>
      </c>
      <c r="AC1300" s="42">
        <f t="shared" si="570"/>
        <v>0.85871999999999993</v>
      </c>
    </row>
    <row r="1301" s="4" customFormat="1" ht="15" customHeight="1">
      <c r="A1301" s="60"/>
      <c r="B1301" s="495"/>
      <c r="C1301" s="39" t="s">
        <v>18</v>
      </c>
      <c r="D1301" s="715" t="s">
        <v>19</v>
      </c>
      <c r="E1301" s="107">
        <v>4</v>
      </c>
      <c r="F1301" s="107">
        <v>4</v>
      </c>
      <c r="G1301" s="107">
        <v>4</v>
      </c>
      <c r="H1301" s="108">
        <v>5</v>
      </c>
      <c r="I1301" s="107">
        <v>4</v>
      </c>
      <c r="J1301" s="107">
        <v>4</v>
      </c>
      <c r="K1301" s="107">
        <v>4</v>
      </c>
      <c r="L1301" s="107">
        <v>5</v>
      </c>
      <c r="M1301" s="107">
        <v>5</v>
      </c>
      <c r="N1301" s="108">
        <v>5</v>
      </c>
      <c r="O1301" s="107">
        <v>6</v>
      </c>
      <c r="P1301" s="107">
        <v>5</v>
      </c>
      <c r="Q1301" s="107">
        <v>5</v>
      </c>
      <c r="R1301" s="107">
        <v>5</v>
      </c>
      <c r="S1301" s="107">
        <v>5</v>
      </c>
      <c r="T1301" s="107">
        <v>6</v>
      </c>
      <c r="U1301" s="107">
        <v>5</v>
      </c>
      <c r="V1301" s="108">
        <v>5</v>
      </c>
      <c r="W1301" s="107">
        <v>5</v>
      </c>
      <c r="X1301" s="107">
        <v>5</v>
      </c>
      <c r="Y1301" s="107">
        <v>5</v>
      </c>
      <c r="Z1301" s="107">
        <v>5</v>
      </c>
      <c r="AA1301" s="107">
        <v>5</v>
      </c>
      <c r="AB1301" s="107">
        <v>5</v>
      </c>
      <c r="AC1301" s="42"/>
    </row>
    <row r="1302" s="4" customFormat="1" ht="15" customHeight="1">
      <c r="A1302" s="197"/>
      <c r="B1302" s="730"/>
      <c r="C1302" s="50" t="s">
        <v>20</v>
      </c>
      <c r="D1302" s="50"/>
      <c r="E1302" s="51">
        <f t="shared" si="566"/>
        <v>0.90553745928338769</v>
      </c>
      <c r="F1302" s="51">
        <f t="shared" si="566"/>
        <v>0.91147540983606556</v>
      </c>
      <c r="G1302" s="51">
        <f t="shared" si="566"/>
        <v>0.91803278688524581</v>
      </c>
      <c r="H1302" s="52">
        <f t="shared" si="566"/>
        <v>0.90645161290322585</v>
      </c>
      <c r="I1302" s="51">
        <f t="shared" si="566"/>
        <v>0.87267080745341619</v>
      </c>
      <c r="J1302" s="51">
        <f t="shared" si="566"/>
        <v>0.90476190476190477</v>
      </c>
      <c r="K1302" s="51">
        <f t="shared" si="566"/>
        <v>0.91509433962264153</v>
      </c>
      <c r="L1302" s="51">
        <f t="shared" si="566"/>
        <v>0.83333333333333326</v>
      </c>
      <c r="M1302" s="51">
        <f t="shared" si="566"/>
        <v>0.67028199566160518</v>
      </c>
      <c r="N1302" s="52">
        <f t="shared" si="566"/>
        <v>0.60483870967741926</v>
      </c>
      <c r="O1302" s="51">
        <f t="shared" si="566"/>
        <v>0.64876033057851235</v>
      </c>
      <c r="P1302" s="51">
        <f t="shared" si="566"/>
        <v>0.67287784679089024</v>
      </c>
      <c r="Q1302" s="51">
        <f t="shared" si="566"/>
        <v>0.72359550561797747</v>
      </c>
      <c r="R1302" s="51">
        <f t="shared" si="566"/>
        <v>0.69002123142250527</v>
      </c>
      <c r="S1302" s="51">
        <f t="shared" si="566"/>
        <v>0.66033755274261607</v>
      </c>
      <c r="T1302" s="51">
        <f t="shared" si="566"/>
        <v>0.65126050420168069</v>
      </c>
      <c r="U1302" s="51">
        <f t="shared" si="566"/>
        <v>0.72235294117647064</v>
      </c>
      <c r="V1302" s="52">
        <f t="shared" si="566"/>
        <v>0.82122905027932958</v>
      </c>
      <c r="W1302" s="51">
        <f t="shared" si="566"/>
        <v>0.77806788511749347</v>
      </c>
      <c r="X1302" s="51">
        <f t="shared" si="566"/>
        <v>0.77284595300261105</v>
      </c>
      <c r="Y1302" s="51">
        <f t="shared" si="566"/>
        <v>0.82142857142857151</v>
      </c>
      <c r="Z1302" s="51">
        <f t="shared" si="566"/>
        <v>0.84900284900284906</v>
      </c>
      <c r="AA1302" s="51">
        <f t="shared" si="566"/>
        <v>0.87240356083086057</v>
      </c>
      <c r="AB1302" s="51">
        <f t="shared" si="566"/>
        <v>0.87647058823529411</v>
      </c>
      <c r="AC1302" s="103">
        <f t="shared" si="566"/>
        <v>0.7737052654341009</v>
      </c>
    </row>
    <row r="1303" s="4" customFormat="1" ht="15" customHeight="1">
      <c r="A1303" s="490"/>
      <c r="B1303" s="491" t="s">
        <v>240</v>
      </c>
      <c r="C1303" s="56" t="s">
        <v>15</v>
      </c>
      <c r="D1303" s="56" t="s">
        <v>16</v>
      </c>
      <c r="E1303" s="110">
        <v>0.00038000000000000002</v>
      </c>
      <c r="F1303" s="110">
        <v>0.00038999999999999999</v>
      </c>
      <c r="G1303" s="110">
        <v>0.00038000000000000002</v>
      </c>
      <c r="H1303" s="111">
        <v>0.00038000000000000002</v>
      </c>
      <c r="I1303" s="110">
        <v>0.00038999999999999999</v>
      </c>
      <c r="J1303" s="110">
        <v>0.00038000000000000002</v>
      </c>
      <c r="K1303" s="110">
        <v>0.00038000000000000002</v>
      </c>
      <c r="L1303" s="110">
        <v>0.00038000000000000002</v>
      </c>
      <c r="M1303" s="110">
        <v>0.00038000000000000002</v>
      </c>
      <c r="N1303" s="111">
        <v>0.00038000000000000002</v>
      </c>
      <c r="O1303" s="110">
        <v>0.00038999999999999999</v>
      </c>
      <c r="P1303" s="110">
        <v>0.00038999999999999999</v>
      </c>
      <c r="Q1303" s="110">
        <v>0.00038999999999999999</v>
      </c>
      <c r="R1303" s="110">
        <v>0.00038999999999999999</v>
      </c>
      <c r="S1303" s="110">
        <v>0.00038999999999999999</v>
      </c>
      <c r="T1303" s="110">
        <v>0.00038999999999999999</v>
      </c>
      <c r="U1303" s="110">
        <v>0.00038999999999999999</v>
      </c>
      <c r="V1303" s="111">
        <v>0.00038000000000000002</v>
      </c>
      <c r="W1303" s="110">
        <v>0.00038000000000000002</v>
      </c>
      <c r="X1303" s="110">
        <v>0.00038999999999999999</v>
      </c>
      <c r="Y1303" s="110">
        <v>0.00038000000000000002</v>
      </c>
      <c r="Z1303" s="110">
        <v>0.00038999999999999999</v>
      </c>
      <c r="AA1303" s="110">
        <v>0.00038000000000000002</v>
      </c>
      <c r="AB1303" s="110">
        <v>0.00038000000000000002</v>
      </c>
      <c r="AC1303" s="131">
        <f>SUM(E1303:AB1303)</f>
        <v>0.0092299999999999986</v>
      </c>
      <c r="AD1303" s="579">
        <f t="shared" si="564"/>
        <v>0.00038999999999999999</v>
      </c>
    </row>
    <row r="1304" s="4" customFormat="1" ht="15" customHeight="1">
      <c r="A1304" s="744" t="s">
        <v>108</v>
      </c>
      <c r="B1304" s="56"/>
      <c r="C1304" s="56" t="s">
        <v>15</v>
      </c>
      <c r="D1304" s="56"/>
      <c r="E1304" s="57">
        <f t="shared" ref="E1304:AC1305" si="571">E1255+E1259+E1263+E1267+E1271+E1275+E1279+E1283+E1287+E1291+E1295+E1299</f>
        <v>0.059039999999999995</v>
      </c>
      <c r="F1304" s="57">
        <f t="shared" si="571"/>
        <v>0.058230000000000004</v>
      </c>
      <c r="G1304" s="57">
        <f t="shared" si="571"/>
        <v>0.057540000000000001</v>
      </c>
      <c r="H1304" s="58">
        <f t="shared" si="571"/>
        <v>0.058709999999999998</v>
      </c>
      <c r="I1304" s="57">
        <f t="shared" si="571"/>
        <v>0.061080000000000002</v>
      </c>
      <c r="J1304" s="57">
        <f t="shared" si="571"/>
        <v>0.061109999999999998</v>
      </c>
      <c r="K1304" s="57">
        <f t="shared" si="571"/>
        <v>0.066239999999999993</v>
      </c>
      <c r="L1304" s="57">
        <f t="shared" si="571"/>
        <v>0.071789999999999993</v>
      </c>
      <c r="M1304" s="57">
        <f t="shared" si="571"/>
        <v>0.095189999999999997</v>
      </c>
      <c r="N1304" s="58">
        <f t="shared" si="571"/>
        <v>0.10239000000000001</v>
      </c>
      <c r="O1304" s="57">
        <f t="shared" si="571"/>
        <v>0.10188</v>
      </c>
      <c r="P1304" s="57">
        <f t="shared" si="571"/>
        <v>0.10958999999999999</v>
      </c>
      <c r="Q1304" s="57">
        <f t="shared" si="571"/>
        <v>0.10284</v>
      </c>
      <c r="R1304" s="57">
        <f t="shared" si="571"/>
        <v>0.10644000000000001</v>
      </c>
      <c r="S1304" s="57">
        <f t="shared" si="571"/>
        <v>0.10191</v>
      </c>
      <c r="T1304" s="57">
        <f t="shared" si="571"/>
        <v>0.10505999999999999</v>
      </c>
      <c r="U1304" s="57">
        <f t="shared" si="571"/>
        <v>0.092219999999999996</v>
      </c>
      <c r="V1304" s="58">
        <f t="shared" si="571"/>
        <v>0.076469999999999996</v>
      </c>
      <c r="W1304" s="57">
        <f t="shared" si="571"/>
        <v>0.080309999999999993</v>
      </c>
      <c r="X1304" s="57">
        <f t="shared" si="571"/>
        <v>0.080820000000000003</v>
      </c>
      <c r="Y1304" s="57">
        <f t="shared" si="571"/>
        <v>0.071819999999999995</v>
      </c>
      <c r="Z1304" s="57">
        <f t="shared" si="571"/>
        <v>0.067860000000000004</v>
      </c>
      <c r="AA1304" s="57">
        <f t="shared" si="571"/>
        <v>0.065729999999999997</v>
      </c>
      <c r="AB1304" s="57">
        <f t="shared" si="571"/>
        <v>0.06411</v>
      </c>
      <c r="AC1304" s="57">
        <f t="shared" si="571"/>
        <v>1.91838</v>
      </c>
    </row>
    <row r="1305" s="4" customFormat="1" ht="15" customHeight="1">
      <c r="A1305" s="520"/>
      <c r="B1305" s="50"/>
      <c r="C1305" s="50" t="s">
        <v>17</v>
      </c>
      <c r="D1305" s="50"/>
      <c r="E1305" s="51">
        <f t="shared" si="571"/>
        <v>0.07911</v>
      </c>
      <c r="F1305" s="51">
        <f t="shared" si="571"/>
        <v>0.079229999999999995</v>
      </c>
      <c r="G1305" s="51">
        <f t="shared" si="571"/>
        <v>0.079380000000000006</v>
      </c>
      <c r="H1305" s="52">
        <f t="shared" si="571"/>
        <v>0.079409999999999994</v>
      </c>
      <c r="I1305" s="51">
        <f t="shared" si="571"/>
        <v>0.080100000000000005</v>
      </c>
      <c r="J1305" s="51">
        <f t="shared" si="571"/>
        <v>0.080399999999999999</v>
      </c>
      <c r="K1305" s="51">
        <f t="shared" si="571"/>
        <v>0.080880000000000007</v>
      </c>
      <c r="L1305" s="51">
        <f t="shared" si="571"/>
        <v>0.079799999999999996</v>
      </c>
      <c r="M1305" s="51">
        <f t="shared" si="571"/>
        <v>0.08097</v>
      </c>
      <c r="N1305" s="52">
        <f t="shared" si="571"/>
        <v>0.080249999999999988</v>
      </c>
      <c r="O1305" s="51">
        <f t="shared" si="571"/>
        <v>0.082079999999999986</v>
      </c>
      <c r="P1305" s="51">
        <f t="shared" si="571"/>
        <v>0.084180000000000005</v>
      </c>
      <c r="Q1305" s="51">
        <f t="shared" si="571"/>
        <v>0.084270000000000012</v>
      </c>
      <c r="R1305" s="51">
        <f t="shared" si="571"/>
        <v>0.087150000000000005</v>
      </c>
      <c r="S1305" s="51">
        <f t="shared" si="571"/>
        <v>0.08448</v>
      </c>
      <c r="T1305" s="51">
        <f t="shared" si="571"/>
        <v>0.082229999999999998</v>
      </c>
      <c r="U1305" s="51">
        <f t="shared" si="571"/>
        <v>0.082799999999999999</v>
      </c>
      <c r="V1305" s="52">
        <f t="shared" si="571"/>
        <v>0.082740000000000008</v>
      </c>
      <c r="W1305" s="51">
        <f t="shared" si="571"/>
        <v>0.082979999999999998</v>
      </c>
      <c r="X1305" s="51">
        <f t="shared" si="571"/>
        <v>0.083190000000000014</v>
      </c>
      <c r="Y1305" s="51">
        <f t="shared" si="571"/>
        <v>0.083520000000000011</v>
      </c>
      <c r="Z1305" s="51">
        <f t="shared" si="571"/>
        <v>0.083130000000000009</v>
      </c>
      <c r="AA1305" s="51">
        <f t="shared" si="571"/>
        <v>0.082440000000000013</v>
      </c>
      <c r="AB1305" s="51">
        <f t="shared" si="571"/>
        <v>0.082619999999999999</v>
      </c>
      <c r="AC1305" s="51">
        <f t="shared" si="571"/>
        <v>1.9673400000000001</v>
      </c>
    </row>
    <row r="1306" s="4" customFormat="1" ht="15" customHeight="1">
      <c r="A1306" s="136" t="s">
        <v>109</v>
      </c>
      <c r="B1306" s="137"/>
      <c r="C1306" s="138" t="s">
        <v>15</v>
      </c>
      <c r="D1306" s="138"/>
      <c r="E1306" s="34">
        <f t="shared" ref="E1306:AC1307" si="572">E1239+E1244-E1304</f>
        <v>0</v>
      </c>
      <c r="F1306" s="34">
        <f t="shared" si="572"/>
        <v>0.00032999999999999696</v>
      </c>
      <c r="G1306" s="34">
        <f t="shared" si="572"/>
        <v>0.00053999999999999188</v>
      </c>
      <c r="H1306" s="35">
        <f t="shared" si="572"/>
        <v>0.00032999999999999696</v>
      </c>
      <c r="I1306" s="34">
        <f t="shared" si="572"/>
        <v>0.00083999999999999353</v>
      </c>
      <c r="J1306" s="34">
        <f t="shared" si="572"/>
        <v>0.0003300000000000039</v>
      </c>
      <c r="K1306" s="34">
        <f t="shared" si="572"/>
        <v>0.0009600000000000164</v>
      </c>
      <c r="L1306" s="34">
        <f t="shared" si="572"/>
        <v>0.00021000000000001573</v>
      </c>
      <c r="M1306" s="34">
        <f t="shared" si="572"/>
        <v>0.00032999999999999696</v>
      </c>
      <c r="N1306" s="35">
        <f t="shared" si="572"/>
        <v>0.0008099999999999774</v>
      </c>
      <c r="O1306" s="34">
        <f t="shared" si="572"/>
        <v>0.00084000000000000741</v>
      </c>
      <c r="P1306" s="34">
        <f t="shared" si="572"/>
        <v>0.00032999999999999696</v>
      </c>
      <c r="Q1306" s="34">
        <f t="shared" si="572"/>
        <v>0.00035999999999999921</v>
      </c>
      <c r="R1306" s="34">
        <f t="shared" si="572"/>
        <v>0.00011999999999999511</v>
      </c>
      <c r="S1306" s="34">
        <f t="shared" si="572"/>
        <v>0.00081000000000000516</v>
      </c>
      <c r="T1306" s="34">
        <f t="shared" si="572"/>
        <v>6.0000000000004494e-05</v>
      </c>
      <c r="U1306" s="34">
        <f t="shared" si="572"/>
        <v>0.0009000000000000119</v>
      </c>
      <c r="V1306" s="35">
        <f t="shared" si="572"/>
        <v>0.00033000000000001084</v>
      </c>
      <c r="W1306" s="34">
        <f t="shared" si="572"/>
        <v>0.00033000000000001084</v>
      </c>
      <c r="X1306" s="34">
        <f t="shared" si="572"/>
        <v>0.00029999999999999472</v>
      </c>
      <c r="Y1306" s="34">
        <f t="shared" si="572"/>
        <v>0.0006600000000000078</v>
      </c>
      <c r="Z1306" s="34">
        <f t="shared" si="572"/>
        <v>0.00029999999999999472</v>
      </c>
      <c r="AA1306" s="34">
        <f t="shared" si="572"/>
        <v>0.00050999999999999657</v>
      </c>
      <c r="AB1306" s="34">
        <f t="shared" si="572"/>
        <v>0.00021000000000000185</v>
      </c>
      <c r="AC1306" s="34">
        <f t="shared" si="572"/>
        <v>0.010740000000000194</v>
      </c>
    </row>
    <row r="1307" s="4" customFormat="1" ht="15" customHeight="1">
      <c r="A1307" s="421"/>
      <c r="B1307" s="117"/>
      <c r="C1307" s="422" t="s">
        <v>17</v>
      </c>
      <c r="D1307" s="492"/>
      <c r="E1307" s="145">
        <f t="shared" si="572"/>
        <v>9.0000000000006741e-05</v>
      </c>
      <c r="F1307" s="145">
        <f t="shared" si="572"/>
        <v>0.00093000000000000027</v>
      </c>
      <c r="G1307" s="145">
        <f t="shared" si="572"/>
        <v>0.00029999999999999472</v>
      </c>
      <c r="H1307" s="146">
        <f t="shared" si="572"/>
        <v>0.00027000000000000635</v>
      </c>
      <c r="I1307" s="145">
        <f t="shared" si="572"/>
        <v>0.0010199999999999931</v>
      </c>
      <c r="J1307" s="145">
        <f t="shared" si="572"/>
        <v>-0.0002400000000000041</v>
      </c>
      <c r="K1307" s="145">
        <f t="shared" si="572"/>
        <v>0.00071999999999999842</v>
      </c>
      <c r="L1307" s="145">
        <f t="shared" si="572"/>
        <v>0.00035999999999999921</v>
      </c>
      <c r="M1307" s="145">
        <f t="shared" si="572"/>
        <v>0.00014999999999999736</v>
      </c>
      <c r="N1307" s="146">
        <f t="shared" si="572"/>
        <v>0.00087000000000000965</v>
      </c>
      <c r="O1307" s="145">
        <f t="shared" si="572"/>
        <v>1.3877787807814457e-17</v>
      </c>
      <c r="P1307" s="145">
        <f t="shared" si="572"/>
        <v>0.00029999999999999472</v>
      </c>
      <c r="Q1307" s="145">
        <f t="shared" si="572"/>
        <v>0.00068999999999998229</v>
      </c>
      <c r="R1307" s="145">
        <f t="shared" si="572"/>
        <v>0.00020999999999998797</v>
      </c>
      <c r="S1307" s="145">
        <f t="shared" si="572"/>
        <v>0</v>
      </c>
      <c r="T1307" s="145">
        <f t="shared" si="572"/>
        <v>0.00032999999999999696</v>
      </c>
      <c r="U1307" s="145">
        <f t="shared" si="572"/>
        <v>0.0002400000000000041</v>
      </c>
      <c r="V1307" s="146">
        <f t="shared" si="572"/>
        <v>0.00029999999999999472</v>
      </c>
      <c r="W1307" s="145">
        <f t="shared" si="572"/>
        <v>0.0010199999999999931</v>
      </c>
      <c r="X1307" s="145">
        <f t="shared" si="572"/>
        <v>-0.00015000000000001124</v>
      </c>
      <c r="Y1307" s="145">
        <f t="shared" si="572"/>
        <v>0.00095999999999998864</v>
      </c>
      <c r="Z1307" s="145">
        <f t="shared" si="572"/>
        <v>0.00038999999999998758</v>
      </c>
      <c r="AA1307" s="145">
        <f t="shared" si="572"/>
        <v>0.00059999999999998943</v>
      </c>
      <c r="AB1307" s="145">
        <f t="shared" si="572"/>
        <v>0.00089999999999999802</v>
      </c>
      <c r="AC1307" s="145">
        <f t="shared" si="572"/>
        <v>0.010259999999999936</v>
      </c>
    </row>
    <row r="1308" s="79" customFormat="1" ht="15" customHeight="1">
      <c r="A1308" s="433" t="s">
        <v>187</v>
      </c>
      <c r="B1308" s="434"/>
      <c r="C1308" s="435" t="s">
        <v>15</v>
      </c>
      <c r="D1308" s="435"/>
      <c r="E1308" s="364"/>
      <c r="F1308" s="364"/>
      <c r="G1308" s="364"/>
      <c r="H1308" s="364"/>
      <c r="I1308" s="364"/>
      <c r="J1308" s="364"/>
      <c r="K1308" s="364"/>
      <c r="L1308" s="364"/>
      <c r="M1308" s="364"/>
      <c r="N1308" s="364"/>
      <c r="O1308" s="364"/>
      <c r="P1308" s="364"/>
      <c r="Q1308" s="364"/>
      <c r="R1308" s="364"/>
      <c r="S1308" s="364"/>
      <c r="T1308" s="364"/>
      <c r="U1308" s="364"/>
      <c r="V1308" s="364"/>
      <c r="W1308" s="364"/>
      <c r="X1308" s="364"/>
      <c r="Y1308" s="364"/>
      <c r="Z1308" s="364"/>
      <c r="AA1308" s="364"/>
      <c r="AB1308" s="364"/>
      <c r="AC1308" s="436"/>
    </row>
    <row r="1309" s="79" customFormat="1" ht="15" customHeight="1">
      <c r="A1309" s="437"/>
      <c r="B1309" s="438"/>
      <c r="C1309" s="439" t="s">
        <v>17</v>
      </c>
      <c r="D1309" s="439"/>
      <c r="E1309" s="374"/>
      <c r="F1309" s="374"/>
      <c r="G1309" s="374"/>
      <c r="H1309" s="374"/>
      <c r="I1309" s="374"/>
      <c r="J1309" s="374"/>
      <c r="K1309" s="374"/>
      <c r="L1309" s="374"/>
      <c r="M1309" s="374"/>
      <c r="N1309" s="374"/>
      <c r="O1309" s="374"/>
      <c r="P1309" s="374"/>
      <c r="Q1309" s="374"/>
      <c r="R1309" s="374"/>
      <c r="S1309" s="374"/>
      <c r="T1309" s="374"/>
      <c r="U1309" s="374"/>
      <c r="V1309" s="374"/>
      <c r="W1309" s="374"/>
      <c r="X1309" s="374"/>
      <c r="Y1309" s="374"/>
      <c r="Z1309" s="374"/>
      <c r="AA1309" s="374"/>
      <c r="AB1309" s="374"/>
      <c r="AC1309" s="440"/>
    </row>
    <row r="1310" s="4" customFormat="1" ht="25.5" customHeight="1">
      <c r="A1310" s="2"/>
      <c r="B1310" s="3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</row>
    <row r="1311" s="4" customFormat="1" ht="29.25" customHeight="1">
      <c r="A1311" s="154" t="s">
        <v>5</v>
      </c>
      <c r="B1311" s="155" t="s">
        <v>6</v>
      </c>
      <c r="C1311" s="17" t="s">
        <v>7</v>
      </c>
      <c r="D1311" s="441" t="s">
        <v>8</v>
      </c>
      <c r="E1311" s="361" t="s">
        <v>9</v>
      </c>
      <c r="F1311" s="361"/>
      <c r="G1311" s="361"/>
      <c r="H1311" s="361"/>
      <c r="I1311" s="361"/>
      <c r="J1311" s="361"/>
      <c r="K1311" s="361"/>
      <c r="L1311" s="361"/>
      <c r="M1311" s="361"/>
      <c r="N1311" s="361"/>
      <c r="O1311" s="361"/>
      <c r="P1311" s="361"/>
      <c r="Q1311" s="361"/>
      <c r="R1311" s="361"/>
      <c r="S1311" s="361"/>
      <c r="T1311" s="361"/>
      <c r="U1311" s="361"/>
      <c r="V1311" s="361"/>
      <c r="W1311" s="361"/>
      <c r="X1311" s="361"/>
      <c r="Y1311" s="361"/>
      <c r="Z1311" s="361"/>
      <c r="AA1311" s="361"/>
      <c r="AB1311" s="361"/>
      <c r="AC1311" s="21" t="s">
        <v>10</v>
      </c>
    </row>
    <row r="1312" s="79" customFormat="1" ht="15" customHeight="1">
      <c r="A1312" s="23" t="s">
        <v>354</v>
      </c>
      <c r="B1312" s="156"/>
      <c r="C1312" s="156"/>
      <c r="D1312" s="156"/>
      <c r="E1312" s="26">
        <v>1</v>
      </c>
      <c r="F1312" s="26">
        <v>2</v>
      </c>
      <c r="G1312" s="26">
        <v>3</v>
      </c>
      <c r="H1312" s="26">
        <v>4</v>
      </c>
      <c r="I1312" s="26">
        <v>5</v>
      </c>
      <c r="J1312" s="26">
        <v>6</v>
      </c>
      <c r="K1312" s="26">
        <v>7</v>
      </c>
      <c r="L1312" s="26">
        <v>8</v>
      </c>
      <c r="M1312" s="26">
        <v>9</v>
      </c>
      <c r="N1312" s="26">
        <v>10</v>
      </c>
      <c r="O1312" s="26">
        <v>11</v>
      </c>
      <c r="P1312" s="26">
        <v>12</v>
      </c>
      <c r="Q1312" s="26">
        <v>13</v>
      </c>
      <c r="R1312" s="26">
        <v>14</v>
      </c>
      <c r="S1312" s="26">
        <v>15</v>
      </c>
      <c r="T1312" s="26">
        <v>16</v>
      </c>
      <c r="U1312" s="26">
        <v>17</v>
      </c>
      <c r="V1312" s="26">
        <v>18</v>
      </c>
      <c r="W1312" s="26">
        <v>19</v>
      </c>
      <c r="X1312" s="26">
        <v>20</v>
      </c>
      <c r="Y1312" s="26">
        <v>21</v>
      </c>
      <c r="Z1312" s="26">
        <v>22</v>
      </c>
      <c r="AA1312" s="26">
        <v>23</v>
      </c>
      <c r="AB1312" s="26">
        <v>24</v>
      </c>
      <c r="AC1312" s="362"/>
    </row>
    <row r="1313" s="79" customFormat="1" ht="15" customHeight="1">
      <c r="A1313" s="758" t="s">
        <v>143</v>
      </c>
      <c r="B1313" s="759"/>
      <c r="C1313" s="760"/>
      <c r="D1313" s="760"/>
      <c r="E1313" s="759">
        <v>4</v>
      </c>
      <c r="F1313" s="759">
        <v>4</v>
      </c>
      <c r="G1313" s="759">
        <v>4</v>
      </c>
      <c r="H1313" s="759">
        <v>4</v>
      </c>
      <c r="I1313" s="759">
        <v>4</v>
      </c>
      <c r="J1313" s="759">
        <v>4</v>
      </c>
      <c r="K1313" s="759">
        <v>4</v>
      </c>
      <c r="L1313" s="759">
        <v>4</v>
      </c>
      <c r="M1313" s="759">
        <v>4</v>
      </c>
      <c r="N1313" s="759">
        <v>4</v>
      </c>
      <c r="O1313" s="759">
        <v>4</v>
      </c>
      <c r="P1313" s="759">
        <v>4</v>
      </c>
      <c r="Q1313" s="759">
        <v>4</v>
      </c>
      <c r="R1313" s="759">
        <v>4</v>
      </c>
      <c r="S1313" s="759">
        <v>4</v>
      </c>
      <c r="T1313" s="759">
        <v>4</v>
      </c>
      <c r="U1313" s="759">
        <v>4</v>
      </c>
      <c r="V1313" s="759">
        <v>4</v>
      </c>
      <c r="W1313" s="759">
        <v>4</v>
      </c>
      <c r="X1313" s="759">
        <v>4</v>
      </c>
      <c r="Y1313" s="759">
        <v>4</v>
      </c>
      <c r="Z1313" s="759">
        <v>4</v>
      </c>
      <c r="AA1313" s="759">
        <v>4</v>
      </c>
      <c r="AB1313" s="759">
        <v>4</v>
      </c>
      <c r="AC1313" s="761"/>
    </row>
    <row r="1314" s="79" customFormat="1" ht="15" customHeight="1">
      <c r="A1314" s="762" t="s">
        <v>144</v>
      </c>
      <c r="B1314" s="763"/>
      <c r="C1314" s="764"/>
      <c r="D1314" s="764"/>
      <c r="E1314" s="763">
        <v>4</v>
      </c>
      <c r="F1314" s="763">
        <v>4</v>
      </c>
      <c r="G1314" s="763">
        <v>4</v>
      </c>
      <c r="H1314" s="763">
        <v>4</v>
      </c>
      <c r="I1314" s="763">
        <v>4</v>
      </c>
      <c r="J1314" s="763">
        <v>4</v>
      </c>
      <c r="K1314" s="763">
        <v>4</v>
      </c>
      <c r="L1314" s="763">
        <v>4</v>
      </c>
      <c r="M1314" s="763">
        <v>4</v>
      </c>
      <c r="N1314" s="763">
        <v>4</v>
      </c>
      <c r="O1314" s="763">
        <v>4</v>
      </c>
      <c r="P1314" s="763">
        <v>4</v>
      </c>
      <c r="Q1314" s="763">
        <v>4</v>
      </c>
      <c r="R1314" s="763">
        <v>4</v>
      </c>
      <c r="S1314" s="763">
        <v>4</v>
      </c>
      <c r="T1314" s="763">
        <v>4</v>
      </c>
      <c r="U1314" s="763">
        <v>4</v>
      </c>
      <c r="V1314" s="763">
        <v>4</v>
      </c>
      <c r="W1314" s="763">
        <v>4</v>
      </c>
      <c r="X1314" s="763">
        <v>4</v>
      </c>
      <c r="Y1314" s="763">
        <v>4</v>
      </c>
      <c r="Z1314" s="763">
        <v>4</v>
      </c>
      <c r="AA1314" s="763">
        <v>4</v>
      </c>
      <c r="AB1314" s="763">
        <v>4</v>
      </c>
      <c r="AC1314" s="765"/>
    </row>
    <row r="1315" s="4" customFormat="1" ht="15" customHeight="1">
      <c r="A1315" s="766" t="s">
        <v>30</v>
      </c>
      <c r="B1315" s="382" t="s">
        <v>147</v>
      </c>
      <c r="C1315" s="767" t="s">
        <v>15</v>
      </c>
      <c r="D1315" s="767" t="s">
        <v>16</v>
      </c>
      <c r="E1315" s="768">
        <v>0.046080000000000003</v>
      </c>
      <c r="F1315" s="768">
        <v>0.046440000000000002</v>
      </c>
      <c r="G1315" s="768">
        <v>0.0465</v>
      </c>
      <c r="H1315" s="769">
        <v>0.046679999999999999</v>
      </c>
      <c r="I1315" s="768">
        <v>0.047940000000000003</v>
      </c>
      <c r="J1315" s="768">
        <v>0.046980000000000001</v>
      </c>
      <c r="K1315" s="768">
        <v>0.047219999999999998</v>
      </c>
      <c r="L1315" s="768">
        <v>0.047160000000000001</v>
      </c>
      <c r="M1315" s="768">
        <v>0.045839999999999999</v>
      </c>
      <c r="N1315" s="769">
        <v>0.045780000000000001</v>
      </c>
      <c r="O1315" s="768">
        <v>0.046440000000000002</v>
      </c>
      <c r="P1315" s="768">
        <v>0.04854</v>
      </c>
      <c r="Q1315" s="768">
        <v>0.046859999999999999</v>
      </c>
      <c r="R1315" s="768">
        <v>0.046920000000000003</v>
      </c>
      <c r="S1315" s="768">
        <v>0.046620000000000002</v>
      </c>
      <c r="T1315" s="768">
        <v>0.0465</v>
      </c>
      <c r="U1315" s="768">
        <v>0.047699999999999999</v>
      </c>
      <c r="V1315" s="769">
        <v>0.047280000000000003</v>
      </c>
      <c r="W1315" s="768">
        <v>0.049259999999999998</v>
      </c>
      <c r="X1315" s="768">
        <v>0.047640000000000002</v>
      </c>
      <c r="Y1315" s="768">
        <v>0.047940000000000003</v>
      </c>
      <c r="Z1315" s="768">
        <v>0.047879999999999999</v>
      </c>
      <c r="AA1315" s="768">
        <v>0.047460000000000002</v>
      </c>
      <c r="AB1315" s="768">
        <v>0.047699999999999999</v>
      </c>
      <c r="AC1315" s="770">
        <f t="shared" ref="AC1315:AC1316" si="573">SUM(E1315:AB1315)</f>
        <v>1.1313599999999999</v>
      </c>
    </row>
    <row r="1316" s="4" customFormat="1" ht="15" customHeight="1">
      <c r="A1316" s="771"/>
      <c r="B1316" s="38"/>
      <c r="C1316" s="39" t="s">
        <v>17</v>
      </c>
      <c r="D1316" s="39" t="s">
        <v>16</v>
      </c>
      <c r="E1316" s="772">
        <v>0.030360000000000002</v>
      </c>
      <c r="F1316" s="772">
        <v>0.02964</v>
      </c>
      <c r="G1316" s="772">
        <v>0.029520000000000001</v>
      </c>
      <c r="H1316" s="773">
        <v>0.029819999999999999</v>
      </c>
      <c r="I1316" s="772">
        <v>0.030839999999999999</v>
      </c>
      <c r="J1316" s="772">
        <v>0.029819999999999999</v>
      </c>
      <c r="K1316" s="772">
        <v>0.029999999999999999</v>
      </c>
      <c r="L1316" s="772">
        <v>0.030779999999999998</v>
      </c>
      <c r="M1316" s="772">
        <v>0.037379999999999997</v>
      </c>
      <c r="N1316" s="773">
        <v>0.038460000000000001</v>
      </c>
      <c r="O1316" s="772">
        <v>0.038219999999999997</v>
      </c>
      <c r="P1316" s="772">
        <v>0.041700000000000001</v>
      </c>
      <c r="Q1316" s="772">
        <v>0.037199999999999997</v>
      </c>
      <c r="R1316" s="772">
        <v>0.038640000000000001</v>
      </c>
      <c r="S1316" s="772">
        <v>0.04086</v>
      </c>
      <c r="T1316" s="772">
        <v>0.04086</v>
      </c>
      <c r="U1316" s="772">
        <v>0.038640000000000001</v>
      </c>
      <c r="V1316" s="773">
        <v>0.033239999999999999</v>
      </c>
      <c r="W1316" s="772">
        <v>0.032219999999999999</v>
      </c>
      <c r="X1316" s="772">
        <v>0.03048</v>
      </c>
      <c r="Y1316" s="772">
        <v>0.030540000000000001</v>
      </c>
      <c r="Z1316" s="772">
        <v>0.03066</v>
      </c>
      <c r="AA1316" s="772">
        <v>0.031019999999999999</v>
      </c>
      <c r="AB1316" s="772">
        <v>0.030839999999999999</v>
      </c>
      <c r="AC1316" s="662">
        <f t="shared" si="573"/>
        <v>0.81174000000000002</v>
      </c>
    </row>
    <row r="1317" s="4" customFormat="1" ht="15" customHeight="1">
      <c r="A1317" s="774"/>
      <c r="B1317" s="38"/>
      <c r="C1317" s="39" t="s">
        <v>18</v>
      </c>
      <c r="D1317" s="39" t="s">
        <v>68</v>
      </c>
      <c r="E1317" s="171">
        <f t="shared" ref="E1317:AB1317" si="574">SQRT(E1315*E1315+E1316*E1316)*1000/(1.732*E1329)</f>
        <v>5.1387905549133235</v>
      </c>
      <c r="F1317" s="171">
        <f t="shared" si="574"/>
        <v>5.1304364038798091</v>
      </c>
      <c r="G1317" s="171">
        <f t="shared" si="574"/>
        <v>5.129149239856412</v>
      </c>
      <c r="H1317" s="172">
        <f t="shared" si="574"/>
        <v>5.1582945059265732</v>
      </c>
      <c r="I1317" s="171">
        <f t="shared" si="574"/>
        <v>5.3083385863436545</v>
      </c>
      <c r="J1317" s="171">
        <f t="shared" si="574"/>
        <v>5.1818596034972924</v>
      </c>
      <c r="K1317" s="171">
        <f t="shared" si="574"/>
        <v>5.2097123916943122</v>
      </c>
      <c r="L1317" s="171">
        <f t="shared" si="574"/>
        <v>5.2443419378855385</v>
      </c>
      <c r="M1317" s="171">
        <f t="shared" si="574"/>
        <v>5.5081493416554386</v>
      </c>
      <c r="N1317" s="172">
        <f t="shared" si="574"/>
        <v>5.5679744158227553</v>
      </c>
      <c r="O1317" s="171">
        <f t="shared" si="574"/>
        <v>5.6009437504673949</v>
      </c>
      <c r="P1317" s="171">
        <f t="shared" si="574"/>
        <v>5.9592076839645767</v>
      </c>
      <c r="Q1317" s="171">
        <f t="shared" si="574"/>
        <v>5.5716485545144536</v>
      </c>
      <c r="R1317" s="171">
        <f t="shared" si="574"/>
        <v>5.6603120488811065</v>
      </c>
      <c r="S1317" s="171">
        <f t="shared" si="574"/>
        <v>5.772893969146649</v>
      </c>
      <c r="T1317" s="171">
        <f t="shared" si="574"/>
        <v>5.7644947766873393</v>
      </c>
      <c r="U1317" s="171">
        <f t="shared" si="574"/>
        <v>5.7165688689230691</v>
      </c>
      <c r="V1317" s="172">
        <f t="shared" si="574"/>
        <v>5.3821140883244123</v>
      </c>
      <c r="W1317" s="171">
        <f t="shared" si="574"/>
        <v>5.4814030443896939</v>
      </c>
      <c r="X1317" s="171">
        <f t="shared" si="574"/>
        <v>5.2667219299439685</v>
      </c>
      <c r="Y1317" s="171">
        <f t="shared" si="574"/>
        <v>5.2932760894949142</v>
      </c>
      <c r="Z1317" s="171">
        <f t="shared" si="574"/>
        <v>5.294582317371276</v>
      </c>
      <c r="AA1317" s="171">
        <f t="shared" si="574"/>
        <v>5.2799536189161618</v>
      </c>
      <c r="AB1317" s="171">
        <f t="shared" si="574"/>
        <v>5.289556144471713</v>
      </c>
      <c r="AC1317" s="388"/>
    </row>
    <row r="1318" s="4" customFormat="1" ht="15" customHeight="1">
      <c r="A1318" s="774"/>
      <c r="B1318" s="38"/>
      <c r="C1318" s="39" t="s">
        <v>20</v>
      </c>
      <c r="D1318" s="39"/>
      <c r="E1318" s="40">
        <f t="shared" ref="E1318:AC1318" si="575">E1316/E1315</f>
        <v>0.65885416666666663</v>
      </c>
      <c r="F1318" s="40">
        <f t="shared" si="575"/>
        <v>0.63824289405684753</v>
      </c>
      <c r="G1318" s="40">
        <f t="shared" si="575"/>
        <v>0.6348387096774194</v>
      </c>
      <c r="H1318" s="41">
        <f t="shared" si="575"/>
        <v>0.63881748071979438</v>
      </c>
      <c r="I1318" s="40">
        <f t="shared" si="575"/>
        <v>0.64330413016270327</v>
      </c>
      <c r="J1318" s="40">
        <f t="shared" si="575"/>
        <v>0.63473818646232438</v>
      </c>
      <c r="K1318" s="40">
        <f t="shared" si="575"/>
        <v>0.63532401524777637</v>
      </c>
      <c r="L1318" s="40">
        <f t="shared" si="575"/>
        <v>0.65267175572519076</v>
      </c>
      <c r="M1318" s="40">
        <f t="shared" si="575"/>
        <v>0.8154450261780104</v>
      </c>
      <c r="N1318" s="41">
        <f t="shared" si="575"/>
        <v>0.84010484927916118</v>
      </c>
      <c r="O1318" s="40">
        <f t="shared" si="575"/>
        <v>0.82299741602067178</v>
      </c>
      <c r="P1318" s="40">
        <f t="shared" si="575"/>
        <v>0.85908529048207671</v>
      </c>
      <c r="Q1318" s="40">
        <f t="shared" si="575"/>
        <v>0.79385403329065296</v>
      </c>
      <c r="R1318" s="40">
        <f t="shared" si="575"/>
        <v>0.82352941176470584</v>
      </c>
      <c r="S1318" s="40">
        <f t="shared" si="575"/>
        <v>0.87644787644787647</v>
      </c>
      <c r="T1318" s="40">
        <f t="shared" si="575"/>
        <v>0.87870967741935491</v>
      </c>
      <c r="U1318" s="40">
        <f t="shared" si="575"/>
        <v>0.81006289308176105</v>
      </c>
      <c r="V1318" s="41">
        <f t="shared" si="575"/>
        <v>0.70304568527918776</v>
      </c>
      <c r="W1318" s="40">
        <f t="shared" si="575"/>
        <v>0.65408038976857485</v>
      </c>
      <c r="X1318" s="40">
        <f t="shared" si="575"/>
        <v>0.63979848866498734</v>
      </c>
      <c r="Y1318" s="40">
        <f t="shared" si="575"/>
        <v>0.63704630788485606</v>
      </c>
      <c r="Z1318" s="40">
        <f t="shared" si="575"/>
        <v>0.64035087719298245</v>
      </c>
      <c r="AA1318" s="40">
        <f t="shared" si="575"/>
        <v>0.65360303413400755</v>
      </c>
      <c r="AB1318" s="40">
        <f t="shared" si="575"/>
        <v>0.64654088050314462</v>
      </c>
      <c r="AC1318" s="388">
        <f t="shared" si="575"/>
        <v>0.71749045396690714</v>
      </c>
    </row>
    <row r="1319" s="4" customFormat="1" ht="15" customHeight="1">
      <c r="A1319" s="775"/>
      <c r="B1319" s="391"/>
      <c r="C1319" s="665" t="s">
        <v>28</v>
      </c>
      <c r="D1319" s="665"/>
      <c r="E1319" s="666"/>
      <c r="F1319" s="666"/>
      <c r="G1319" s="666"/>
      <c r="H1319" s="667"/>
      <c r="I1319" s="666"/>
      <c r="J1319" s="666"/>
      <c r="K1319" s="666"/>
      <c r="L1319" s="666"/>
      <c r="M1319" s="666"/>
      <c r="N1319" s="667"/>
      <c r="O1319" s="666"/>
      <c r="P1319" s="666"/>
      <c r="Q1319" s="666"/>
      <c r="R1319" s="666"/>
      <c r="S1319" s="666"/>
      <c r="T1319" s="666"/>
      <c r="U1319" s="666"/>
      <c r="V1319" s="667"/>
      <c r="W1319" s="666"/>
      <c r="X1319" s="666"/>
      <c r="Y1319" s="666"/>
      <c r="Z1319" s="666"/>
      <c r="AA1319" s="666"/>
      <c r="AB1319" s="666"/>
      <c r="AC1319" s="668"/>
    </row>
    <row r="1320" s="4" customFormat="1" ht="15" customHeight="1">
      <c r="A1320" s="176" t="s">
        <v>41</v>
      </c>
      <c r="B1320" s="55" t="s">
        <v>148</v>
      </c>
      <c r="C1320" s="143" t="s">
        <v>15</v>
      </c>
      <c r="D1320" s="143" t="s">
        <v>16</v>
      </c>
      <c r="E1320" s="776">
        <v>0.0144</v>
      </c>
      <c r="F1320" s="776">
        <v>0.01422</v>
      </c>
      <c r="G1320" s="776">
        <v>0.02052</v>
      </c>
      <c r="H1320" s="777">
        <v>0.02844</v>
      </c>
      <c r="I1320" s="776">
        <v>0.026880000000000001</v>
      </c>
      <c r="J1320" s="776">
        <v>0.02664</v>
      </c>
      <c r="K1320" s="776">
        <v>0.02784</v>
      </c>
      <c r="L1320" s="776">
        <v>0.02622</v>
      </c>
      <c r="M1320" s="776">
        <v>0.02682</v>
      </c>
      <c r="N1320" s="777">
        <v>0.025319999999999999</v>
      </c>
      <c r="O1320" s="776">
        <v>0.026700000000000002</v>
      </c>
      <c r="P1320" s="776">
        <v>0.02538</v>
      </c>
      <c r="Q1320" s="776">
        <v>0.0258</v>
      </c>
      <c r="R1320" s="776">
        <v>0.027119999999999998</v>
      </c>
      <c r="S1320" s="776">
        <v>0.01566</v>
      </c>
      <c r="T1320" s="776">
        <v>0.015299999999999999</v>
      </c>
      <c r="U1320" s="776">
        <v>0.01452</v>
      </c>
      <c r="V1320" s="777">
        <v>0.0141</v>
      </c>
      <c r="W1320" s="776">
        <v>0.015599999999999999</v>
      </c>
      <c r="X1320" s="776">
        <v>0.014279999999999999</v>
      </c>
      <c r="Y1320" s="776">
        <v>0.01434</v>
      </c>
      <c r="Z1320" s="776">
        <v>0.017999999999999999</v>
      </c>
      <c r="AA1320" s="776">
        <v>0.016500000000000001</v>
      </c>
      <c r="AB1320" s="778">
        <v>0.017940000000000001</v>
      </c>
      <c r="AC1320" s="779">
        <f t="shared" ref="AC1320:AC1321" si="576">SUM(E1320:AB1320)</f>
        <v>0.49854000000000004</v>
      </c>
    </row>
    <row r="1321" s="4" customFormat="1" ht="15" customHeight="1">
      <c r="A1321" s="243"/>
      <c r="B1321" s="61"/>
      <c r="C1321" s="39" t="s">
        <v>17</v>
      </c>
      <c r="D1321" s="39" t="s">
        <v>16</v>
      </c>
      <c r="E1321" s="780">
        <v>0.0057000000000000002</v>
      </c>
      <c r="F1321" s="780">
        <v>0.0057000000000000002</v>
      </c>
      <c r="G1321" s="780">
        <v>0.0086400000000000001</v>
      </c>
      <c r="H1321" s="781">
        <v>0.01338</v>
      </c>
      <c r="I1321" s="780">
        <v>0.01158</v>
      </c>
      <c r="J1321" s="780">
        <v>0.01158</v>
      </c>
      <c r="K1321" s="780">
        <v>0.01374</v>
      </c>
      <c r="L1321" s="780">
        <v>0.012</v>
      </c>
      <c r="M1321" s="780">
        <v>0.01272</v>
      </c>
      <c r="N1321" s="781">
        <v>0.012</v>
      </c>
      <c r="O1321" s="780">
        <v>0.013559999999999999</v>
      </c>
      <c r="P1321" s="780">
        <v>0.01188</v>
      </c>
      <c r="Q1321" s="780">
        <v>0.012120000000000001</v>
      </c>
      <c r="R1321" s="780">
        <v>0.01374</v>
      </c>
      <c r="S1321" s="780">
        <v>0.0074400000000000004</v>
      </c>
      <c r="T1321" s="780">
        <v>0.0082199999999999999</v>
      </c>
      <c r="U1321" s="780">
        <v>0.0066600000000000001</v>
      </c>
      <c r="V1321" s="781">
        <v>0.00594</v>
      </c>
      <c r="W1321" s="780">
        <v>0.0074400000000000004</v>
      </c>
      <c r="X1321" s="780">
        <v>0.0058799999999999998</v>
      </c>
      <c r="Y1321" s="780">
        <v>0.0057600000000000004</v>
      </c>
      <c r="Z1321" s="780">
        <v>0.0085199999999999998</v>
      </c>
      <c r="AA1321" s="780">
        <v>0.0068399999999999997</v>
      </c>
      <c r="AB1321" s="782">
        <v>0.0081600000000000006</v>
      </c>
      <c r="AC1321" s="59">
        <f t="shared" si="576"/>
        <v>0.22919999999999999</v>
      </c>
    </row>
    <row r="1322" s="4" customFormat="1" ht="15" customHeight="1">
      <c r="A1322" s="60"/>
      <c r="B1322" s="61"/>
      <c r="C1322" s="39" t="s">
        <v>18</v>
      </c>
      <c r="D1322" s="39" t="s">
        <v>68</v>
      </c>
      <c r="E1322" s="171">
        <f t="shared" ref="E1322:AB1322" si="577">SQRT(E1320*E1320+E1321*E1321)*1000/(1.732*E1330)</f>
        <v>1.4422159166140551</v>
      </c>
      <c r="F1322" s="171">
        <f t="shared" si="577"/>
        <v>1.426643582949126</v>
      </c>
      <c r="G1322" s="171">
        <f t="shared" si="577"/>
        <v>2.0733787508693444</v>
      </c>
      <c r="H1322" s="172">
        <f t="shared" si="577"/>
        <v>2.9268986440184102</v>
      </c>
      <c r="I1322" s="171">
        <f t="shared" si="577"/>
        <v>2.7255695300454659</v>
      </c>
      <c r="J1322" s="171">
        <f t="shared" si="577"/>
        <v>2.7050579944201436</v>
      </c>
      <c r="K1322" s="171">
        <f t="shared" si="577"/>
        <v>2.8911183460937813</v>
      </c>
      <c r="L1322" s="171">
        <f t="shared" si="577"/>
        <v>2.6852734644474241</v>
      </c>
      <c r="M1322" s="171">
        <f t="shared" si="577"/>
        <v>2.7642396049741498</v>
      </c>
      <c r="N1322" s="172">
        <f t="shared" si="577"/>
        <v>2.6092973626439249</v>
      </c>
      <c r="O1322" s="171">
        <f t="shared" si="577"/>
        <v>2.7886846662961728</v>
      </c>
      <c r="P1322" s="171">
        <f t="shared" si="577"/>
        <v>2.6095904799514735</v>
      </c>
      <c r="Q1322" s="171">
        <f t="shared" si="577"/>
        <v>2.654491268439334</v>
      </c>
      <c r="R1322" s="171">
        <f t="shared" si="577"/>
        <v>2.8311486359912768</v>
      </c>
      <c r="S1322" s="171">
        <f t="shared" si="577"/>
        <v>1.6145336802055428</v>
      </c>
      <c r="T1322" s="171">
        <f t="shared" si="577"/>
        <v>1.6174025907531306</v>
      </c>
      <c r="U1322" s="171">
        <f t="shared" si="577"/>
        <v>1.4876091640246982</v>
      </c>
      <c r="V1322" s="172">
        <f t="shared" si="577"/>
        <v>1.4248042209832481</v>
      </c>
      <c r="W1322" s="171">
        <f t="shared" si="577"/>
        <v>1.60948865863567</v>
      </c>
      <c r="X1322" s="171">
        <f t="shared" si="577"/>
        <v>1.4381297121651455</v>
      </c>
      <c r="Y1322" s="171">
        <f t="shared" si="577"/>
        <v>1.4390954061138328</v>
      </c>
      <c r="Z1322" s="171">
        <f t="shared" si="577"/>
        <v>1.8545200006736269</v>
      </c>
      <c r="AA1322" s="171">
        <f t="shared" si="577"/>
        <v>1.6633360351968391</v>
      </c>
      <c r="AB1322" s="171">
        <f t="shared" si="577"/>
        <v>1.8353392737027145</v>
      </c>
      <c r="AC1322" s="42"/>
    </row>
    <row r="1323" s="4" customFormat="1" ht="15" customHeight="1">
      <c r="A1323" s="159"/>
      <c r="B1323" s="61"/>
      <c r="C1323" s="39" t="s">
        <v>20</v>
      </c>
      <c r="D1323" s="39"/>
      <c r="E1323" s="40">
        <f t="shared" ref="E1323:AC1323" si="578">E1321/E1320</f>
        <v>0.39583333333333337</v>
      </c>
      <c r="F1323" s="40">
        <f t="shared" si="578"/>
        <v>0.40084388185654007</v>
      </c>
      <c r="G1323" s="40">
        <f t="shared" si="578"/>
        <v>0.4210526315789474</v>
      </c>
      <c r="H1323" s="41">
        <f t="shared" si="578"/>
        <v>0.47046413502109702</v>
      </c>
      <c r="I1323" s="40">
        <f t="shared" si="578"/>
        <v>0.4308035714285714</v>
      </c>
      <c r="J1323" s="40">
        <f t="shared" si="578"/>
        <v>0.43468468468468469</v>
      </c>
      <c r="K1323" s="40">
        <f t="shared" si="578"/>
        <v>0.49353448275862072</v>
      </c>
      <c r="L1323" s="40">
        <f t="shared" si="578"/>
        <v>0.45766590389016021</v>
      </c>
      <c r="M1323" s="40">
        <f t="shared" si="578"/>
        <v>0.47427293064876958</v>
      </c>
      <c r="N1323" s="41">
        <f t="shared" si="578"/>
        <v>0.47393364928909953</v>
      </c>
      <c r="O1323" s="40">
        <f t="shared" si="578"/>
        <v>0.50786516853932573</v>
      </c>
      <c r="P1323" s="40">
        <f t="shared" si="578"/>
        <v>0.46808510638297873</v>
      </c>
      <c r="Q1323" s="40">
        <f t="shared" si="578"/>
        <v>0.46976744186046515</v>
      </c>
      <c r="R1323" s="40">
        <f t="shared" si="578"/>
        <v>0.50663716814159299</v>
      </c>
      <c r="S1323" s="40">
        <f t="shared" si="578"/>
        <v>0.47509578544061304</v>
      </c>
      <c r="T1323" s="40">
        <f t="shared" si="578"/>
        <v>0.53725490196078429</v>
      </c>
      <c r="U1323" s="40">
        <f t="shared" si="578"/>
        <v>0.45867768595041325</v>
      </c>
      <c r="V1323" s="41">
        <f t="shared" si="578"/>
        <v>0.42127659574468085</v>
      </c>
      <c r="W1323" s="40">
        <f t="shared" si="578"/>
        <v>0.47692307692307695</v>
      </c>
      <c r="X1323" s="40">
        <f t="shared" si="578"/>
        <v>0.41176470588235292</v>
      </c>
      <c r="Y1323" s="40">
        <f t="shared" si="578"/>
        <v>0.40167364016736401</v>
      </c>
      <c r="Z1323" s="40">
        <f t="shared" si="578"/>
        <v>0.47333333333333338</v>
      </c>
      <c r="AA1323" s="40">
        <f t="shared" si="578"/>
        <v>0.41454545454545449</v>
      </c>
      <c r="AB1323" s="40">
        <f t="shared" si="578"/>
        <v>0.45484949832775923</v>
      </c>
      <c r="AC1323" s="42">
        <f t="shared" si="578"/>
        <v>0.45974244794800811</v>
      </c>
    </row>
    <row r="1324" s="4" customFormat="1" ht="15" customHeight="1">
      <c r="A1324" s="401"/>
      <c r="B1324" s="198"/>
      <c r="C1324" s="50" t="s">
        <v>28</v>
      </c>
      <c r="D1324" s="50"/>
      <c r="E1324" s="213"/>
      <c r="F1324" s="213"/>
      <c r="G1324" s="213"/>
      <c r="H1324" s="214"/>
      <c r="I1324" s="213"/>
      <c r="J1324" s="213"/>
      <c r="K1324" s="213"/>
      <c r="L1324" s="213"/>
      <c r="M1324" s="213"/>
      <c r="N1324" s="214"/>
      <c r="O1324" s="213"/>
      <c r="P1324" s="213"/>
      <c r="Q1324" s="213"/>
      <c r="R1324" s="213"/>
      <c r="S1324" s="213"/>
      <c r="T1324" s="213"/>
      <c r="U1324" s="213"/>
      <c r="V1324" s="214"/>
      <c r="W1324" s="213"/>
      <c r="X1324" s="213"/>
      <c r="Y1324" s="213"/>
      <c r="Z1324" s="213"/>
      <c r="AA1324" s="213"/>
      <c r="AB1324" s="213"/>
      <c r="AC1324" s="53"/>
    </row>
    <row r="1325" s="4" customFormat="1" ht="15" customHeight="1">
      <c r="A1325" s="64" t="s">
        <v>154</v>
      </c>
      <c r="B1325" s="65"/>
      <c r="C1325" s="66"/>
      <c r="D1325" s="66"/>
      <c r="E1325" s="67">
        <f t="shared" ref="E1325:AB1326" si="579">E1315+E1320</f>
        <v>0.060480000000000006</v>
      </c>
      <c r="F1325" s="67">
        <f t="shared" si="579"/>
        <v>0.060660000000000006</v>
      </c>
      <c r="G1325" s="67">
        <f t="shared" si="579"/>
        <v>0.067019999999999996</v>
      </c>
      <c r="H1325" s="67">
        <f t="shared" si="579"/>
        <v>0.075119999999999992</v>
      </c>
      <c r="I1325" s="67">
        <f t="shared" si="579"/>
        <v>0.074819999999999998</v>
      </c>
      <c r="J1325" s="67">
        <f t="shared" si="579"/>
        <v>0.073620000000000005</v>
      </c>
      <c r="K1325" s="67">
        <f t="shared" si="579"/>
        <v>0.075060000000000002</v>
      </c>
      <c r="L1325" s="67">
        <f t="shared" si="579"/>
        <v>0.073380000000000001</v>
      </c>
      <c r="M1325" s="67">
        <f t="shared" si="579"/>
        <v>0.072660000000000002</v>
      </c>
      <c r="N1325" s="67">
        <f t="shared" si="579"/>
        <v>0.071099999999999997</v>
      </c>
      <c r="O1325" s="67">
        <f t="shared" si="579"/>
        <v>0.073140000000000011</v>
      </c>
      <c r="P1325" s="67">
        <f t="shared" si="579"/>
        <v>0.07392</v>
      </c>
      <c r="Q1325" s="67">
        <f t="shared" si="579"/>
        <v>0.072660000000000002</v>
      </c>
      <c r="R1325" s="67">
        <f t="shared" si="579"/>
        <v>0.074039999999999995</v>
      </c>
      <c r="S1325" s="67">
        <f t="shared" si="579"/>
        <v>0.062280000000000002</v>
      </c>
      <c r="T1325" s="67">
        <f t="shared" si="579"/>
        <v>0.061800000000000001</v>
      </c>
      <c r="U1325" s="67">
        <f t="shared" si="579"/>
        <v>0.062219999999999998</v>
      </c>
      <c r="V1325" s="67">
        <f t="shared" si="579"/>
        <v>0.061380000000000004</v>
      </c>
      <c r="W1325" s="67">
        <f t="shared" si="579"/>
        <v>0.064860000000000001</v>
      </c>
      <c r="X1325" s="67">
        <f t="shared" si="579"/>
        <v>0.061920000000000003</v>
      </c>
      <c r="Y1325" s="67">
        <f t="shared" si="579"/>
        <v>0.062280000000000002</v>
      </c>
      <c r="Z1325" s="67">
        <f t="shared" si="579"/>
        <v>0.065879999999999994</v>
      </c>
      <c r="AA1325" s="67">
        <f t="shared" si="579"/>
        <v>0.063960000000000003</v>
      </c>
      <c r="AB1325" s="67">
        <f t="shared" si="579"/>
        <v>0.065640000000000004</v>
      </c>
      <c r="AC1325" s="67"/>
    </row>
    <row r="1326" s="4" customFormat="1" ht="15" customHeight="1">
      <c r="A1326" s="69" t="s">
        <v>155</v>
      </c>
      <c r="B1326" s="70"/>
      <c r="C1326" s="71"/>
      <c r="D1326" s="71"/>
      <c r="E1326" s="67">
        <f t="shared" si="579"/>
        <v>0.036060000000000002</v>
      </c>
      <c r="F1326" s="67">
        <f t="shared" si="579"/>
        <v>0.035339999999999996</v>
      </c>
      <c r="G1326" s="67">
        <f t="shared" si="579"/>
        <v>0.038159999999999999</v>
      </c>
      <c r="H1326" s="67">
        <f t="shared" si="579"/>
        <v>0.043200000000000002</v>
      </c>
      <c r="I1326" s="67">
        <f t="shared" si="579"/>
        <v>0.042419999999999999</v>
      </c>
      <c r="J1326" s="67">
        <f t="shared" si="579"/>
        <v>0.041399999999999999</v>
      </c>
      <c r="K1326" s="67">
        <f t="shared" si="579"/>
        <v>0.043740000000000001</v>
      </c>
      <c r="L1326" s="67">
        <f t="shared" si="579"/>
        <v>0.042779999999999999</v>
      </c>
      <c r="M1326" s="67">
        <f t="shared" si="579"/>
        <v>0.050099999999999999</v>
      </c>
      <c r="N1326" s="67">
        <f t="shared" si="579"/>
        <v>0.050460000000000005</v>
      </c>
      <c r="O1326" s="67">
        <f t="shared" si="579"/>
        <v>0.051779999999999993</v>
      </c>
      <c r="P1326" s="67">
        <f t="shared" si="579"/>
        <v>0.053580000000000003</v>
      </c>
      <c r="Q1326" s="67">
        <f t="shared" si="579"/>
        <v>0.049319999999999996</v>
      </c>
      <c r="R1326" s="67">
        <f t="shared" si="579"/>
        <v>0.052380000000000003</v>
      </c>
      <c r="S1326" s="67">
        <f t="shared" si="579"/>
        <v>0.048300000000000003</v>
      </c>
      <c r="T1326" s="67">
        <f t="shared" si="579"/>
        <v>0.049079999999999999</v>
      </c>
      <c r="U1326" s="67">
        <f t="shared" si="579"/>
        <v>0.0453</v>
      </c>
      <c r="V1326" s="67">
        <f t="shared" si="579"/>
        <v>0.03918</v>
      </c>
      <c r="W1326" s="67">
        <f t="shared" si="579"/>
        <v>0.039660000000000001</v>
      </c>
      <c r="X1326" s="67">
        <f t="shared" si="579"/>
        <v>0.036360000000000003</v>
      </c>
      <c r="Y1326" s="67">
        <f t="shared" si="579"/>
        <v>0.036299999999999999</v>
      </c>
      <c r="Z1326" s="67">
        <f t="shared" si="579"/>
        <v>0.03918</v>
      </c>
      <c r="AA1326" s="67">
        <f t="shared" si="579"/>
        <v>0.037859999999999998</v>
      </c>
      <c r="AB1326" s="67">
        <f t="shared" si="579"/>
        <v>0.039</v>
      </c>
      <c r="AC1326" s="67"/>
    </row>
    <row r="1327" s="4" customFormat="1" ht="15" customHeight="1">
      <c r="A1327" s="74" t="s">
        <v>156</v>
      </c>
      <c r="B1327" s="75"/>
      <c r="C1327" s="76"/>
      <c r="D1327" s="76"/>
      <c r="E1327" s="77">
        <f t="shared" ref="E1327:AB1327" si="580">SQRT(E1325*E1325+E1326*E1326)</f>
        <v>0.070414160507670617</v>
      </c>
      <c r="F1327" s="77">
        <f t="shared" si="580"/>
        <v>0.070203640931222375</v>
      </c>
      <c r="G1327" s="77">
        <f t="shared" si="580"/>
        <v>0.077122409194734051</v>
      </c>
      <c r="H1327" s="77">
        <f t="shared" si="580"/>
        <v>0.086655954209736791</v>
      </c>
      <c r="I1327" s="77">
        <f t="shared" si="580"/>
        <v>0.086008655378397816</v>
      </c>
      <c r="J1327" s="77">
        <f t="shared" si="580"/>
        <v>0.084462206933041947</v>
      </c>
      <c r="K1327" s="77">
        <f t="shared" si="580"/>
        <v>0.086874571653620267</v>
      </c>
      <c r="L1327" s="77">
        <f t="shared" si="580"/>
        <v>0.084939700964860948</v>
      </c>
      <c r="M1327" s="77">
        <f t="shared" si="580"/>
        <v>0.088258062521222397</v>
      </c>
      <c r="N1327" s="77">
        <f t="shared" si="580"/>
        <v>0.087186131924750512</v>
      </c>
      <c r="O1327" s="77">
        <f t="shared" si="580"/>
        <v>0.089613771263126751</v>
      </c>
      <c r="P1327" s="77">
        <f t="shared" si="580"/>
        <v>0.091296126971520536</v>
      </c>
      <c r="Q1327" s="77">
        <f t="shared" si="580"/>
        <v>0.08781764059686413</v>
      </c>
      <c r="R1327" s="77">
        <f t="shared" si="580"/>
        <v>0.090695016401123166</v>
      </c>
      <c r="S1327" s="77">
        <f t="shared" si="580"/>
        <v>0.078814265206242962</v>
      </c>
      <c r="T1327" s="77">
        <f t="shared" si="580"/>
        <v>0.078918226031760241</v>
      </c>
      <c r="U1327" s="77">
        <f t="shared" si="580"/>
        <v>0.076963747310016026</v>
      </c>
      <c r="V1327" s="77">
        <f t="shared" si="580"/>
        <v>0.072818794277301785</v>
      </c>
      <c r="W1327" s="77">
        <f t="shared" si="580"/>
        <v>0.076024569712692225</v>
      </c>
      <c r="X1327" s="77">
        <f t="shared" si="580"/>
        <v>0.071806239283226644</v>
      </c>
      <c r="Y1327" s="77">
        <f t="shared" si="580"/>
        <v>0.072086672832084572</v>
      </c>
      <c r="Z1327" s="77">
        <f t="shared" si="580"/>
        <v>0.076650158512556243</v>
      </c>
      <c r="AA1327" s="77">
        <f t="shared" si="580"/>
        <v>0.074325373863842761</v>
      </c>
      <c r="AB1327" s="77">
        <f t="shared" si="580"/>
        <v>0.076351880134021582</v>
      </c>
      <c r="AC1327" s="78"/>
      <c r="AD1327" s="224">
        <f t="shared" ref="AD1315:AD1378" si="581">MAX(E1327:AB1327)</f>
        <v>0.091296126971520536</v>
      </c>
    </row>
    <row r="1328" s="79" customFormat="1" ht="15" customHeight="1">
      <c r="A1328" s="166" t="s">
        <v>98</v>
      </c>
      <c r="B1328" s="167"/>
      <c r="C1328" s="168"/>
      <c r="D1328" s="168"/>
      <c r="E1328" s="199">
        <v>1</v>
      </c>
      <c r="F1328" s="199">
        <v>2</v>
      </c>
      <c r="G1328" s="199">
        <v>3</v>
      </c>
      <c r="H1328" s="199">
        <v>4</v>
      </c>
      <c r="I1328" s="199">
        <v>5</v>
      </c>
      <c r="J1328" s="199">
        <v>6</v>
      </c>
      <c r="K1328" s="199">
        <v>7</v>
      </c>
      <c r="L1328" s="199">
        <v>8</v>
      </c>
      <c r="M1328" s="199">
        <v>9</v>
      </c>
      <c r="N1328" s="199">
        <v>10</v>
      </c>
      <c r="O1328" s="199">
        <v>11</v>
      </c>
      <c r="P1328" s="199">
        <v>12</v>
      </c>
      <c r="Q1328" s="199">
        <v>13</v>
      </c>
      <c r="R1328" s="199">
        <v>14</v>
      </c>
      <c r="S1328" s="199">
        <v>15</v>
      </c>
      <c r="T1328" s="199">
        <v>16</v>
      </c>
      <c r="U1328" s="199">
        <v>17</v>
      </c>
      <c r="V1328" s="199">
        <v>18</v>
      </c>
      <c r="W1328" s="199">
        <v>19</v>
      </c>
      <c r="X1328" s="199">
        <v>20</v>
      </c>
      <c r="Y1328" s="199">
        <v>21</v>
      </c>
      <c r="Z1328" s="199">
        <v>22</v>
      </c>
      <c r="AA1328" s="199">
        <v>23</v>
      </c>
      <c r="AB1328" s="199">
        <v>24</v>
      </c>
      <c r="AC1328" s="200"/>
    </row>
    <row r="1329" s="79" customFormat="1" ht="15" customHeight="1">
      <c r="A1329" s="85" t="s">
        <v>99</v>
      </c>
      <c r="B1329" s="86"/>
      <c r="C1329" s="87" t="s">
        <v>28</v>
      </c>
      <c r="D1329" s="87" t="s">
        <v>138</v>
      </c>
      <c r="E1329" s="87">
        <v>6.2000000000000002</v>
      </c>
      <c r="F1329" s="87">
        <v>6.2000000000000002</v>
      </c>
      <c r="G1329" s="87">
        <v>6.2000000000000002</v>
      </c>
      <c r="H1329" s="87">
        <v>6.2000000000000002</v>
      </c>
      <c r="I1329" s="87">
        <v>6.2000000000000002</v>
      </c>
      <c r="J1329" s="87">
        <v>6.2000000000000002</v>
      </c>
      <c r="K1329" s="87">
        <v>6.2000000000000002</v>
      </c>
      <c r="L1329" s="87">
        <v>6.2000000000000002</v>
      </c>
      <c r="M1329" s="87">
        <v>6.2000000000000002</v>
      </c>
      <c r="N1329" s="87">
        <v>6.2000000000000002</v>
      </c>
      <c r="O1329" s="87">
        <v>6.2000000000000002</v>
      </c>
      <c r="P1329" s="87">
        <v>6.2000000000000002</v>
      </c>
      <c r="Q1329" s="87">
        <v>6.2000000000000002</v>
      </c>
      <c r="R1329" s="87">
        <v>6.2000000000000002</v>
      </c>
      <c r="S1329" s="87">
        <v>6.2000000000000002</v>
      </c>
      <c r="T1329" s="87">
        <v>6.2000000000000002</v>
      </c>
      <c r="U1329" s="87">
        <v>6.2000000000000002</v>
      </c>
      <c r="V1329" s="87">
        <v>6.2000000000000002</v>
      </c>
      <c r="W1329" s="87">
        <v>6.2000000000000002</v>
      </c>
      <c r="X1329" s="87">
        <v>6.2000000000000002</v>
      </c>
      <c r="Y1329" s="87">
        <v>6.2000000000000002</v>
      </c>
      <c r="Z1329" s="87">
        <v>6.2000000000000002</v>
      </c>
      <c r="AA1329" s="87">
        <v>6.2000000000000002</v>
      </c>
      <c r="AB1329" s="87">
        <v>6.2000000000000002</v>
      </c>
      <c r="AC1329" s="87"/>
    </row>
    <row r="1330" s="79" customFormat="1" ht="15" customHeight="1">
      <c r="A1330" s="204" t="s">
        <v>100</v>
      </c>
      <c r="B1330" s="205"/>
      <c r="C1330" s="206" t="s">
        <v>28</v>
      </c>
      <c r="D1330" s="206" t="s">
        <v>138</v>
      </c>
      <c r="E1330" s="206">
        <v>6.2000000000000002</v>
      </c>
      <c r="F1330" s="206">
        <v>6.2000000000000002</v>
      </c>
      <c r="G1330" s="206">
        <v>6.2000000000000002</v>
      </c>
      <c r="H1330" s="206">
        <v>6.2000000000000002</v>
      </c>
      <c r="I1330" s="206">
        <v>6.2000000000000002</v>
      </c>
      <c r="J1330" s="206">
        <v>6.2000000000000002</v>
      </c>
      <c r="K1330" s="206">
        <v>6.2000000000000002</v>
      </c>
      <c r="L1330" s="206">
        <v>6.2000000000000002</v>
      </c>
      <c r="M1330" s="206">
        <v>6.2000000000000002</v>
      </c>
      <c r="N1330" s="206">
        <v>6.2000000000000002</v>
      </c>
      <c r="O1330" s="206">
        <v>6.2000000000000002</v>
      </c>
      <c r="P1330" s="206">
        <v>6.2000000000000002</v>
      </c>
      <c r="Q1330" s="206">
        <v>6.2000000000000002</v>
      </c>
      <c r="R1330" s="206">
        <v>6.2000000000000002</v>
      </c>
      <c r="S1330" s="206">
        <v>6.2000000000000002</v>
      </c>
      <c r="T1330" s="206">
        <v>6.2000000000000002</v>
      </c>
      <c r="U1330" s="206">
        <v>6.2000000000000002</v>
      </c>
      <c r="V1330" s="206">
        <v>6.2000000000000002</v>
      </c>
      <c r="W1330" s="206">
        <v>6.2000000000000002</v>
      </c>
      <c r="X1330" s="206">
        <v>6.2000000000000002</v>
      </c>
      <c r="Y1330" s="206">
        <v>6.2000000000000002</v>
      </c>
      <c r="Z1330" s="206">
        <v>6.2000000000000002</v>
      </c>
      <c r="AA1330" s="206">
        <v>6.2000000000000002</v>
      </c>
      <c r="AB1330" s="206">
        <v>6.2000000000000002</v>
      </c>
      <c r="AC1330" s="206"/>
    </row>
    <row r="1331" s="4" customFormat="1" ht="15" customHeight="1">
      <c r="A1331" s="410" t="s">
        <v>355</v>
      </c>
      <c r="B1331" s="32" t="s">
        <v>167</v>
      </c>
      <c r="C1331" s="459" t="s">
        <v>15</v>
      </c>
      <c r="D1331" s="783"/>
      <c r="E1331" s="784"/>
      <c r="F1331" s="784"/>
      <c r="G1331" s="784"/>
      <c r="H1331" s="785"/>
      <c r="I1331" s="784"/>
      <c r="J1331" s="784"/>
      <c r="K1331" s="784"/>
      <c r="L1331" s="784"/>
      <c r="M1331" s="784"/>
      <c r="N1331" s="785"/>
      <c r="O1331" s="784"/>
      <c r="P1331" s="784"/>
      <c r="Q1331" s="784"/>
      <c r="R1331" s="784"/>
      <c r="S1331" s="784"/>
      <c r="T1331" s="784"/>
      <c r="U1331" s="784"/>
      <c r="V1331" s="785"/>
      <c r="W1331" s="784"/>
      <c r="X1331" s="784"/>
      <c r="Y1331" s="784"/>
      <c r="Z1331" s="784"/>
      <c r="AA1331" s="784"/>
      <c r="AB1331" s="786"/>
      <c r="AC1331" s="787"/>
    </row>
    <row r="1332" s="4" customFormat="1" ht="15" customHeight="1">
      <c r="A1332" s="243"/>
      <c r="B1332" s="61"/>
      <c r="C1332" s="39" t="s">
        <v>17</v>
      </c>
      <c r="D1332" s="772"/>
      <c r="E1332" s="788"/>
      <c r="F1332" s="772"/>
      <c r="G1332" s="788"/>
      <c r="H1332" s="773"/>
      <c r="I1332" s="788"/>
      <c r="J1332" s="772"/>
      <c r="K1332" s="788"/>
      <c r="L1332" s="772"/>
      <c r="M1332" s="788"/>
      <c r="N1332" s="773"/>
      <c r="O1332" s="788"/>
      <c r="P1332" s="772"/>
      <c r="Q1332" s="788"/>
      <c r="R1332" s="772"/>
      <c r="S1332" s="788"/>
      <c r="T1332" s="772"/>
      <c r="U1332" s="788"/>
      <c r="V1332" s="773"/>
      <c r="W1332" s="788"/>
      <c r="X1332" s="772"/>
      <c r="Y1332" s="788"/>
      <c r="Z1332" s="772"/>
      <c r="AA1332" s="788"/>
      <c r="AB1332" s="772"/>
      <c r="AC1332" s="432"/>
    </row>
    <row r="1333" s="4" customFormat="1" ht="15" customHeight="1">
      <c r="A1333" s="60"/>
      <c r="B1333" s="61"/>
      <c r="C1333" s="39" t="s">
        <v>18</v>
      </c>
      <c r="D1333" s="39"/>
      <c r="E1333" s="121"/>
      <c r="F1333" s="121"/>
      <c r="G1333" s="121"/>
      <c r="H1333" s="400"/>
      <c r="I1333" s="121"/>
      <c r="J1333" s="121"/>
      <c r="K1333" s="121"/>
      <c r="L1333" s="121"/>
      <c r="M1333" s="121"/>
      <c r="N1333" s="400"/>
      <c r="O1333" s="121"/>
      <c r="P1333" s="121"/>
      <c r="Q1333" s="121"/>
      <c r="R1333" s="121"/>
      <c r="S1333" s="121"/>
      <c r="T1333" s="121"/>
      <c r="U1333" s="121"/>
      <c r="V1333" s="400"/>
      <c r="W1333" s="121"/>
      <c r="X1333" s="121"/>
      <c r="Y1333" s="121"/>
      <c r="Z1333" s="121"/>
      <c r="AA1333" s="121"/>
      <c r="AB1333" s="121"/>
      <c r="AC1333" s="63"/>
    </row>
    <row r="1334" s="4" customFormat="1" ht="15" customHeight="1">
      <c r="A1334" s="789"/>
      <c r="B1334" s="790"/>
      <c r="C1334" s="665" t="s">
        <v>20</v>
      </c>
      <c r="D1334" s="665"/>
      <c r="E1334" s="666"/>
      <c r="F1334" s="666"/>
      <c r="G1334" s="666"/>
      <c r="H1334" s="667"/>
      <c r="I1334" s="666"/>
      <c r="J1334" s="666"/>
      <c r="K1334" s="666"/>
      <c r="L1334" s="666"/>
      <c r="M1334" s="666"/>
      <c r="N1334" s="667"/>
      <c r="O1334" s="666"/>
      <c r="P1334" s="666"/>
      <c r="Q1334" s="666"/>
      <c r="R1334" s="666"/>
      <c r="S1334" s="666"/>
      <c r="T1334" s="666"/>
      <c r="U1334" s="666"/>
      <c r="V1334" s="667"/>
      <c r="W1334" s="666"/>
      <c r="X1334" s="666"/>
      <c r="Y1334" s="666"/>
      <c r="Z1334" s="666"/>
      <c r="AA1334" s="666"/>
      <c r="AB1334" s="666"/>
      <c r="AC1334" s="791"/>
    </row>
    <row r="1335" s="4" customFormat="1" ht="15" customHeight="1">
      <c r="A1335" s="176" t="s">
        <v>87</v>
      </c>
      <c r="B1335" s="55" t="s">
        <v>356</v>
      </c>
      <c r="C1335" s="143" t="s">
        <v>15</v>
      </c>
      <c r="D1335" s="143" t="s">
        <v>16</v>
      </c>
      <c r="E1335" s="776">
        <v>0.031620000000000002</v>
      </c>
      <c r="F1335" s="776">
        <v>0.031919999999999997</v>
      </c>
      <c r="G1335" s="776">
        <v>0.031919999999999997</v>
      </c>
      <c r="H1335" s="777">
        <v>0.032039999999999999</v>
      </c>
      <c r="I1335" s="776">
        <v>0.032160000000000001</v>
      </c>
      <c r="J1335" s="776">
        <v>0.032219999999999999</v>
      </c>
      <c r="K1335" s="776">
        <v>0.032280000000000003</v>
      </c>
      <c r="L1335" s="776">
        <v>0.032399999999999998</v>
      </c>
      <c r="M1335" s="776">
        <v>0.03168</v>
      </c>
      <c r="N1335" s="777">
        <v>0.031859999999999999</v>
      </c>
      <c r="O1335" s="776">
        <v>0.032099999999999997</v>
      </c>
      <c r="P1335" s="776">
        <v>0.032160000000000001</v>
      </c>
      <c r="Q1335" s="776">
        <v>0.031800000000000002</v>
      </c>
      <c r="R1335" s="776">
        <v>0.031919999999999997</v>
      </c>
      <c r="S1335" s="776">
        <v>0.031859999999999999</v>
      </c>
      <c r="T1335" s="776">
        <v>0.031800000000000002</v>
      </c>
      <c r="U1335" s="776">
        <v>0.032219999999999999</v>
      </c>
      <c r="V1335" s="777">
        <v>0.032460000000000003</v>
      </c>
      <c r="W1335" s="776">
        <v>0.032460000000000003</v>
      </c>
      <c r="X1335" s="776">
        <v>0.032460000000000003</v>
      </c>
      <c r="Y1335" s="776">
        <v>0.032759999999999997</v>
      </c>
      <c r="Z1335" s="776">
        <v>0.0327</v>
      </c>
      <c r="AA1335" s="776">
        <v>0.032399999999999998</v>
      </c>
      <c r="AB1335" s="776">
        <v>0.032579999999999998</v>
      </c>
      <c r="AC1335" s="779">
        <f t="shared" ref="AC1335:AC1336" si="582">SUM(E1335:AB1335)</f>
        <v>0.77178000000000013</v>
      </c>
    </row>
    <row r="1336" s="4" customFormat="1" ht="15" customHeight="1">
      <c r="A1336" s="243"/>
      <c r="B1336" s="61"/>
      <c r="C1336" s="39" t="s">
        <v>17</v>
      </c>
      <c r="D1336" s="39" t="s">
        <v>16</v>
      </c>
      <c r="E1336" s="772">
        <v>0.025739999999999999</v>
      </c>
      <c r="F1336" s="772">
        <v>0.024899999999999999</v>
      </c>
      <c r="G1336" s="772">
        <v>0.024899999999999999</v>
      </c>
      <c r="H1336" s="773">
        <v>0.025020000000000001</v>
      </c>
      <c r="I1336" s="772">
        <v>0.025139999999999999</v>
      </c>
      <c r="J1336" s="772">
        <v>0.025080000000000002</v>
      </c>
      <c r="K1336" s="772">
        <v>0.025319999999999999</v>
      </c>
      <c r="L1336" s="772">
        <v>0.025739999999999999</v>
      </c>
      <c r="M1336" s="772">
        <v>0.026519999999999998</v>
      </c>
      <c r="N1336" s="773">
        <v>0.02742</v>
      </c>
      <c r="O1336" s="772">
        <v>0.027</v>
      </c>
      <c r="P1336" s="772">
        <v>0.027</v>
      </c>
      <c r="Q1336" s="772">
        <v>0.0264</v>
      </c>
      <c r="R1336" s="772">
        <v>0.026280000000000001</v>
      </c>
      <c r="S1336" s="772">
        <v>0.02622</v>
      </c>
      <c r="T1336" s="772">
        <v>0.026579999999999999</v>
      </c>
      <c r="U1336" s="772">
        <v>0.026880000000000001</v>
      </c>
      <c r="V1336" s="773">
        <v>0.026460000000000001</v>
      </c>
      <c r="W1336" s="772">
        <v>0.0258</v>
      </c>
      <c r="X1336" s="772">
        <v>0.025739999999999999</v>
      </c>
      <c r="Y1336" s="772">
        <v>0.0258</v>
      </c>
      <c r="Z1336" s="772">
        <v>0.025919999999999999</v>
      </c>
      <c r="AA1336" s="772">
        <v>0.026339999999999999</v>
      </c>
      <c r="AB1336" s="772">
        <v>0.02622</v>
      </c>
      <c r="AC1336" s="59">
        <f t="shared" si="582"/>
        <v>0.62442000000000009</v>
      </c>
    </row>
    <row r="1337" s="4" customFormat="1" ht="15" customHeight="1">
      <c r="A1337" s="159"/>
      <c r="B1337" s="61"/>
      <c r="C1337" s="39" t="s">
        <v>18</v>
      </c>
      <c r="D1337" s="39" t="s">
        <v>68</v>
      </c>
      <c r="E1337" s="171">
        <f t="shared" ref="E1337:AB1337" si="583">SQRT(E1335*E1335+E1336*E1336)*1000/(1.732*E1329)</f>
        <v>3.7968595329683588</v>
      </c>
      <c r="F1337" s="171">
        <f t="shared" si="583"/>
        <v>3.7699550621876639</v>
      </c>
      <c r="G1337" s="171">
        <f t="shared" si="583"/>
        <v>3.7699550621876639</v>
      </c>
      <c r="H1337" s="172">
        <f t="shared" si="583"/>
        <v>3.7856399306177995</v>
      </c>
      <c r="I1337" s="171">
        <f t="shared" si="583"/>
        <v>3.8013257827598315</v>
      </c>
      <c r="J1337" s="171">
        <f t="shared" si="583"/>
        <v>3.802294762984431</v>
      </c>
      <c r="K1337" s="171">
        <f t="shared" si="583"/>
        <v>3.8204584959407271</v>
      </c>
      <c r="L1337" s="171">
        <f t="shared" si="583"/>
        <v>3.8534640790065713</v>
      </c>
      <c r="M1337" s="171">
        <f t="shared" si="583"/>
        <v>3.8474114640109587</v>
      </c>
      <c r="N1337" s="172">
        <f t="shared" si="583"/>
        <v>3.9144285881835015</v>
      </c>
      <c r="O1337" s="171">
        <f t="shared" si="583"/>
        <v>3.906105336996192</v>
      </c>
      <c r="P1337" s="171">
        <f t="shared" si="583"/>
        <v>3.9103829465001141</v>
      </c>
      <c r="Q1337" s="171">
        <f t="shared" si="583"/>
        <v>3.8488393278613997</v>
      </c>
      <c r="R1337" s="171">
        <f t="shared" si="583"/>
        <v>3.8503315284525046</v>
      </c>
      <c r="S1337" s="171">
        <f t="shared" si="583"/>
        <v>3.8424666361304576</v>
      </c>
      <c r="T1337" s="171">
        <f t="shared" si="583"/>
        <v>3.859567868646026</v>
      </c>
      <c r="U1337" s="171">
        <f t="shared" si="583"/>
        <v>3.9074957741175469</v>
      </c>
      <c r="V1337" s="172">
        <f t="shared" si="583"/>
        <v>3.8998542430437744</v>
      </c>
      <c r="W1337" s="171">
        <f t="shared" si="583"/>
        <v>3.8613146564402507</v>
      </c>
      <c r="X1337" s="171">
        <f t="shared" si="583"/>
        <v>3.857840521055266</v>
      </c>
      <c r="Y1337" s="171">
        <f t="shared" si="583"/>
        <v>3.8832238982512952</v>
      </c>
      <c r="Z1337" s="171">
        <f t="shared" si="583"/>
        <v>3.8857675778774197</v>
      </c>
      <c r="AA1337" s="171">
        <f t="shared" si="583"/>
        <v>3.8884661561901637</v>
      </c>
      <c r="AB1337" s="171">
        <f t="shared" si="583"/>
        <v>3.8944709987212143</v>
      </c>
      <c r="AC1337" s="59"/>
    </row>
    <row r="1338" s="4" customFormat="1" ht="15" customHeight="1">
      <c r="A1338" s="792"/>
      <c r="B1338" s="790"/>
      <c r="C1338" s="665" t="s">
        <v>20</v>
      </c>
      <c r="D1338" s="665"/>
      <c r="E1338" s="699">
        <f t="shared" ref="E1338:AC1338" si="584">E1336/E1335</f>
        <v>0.81404174573055021</v>
      </c>
      <c r="F1338" s="699">
        <f t="shared" si="584"/>
        <v>0.78007518796992481</v>
      </c>
      <c r="G1338" s="699">
        <f t="shared" si="584"/>
        <v>0.78007518796992481</v>
      </c>
      <c r="H1338" s="700">
        <f t="shared" si="584"/>
        <v>0.7808988764044944</v>
      </c>
      <c r="I1338" s="699">
        <f t="shared" si="584"/>
        <v>0.78171641791044766</v>
      </c>
      <c r="J1338" s="699">
        <f t="shared" si="584"/>
        <v>0.77839851024208573</v>
      </c>
      <c r="K1338" s="699">
        <f t="shared" si="584"/>
        <v>0.78438661710037161</v>
      </c>
      <c r="L1338" s="699">
        <f t="shared" si="584"/>
        <v>0.79444444444444451</v>
      </c>
      <c r="M1338" s="699">
        <f t="shared" si="584"/>
        <v>0.83712121212121204</v>
      </c>
      <c r="N1338" s="700">
        <f t="shared" si="584"/>
        <v>0.86064030131826741</v>
      </c>
      <c r="O1338" s="699">
        <f t="shared" si="584"/>
        <v>0.8411214953271029</v>
      </c>
      <c r="P1338" s="699">
        <f t="shared" si="584"/>
        <v>0.83955223880597007</v>
      </c>
      <c r="Q1338" s="699">
        <f t="shared" si="584"/>
        <v>0.83018867924528295</v>
      </c>
      <c r="R1338" s="699">
        <f t="shared" si="584"/>
        <v>0.82330827067669188</v>
      </c>
      <c r="S1338" s="699">
        <f t="shared" si="584"/>
        <v>0.82297551789077217</v>
      </c>
      <c r="T1338" s="699">
        <f t="shared" si="584"/>
        <v>0.83584905660377351</v>
      </c>
      <c r="U1338" s="699">
        <f t="shared" si="584"/>
        <v>0.83426443202979528</v>
      </c>
      <c r="V1338" s="700">
        <f t="shared" si="584"/>
        <v>0.81515711645101663</v>
      </c>
      <c r="W1338" s="699">
        <f t="shared" si="584"/>
        <v>0.79482439926062842</v>
      </c>
      <c r="X1338" s="699">
        <f t="shared" si="584"/>
        <v>0.79297597042513857</v>
      </c>
      <c r="Y1338" s="699">
        <f t="shared" si="584"/>
        <v>0.78754578754578763</v>
      </c>
      <c r="Z1338" s="699">
        <f t="shared" si="584"/>
        <v>0.79266055045871553</v>
      </c>
      <c r="AA1338" s="699">
        <f t="shared" si="584"/>
        <v>0.812962962962963</v>
      </c>
      <c r="AB1338" s="699">
        <f t="shared" si="584"/>
        <v>0.80478821362799269</v>
      </c>
      <c r="AC1338" s="793">
        <f t="shared" si="584"/>
        <v>0.8090647593873902</v>
      </c>
    </row>
    <row r="1339" s="4" customFormat="1" ht="15" customHeight="1">
      <c r="A1339" s="54" t="s">
        <v>90</v>
      </c>
      <c r="B1339" s="55" t="s">
        <v>357</v>
      </c>
      <c r="C1339" s="56" t="s">
        <v>15</v>
      </c>
      <c r="D1339" s="56" t="s">
        <v>16</v>
      </c>
      <c r="E1339" s="772">
        <v>0.01482</v>
      </c>
      <c r="F1339" s="772">
        <v>0.01494</v>
      </c>
      <c r="G1339" s="772">
        <v>0.01494</v>
      </c>
      <c r="H1339" s="773">
        <v>0.014999999999999999</v>
      </c>
      <c r="I1339" s="772">
        <v>0.01686</v>
      </c>
      <c r="J1339" s="772">
        <v>0.015180000000000001</v>
      </c>
      <c r="K1339" s="772">
        <v>0.01524</v>
      </c>
      <c r="L1339" s="772">
        <v>0.01512</v>
      </c>
      <c r="M1339" s="772">
        <v>0.014460000000000001</v>
      </c>
      <c r="N1339" s="773">
        <v>0.01422</v>
      </c>
      <c r="O1339" s="772">
        <v>0.014579999999999999</v>
      </c>
      <c r="P1339" s="772">
        <v>0.016799999999999999</v>
      </c>
      <c r="Q1339" s="772">
        <v>0.015299999999999999</v>
      </c>
      <c r="R1339" s="772">
        <v>0.015299999999999999</v>
      </c>
      <c r="S1339" s="772">
        <v>0.015180000000000001</v>
      </c>
      <c r="T1339" s="772">
        <v>0.01506</v>
      </c>
      <c r="U1339" s="772">
        <v>0.015779999999999999</v>
      </c>
      <c r="V1339" s="773">
        <v>0.01512</v>
      </c>
      <c r="W1339" s="772">
        <v>0.017219999999999999</v>
      </c>
      <c r="X1339" s="772">
        <v>0.015480000000000001</v>
      </c>
      <c r="Y1339" s="772">
        <v>0.01554</v>
      </c>
      <c r="Z1339" s="772">
        <v>0.015599999999999999</v>
      </c>
      <c r="AA1339" s="772">
        <v>0.01542</v>
      </c>
      <c r="AB1339" s="772">
        <v>0.015480000000000001</v>
      </c>
      <c r="AC1339" s="59">
        <f t="shared" ref="AC1339:AC1340" si="585">SUM(E1339:AB1339)</f>
        <v>0.36864000000000008</v>
      </c>
    </row>
    <row r="1340" s="4" customFormat="1" ht="15" customHeight="1">
      <c r="A1340" s="60"/>
      <c r="B1340" s="61"/>
      <c r="C1340" s="39" t="s">
        <v>17</v>
      </c>
      <c r="D1340" s="56" t="s">
        <v>16</v>
      </c>
      <c r="E1340" s="772">
        <v>0.0047999999999999996</v>
      </c>
      <c r="F1340" s="772">
        <v>0.0048599999999999997</v>
      </c>
      <c r="G1340" s="772">
        <v>0.0048599999999999997</v>
      </c>
      <c r="H1340" s="773">
        <v>0.0049199999999999999</v>
      </c>
      <c r="I1340" s="772">
        <v>0.0062399999999999999</v>
      </c>
      <c r="J1340" s="772">
        <v>0.0049199999999999999</v>
      </c>
      <c r="K1340" s="772">
        <v>0.0048599999999999997</v>
      </c>
      <c r="L1340" s="772">
        <v>0.0051599999999999997</v>
      </c>
      <c r="M1340" s="772">
        <v>0.010919999999999999</v>
      </c>
      <c r="N1340" s="773">
        <v>0.01128</v>
      </c>
      <c r="O1340" s="772">
        <v>0.01128</v>
      </c>
      <c r="P1340" s="772">
        <v>0.014880000000000001</v>
      </c>
      <c r="Q1340" s="772">
        <v>0.010919999999999999</v>
      </c>
      <c r="R1340" s="772">
        <v>0.01242</v>
      </c>
      <c r="S1340" s="772">
        <v>0.01482</v>
      </c>
      <c r="T1340" s="772">
        <v>0.01434</v>
      </c>
      <c r="U1340" s="772">
        <v>0.011939999999999999</v>
      </c>
      <c r="V1340" s="773">
        <v>0.00696</v>
      </c>
      <c r="W1340" s="772">
        <v>0.0066</v>
      </c>
      <c r="X1340" s="772">
        <v>0.0048599999999999997</v>
      </c>
      <c r="Y1340" s="772">
        <v>0.0048599999999999997</v>
      </c>
      <c r="Z1340" s="772">
        <v>0.0048599999999999997</v>
      </c>
      <c r="AA1340" s="772">
        <v>0.0048599999999999997</v>
      </c>
      <c r="AB1340" s="772">
        <v>0.0048599999999999997</v>
      </c>
      <c r="AC1340" s="59">
        <f t="shared" si="585"/>
        <v>0.19128000000000001</v>
      </c>
    </row>
    <row r="1341" s="4" customFormat="1" ht="15" customHeight="1">
      <c r="A1341" s="60"/>
      <c r="B1341" s="61"/>
      <c r="C1341" s="39" t="s">
        <v>18</v>
      </c>
      <c r="D1341" s="39" t="s">
        <v>68</v>
      </c>
      <c r="E1341" s="171">
        <f t="shared" ref="E1341:AB1341" si="586">SQRT(E1339*E1339+E1340*E1340)*1000/(1.732*E1329)</f>
        <v>1.4506766323960807</v>
      </c>
      <c r="F1341" s="171">
        <f t="shared" si="586"/>
        <v>1.4630306080329556</v>
      </c>
      <c r="G1341" s="171">
        <f t="shared" si="586"/>
        <v>1.4630306080329556</v>
      </c>
      <c r="H1341" s="172">
        <f t="shared" si="586"/>
        <v>1.4700767821651384</v>
      </c>
      <c r="I1341" s="171">
        <f t="shared" si="586"/>
        <v>1.6741494234940784</v>
      </c>
      <c r="J1341" s="171">
        <f t="shared" si="586"/>
        <v>1.4860133543360869</v>
      </c>
      <c r="K1341" s="171">
        <f t="shared" si="586"/>
        <v>1.4896224800425943</v>
      </c>
      <c r="L1341" s="171">
        <f t="shared" si="586"/>
        <v>1.4877665524503854</v>
      </c>
      <c r="M1341" s="171">
        <f t="shared" si="586"/>
        <v>1.6874114707476022</v>
      </c>
      <c r="N1341" s="172">
        <f t="shared" si="586"/>
        <v>1.6902582702397948</v>
      </c>
      <c r="O1341" s="171">
        <f t="shared" si="586"/>
        <v>1.7166492485315201</v>
      </c>
      <c r="P1341" s="171">
        <f t="shared" si="586"/>
        <v>2.0899059335577963</v>
      </c>
      <c r="Q1341" s="171">
        <f t="shared" si="586"/>
        <v>1.7504697607569402</v>
      </c>
      <c r="R1341" s="171">
        <f t="shared" si="586"/>
        <v>1.8351436470721256</v>
      </c>
      <c r="S1341" s="171">
        <f t="shared" si="586"/>
        <v>1.9755951288146394</v>
      </c>
      <c r="T1341" s="171">
        <f t="shared" si="586"/>
        <v>1.9365242975412043</v>
      </c>
      <c r="U1341" s="171">
        <f t="shared" si="586"/>
        <v>1.8427492260550418</v>
      </c>
      <c r="V1341" s="172">
        <f t="shared" si="586"/>
        <v>1.5500446294628358</v>
      </c>
      <c r="W1341" s="171">
        <f t="shared" si="586"/>
        <v>1.7173401847905292</v>
      </c>
      <c r="X1341" s="171">
        <f t="shared" si="586"/>
        <v>1.5109309338065215</v>
      </c>
      <c r="Y1341" s="171">
        <f t="shared" si="586"/>
        <v>1.5162627317590316</v>
      </c>
      <c r="Z1341" s="171">
        <f t="shared" si="586"/>
        <v>1.5215963641307508</v>
      </c>
      <c r="AA1341" s="171">
        <f t="shared" si="586"/>
        <v>1.5056009897619551</v>
      </c>
      <c r="AB1341" s="171">
        <f t="shared" si="586"/>
        <v>1.5109309338065215</v>
      </c>
      <c r="AC1341" s="59"/>
    </row>
    <row r="1342" s="4" customFormat="1" ht="15" customHeight="1">
      <c r="A1342" s="159"/>
      <c r="B1342" s="198"/>
      <c r="C1342" s="117" t="s">
        <v>20</v>
      </c>
      <c r="D1342" s="117"/>
      <c r="E1342" s="118">
        <f t="shared" ref="E1342:AC1342" si="587">E1340/E1339</f>
        <v>0.32388663967611331</v>
      </c>
      <c r="F1342" s="118">
        <f t="shared" si="587"/>
        <v>0.3253012048192771</v>
      </c>
      <c r="G1342" s="118">
        <f t="shared" si="587"/>
        <v>0.3253012048192771</v>
      </c>
      <c r="H1342" s="119">
        <f t="shared" si="587"/>
        <v>0.32800000000000001</v>
      </c>
      <c r="I1342" s="118">
        <f t="shared" si="587"/>
        <v>0.37010676156583627</v>
      </c>
      <c r="J1342" s="118">
        <f t="shared" si="587"/>
        <v>0.32411067193675885</v>
      </c>
      <c r="K1342" s="118">
        <f t="shared" si="587"/>
        <v>0.31889763779527558</v>
      </c>
      <c r="L1342" s="118">
        <f t="shared" si="587"/>
        <v>0.34126984126984128</v>
      </c>
      <c r="M1342" s="118">
        <f t="shared" si="587"/>
        <v>0.75518672199170112</v>
      </c>
      <c r="N1342" s="119">
        <f t="shared" si="587"/>
        <v>0.7932489451476793</v>
      </c>
      <c r="O1342" s="118">
        <f t="shared" si="587"/>
        <v>0.77366255144032925</v>
      </c>
      <c r="P1342" s="118">
        <f t="shared" si="587"/>
        <v>0.88571428571428579</v>
      </c>
      <c r="Q1342" s="118">
        <f t="shared" si="587"/>
        <v>0.71372549019607845</v>
      </c>
      <c r="R1342" s="118">
        <f t="shared" si="587"/>
        <v>0.81176470588235305</v>
      </c>
      <c r="S1342" s="118">
        <f t="shared" si="587"/>
        <v>0.97628458498023707</v>
      </c>
      <c r="T1342" s="118">
        <f t="shared" si="587"/>
        <v>0.952191235059761</v>
      </c>
      <c r="U1342" s="118">
        <f t="shared" si="587"/>
        <v>0.75665399239543729</v>
      </c>
      <c r="V1342" s="119">
        <f t="shared" si="587"/>
        <v>0.46031746031746035</v>
      </c>
      <c r="W1342" s="118">
        <f t="shared" si="587"/>
        <v>0.38327526132404183</v>
      </c>
      <c r="X1342" s="118">
        <f t="shared" si="587"/>
        <v>0.31395348837209297</v>
      </c>
      <c r="Y1342" s="118">
        <f t="shared" si="587"/>
        <v>0.31274131274131273</v>
      </c>
      <c r="Z1342" s="118">
        <f t="shared" si="587"/>
        <v>0.31153846153846154</v>
      </c>
      <c r="AA1342" s="118">
        <f t="shared" si="587"/>
        <v>0.31517509727626458</v>
      </c>
      <c r="AB1342" s="118">
        <f t="shared" si="587"/>
        <v>0.31395348837209297</v>
      </c>
      <c r="AC1342" s="103">
        <f t="shared" si="587"/>
        <v>0.51888020833333326</v>
      </c>
    </row>
    <row r="1343" s="4" customFormat="1" ht="15" customHeight="1">
      <c r="A1343" s="410" t="s">
        <v>34</v>
      </c>
      <c r="B1343" s="55" t="s">
        <v>167</v>
      </c>
      <c r="C1343" s="459" t="s">
        <v>15</v>
      </c>
      <c r="D1343" s="459"/>
      <c r="E1343" s="361"/>
      <c r="F1343" s="361"/>
      <c r="G1343" s="361"/>
      <c r="H1343" s="460"/>
      <c r="I1343" s="361"/>
      <c r="J1343" s="361"/>
      <c r="K1343" s="361"/>
      <c r="L1343" s="361"/>
      <c r="M1343" s="361"/>
      <c r="N1343" s="460"/>
      <c r="O1343" s="361"/>
      <c r="P1343" s="361"/>
      <c r="Q1343" s="361"/>
      <c r="R1343" s="361"/>
      <c r="S1343" s="361"/>
      <c r="T1343" s="361"/>
      <c r="U1343" s="361"/>
      <c r="V1343" s="460"/>
      <c r="W1343" s="361"/>
      <c r="X1343" s="361"/>
      <c r="Y1343" s="361"/>
      <c r="Z1343" s="361"/>
      <c r="AA1343" s="361"/>
      <c r="AB1343" s="361"/>
      <c r="AC1343" s="59">
        <f t="shared" ref="AC1343:AC1351" si="588">SUM(E1343:AB1343)</f>
        <v>0</v>
      </c>
    </row>
    <row r="1344" s="4" customFormat="1" ht="15" customHeight="1">
      <c r="A1344" s="243"/>
      <c r="B1344" s="61"/>
      <c r="C1344" s="39" t="s">
        <v>17</v>
      </c>
      <c r="D1344" s="39"/>
      <c r="E1344" s="121"/>
      <c r="F1344" s="121"/>
      <c r="G1344" s="121"/>
      <c r="H1344" s="400"/>
      <c r="I1344" s="121"/>
      <c r="J1344" s="121"/>
      <c r="K1344" s="121"/>
      <c r="L1344" s="121"/>
      <c r="M1344" s="121"/>
      <c r="N1344" s="400"/>
      <c r="O1344" s="121"/>
      <c r="P1344" s="121"/>
      <c r="Q1344" s="121"/>
      <c r="R1344" s="121"/>
      <c r="S1344" s="121"/>
      <c r="T1344" s="121"/>
      <c r="U1344" s="121"/>
      <c r="V1344" s="400"/>
      <c r="W1344" s="121"/>
      <c r="X1344" s="121"/>
      <c r="Y1344" s="121"/>
      <c r="Z1344" s="121"/>
      <c r="AA1344" s="121"/>
      <c r="AB1344" s="121"/>
      <c r="AC1344" s="59">
        <f t="shared" si="588"/>
        <v>0</v>
      </c>
    </row>
    <row r="1345" s="4" customFormat="1" ht="15" customHeight="1">
      <c r="A1345" s="60"/>
      <c r="B1345" s="61"/>
      <c r="C1345" s="39" t="s">
        <v>18</v>
      </c>
      <c r="D1345" s="39"/>
      <c r="E1345" s="121"/>
      <c r="F1345" s="121"/>
      <c r="G1345" s="121"/>
      <c r="H1345" s="400"/>
      <c r="I1345" s="121"/>
      <c r="J1345" s="121"/>
      <c r="K1345" s="121"/>
      <c r="L1345" s="121"/>
      <c r="M1345" s="121"/>
      <c r="N1345" s="400"/>
      <c r="O1345" s="121"/>
      <c r="P1345" s="121"/>
      <c r="Q1345" s="121"/>
      <c r="R1345" s="121"/>
      <c r="S1345" s="121"/>
      <c r="T1345" s="121"/>
      <c r="U1345" s="121"/>
      <c r="V1345" s="400"/>
      <c r="W1345" s="121"/>
      <c r="X1345" s="121"/>
      <c r="Y1345" s="121"/>
      <c r="Z1345" s="121"/>
      <c r="AA1345" s="121"/>
      <c r="AB1345" s="121"/>
      <c r="AC1345" s="63"/>
    </row>
    <row r="1346" s="4" customFormat="1" ht="15" customHeight="1">
      <c r="A1346" s="159"/>
      <c r="B1346" s="160"/>
      <c r="C1346" s="117" t="s">
        <v>20</v>
      </c>
      <c r="D1346" s="117"/>
      <c r="E1346" s="419"/>
      <c r="F1346" s="419"/>
      <c r="G1346" s="419"/>
      <c r="H1346" s="420"/>
      <c r="I1346" s="419"/>
      <c r="J1346" s="419"/>
      <c r="K1346" s="419"/>
      <c r="L1346" s="419"/>
      <c r="M1346" s="419"/>
      <c r="N1346" s="420"/>
      <c r="O1346" s="419"/>
      <c r="P1346" s="419"/>
      <c r="Q1346" s="419"/>
      <c r="R1346" s="419"/>
      <c r="S1346" s="419"/>
      <c r="T1346" s="419"/>
      <c r="U1346" s="419"/>
      <c r="V1346" s="420"/>
      <c r="W1346" s="419"/>
      <c r="X1346" s="419"/>
      <c r="Y1346" s="419"/>
      <c r="Z1346" s="419"/>
      <c r="AA1346" s="419"/>
      <c r="AB1346" s="419"/>
      <c r="AC1346" s="196"/>
    </row>
    <row r="1347" s="4" customFormat="1" ht="15" customHeight="1">
      <c r="A1347" s="410" t="s">
        <v>56</v>
      </c>
      <c r="B1347" s="32" t="s">
        <v>167</v>
      </c>
      <c r="C1347" s="459" t="s">
        <v>15</v>
      </c>
      <c r="D1347" s="459"/>
      <c r="E1347" s="361"/>
      <c r="F1347" s="361"/>
      <c r="G1347" s="361"/>
      <c r="H1347" s="460"/>
      <c r="I1347" s="361"/>
      <c r="J1347" s="361"/>
      <c r="K1347" s="361"/>
      <c r="L1347" s="361"/>
      <c r="M1347" s="361"/>
      <c r="N1347" s="460"/>
      <c r="O1347" s="361"/>
      <c r="P1347" s="361"/>
      <c r="Q1347" s="361"/>
      <c r="R1347" s="361"/>
      <c r="S1347" s="361"/>
      <c r="T1347" s="361"/>
      <c r="U1347" s="361"/>
      <c r="V1347" s="460"/>
      <c r="W1347" s="361"/>
      <c r="X1347" s="361"/>
      <c r="Y1347" s="361"/>
      <c r="Z1347" s="361"/>
      <c r="AA1347" s="361"/>
      <c r="AB1347" s="361"/>
      <c r="AC1347" s="461"/>
    </row>
    <row r="1348" s="4" customFormat="1" ht="15" customHeight="1">
      <c r="A1348" s="243"/>
      <c r="B1348" s="61"/>
      <c r="C1348" s="39" t="s">
        <v>17</v>
      </c>
      <c r="D1348" s="39"/>
      <c r="E1348" s="121"/>
      <c r="F1348" s="121"/>
      <c r="G1348" s="121"/>
      <c r="H1348" s="400"/>
      <c r="I1348" s="121"/>
      <c r="J1348" s="121"/>
      <c r="K1348" s="121"/>
      <c r="L1348" s="121"/>
      <c r="M1348" s="121"/>
      <c r="N1348" s="400"/>
      <c r="O1348" s="121"/>
      <c r="P1348" s="121"/>
      <c r="Q1348" s="121"/>
      <c r="R1348" s="121"/>
      <c r="S1348" s="121"/>
      <c r="T1348" s="121"/>
      <c r="U1348" s="121"/>
      <c r="V1348" s="400"/>
      <c r="W1348" s="121"/>
      <c r="X1348" s="121"/>
      <c r="Y1348" s="121"/>
      <c r="Z1348" s="121"/>
      <c r="AA1348" s="121"/>
      <c r="AB1348" s="121"/>
      <c r="AC1348" s="63"/>
    </row>
    <row r="1349" s="4" customFormat="1" ht="15" customHeight="1">
      <c r="A1349" s="60"/>
      <c r="B1349" s="61"/>
      <c r="C1349" s="39" t="s">
        <v>18</v>
      </c>
      <c r="D1349" s="39"/>
      <c r="E1349" s="121"/>
      <c r="F1349" s="121"/>
      <c r="G1349" s="121"/>
      <c r="H1349" s="400"/>
      <c r="I1349" s="121"/>
      <c r="J1349" s="121"/>
      <c r="K1349" s="121"/>
      <c r="L1349" s="121"/>
      <c r="M1349" s="121"/>
      <c r="N1349" s="400"/>
      <c r="O1349" s="121"/>
      <c r="P1349" s="121"/>
      <c r="Q1349" s="121"/>
      <c r="R1349" s="121"/>
      <c r="S1349" s="121"/>
      <c r="T1349" s="121"/>
      <c r="U1349" s="121"/>
      <c r="V1349" s="400"/>
      <c r="W1349" s="121"/>
      <c r="X1349" s="121"/>
      <c r="Y1349" s="121"/>
      <c r="Z1349" s="121"/>
      <c r="AA1349" s="121"/>
      <c r="AB1349" s="121"/>
      <c r="AC1349" s="63"/>
    </row>
    <row r="1350" s="4" customFormat="1" ht="15" customHeight="1">
      <c r="A1350" s="159"/>
      <c r="B1350" s="160"/>
      <c r="C1350" s="117" t="s">
        <v>20</v>
      </c>
      <c r="D1350" s="117"/>
      <c r="E1350" s="419"/>
      <c r="F1350" s="419"/>
      <c r="G1350" s="419"/>
      <c r="H1350" s="420"/>
      <c r="I1350" s="419"/>
      <c r="J1350" s="419"/>
      <c r="K1350" s="419"/>
      <c r="L1350" s="419"/>
      <c r="M1350" s="419"/>
      <c r="N1350" s="420"/>
      <c r="O1350" s="419"/>
      <c r="P1350" s="419"/>
      <c r="Q1350" s="419"/>
      <c r="R1350" s="419"/>
      <c r="S1350" s="419"/>
      <c r="T1350" s="419"/>
      <c r="U1350" s="419"/>
      <c r="V1350" s="420"/>
      <c r="W1350" s="419"/>
      <c r="X1350" s="419"/>
      <c r="Y1350" s="419"/>
      <c r="Z1350" s="419"/>
      <c r="AA1350" s="419"/>
      <c r="AB1350" s="419"/>
      <c r="AC1350" s="196"/>
    </row>
    <row r="1351" s="4" customFormat="1" ht="15" customHeight="1">
      <c r="A1351" s="410" t="s">
        <v>71</v>
      </c>
      <c r="B1351" s="32" t="s">
        <v>356</v>
      </c>
      <c r="C1351" s="459" t="s">
        <v>15</v>
      </c>
      <c r="D1351" s="459" t="s">
        <v>16</v>
      </c>
      <c r="E1351" s="794">
        <v>0.0055199999999999997</v>
      </c>
      <c r="F1351" s="794">
        <v>0.0054599999999999996</v>
      </c>
      <c r="G1351" s="794">
        <v>0.011820000000000001</v>
      </c>
      <c r="H1351" s="795">
        <v>0.019859999999999999</v>
      </c>
      <c r="I1351" s="794">
        <v>0.0183</v>
      </c>
      <c r="J1351" s="794">
        <v>0.018120000000000001</v>
      </c>
      <c r="K1351" s="794">
        <v>0.019439999999999999</v>
      </c>
      <c r="L1351" s="794">
        <v>0.01788</v>
      </c>
      <c r="M1351" s="794">
        <v>0.01746</v>
      </c>
      <c r="N1351" s="795">
        <v>0.017340000000000001</v>
      </c>
      <c r="O1351" s="794">
        <v>0.018720000000000001</v>
      </c>
      <c r="P1351" s="794">
        <v>0.017340000000000001</v>
      </c>
      <c r="Q1351" s="794">
        <v>0.017579999999999998</v>
      </c>
      <c r="R1351" s="794">
        <v>0.018960000000000001</v>
      </c>
      <c r="S1351" s="794">
        <v>0.0074999999999999997</v>
      </c>
      <c r="T1351" s="794">
        <v>0.0066600000000000001</v>
      </c>
      <c r="U1351" s="794">
        <v>0.0054000000000000003</v>
      </c>
      <c r="V1351" s="795">
        <v>0.0055199999999999997</v>
      </c>
      <c r="W1351" s="794">
        <v>0.0068399999999999997</v>
      </c>
      <c r="X1351" s="794">
        <v>0.0055199999999999997</v>
      </c>
      <c r="Y1351" s="794">
        <v>0.0055199999999999997</v>
      </c>
      <c r="Z1351" s="794">
        <v>0.0091800000000000007</v>
      </c>
      <c r="AA1351" s="794">
        <v>0.0077400000000000004</v>
      </c>
      <c r="AB1351" s="794">
        <v>0.0091800000000000007</v>
      </c>
      <c r="AC1351" s="59">
        <f t="shared" si="588"/>
        <v>0.29286000000000012</v>
      </c>
    </row>
    <row r="1352" s="4" customFormat="1" ht="15" customHeight="1">
      <c r="A1352" s="243"/>
      <c r="B1352" s="61"/>
      <c r="C1352" s="39" t="s">
        <v>17</v>
      </c>
      <c r="D1352" s="39" t="s">
        <v>16</v>
      </c>
      <c r="E1352" s="796">
        <v>0.0030000000000000001</v>
      </c>
      <c r="F1352" s="796">
        <v>0.0030599999999999998</v>
      </c>
      <c r="G1352" s="796">
        <v>0.0060000000000000001</v>
      </c>
      <c r="H1352" s="797">
        <v>0.010800000000000001</v>
      </c>
      <c r="I1352" s="796">
        <v>0.0089999999999999993</v>
      </c>
      <c r="J1352" s="796">
        <v>0.0090600000000000003</v>
      </c>
      <c r="K1352" s="796">
        <v>0.0111</v>
      </c>
      <c r="L1352" s="796">
        <v>0.0094800000000000006</v>
      </c>
      <c r="M1352" s="796">
        <v>0.0093600000000000003</v>
      </c>
      <c r="N1352" s="797">
        <v>0.0092999999999999992</v>
      </c>
      <c r="O1352" s="796">
        <v>0.010800000000000001</v>
      </c>
      <c r="P1352" s="796">
        <v>0.0090600000000000003</v>
      </c>
      <c r="Q1352" s="796">
        <v>0.0092999999999999992</v>
      </c>
      <c r="R1352" s="796">
        <v>0.010919999999999999</v>
      </c>
      <c r="S1352" s="796">
        <v>0.0044400000000000004</v>
      </c>
      <c r="T1352" s="796">
        <v>0.0049800000000000001</v>
      </c>
      <c r="U1352" s="796">
        <v>0.0033600000000000001</v>
      </c>
      <c r="V1352" s="797">
        <v>0.0033</v>
      </c>
      <c r="W1352" s="796">
        <v>0.0047999999999999996</v>
      </c>
      <c r="X1352" s="796">
        <v>0.0032399999999999998</v>
      </c>
      <c r="Y1352" s="796">
        <v>0.0031800000000000001</v>
      </c>
      <c r="Z1352" s="796">
        <v>0.0058799999999999998</v>
      </c>
      <c r="AA1352" s="796">
        <v>0.0042599999999999999</v>
      </c>
      <c r="AB1352" s="796">
        <v>0.0055199999999999997</v>
      </c>
      <c r="AC1352" s="772">
        <v>0.0048599999999999997</v>
      </c>
    </row>
    <row r="1353" s="4" customFormat="1" ht="15" customHeight="1">
      <c r="A1353" s="159"/>
      <c r="B1353" s="61"/>
      <c r="C1353" s="39" t="s">
        <v>18</v>
      </c>
      <c r="D1353" s="39" t="s">
        <v>68</v>
      </c>
      <c r="E1353" s="171">
        <f t="shared" ref="E1353:AB1353" si="589">SQRT(E1351*E1351+E1352*E1352)*1000/(1.732*E1330)</f>
        <v>0.58505431480481662</v>
      </c>
      <c r="F1353" s="171">
        <f t="shared" si="589"/>
        <v>0.58286239163224429</v>
      </c>
      <c r="G1353" s="171">
        <f t="shared" si="589"/>
        <v>1.2344162442122242</v>
      </c>
      <c r="H1353" s="172">
        <f t="shared" si="589"/>
        <v>2.1052137512911102</v>
      </c>
      <c r="I1353" s="171">
        <f t="shared" si="589"/>
        <v>1.8991079936702682</v>
      </c>
      <c r="J1353" s="171">
        <f t="shared" si="589"/>
        <v>1.8865730347303225</v>
      </c>
      <c r="K1353" s="171">
        <f t="shared" si="589"/>
        <v>2.0846485636322782</v>
      </c>
      <c r="L1353" s="171">
        <f t="shared" si="589"/>
        <v>1.8846110575166599</v>
      </c>
      <c r="M1353" s="171">
        <f t="shared" si="589"/>
        <v>1.8448403401154256</v>
      </c>
      <c r="N1353" s="172">
        <f t="shared" si="589"/>
        <v>1.8323515685095169</v>
      </c>
      <c r="O1353" s="171">
        <f t="shared" si="589"/>
        <v>2.0125900197903999</v>
      </c>
      <c r="P1353" s="171">
        <f t="shared" si="589"/>
        <v>1.8218945718981978</v>
      </c>
      <c r="Q1353" s="171">
        <f t="shared" si="589"/>
        <v>1.8520774368354262</v>
      </c>
      <c r="R1353" s="171">
        <f t="shared" si="589"/>
        <v>2.0375338735031296</v>
      </c>
      <c r="S1353" s="171">
        <f t="shared" si="589"/>
        <v>0.81163953232051833</v>
      </c>
      <c r="T1353" s="171">
        <f t="shared" si="589"/>
        <v>0.77441785163563948</v>
      </c>
      <c r="U1353" s="171">
        <f t="shared" si="589"/>
        <v>0.59226700439544067</v>
      </c>
      <c r="V1353" s="172">
        <f t="shared" si="589"/>
        <v>0.59889789677893346</v>
      </c>
      <c r="W1353" s="171">
        <f t="shared" si="589"/>
        <v>0.77815795389497189</v>
      </c>
      <c r="X1353" s="171">
        <f t="shared" si="589"/>
        <v>0.59605015360625435</v>
      </c>
      <c r="Y1353" s="171">
        <f t="shared" si="589"/>
        <v>0.59324136663629112</v>
      </c>
      <c r="Z1353" s="171">
        <f t="shared" si="589"/>
        <v>1.0152059843831032</v>
      </c>
      <c r="AA1353" s="171">
        <f t="shared" si="589"/>
        <v>0.82273759575337613</v>
      </c>
      <c r="AB1353" s="171">
        <f t="shared" si="589"/>
        <v>0.99752352029374025</v>
      </c>
      <c r="AC1353" s="59"/>
    </row>
    <row r="1354" s="4" customFormat="1" ht="15" customHeight="1">
      <c r="A1354" s="792"/>
      <c r="B1354" s="790"/>
      <c r="C1354" s="665" t="s">
        <v>20</v>
      </c>
      <c r="D1354" s="665"/>
      <c r="E1354" s="699">
        <f t="shared" ref="E1354:AC1354" si="590">E1352/E1351</f>
        <v>0.5434782608695653</v>
      </c>
      <c r="F1354" s="699">
        <f t="shared" si="590"/>
        <v>0.56043956043956045</v>
      </c>
      <c r="G1354" s="699">
        <f t="shared" si="590"/>
        <v>0.50761421319796951</v>
      </c>
      <c r="H1354" s="700">
        <f t="shared" si="590"/>
        <v>0.54380664652567978</v>
      </c>
      <c r="I1354" s="699">
        <f t="shared" si="590"/>
        <v>0.49180327868852453</v>
      </c>
      <c r="J1354" s="699">
        <f t="shared" si="590"/>
        <v>0.5</v>
      </c>
      <c r="K1354" s="699">
        <f t="shared" si="590"/>
        <v>0.57098765432098775</v>
      </c>
      <c r="L1354" s="699">
        <f t="shared" si="590"/>
        <v>0.53020134228187921</v>
      </c>
      <c r="M1354" s="699">
        <f t="shared" si="590"/>
        <v>0.53608247422680411</v>
      </c>
      <c r="N1354" s="700">
        <f t="shared" si="590"/>
        <v>0.53633217993079574</v>
      </c>
      <c r="O1354" s="699">
        <f t="shared" si="590"/>
        <v>0.57692307692307698</v>
      </c>
      <c r="P1354" s="699">
        <f t="shared" si="590"/>
        <v>0.52249134948096887</v>
      </c>
      <c r="Q1354" s="699">
        <f t="shared" si="590"/>
        <v>0.52901023890784982</v>
      </c>
      <c r="R1354" s="699">
        <f t="shared" si="590"/>
        <v>0.57594936708860756</v>
      </c>
      <c r="S1354" s="699">
        <f t="shared" si="590"/>
        <v>0.59200000000000008</v>
      </c>
      <c r="T1354" s="699">
        <f t="shared" si="590"/>
        <v>0.74774774774774777</v>
      </c>
      <c r="U1354" s="699">
        <f t="shared" si="590"/>
        <v>0.62222222222222223</v>
      </c>
      <c r="V1354" s="700">
        <f t="shared" si="590"/>
        <v>0.59782608695652173</v>
      </c>
      <c r="W1354" s="699">
        <f t="shared" si="590"/>
        <v>0.70175438596491224</v>
      </c>
      <c r="X1354" s="699">
        <f t="shared" si="590"/>
        <v>0.58695652173913038</v>
      </c>
      <c r="Y1354" s="699">
        <f t="shared" si="590"/>
        <v>0.57608695652173914</v>
      </c>
      <c r="Z1354" s="699">
        <f t="shared" si="590"/>
        <v>0.64052287581699341</v>
      </c>
      <c r="AA1354" s="699">
        <f t="shared" si="590"/>
        <v>0.55038759689922478</v>
      </c>
      <c r="AB1354" s="699">
        <f t="shared" si="590"/>
        <v>0.60130718954248363</v>
      </c>
      <c r="AC1354" s="793">
        <f t="shared" si="590"/>
        <v>0.016594960049170243</v>
      </c>
    </row>
    <row r="1355" s="4" customFormat="1" ht="15" customHeight="1">
      <c r="A1355" s="54" t="s">
        <v>92</v>
      </c>
      <c r="B1355" s="55" t="s">
        <v>357</v>
      </c>
      <c r="C1355" s="56" t="s">
        <v>15</v>
      </c>
      <c r="D1355" s="56" t="s">
        <v>16</v>
      </c>
      <c r="E1355" s="772">
        <v>0.0088199999999999997</v>
      </c>
      <c r="F1355" s="772">
        <v>0.0087600000000000004</v>
      </c>
      <c r="G1355" s="772">
        <v>0.0087600000000000004</v>
      </c>
      <c r="H1355" s="773">
        <v>0.0087600000000000004</v>
      </c>
      <c r="I1355" s="772">
        <v>0.0087600000000000004</v>
      </c>
      <c r="J1355" s="772">
        <v>0.0086999999999999994</v>
      </c>
      <c r="K1355" s="772">
        <v>0.0085800000000000008</v>
      </c>
      <c r="L1355" s="772">
        <v>0.0085800000000000008</v>
      </c>
      <c r="M1355" s="772">
        <v>0.0094800000000000006</v>
      </c>
      <c r="N1355" s="773">
        <v>0.0081600000000000006</v>
      </c>
      <c r="O1355" s="772">
        <v>0.0080999999999999996</v>
      </c>
      <c r="P1355" s="772">
        <v>0.0081600000000000006</v>
      </c>
      <c r="Q1355" s="772">
        <v>0.0083400000000000002</v>
      </c>
      <c r="R1355" s="772">
        <v>0.0082799999999999992</v>
      </c>
      <c r="S1355" s="772">
        <v>0.0082199999999999999</v>
      </c>
      <c r="T1355" s="772">
        <v>0.0086999999999999994</v>
      </c>
      <c r="U1355" s="772">
        <v>0.0091199999999999996</v>
      </c>
      <c r="V1355" s="773">
        <v>0.0086400000000000001</v>
      </c>
      <c r="W1355" s="772">
        <v>0.0086999999999999994</v>
      </c>
      <c r="X1355" s="772">
        <v>0.0087600000000000004</v>
      </c>
      <c r="Y1355" s="772">
        <v>0.0088199999999999997</v>
      </c>
      <c r="Z1355" s="772">
        <v>0.0088199999999999997</v>
      </c>
      <c r="AA1355" s="772">
        <v>0.0087600000000000004</v>
      </c>
      <c r="AB1355" s="772">
        <v>0.0087600000000000004</v>
      </c>
      <c r="AC1355" s="59">
        <f t="shared" ref="AC1355:AC1356" si="591">SUM(E1355:AB1355)</f>
        <v>0.20753999999999995</v>
      </c>
    </row>
    <row r="1356" s="4" customFormat="1" ht="15" customHeight="1">
      <c r="A1356" s="60"/>
      <c r="B1356" s="61"/>
      <c r="C1356" s="39" t="s">
        <v>17</v>
      </c>
      <c r="D1356" s="56" t="s">
        <v>16</v>
      </c>
      <c r="E1356" s="798">
        <v>0.0027000000000000001</v>
      </c>
      <c r="F1356" s="772">
        <v>0.00264</v>
      </c>
      <c r="G1356" s="780">
        <v>0.00264</v>
      </c>
      <c r="H1356" s="773">
        <v>0.00264</v>
      </c>
      <c r="I1356" s="780">
        <v>0.00264</v>
      </c>
      <c r="J1356" s="772">
        <v>0.00264</v>
      </c>
      <c r="K1356" s="780">
        <v>0.0025799999999999998</v>
      </c>
      <c r="L1356" s="772">
        <v>0.0027000000000000001</v>
      </c>
      <c r="M1356" s="780">
        <v>0.0033600000000000001</v>
      </c>
      <c r="N1356" s="773">
        <v>0.0027599999999999999</v>
      </c>
      <c r="O1356" s="780">
        <v>0.00282</v>
      </c>
      <c r="P1356" s="772">
        <v>0.0028800000000000002</v>
      </c>
      <c r="Q1356" s="780">
        <v>0.0028800000000000002</v>
      </c>
      <c r="R1356" s="772">
        <v>0.0028800000000000002</v>
      </c>
      <c r="S1356" s="780">
        <v>0.0029399999999999999</v>
      </c>
      <c r="T1356" s="772">
        <v>0.0033</v>
      </c>
      <c r="U1356" s="780">
        <v>0.0033600000000000001</v>
      </c>
      <c r="V1356" s="773">
        <v>0.0027000000000000001</v>
      </c>
      <c r="W1356" s="780">
        <v>0.0025799999999999998</v>
      </c>
      <c r="X1356" s="772">
        <v>0.00264</v>
      </c>
      <c r="Y1356" s="780">
        <v>0.00264</v>
      </c>
      <c r="Z1356" s="772">
        <v>0.00264</v>
      </c>
      <c r="AA1356" s="780">
        <v>0.00264</v>
      </c>
      <c r="AB1356" s="772">
        <v>0.0027000000000000001</v>
      </c>
      <c r="AC1356" s="59">
        <f t="shared" si="591"/>
        <v>0.066900000000000001</v>
      </c>
    </row>
    <row r="1357" s="4" customFormat="1" ht="15" customHeight="1">
      <c r="A1357" s="60"/>
      <c r="B1357" s="61"/>
      <c r="C1357" s="39" t="s">
        <v>18</v>
      </c>
      <c r="D1357" s="39" t="s">
        <v>68</v>
      </c>
      <c r="E1357" s="171">
        <f t="shared" ref="E1357:AB1357" si="592">SQRT(E1355*E1355+E1356*E1356)*1000/(1.732*E1330)</f>
        <v>0.85897453458891904</v>
      </c>
      <c r="F1357" s="171">
        <f t="shared" si="592"/>
        <v>0.85200438577681126</v>
      </c>
      <c r="G1357" s="171">
        <f t="shared" si="592"/>
        <v>0.85200438577681126</v>
      </c>
      <c r="H1357" s="172">
        <f t="shared" si="592"/>
        <v>0.85200438577681126</v>
      </c>
      <c r="I1357" s="171">
        <f t="shared" si="592"/>
        <v>0.85200438577681126</v>
      </c>
      <c r="J1357" s="171">
        <f t="shared" si="592"/>
        <v>0.84665615996458188</v>
      </c>
      <c r="K1357" s="171">
        <f t="shared" si="592"/>
        <v>0.83434300408939832</v>
      </c>
      <c r="L1357" s="171">
        <f t="shared" si="592"/>
        <v>0.83762930202909192</v>
      </c>
      <c r="M1357" s="171">
        <f t="shared" si="592"/>
        <v>0.93662303215973763</v>
      </c>
      <c r="N1357" s="172">
        <f t="shared" si="592"/>
        <v>0.80217983408372706</v>
      </c>
      <c r="O1357" s="171">
        <f t="shared" si="592"/>
        <v>0.7987086129741735</v>
      </c>
      <c r="P1357" s="171">
        <f t="shared" si="592"/>
        <v>0.80582983136347819</v>
      </c>
      <c r="Q1357" s="171">
        <f t="shared" si="592"/>
        <v>0.82165543301717625</v>
      </c>
      <c r="R1357" s="171">
        <f t="shared" si="592"/>
        <v>0.8163760780523972</v>
      </c>
      <c r="S1357" s="171">
        <f t="shared" si="592"/>
        <v>0.81296547469418812</v>
      </c>
      <c r="T1357" s="171">
        <f t="shared" si="592"/>
        <v>0.86650128990934316</v>
      </c>
      <c r="U1357" s="171">
        <f t="shared" si="592"/>
        <v>0.90509379712359028</v>
      </c>
      <c r="V1357" s="172">
        <f t="shared" si="592"/>
        <v>0.84296072894376395</v>
      </c>
      <c r="W1357" s="171">
        <f t="shared" si="592"/>
        <v>0.8450506333628085</v>
      </c>
      <c r="X1357" s="171">
        <f t="shared" si="592"/>
        <v>0.85200438577681126</v>
      </c>
      <c r="Y1357" s="171">
        <f t="shared" si="592"/>
        <v>0.85735566259663587</v>
      </c>
      <c r="Z1357" s="171">
        <f t="shared" si="592"/>
        <v>0.85735566259663587</v>
      </c>
      <c r="AA1357" s="171">
        <f t="shared" si="592"/>
        <v>0.85200438577681126</v>
      </c>
      <c r="AB1357" s="171">
        <f t="shared" si="592"/>
        <v>0.85363340625156825</v>
      </c>
      <c r="AC1357" s="59"/>
    </row>
    <row r="1358" s="4" customFormat="1" ht="15" customHeight="1">
      <c r="A1358" s="789"/>
      <c r="B1358" s="790"/>
      <c r="C1358" s="665" t="s">
        <v>20</v>
      </c>
      <c r="D1358" s="665"/>
      <c r="E1358" s="699">
        <f t="shared" ref="E1358:AC1358" si="593">E1356/E1355</f>
        <v>0.30612244897959184</v>
      </c>
      <c r="F1358" s="699">
        <f t="shared" si="593"/>
        <v>0.30136986301369861</v>
      </c>
      <c r="G1358" s="699">
        <f t="shared" si="593"/>
        <v>0.30136986301369861</v>
      </c>
      <c r="H1358" s="700">
        <f t="shared" si="593"/>
        <v>0.30136986301369861</v>
      </c>
      <c r="I1358" s="699">
        <f t="shared" si="593"/>
        <v>0.30136986301369861</v>
      </c>
      <c r="J1358" s="699">
        <f t="shared" si="593"/>
        <v>0.30344827586206896</v>
      </c>
      <c r="K1358" s="699">
        <f t="shared" si="593"/>
        <v>0.30069930069930068</v>
      </c>
      <c r="L1358" s="699">
        <f t="shared" si="593"/>
        <v>0.31468531468531469</v>
      </c>
      <c r="M1358" s="699">
        <f t="shared" si="593"/>
        <v>0.35443037974683544</v>
      </c>
      <c r="N1358" s="700">
        <f t="shared" si="593"/>
        <v>0.33823529411764702</v>
      </c>
      <c r="O1358" s="699">
        <f t="shared" si="593"/>
        <v>0.34814814814814815</v>
      </c>
      <c r="P1358" s="699">
        <f t="shared" si="593"/>
        <v>0.35294117647058826</v>
      </c>
      <c r="Q1358" s="699">
        <f t="shared" si="593"/>
        <v>0.34532374100719426</v>
      </c>
      <c r="R1358" s="699">
        <f t="shared" si="593"/>
        <v>0.34782608695652178</v>
      </c>
      <c r="S1358" s="699">
        <f t="shared" si="593"/>
        <v>0.35766423357664234</v>
      </c>
      <c r="T1358" s="699">
        <f t="shared" si="593"/>
        <v>0.37931034482758624</v>
      </c>
      <c r="U1358" s="699">
        <f t="shared" si="593"/>
        <v>0.36842105263157898</v>
      </c>
      <c r="V1358" s="700">
        <f t="shared" si="593"/>
        <v>0.3125</v>
      </c>
      <c r="W1358" s="699">
        <f t="shared" si="593"/>
        <v>0.29655172413793102</v>
      </c>
      <c r="X1358" s="699">
        <f t="shared" si="593"/>
        <v>0.30136986301369861</v>
      </c>
      <c r="Y1358" s="699">
        <f t="shared" si="593"/>
        <v>0.29931972789115646</v>
      </c>
      <c r="Z1358" s="699">
        <f t="shared" si="593"/>
        <v>0.29931972789115646</v>
      </c>
      <c r="AA1358" s="699">
        <f t="shared" si="593"/>
        <v>0.30136986301369861</v>
      </c>
      <c r="AB1358" s="699">
        <f t="shared" si="593"/>
        <v>0.30821917808219179</v>
      </c>
      <c r="AC1358" s="793">
        <f t="shared" si="593"/>
        <v>0.32234749927724787</v>
      </c>
    </row>
    <row r="1359" s="4" customFormat="1" ht="15" customHeight="1">
      <c r="A1359" s="176" t="s">
        <v>43</v>
      </c>
      <c r="B1359" s="55" t="s">
        <v>358</v>
      </c>
      <c r="C1359" s="143" t="s">
        <v>15</v>
      </c>
      <c r="D1359" s="143" t="s">
        <v>16</v>
      </c>
      <c r="E1359" s="104">
        <v>0</v>
      </c>
      <c r="F1359" s="104">
        <v>0</v>
      </c>
      <c r="G1359" s="104">
        <v>0</v>
      </c>
      <c r="H1359" s="105">
        <v>0</v>
      </c>
      <c r="I1359" s="104">
        <v>0</v>
      </c>
      <c r="J1359" s="104">
        <v>0</v>
      </c>
      <c r="K1359" s="104">
        <v>0</v>
      </c>
      <c r="L1359" s="104">
        <v>6.0000000000000002e-05</v>
      </c>
      <c r="M1359" s="104">
        <v>0</v>
      </c>
      <c r="N1359" s="105">
        <v>0</v>
      </c>
      <c r="O1359" s="104">
        <v>6.0000000000000002e-05</v>
      </c>
      <c r="P1359" s="104">
        <v>0.00012</v>
      </c>
      <c r="Q1359" s="104">
        <v>0.00018000000000000001</v>
      </c>
      <c r="R1359" s="104">
        <v>0.00012</v>
      </c>
      <c r="S1359" s="104">
        <v>0.00012</v>
      </c>
      <c r="T1359" s="104">
        <v>0.00018000000000000001</v>
      </c>
      <c r="U1359" s="104">
        <v>6.0000000000000002e-05</v>
      </c>
      <c r="V1359" s="105">
        <v>0.00012</v>
      </c>
      <c r="W1359" s="104">
        <v>0.00012</v>
      </c>
      <c r="X1359" s="104">
        <v>6.0000000000000002e-05</v>
      </c>
      <c r="Y1359" s="104">
        <v>6.0000000000000002e-05</v>
      </c>
      <c r="Z1359" s="104">
        <v>0</v>
      </c>
      <c r="AA1359" s="104">
        <v>0</v>
      </c>
      <c r="AB1359" s="104">
        <v>6.0000000000000002e-05</v>
      </c>
      <c r="AC1359" s="59"/>
    </row>
    <row r="1360" s="4" customFormat="1" ht="15" customHeight="1">
      <c r="A1360" s="243"/>
      <c r="B1360" s="61"/>
      <c r="C1360" s="39" t="s">
        <v>17</v>
      </c>
      <c r="D1360" s="39" t="s">
        <v>16</v>
      </c>
      <c r="E1360" s="101">
        <v>0</v>
      </c>
      <c r="F1360" s="101">
        <v>0</v>
      </c>
      <c r="G1360" s="101">
        <v>0</v>
      </c>
      <c r="H1360" s="102">
        <v>6.0000000000000002e-05</v>
      </c>
      <c r="I1360" s="101">
        <v>0</v>
      </c>
      <c r="J1360" s="101">
        <v>0</v>
      </c>
      <c r="K1360" s="101">
        <v>0</v>
      </c>
      <c r="L1360" s="101">
        <v>6.0000000000000002e-05</v>
      </c>
      <c r="M1360" s="101">
        <v>6.0000000000000002e-05</v>
      </c>
      <c r="N1360" s="102">
        <v>0.00012</v>
      </c>
      <c r="O1360" s="101">
        <v>0.00024000000000000001</v>
      </c>
      <c r="P1360" s="101">
        <v>0.00042000000000000002</v>
      </c>
      <c r="Q1360" s="101">
        <v>0.00048000000000000001</v>
      </c>
      <c r="R1360" s="101">
        <v>0.00048000000000000001</v>
      </c>
      <c r="S1360" s="101">
        <v>0.00054000000000000001</v>
      </c>
      <c r="T1360" s="101">
        <v>0.00048000000000000001</v>
      </c>
      <c r="U1360" s="101">
        <v>0.00036000000000000002</v>
      </c>
      <c r="V1360" s="102">
        <v>0.00036000000000000002</v>
      </c>
      <c r="W1360" s="101">
        <v>0.00036000000000000002</v>
      </c>
      <c r="X1360" s="101">
        <v>0.00024000000000000001</v>
      </c>
      <c r="Y1360" s="101">
        <v>0.00024000000000000001</v>
      </c>
      <c r="Z1360" s="101">
        <v>0.00012</v>
      </c>
      <c r="AA1360" s="101">
        <v>6.0000000000000002e-05</v>
      </c>
      <c r="AB1360" s="101">
        <v>0</v>
      </c>
      <c r="AC1360" s="59"/>
    </row>
    <row r="1361" s="4" customFormat="1" ht="15" customHeight="1">
      <c r="A1361" s="60"/>
      <c r="B1361" s="61"/>
      <c r="C1361" s="39" t="s">
        <v>18</v>
      </c>
      <c r="D1361" s="39" t="s">
        <v>68</v>
      </c>
      <c r="E1361" s="171">
        <f t="shared" ref="E1361:AB1361" si="594">SQRT(E1359*E1359+E1360*E1360)*1000/(1.732*E1330)</f>
        <v>0</v>
      </c>
      <c r="F1361" s="171">
        <f t="shared" si="594"/>
        <v>0</v>
      </c>
      <c r="G1361" s="171">
        <f t="shared" si="594"/>
        <v>0</v>
      </c>
      <c r="H1361" s="172">
        <f t="shared" si="594"/>
        <v>0.0055874245697683086</v>
      </c>
      <c r="I1361" s="171">
        <f t="shared" si="594"/>
        <v>0</v>
      </c>
      <c r="J1361" s="171">
        <f t="shared" si="594"/>
        <v>0</v>
      </c>
      <c r="K1361" s="171">
        <f t="shared" si="594"/>
        <v>0</v>
      </c>
      <c r="L1361" s="171">
        <f t="shared" si="594"/>
        <v>0.0079018116053029951</v>
      </c>
      <c r="M1361" s="171">
        <f t="shared" si="594"/>
        <v>0.0055874245697683086</v>
      </c>
      <c r="N1361" s="172">
        <f t="shared" si="594"/>
        <v>0.011174849139536617</v>
      </c>
      <c r="O1361" s="171">
        <f t="shared" si="594"/>
        <v>0.023037541676326049</v>
      </c>
      <c r="P1361" s="171">
        <f t="shared" si="594"/>
        <v>0.040677064865979204</v>
      </c>
      <c r="Q1361" s="171">
        <f t="shared" si="594"/>
        <v>0.04773897645077961</v>
      </c>
      <c r="R1361" s="171">
        <f t="shared" si="594"/>
        <v>0.046075083352652098</v>
      </c>
      <c r="S1361" s="171">
        <f t="shared" si="594"/>
        <v>0.051513509222749505</v>
      </c>
      <c r="T1361" s="171">
        <f t="shared" si="594"/>
        <v>0.04773897645077961</v>
      </c>
      <c r="U1361" s="171">
        <f t="shared" si="594"/>
        <v>0.033986976813854319</v>
      </c>
      <c r="V1361" s="172">
        <f t="shared" si="594"/>
        <v>0.03533797578970848</v>
      </c>
      <c r="W1361" s="171">
        <f t="shared" si="594"/>
        <v>0.03533797578970848</v>
      </c>
      <c r="X1361" s="171">
        <f t="shared" si="594"/>
        <v>0.023037541676326049</v>
      </c>
      <c r="Y1361" s="171">
        <f t="shared" si="594"/>
        <v>0.023037541676326049</v>
      </c>
      <c r="Z1361" s="171">
        <f t="shared" si="594"/>
        <v>0.011174849139536617</v>
      </c>
      <c r="AA1361" s="171">
        <f t="shared" si="594"/>
        <v>0.0055874245697683086</v>
      </c>
      <c r="AB1361" s="171">
        <f t="shared" si="594"/>
        <v>0.0055874245697683086</v>
      </c>
      <c r="AC1361" s="63"/>
    </row>
    <row r="1362" s="4" customFormat="1" ht="15" customHeight="1">
      <c r="A1362" s="159"/>
      <c r="B1362" s="160"/>
      <c r="C1362" s="117" t="s">
        <v>20</v>
      </c>
      <c r="D1362" s="117"/>
      <c r="E1362" s="419"/>
      <c r="F1362" s="419"/>
      <c r="G1362" s="419"/>
      <c r="H1362" s="420"/>
      <c r="I1362" s="419"/>
      <c r="J1362" s="419"/>
      <c r="K1362" s="419"/>
      <c r="L1362" s="419"/>
      <c r="M1362" s="419"/>
      <c r="N1362" s="420"/>
      <c r="O1362" s="419"/>
      <c r="P1362" s="419"/>
      <c r="Q1362" s="419"/>
      <c r="R1362" s="419"/>
      <c r="S1362" s="419"/>
      <c r="T1362" s="419"/>
      <c r="U1362" s="419"/>
      <c r="V1362" s="420"/>
      <c r="W1362" s="419"/>
      <c r="X1362" s="419"/>
      <c r="Y1362" s="419"/>
      <c r="Z1362" s="419"/>
      <c r="AA1362" s="419"/>
      <c r="AB1362" s="419"/>
      <c r="AC1362" s="196"/>
    </row>
    <row r="1363" s="4" customFormat="1" ht="15" customHeight="1">
      <c r="A1363" s="467"/>
      <c r="B1363" s="468" t="s">
        <v>50</v>
      </c>
      <c r="C1363" s="33" t="s">
        <v>15</v>
      </c>
      <c r="D1363" s="33" t="s">
        <v>16</v>
      </c>
      <c r="E1363" s="289">
        <v>0.00012</v>
      </c>
      <c r="F1363" s="289">
        <v>0.000125</v>
      </c>
      <c r="G1363" s="289">
        <v>0.00012</v>
      </c>
      <c r="H1363" s="290">
        <v>0.000125</v>
      </c>
      <c r="I1363" s="289">
        <v>0.00012</v>
      </c>
      <c r="J1363" s="289">
        <v>0.000125</v>
      </c>
      <c r="K1363" s="289">
        <v>0.000125</v>
      </c>
      <c r="L1363" s="289">
        <v>0.00012</v>
      </c>
      <c r="M1363" s="289">
        <v>0.00012</v>
      </c>
      <c r="N1363" s="290">
        <v>0.000125</v>
      </c>
      <c r="O1363" s="289">
        <v>0.00012</v>
      </c>
      <c r="P1363" s="289">
        <v>0.00012</v>
      </c>
      <c r="Q1363" s="289">
        <v>0.00012</v>
      </c>
      <c r="R1363" s="289">
        <v>0.00012</v>
      </c>
      <c r="S1363" s="289">
        <v>0.00012</v>
      </c>
      <c r="T1363" s="289">
        <v>0.000125</v>
      </c>
      <c r="U1363" s="289">
        <v>0.00012</v>
      </c>
      <c r="V1363" s="290">
        <v>0.00012</v>
      </c>
      <c r="W1363" s="289">
        <v>0.000125</v>
      </c>
      <c r="X1363" s="289">
        <v>0.000125</v>
      </c>
      <c r="Y1363" s="289">
        <v>0.00012</v>
      </c>
      <c r="Z1363" s="289">
        <v>0.000125</v>
      </c>
      <c r="AA1363" s="289">
        <v>0.00012</v>
      </c>
      <c r="AB1363" s="289">
        <v>0.000125</v>
      </c>
      <c r="AC1363" s="498">
        <f t="shared" ref="AC1363:AC1364" si="595">SUM(E1363:AB1363)</f>
        <v>0.0029300000000000003</v>
      </c>
      <c r="AD1363" s="579">
        <f t="shared" si="581"/>
        <v>0.000125</v>
      </c>
    </row>
    <row r="1364" s="4" customFormat="1" ht="15" customHeight="1">
      <c r="A1364" s="471"/>
      <c r="B1364" s="472" t="s">
        <v>51</v>
      </c>
      <c r="C1364" s="50" t="s">
        <v>15</v>
      </c>
      <c r="D1364" s="50" t="s">
        <v>16</v>
      </c>
      <c r="E1364" s="282">
        <v>0</v>
      </c>
      <c r="F1364" s="282">
        <v>0</v>
      </c>
      <c r="G1364" s="282">
        <v>0</v>
      </c>
      <c r="H1364" s="283">
        <v>0</v>
      </c>
      <c r="I1364" s="282">
        <v>0</v>
      </c>
      <c r="J1364" s="282">
        <v>0</v>
      </c>
      <c r="K1364" s="282">
        <v>0</v>
      </c>
      <c r="L1364" s="282">
        <v>0</v>
      </c>
      <c r="M1364" s="282">
        <v>0</v>
      </c>
      <c r="N1364" s="283">
        <v>0</v>
      </c>
      <c r="O1364" s="282">
        <v>0</v>
      </c>
      <c r="P1364" s="282">
        <v>0</v>
      </c>
      <c r="Q1364" s="282">
        <v>0</v>
      </c>
      <c r="R1364" s="282">
        <v>0</v>
      </c>
      <c r="S1364" s="282">
        <v>0</v>
      </c>
      <c r="T1364" s="282">
        <v>0</v>
      </c>
      <c r="U1364" s="282">
        <v>0</v>
      </c>
      <c r="V1364" s="283">
        <v>0</v>
      </c>
      <c r="W1364" s="282">
        <v>0</v>
      </c>
      <c r="X1364" s="282">
        <v>0</v>
      </c>
      <c r="Y1364" s="282">
        <v>0</v>
      </c>
      <c r="Z1364" s="282">
        <v>0</v>
      </c>
      <c r="AA1364" s="282">
        <v>0</v>
      </c>
      <c r="AB1364" s="282">
        <v>0</v>
      </c>
      <c r="AC1364" s="103">
        <f t="shared" si="595"/>
        <v>0</v>
      </c>
    </row>
    <row r="1365" s="4" customFormat="1" ht="15" customHeight="1">
      <c r="A1365" s="744" t="s">
        <v>108</v>
      </c>
      <c r="B1365" s="56"/>
      <c r="C1365" s="56" t="s">
        <v>15</v>
      </c>
      <c r="D1365" s="56"/>
      <c r="E1365" s="57">
        <f t="shared" ref="E1365:AC1366" si="596">E1331+E1335+E1339+E1343+E1347+E1351+E1355+E1359</f>
        <v>0.060780000000000001</v>
      </c>
      <c r="F1365" s="57">
        <f t="shared" si="596"/>
        <v>0.061079999999999995</v>
      </c>
      <c r="G1365" s="57">
        <f t="shared" si="596"/>
        <v>0.06744</v>
      </c>
      <c r="H1365" s="58">
        <f t="shared" si="596"/>
        <v>0.075660000000000005</v>
      </c>
      <c r="I1365" s="57">
        <f t="shared" si="596"/>
        <v>0.076080000000000009</v>
      </c>
      <c r="J1365" s="57">
        <f t="shared" si="596"/>
        <v>0.074219999999999994</v>
      </c>
      <c r="K1365" s="57">
        <f t="shared" si="596"/>
        <v>0.07554000000000001</v>
      </c>
      <c r="L1365" s="57">
        <f t="shared" si="596"/>
        <v>0.074040000000000009</v>
      </c>
      <c r="M1365" s="57">
        <f t="shared" si="596"/>
        <v>0.073080000000000006</v>
      </c>
      <c r="N1365" s="58">
        <f t="shared" si="596"/>
        <v>0.071580000000000005</v>
      </c>
      <c r="O1365" s="57">
        <f t="shared" si="596"/>
        <v>0.07356</v>
      </c>
      <c r="P1365" s="57">
        <f t="shared" si="596"/>
        <v>0.074579999999999994</v>
      </c>
      <c r="Q1365" s="57">
        <f t="shared" si="596"/>
        <v>0.073200000000000001</v>
      </c>
      <c r="R1365" s="57">
        <f t="shared" si="596"/>
        <v>0.074579999999999994</v>
      </c>
      <c r="S1365" s="57">
        <f t="shared" si="596"/>
        <v>0.062879999999999991</v>
      </c>
      <c r="T1365" s="57">
        <f t="shared" si="596"/>
        <v>0.062399999999999997</v>
      </c>
      <c r="U1365" s="57">
        <f t="shared" si="596"/>
        <v>0.062580000000000011</v>
      </c>
      <c r="V1365" s="58">
        <f t="shared" si="596"/>
        <v>0.061860000000000005</v>
      </c>
      <c r="W1365" s="57">
        <f t="shared" si="596"/>
        <v>0.065339999999999995</v>
      </c>
      <c r="X1365" s="57">
        <f t="shared" si="596"/>
        <v>0.062279999999999995</v>
      </c>
      <c r="Y1365" s="57">
        <f t="shared" si="596"/>
        <v>0.062699999999999992</v>
      </c>
      <c r="Z1365" s="57">
        <f t="shared" si="596"/>
        <v>0.066299999999999998</v>
      </c>
      <c r="AA1365" s="57">
        <f t="shared" si="596"/>
        <v>0.064320000000000002</v>
      </c>
      <c r="AB1365" s="57">
        <f t="shared" si="596"/>
        <v>0.066060000000000008</v>
      </c>
      <c r="AC1365" s="57">
        <f t="shared" si="596"/>
        <v>1.6408200000000002</v>
      </c>
    </row>
    <row r="1366" s="4" customFormat="1" ht="15" customHeight="1">
      <c r="A1366" s="520"/>
      <c r="B1366" s="50"/>
      <c r="C1366" s="50" t="s">
        <v>17</v>
      </c>
      <c r="D1366" s="50"/>
      <c r="E1366" s="51">
        <f t="shared" si="596"/>
        <v>0.036240000000000001</v>
      </c>
      <c r="F1366" s="51">
        <f t="shared" si="596"/>
        <v>0.035459999999999992</v>
      </c>
      <c r="G1366" s="51">
        <f t="shared" si="596"/>
        <v>0.038400000000000004</v>
      </c>
      <c r="H1366" s="52">
        <f t="shared" si="596"/>
        <v>0.043439999999999999</v>
      </c>
      <c r="I1366" s="51">
        <f t="shared" si="596"/>
        <v>0.043020000000000003</v>
      </c>
      <c r="J1366" s="51">
        <f t="shared" si="596"/>
        <v>0.041700000000000001</v>
      </c>
      <c r="K1366" s="51">
        <f t="shared" si="596"/>
        <v>0.043859999999999996</v>
      </c>
      <c r="L1366" s="51">
        <f t="shared" si="596"/>
        <v>0.043139999999999998</v>
      </c>
      <c r="M1366" s="51">
        <f t="shared" si="596"/>
        <v>0.050220000000000001</v>
      </c>
      <c r="N1366" s="52">
        <f t="shared" si="596"/>
        <v>0.050880000000000002</v>
      </c>
      <c r="O1366" s="51">
        <f t="shared" si="596"/>
        <v>0.052139999999999999</v>
      </c>
      <c r="P1366" s="51">
        <f t="shared" si="596"/>
        <v>0.054239999999999997</v>
      </c>
      <c r="Q1366" s="51">
        <f t="shared" si="596"/>
        <v>0.049979999999999997</v>
      </c>
      <c r="R1366" s="51">
        <f t="shared" si="596"/>
        <v>0.052979999999999999</v>
      </c>
      <c r="S1366" s="51">
        <f t="shared" si="596"/>
        <v>0.048959999999999997</v>
      </c>
      <c r="T1366" s="51">
        <f t="shared" si="596"/>
        <v>0.049679999999999995</v>
      </c>
      <c r="U1366" s="51">
        <f t="shared" si="596"/>
        <v>0.045900000000000003</v>
      </c>
      <c r="V1366" s="52">
        <f t="shared" si="596"/>
        <v>0.039779999999999996</v>
      </c>
      <c r="W1366" s="51">
        <f t="shared" si="596"/>
        <v>0.040139999999999995</v>
      </c>
      <c r="X1366" s="51">
        <f t="shared" si="596"/>
        <v>0.036719999999999996</v>
      </c>
      <c r="Y1366" s="51">
        <f t="shared" si="596"/>
        <v>0.036719999999999996</v>
      </c>
      <c r="Z1366" s="51">
        <f t="shared" si="596"/>
        <v>0.039420000000000004</v>
      </c>
      <c r="AA1366" s="51">
        <f t="shared" si="596"/>
        <v>0.038159999999999993</v>
      </c>
      <c r="AB1366" s="51">
        <f t="shared" si="596"/>
        <v>0.039300000000000002</v>
      </c>
      <c r="AC1366" s="51">
        <f t="shared" si="596"/>
        <v>0.88746000000000003</v>
      </c>
    </row>
    <row r="1367" s="4" customFormat="1" ht="15" customHeight="1">
      <c r="A1367" s="136" t="s">
        <v>109</v>
      </c>
      <c r="B1367" s="137"/>
      <c r="C1367" s="138" t="s">
        <v>15</v>
      </c>
      <c r="D1367" s="138"/>
      <c r="E1367" s="57">
        <f t="shared" ref="E1367:AC1368" si="597">E1315+E1320-E1365</f>
        <v>-0.00029999999999999472</v>
      </c>
      <c r="F1367" s="57">
        <f t="shared" si="597"/>
        <v>-0.00041999999999998983</v>
      </c>
      <c r="G1367" s="57">
        <f t="shared" si="597"/>
        <v>-0.0004200000000000037</v>
      </c>
      <c r="H1367" s="58">
        <f t="shared" si="597"/>
        <v>-0.00054000000000001269</v>
      </c>
      <c r="I1367" s="57">
        <f t="shared" si="597"/>
        <v>-0.0012600000000000111</v>
      </c>
      <c r="J1367" s="57">
        <f t="shared" si="597"/>
        <v>-0.00059999999999998943</v>
      </c>
      <c r="K1367" s="57">
        <f t="shared" si="597"/>
        <v>-0.0004800000000000082</v>
      </c>
      <c r="L1367" s="57">
        <f t="shared" si="597"/>
        <v>-0.0006600000000000078</v>
      </c>
      <c r="M1367" s="57">
        <f t="shared" si="597"/>
        <v>-0.0004200000000000037</v>
      </c>
      <c r="N1367" s="58">
        <f t="shared" si="597"/>
        <v>-0.0004800000000000082</v>
      </c>
      <c r="O1367" s="57">
        <f t="shared" si="597"/>
        <v>-0.00041999999999998983</v>
      </c>
      <c r="P1367" s="57">
        <f t="shared" si="597"/>
        <v>-0.00065999999999999392</v>
      </c>
      <c r="Q1367" s="57">
        <f t="shared" si="597"/>
        <v>-0.00053999999999999881</v>
      </c>
      <c r="R1367" s="57">
        <f t="shared" si="597"/>
        <v>-0.00053999999999999881</v>
      </c>
      <c r="S1367" s="57">
        <f t="shared" si="597"/>
        <v>-0.00059999999999998943</v>
      </c>
      <c r="T1367" s="57">
        <f t="shared" si="597"/>
        <v>-0.00059999999999999637</v>
      </c>
      <c r="U1367" s="57">
        <f t="shared" si="597"/>
        <v>-0.00036000000000001309</v>
      </c>
      <c r="V1367" s="58">
        <f t="shared" si="597"/>
        <v>-0.00048000000000000126</v>
      </c>
      <c r="W1367" s="57">
        <f t="shared" si="597"/>
        <v>-0.00047999999999999432</v>
      </c>
      <c r="X1367" s="57">
        <f t="shared" si="597"/>
        <v>-0.00035999999999999227</v>
      </c>
      <c r="Y1367" s="57">
        <f t="shared" si="597"/>
        <v>-0.00041999999999998983</v>
      </c>
      <c r="Z1367" s="57">
        <f t="shared" si="597"/>
        <v>-0.0004200000000000037</v>
      </c>
      <c r="AA1367" s="57">
        <f t="shared" si="597"/>
        <v>-0.00035999999999999921</v>
      </c>
      <c r="AB1367" s="57">
        <f t="shared" si="597"/>
        <v>-0.0004200000000000037</v>
      </c>
      <c r="AC1367" s="57">
        <f t="shared" si="597"/>
        <v>-0.010920000000000263</v>
      </c>
    </row>
    <row r="1368" s="4" customFormat="1" ht="15" customHeight="1">
      <c r="A1368" s="421"/>
      <c r="B1368" s="117"/>
      <c r="C1368" s="422" t="s">
        <v>17</v>
      </c>
      <c r="D1368" s="492"/>
      <c r="E1368" s="145">
        <f t="shared" si="597"/>
        <v>-0.0001799999999999996</v>
      </c>
      <c r="F1368" s="145">
        <f t="shared" si="597"/>
        <v>-0.00011999999999999511</v>
      </c>
      <c r="G1368" s="145">
        <f t="shared" si="597"/>
        <v>-0.0002400000000000041</v>
      </c>
      <c r="H1368" s="146">
        <f t="shared" si="597"/>
        <v>-0.00023999999999999716</v>
      </c>
      <c r="I1368" s="145">
        <f t="shared" si="597"/>
        <v>-0.00060000000000000331</v>
      </c>
      <c r="J1368" s="145">
        <f t="shared" si="597"/>
        <v>-0.00030000000000000165</v>
      </c>
      <c r="K1368" s="145">
        <f t="shared" si="597"/>
        <v>-0.00011999999999999511</v>
      </c>
      <c r="L1368" s="145">
        <f t="shared" si="597"/>
        <v>-0.00035999999999999921</v>
      </c>
      <c r="M1368" s="145">
        <f t="shared" si="597"/>
        <v>-0.00012000000000000205</v>
      </c>
      <c r="N1368" s="146">
        <f t="shared" si="597"/>
        <v>-0.00041999999999999676</v>
      </c>
      <c r="O1368" s="145">
        <f t="shared" si="597"/>
        <v>-0.00036000000000000615</v>
      </c>
      <c r="P1368" s="145">
        <f t="shared" si="597"/>
        <v>-0.00065999999999999392</v>
      </c>
      <c r="Q1368" s="145">
        <f t="shared" si="597"/>
        <v>-0.00066000000000000086</v>
      </c>
      <c r="R1368" s="145">
        <f t="shared" si="597"/>
        <v>-0.00059999999999999637</v>
      </c>
      <c r="S1368" s="145">
        <f t="shared" si="597"/>
        <v>-0.00065999999999999392</v>
      </c>
      <c r="T1368" s="145">
        <f t="shared" si="597"/>
        <v>-0.00059999999999999637</v>
      </c>
      <c r="U1368" s="145">
        <f t="shared" si="597"/>
        <v>-0.00060000000000000331</v>
      </c>
      <c r="V1368" s="146">
        <f t="shared" si="597"/>
        <v>-0.00059999999999999637</v>
      </c>
      <c r="W1368" s="145">
        <f t="shared" si="597"/>
        <v>-0.00047999999999999432</v>
      </c>
      <c r="X1368" s="145">
        <f t="shared" si="597"/>
        <v>-0.00035999999999999227</v>
      </c>
      <c r="Y1368" s="145">
        <f t="shared" si="597"/>
        <v>-0.00041999999999999676</v>
      </c>
      <c r="Z1368" s="145">
        <f t="shared" si="597"/>
        <v>-0.0002400000000000041</v>
      </c>
      <c r="AA1368" s="145">
        <f t="shared" si="597"/>
        <v>-0.00029999999999999472</v>
      </c>
      <c r="AB1368" s="145">
        <f t="shared" si="597"/>
        <v>-0.00030000000000000165</v>
      </c>
      <c r="AC1368" s="145">
        <f t="shared" si="597"/>
        <v>0.15347999999999995</v>
      </c>
    </row>
    <row r="1369" s="79" customFormat="1" ht="15" customHeight="1">
      <c r="A1369" s="433" t="s">
        <v>187</v>
      </c>
      <c r="B1369" s="434"/>
      <c r="C1369" s="435" t="s">
        <v>15</v>
      </c>
      <c r="D1369" s="435"/>
      <c r="E1369" s="364"/>
      <c r="F1369" s="364"/>
      <c r="G1369" s="364"/>
      <c r="H1369" s="364"/>
      <c r="I1369" s="364"/>
      <c r="J1369" s="364"/>
      <c r="K1369" s="364"/>
      <c r="L1369" s="364"/>
      <c r="M1369" s="364"/>
      <c r="N1369" s="364"/>
      <c r="O1369" s="364"/>
      <c r="P1369" s="364"/>
      <c r="Q1369" s="364"/>
      <c r="R1369" s="364"/>
      <c r="S1369" s="364"/>
      <c r="T1369" s="364"/>
      <c r="U1369" s="364"/>
      <c r="V1369" s="364"/>
      <c r="W1369" s="364"/>
      <c r="X1369" s="364"/>
      <c r="Y1369" s="364"/>
      <c r="Z1369" s="364"/>
      <c r="AA1369" s="364"/>
      <c r="AB1369" s="364"/>
      <c r="AC1369" s="436"/>
    </row>
    <row r="1370" s="79" customFormat="1" ht="15" customHeight="1">
      <c r="A1370" s="437"/>
      <c r="B1370" s="438"/>
      <c r="C1370" s="439" t="s">
        <v>17</v>
      </c>
      <c r="D1370" s="439"/>
      <c r="E1370" s="374"/>
      <c r="F1370" s="374"/>
      <c r="G1370" s="374"/>
      <c r="H1370" s="374"/>
      <c r="I1370" s="374"/>
      <c r="J1370" s="374"/>
      <c r="K1370" s="374"/>
      <c r="L1370" s="374"/>
      <c r="M1370" s="374"/>
      <c r="N1370" s="374"/>
      <c r="O1370" s="374"/>
      <c r="P1370" s="374"/>
      <c r="Q1370" s="374"/>
      <c r="R1370" s="374"/>
      <c r="S1370" s="374"/>
      <c r="T1370" s="374"/>
      <c r="U1370" s="374"/>
      <c r="V1370" s="374"/>
      <c r="W1370" s="374"/>
      <c r="X1370" s="374"/>
      <c r="Y1370" s="374"/>
      <c r="Z1370" s="374"/>
      <c r="AA1370" s="374"/>
      <c r="AB1370" s="374"/>
      <c r="AC1370" s="440"/>
    </row>
    <row r="1371" s="4" customFormat="1" ht="24.75" customHeight="1">
      <c r="A1371" s="2"/>
      <c r="B1371" s="3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</row>
    <row r="1372" s="4" customFormat="1" ht="27.75" customHeight="1">
      <c r="A1372" s="154" t="s">
        <v>5</v>
      </c>
      <c r="B1372" s="155" t="s">
        <v>6</v>
      </c>
      <c r="C1372" s="17" t="s">
        <v>7</v>
      </c>
      <c r="D1372" s="441" t="s">
        <v>8</v>
      </c>
      <c r="E1372" s="361" t="s">
        <v>9</v>
      </c>
      <c r="F1372" s="361"/>
      <c r="G1372" s="361"/>
      <c r="H1372" s="361"/>
      <c r="I1372" s="361"/>
      <c r="J1372" s="361"/>
      <c r="K1372" s="361"/>
      <c r="L1372" s="361"/>
      <c r="M1372" s="361"/>
      <c r="N1372" s="361"/>
      <c r="O1372" s="361"/>
      <c r="P1372" s="361"/>
      <c r="Q1372" s="361"/>
      <c r="R1372" s="361"/>
      <c r="S1372" s="361"/>
      <c r="T1372" s="361"/>
      <c r="U1372" s="361"/>
      <c r="V1372" s="361"/>
      <c r="W1372" s="361"/>
      <c r="X1372" s="361"/>
      <c r="Y1372" s="361"/>
      <c r="Z1372" s="361"/>
      <c r="AA1372" s="361"/>
      <c r="AB1372" s="361"/>
      <c r="AC1372" s="21" t="s">
        <v>10</v>
      </c>
    </row>
    <row r="1373" s="79" customFormat="1" ht="15" customHeight="1">
      <c r="A1373" s="23" t="s">
        <v>359</v>
      </c>
      <c r="B1373" s="156"/>
      <c r="C1373" s="156"/>
      <c r="D1373" s="156"/>
      <c r="E1373" s="26">
        <v>1</v>
      </c>
      <c r="F1373" s="26">
        <v>2</v>
      </c>
      <c r="G1373" s="26">
        <v>3</v>
      </c>
      <c r="H1373" s="26">
        <v>4</v>
      </c>
      <c r="I1373" s="26">
        <v>5</v>
      </c>
      <c r="J1373" s="26">
        <v>6</v>
      </c>
      <c r="K1373" s="26">
        <v>7</v>
      </c>
      <c r="L1373" s="26">
        <v>8</v>
      </c>
      <c r="M1373" s="26">
        <v>9</v>
      </c>
      <c r="N1373" s="26">
        <v>10</v>
      </c>
      <c r="O1373" s="26">
        <v>11</v>
      </c>
      <c r="P1373" s="26">
        <v>12</v>
      </c>
      <c r="Q1373" s="26">
        <v>13</v>
      </c>
      <c r="R1373" s="26">
        <v>14</v>
      </c>
      <c r="S1373" s="26">
        <v>15</v>
      </c>
      <c r="T1373" s="26">
        <v>16</v>
      </c>
      <c r="U1373" s="26">
        <v>17</v>
      </c>
      <c r="V1373" s="26">
        <v>18</v>
      </c>
      <c r="W1373" s="26">
        <v>19</v>
      </c>
      <c r="X1373" s="26">
        <v>20</v>
      </c>
      <c r="Y1373" s="26">
        <v>21</v>
      </c>
      <c r="Z1373" s="26">
        <v>22</v>
      </c>
      <c r="AA1373" s="26">
        <v>23</v>
      </c>
      <c r="AB1373" s="26">
        <v>24</v>
      </c>
      <c r="AC1373" s="362"/>
    </row>
    <row r="1374" s="79" customFormat="1" ht="15" customHeight="1">
      <c r="A1374" s="363" t="s">
        <v>199</v>
      </c>
      <c r="B1374" s="364"/>
      <c r="C1374" s="365"/>
      <c r="D1374" s="365"/>
      <c r="E1374" s="364">
        <v>1</v>
      </c>
      <c r="F1374" s="364">
        <v>1</v>
      </c>
      <c r="G1374" s="364">
        <v>1</v>
      </c>
      <c r="H1374" s="364">
        <v>1</v>
      </c>
      <c r="I1374" s="364">
        <v>1</v>
      </c>
      <c r="J1374" s="364">
        <v>1</v>
      </c>
      <c r="K1374" s="364">
        <v>1</v>
      </c>
      <c r="L1374" s="364">
        <v>1</v>
      </c>
      <c r="M1374" s="364">
        <v>1</v>
      </c>
      <c r="N1374" s="364">
        <v>1</v>
      </c>
      <c r="O1374" s="364">
        <v>1</v>
      </c>
      <c r="P1374" s="364">
        <v>1</v>
      </c>
      <c r="Q1374" s="364">
        <v>1</v>
      </c>
      <c r="R1374" s="364">
        <v>1</v>
      </c>
      <c r="S1374" s="364">
        <v>1</v>
      </c>
      <c r="T1374" s="364">
        <v>1</v>
      </c>
      <c r="U1374" s="364">
        <v>1</v>
      </c>
      <c r="V1374" s="364">
        <v>1</v>
      </c>
      <c r="W1374" s="364">
        <v>1</v>
      </c>
      <c r="X1374" s="364">
        <v>1</v>
      </c>
      <c r="Y1374" s="364">
        <v>1</v>
      </c>
      <c r="Z1374" s="364">
        <v>1</v>
      </c>
      <c r="AA1374" s="364">
        <v>1</v>
      </c>
      <c r="AB1374" s="364">
        <v>1</v>
      </c>
      <c r="AC1374" s="367"/>
    </row>
    <row r="1375" s="79" customFormat="1" ht="15" customHeight="1">
      <c r="A1375" s="799" t="s">
        <v>200</v>
      </c>
      <c r="B1375" s="763"/>
      <c r="C1375" s="764"/>
      <c r="D1375" s="764"/>
      <c r="E1375" s="763">
        <v>1</v>
      </c>
      <c r="F1375" s="763">
        <v>1</v>
      </c>
      <c r="G1375" s="763">
        <v>1</v>
      </c>
      <c r="H1375" s="763">
        <v>1</v>
      </c>
      <c r="I1375" s="763">
        <v>1</v>
      </c>
      <c r="J1375" s="763">
        <v>1</v>
      </c>
      <c r="K1375" s="763">
        <v>1</v>
      </c>
      <c r="L1375" s="763">
        <v>1</v>
      </c>
      <c r="M1375" s="763">
        <v>1</v>
      </c>
      <c r="N1375" s="763">
        <v>1</v>
      </c>
      <c r="O1375" s="763">
        <v>1</v>
      </c>
      <c r="P1375" s="763">
        <v>1</v>
      </c>
      <c r="Q1375" s="763">
        <v>1</v>
      </c>
      <c r="R1375" s="763">
        <v>1</v>
      </c>
      <c r="S1375" s="763">
        <v>1</v>
      </c>
      <c r="T1375" s="763">
        <v>1</v>
      </c>
      <c r="U1375" s="763">
        <v>1</v>
      </c>
      <c r="V1375" s="763">
        <v>1</v>
      </c>
      <c r="W1375" s="763">
        <v>1</v>
      </c>
      <c r="X1375" s="763">
        <v>1</v>
      </c>
      <c r="Y1375" s="763">
        <v>1</v>
      </c>
      <c r="Z1375" s="763">
        <v>1</v>
      </c>
      <c r="AA1375" s="763">
        <v>1</v>
      </c>
      <c r="AB1375" s="763">
        <v>1</v>
      </c>
      <c r="AC1375" s="800"/>
    </row>
    <row r="1376" s="4" customFormat="1" ht="15" customHeight="1">
      <c r="A1376" s="176" t="s">
        <v>13</v>
      </c>
      <c r="B1376" s="55" t="s">
        <v>147</v>
      </c>
      <c r="C1376" s="143" t="s">
        <v>15</v>
      </c>
      <c r="D1376" s="143" t="s">
        <v>16</v>
      </c>
      <c r="E1376" s="772">
        <v>0.074520000000000003</v>
      </c>
      <c r="F1376" s="772">
        <v>0.074940000000000007</v>
      </c>
      <c r="G1376" s="772">
        <v>0.074759999999999993</v>
      </c>
      <c r="H1376" s="773">
        <v>0.074940000000000007</v>
      </c>
      <c r="I1376" s="772">
        <v>0.075300000000000006</v>
      </c>
      <c r="J1376" s="772">
        <v>0.075480000000000005</v>
      </c>
      <c r="K1376" s="772">
        <v>0.075719999999999996</v>
      </c>
      <c r="L1376" s="772">
        <v>0.077399999999999997</v>
      </c>
      <c r="M1376" s="772">
        <v>0.074880000000000002</v>
      </c>
      <c r="N1376" s="773">
        <v>0.078359999999999999</v>
      </c>
      <c r="O1376" s="772">
        <v>0.082919999999999994</v>
      </c>
      <c r="P1376" s="772">
        <v>0.076259999999999994</v>
      </c>
      <c r="Q1376" s="772">
        <v>0.075420000000000001</v>
      </c>
      <c r="R1376" s="772">
        <v>0.075179999999999997</v>
      </c>
      <c r="S1376" s="772">
        <v>0.075539999999999996</v>
      </c>
      <c r="T1376" s="772">
        <v>0.075060000000000002</v>
      </c>
      <c r="U1376" s="772">
        <v>0.076079999999999995</v>
      </c>
      <c r="V1376" s="773">
        <v>0.077939999999999995</v>
      </c>
      <c r="W1376" s="772">
        <v>0.076499999999999999</v>
      </c>
      <c r="X1376" s="772">
        <v>0.076920000000000002</v>
      </c>
      <c r="Y1376" s="772">
        <v>0.076859999999999998</v>
      </c>
      <c r="Z1376" s="772">
        <v>0.076619999999999994</v>
      </c>
      <c r="AA1376" s="772">
        <v>0.076619999999999994</v>
      </c>
      <c r="AB1376" s="772">
        <v>0.076740000000000003</v>
      </c>
      <c r="AC1376" s="59">
        <f t="shared" ref="AC1376:AC1377" si="598">SUM(E1376:AB1376)</f>
        <v>1.8309599999999995</v>
      </c>
      <c r="AF1376" s="801"/>
    </row>
    <row r="1377" s="4" customFormat="1" ht="15" customHeight="1">
      <c r="A1377" s="54"/>
      <c r="B1377" s="38"/>
      <c r="C1377" s="39" t="s">
        <v>17</v>
      </c>
      <c r="D1377" s="39" t="s">
        <v>16</v>
      </c>
      <c r="E1377" s="772">
        <v>0.047879999999999999</v>
      </c>
      <c r="F1377" s="772">
        <v>0.047399999999999998</v>
      </c>
      <c r="G1377" s="772">
        <v>0.047579999999999997</v>
      </c>
      <c r="H1377" s="773">
        <v>0.04752</v>
      </c>
      <c r="I1377" s="772">
        <v>0.047699999999999999</v>
      </c>
      <c r="J1377" s="772">
        <v>0.049919999999999999</v>
      </c>
      <c r="K1377" s="772">
        <v>0.055620000000000003</v>
      </c>
      <c r="L1377" s="772">
        <v>0.058139999999999997</v>
      </c>
      <c r="M1377" s="772">
        <v>0.054719999999999998</v>
      </c>
      <c r="N1377" s="773">
        <v>0.05688</v>
      </c>
      <c r="O1377" s="772">
        <v>0.059400000000000001</v>
      </c>
      <c r="P1377" s="772">
        <v>0.056279999999999997</v>
      </c>
      <c r="Q1377" s="772">
        <v>0.054120000000000001</v>
      </c>
      <c r="R1377" s="772">
        <v>0.052139999999999999</v>
      </c>
      <c r="S1377" s="772">
        <v>0.052080000000000001</v>
      </c>
      <c r="T1377" s="772">
        <v>0.05262</v>
      </c>
      <c r="U1377" s="772">
        <v>0.054719999999999998</v>
      </c>
      <c r="V1377" s="773">
        <v>0.054960000000000002</v>
      </c>
      <c r="W1377" s="772">
        <v>0.053699999999999998</v>
      </c>
      <c r="X1377" s="772">
        <v>0.053879999999999997</v>
      </c>
      <c r="Y1377" s="772">
        <v>0.0516</v>
      </c>
      <c r="Z1377" s="772">
        <v>0.053400000000000003</v>
      </c>
      <c r="AA1377" s="772">
        <v>0.050160000000000003</v>
      </c>
      <c r="AB1377" s="772">
        <v>0.048599999999999997</v>
      </c>
      <c r="AC1377" s="42">
        <f t="shared" si="598"/>
        <v>1.2610199999999998</v>
      </c>
      <c r="AF1377" s="801"/>
    </row>
    <row r="1378" s="4" customFormat="1" ht="15" customHeight="1">
      <c r="A1378" s="37"/>
      <c r="B1378" s="38"/>
      <c r="C1378" s="39" t="s">
        <v>18</v>
      </c>
      <c r="D1378" s="715" t="s">
        <v>19</v>
      </c>
      <c r="E1378" s="802">
        <v>8</v>
      </c>
      <c r="F1378" s="803">
        <v>8</v>
      </c>
      <c r="G1378" s="803">
        <v>8</v>
      </c>
      <c r="H1378" s="803">
        <v>8</v>
      </c>
      <c r="I1378" s="803">
        <v>8</v>
      </c>
      <c r="J1378" s="803">
        <v>8</v>
      </c>
      <c r="K1378" s="803">
        <v>8</v>
      </c>
      <c r="L1378" s="803">
        <v>9</v>
      </c>
      <c r="M1378" s="803">
        <v>8</v>
      </c>
      <c r="N1378" s="803">
        <v>8</v>
      </c>
      <c r="O1378" s="803">
        <v>9</v>
      </c>
      <c r="P1378" s="803">
        <v>9</v>
      </c>
      <c r="Q1378" s="803">
        <v>9</v>
      </c>
      <c r="R1378" s="803">
        <v>8</v>
      </c>
      <c r="S1378" s="803">
        <v>8</v>
      </c>
      <c r="T1378" s="803">
        <v>8</v>
      </c>
      <c r="U1378" s="803">
        <v>9</v>
      </c>
      <c r="V1378" s="803">
        <v>8</v>
      </c>
      <c r="W1378" s="803">
        <v>8</v>
      </c>
      <c r="X1378" s="803">
        <v>8</v>
      </c>
      <c r="Y1378" s="803">
        <v>8</v>
      </c>
      <c r="Z1378" s="803">
        <v>8</v>
      </c>
      <c r="AA1378" s="803">
        <v>9</v>
      </c>
      <c r="AB1378" s="804">
        <v>9</v>
      </c>
      <c r="AC1378" s="489"/>
      <c r="AF1378" s="801"/>
    </row>
    <row r="1379" s="4" customFormat="1" ht="15" customHeight="1">
      <c r="A1379" s="805"/>
      <c r="B1379" s="391"/>
      <c r="C1379" s="665" t="s">
        <v>20</v>
      </c>
      <c r="D1379" s="665"/>
      <c r="E1379" s="699">
        <f t="shared" ref="E1379:AC1383" si="599">E1377/E1376</f>
        <v>0.64251207729468596</v>
      </c>
      <c r="F1379" s="699">
        <f t="shared" si="599"/>
        <v>0.632506004803843</v>
      </c>
      <c r="G1379" s="699">
        <f t="shared" si="599"/>
        <v>0.6364365971107544</v>
      </c>
      <c r="H1379" s="700">
        <f t="shared" si="599"/>
        <v>0.63410728582866283</v>
      </c>
      <c r="I1379" s="699">
        <f t="shared" si="599"/>
        <v>0.63346613545816732</v>
      </c>
      <c r="J1379" s="699">
        <f t="shared" si="599"/>
        <v>0.66136724960254367</v>
      </c>
      <c r="K1379" s="699">
        <f t="shared" si="599"/>
        <v>0.73454833597464353</v>
      </c>
      <c r="L1379" s="699">
        <f t="shared" si="599"/>
        <v>0.75116279069767444</v>
      </c>
      <c r="M1379" s="699">
        <f t="shared" si="599"/>
        <v>0.73076923076923073</v>
      </c>
      <c r="N1379" s="700">
        <f t="shared" si="599"/>
        <v>0.7258805513016845</v>
      </c>
      <c r="O1379" s="699">
        <f t="shared" si="599"/>
        <v>0.7163531114327063</v>
      </c>
      <c r="P1379" s="699">
        <f t="shared" si="599"/>
        <v>0.73800157356412277</v>
      </c>
      <c r="Q1379" s="699">
        <f t="shared" si="599"/>
        <v>0.7175815433571997</v>
      </c>
      <c r="R1379" s="699">
        <f t="shared" si="599"/>
        <v>0.6935355147645651</v>
      </c>
      <c r="S1379" s="699">
        <f t="shared" si="599"/>
        <v>0.68943606036536942</v>
      </c>
      <c r="T1379" s="699">
        <f t="shared" si="599"/>
        <v>0.70103916866506788</v>
      </c>
      <c r="U1379" s="699">
        <f t="shared" si="599"/>
        <v>0.71924290220820186</v>
      </c>
      <c r="V1379" s="700">
        <f t="shared" si="599"/>
        <v>0.70515781370284836</v>
      </c>
      <c r="W1379" s="699">
        <f t="shared" si="599"/>
        <v>0.70196078431372544</v>
      </c>
      <c r="X1379" s="699">
        <f t="shared" si="599"/>
        <v>0.70046801872074882</v>
      </c>
      <c r="Y1379" s="699">
        <f t="shared" si="599"/>
        <v>0.67135050741608115</v>
      </c>
      <c r="Z1379" s="699">
        <f t="shared" si="599"/>
        <v>0.69694596711041512</v>
      </c>
      <c r="AA1379" s="699">
        <f t="shared" si="599"/>
        <v>0.65465935787000795</v>
      </c>
      <c r="AB1379" s="699">
        <f t="shared" si="599"/>
        <v>0.63330727130570752</v>
      </c>
      <c r="AC1379" s="793">
        <f t="shared" si="599"/>
        <v>0.68872067112334523</v>
      </c>
      <c r="AF1379" s="801"/>
    </row>
    <row r="1380" s="4" customFormat="1" ht="15" customHeight="1">
      <c r="A1380" s="176" t="s">
        <v>65</v>
      </c>
      <c r="B1380" s="55" t="s">
        <v>148</v>
      </c>
      <c r="C1380" s="143" t="s">
        <v>15</v>
      </c>
      <c r="D1380" s="143" t="s">
        <v>16</v>
      </c>
      <c r="E1380" s="772">
        <v>0.033360000000000001</v>
      </c>
      <c r="F1380" s="772">
        <v>0.036659999999999998</v>
      </c>
      <c r="G1380" s="772">
        <v>0.0339</v>
      </c>
      <c r="H1380" s="773">
        <v>0.033300000000000003</v>
      </c>
      <c r="I1380" s="772">
        <v>0.037379999999999997</v>
      </c>
      <c r="J1380" s="772">
        <v>0.034259999999999999</v>
      </c>
      <c r="K1380" s="772">
        <v>0.0339</v>
      </c>
      <c r="L1380" s="772">
        <v>0.036540000000000003</v>
      </c>
      <c r="M1380" s="772">
        <v>0.033480000000000003</v>
      </c>
      <c r="N1380" s="773">
        <v>0.034139999999999997</v>
      </c>
      <c r="O1380" s="772">
        <v>0.033239999999999999</v>
      </c>
      <c r="P1380" s="772">
        <v>0.036600000000000001</v>
      </c>
      <c r="Q1380" s="772">
        <v>0.034020000000000002</v>
      </c>
      <c r="R1380" s="772">
        <v>0.034139999999999997</v>
      </c>
      <c r="S1380" s="772">
        <v>0.037019999999999997</v>
      </c>
      <c r="T1380" s="772">
        <v>0.033840000000000002</v>
      </c>
      <c r="U1380" s="772">
        <v>0.034380000000000001</v>
      </c>
      <c r="V1380" s="773">
        <v>0.034020000000000002</v>
      </c>
      <c r="W1380" s="772">
        <v>0.037260000000000001</v>
      </c>
      <c r="X1380" s="772">
        <v>0.034380000000000001</v>
      </c>
      <c r="Y1380" s="772">
        <v>0.034380000000000001</v>
      </c>
      <c r="Z1380" s="772">
        <v>0.037199999999999997</v>
      </c>
      <c r="AA1380" s="772">
        <v>0.033419999999999998</v>
      </c>
      <c r="AB1380" s="772">
        <v>0.03372</v>
      </c>
      <c r="AC1380" s="59">
        <f t="shared" ref="AC1380:AC1381" si="600">SUM(E1380:AB1380)</f>
        <v>0.83453999999999995</v>
      </c>
      <c r="AF1380" s="801"/>
    </row>
    <row r="1381" s="4" customFormat="1" ht="15" customHeight="1">
      <c r="A1381" s="243"/>
      <c r="B1381" s="61"/>
      <c r="C1381" s="39" t="s">
        <v>17</v>
      </c>
      <c r="D1381" s="39" t="s">
        <v>16</v>
      </c>
      <c r="E1381" s="772">
        <v>0.025919999999999999</v>
      </c>
      <c r="F1381" s="772">
        <v>0.027480000000000001</v>
      </c>
      <c r="G1381" s="772">
        <v>0.023879999999999998</v>
      </c>
      <c r="H1381" s="773">
        <v>0.024420000000000001</v>
      </c>
      <c r="I1381" s="772">
        <v>0.027900000000000001</v>
      </c>
      <c r="J1381" s="772">
        <v>0.025919999999999999</v>
      </c>
      <c r="K1381" s="772">
        <v>0.0258</v>
      </c>
      <c r="L1381" s="772">
        <v>0.028799999999999999</v>
      </c>
      <c r="M1381" s="772">
        <v>0.031140000000000001</v>
      </c>
      <c r="N1381" s="773">
        <v>0.038399999999999997</v>
      </c>
      <c r="O1381" s="772">
        <v>0.031019999999999999</v>
      </c>
      <c r="P1381" s="772">
        <v>0.033360000000000001</v>
      </c>
      <c r="Q1381" s="772">
        <v>0.029340000000000001</v>
      </c>
      <c r="R1381" s="772">
        <v>0.030540000000000001</v>
      </c>
      <c r="S1381" s="772">
        <v>0.032640000000000002</v>
      </c>
      <c r="T1381" s="772">
        <v>0.030120000000000001</v>
      </c>
      <c r="U1381" s="772">
        <v>0.027300000000000001</v>
      </c>
      <c r="V1381" s="773">
        <v>0.025260000000000001</v>
      </c>
      <c r="W1381" s="772">
        <v>0.028199999999999999</v>
      </c>
      <c r="X1381" s="772">
        <v>0.02538</v>
      </c>
      <c r="Y1381" s="772">
        <v>0.025139999999999999</v>
      </c>
      <c r="Z1381" s="772">
        <v>0.029159999999999998</v>
      </c>
      <c r="AA1381" s="772">
        <v>0.025860000000000001</v>
      </c>
      <c r="AB1381" s="772">
        <v>0.02622</v>
      </c>
      <c r="AC1381" s="42">
        <f t="shared" si="600"/>
        <v>0.67919999999999991</v>
      </c>
      <c r="AF1381" s="801"/>
    </row>
    <row r="1382" s="4" customFormat="1" ht="15" customHeight="1">
      <c r="A1382" s="159"/>
      <c r="B1382" s="61"/>
      <c r="C1382" s="39" t="s">
        <v>18</v>
      </c>
      <c r="D1382" s="715" t="s">
        <v>19</v>
      </c>
      <c r="E1382" s="806">
        <v>4</v>
      </c>
      <c r="F1382" s="804">
        <v>4</v>
      </c>
      <c r="G1382" s="804">
        <v>4</v>
      </c>
      <c r="H1382" s="804">
        <v>4</v>
      </c>
      <c r="I1382" s="804">
        <v>4</v>
      </c>
      <c r="J1382" s="804">
        <v>5</v>
      </c>
      <c r="K1382" s="804">
        <v>5</v>
      </c>
      <c r="L1382" s="804">
        <v>5</v>
      </c>
      <c r="M1382" s="804">
        <v>12</v>
      </c>
      <c r="N1382" s="804">
        <v>4</v>
      </c>
      <c r="O1382" s="804">
        <v>4</v>
      </c>
      <c r="P1382" s="804">
        <v>4</v>
      </c>
      <c r="Q1382" s="804">
        <v>4</v>
      </c>
      <c r="R1382" s="804">
        <v>4</v>
      </c>
      <c r="S1382" s="804">
        <v>4</v>
      </c>
      <c r="T1382" s="804">
        <v>4</v>
      </c>
      <c r="U1382" s="804">
        <v>4</v>
      </c>
      <c r="V1382" s="804">
        <v>4</v>
      </c>
      <c r="W1382" s="804">
        <v>4</v>
      </c>
      <c r="X1382" s="804">
        <v>4</v>
      </c>
      <c r="Y1382" s="804">
        <v>4</v>
      </c>
      <c r="Z1382" s="804">
        <v>4</v>
      </c>
      <c r="AA1382" s="804">
        <v>4</v>
      </c>
      <c r="AB1382" s="804">
        <v>4</v>
      </c>
      <c r="AC1382" s="489"/>
      <c r="AF1382" s="801"/>
    </row>
    <row r="1383" s="4" customFormat="1" ht="15" customHeight="1">
      <c r="A1383" s="401"/>
      <c r="B1383" s="198"/>
      <c r="C1383" s="50" t="s">
        <v>20</v>
      </c>
      <c r="D1383" s="50"/>
      <c r="E1383" s="51">
        <f t="shared" si="599"/>
        <v>0.77697841726618699</v>
      </c>
      <c r="F1383" s="51">
        <f t="shared" si="599"/>
        <v>0.74959083469721777</v>
      </c>
      <c r="G1383" s="51">
        <f t="shared" si="599"/>
        <v>0.70442477876106191</v>
      </c>
      <c r="H1383" s="52">
        <f t="shared" si="599"/>
        <v>0.73333333333333328</v>
      </c>
      <c r="I1383" s="51">
        <f t="shared" si="599"/>
        <v>0.74638844301765661</v>
      </c>
      <c r="J1383" s="51">
        <f t="shared" si="599"/>
        <v>0.75656742556917689</v>
      </c>
      <c r="K1383" s="51">
        <f t="shared" si="599"/>
        <v>0.76106194690265483</v>
      </c>
      <c r="L1383" s="51">
        <f t="shared" si="599"/>
        <v>0.78817733990147776</v>
      </c>
      <c r="M1383" s="51">
        <f t="shared" si="599"/>
        <v>0.93010752688172038</v>
      </c>
      <c r="N1383" s="52">
        <f t="shared" si="599"/>
        <v>1.1247803163444641</v>
      </c>
      <c r="O1383" s="51">
        <f t="shared" si="599"/>
        <v>0.93321299638989175</v>
      </c>
      <c r="P1383" s="51">
        <f t="shared" si="599"/>
        <v>0.91147540983606556</v>
      </c>
      <c r="Q1383" s="51">
        <f t="shared" si="599"/>
        <v>0.86243386243386244</v>
      </c>
      <c r="R1383" s="51">
        <f t="shared" si="599"/>
        <v>0.8945518453427066</v>
      </c>
      <c r="S1383" s="51">
        <f t="shared" si="599"/>
        <v>0.88168557536466785</v>
      </c>
      <c r="T1383" s="51">
        <f t="shared" si="599"/>
        <v>0.89007092198581561</v>
      </c>
      <c r="U1383" s="51">
        <f t="shared" si="599"/>
        <v>0.79406631762652702</v>
      </c>
      <c r="V1383" s="52">
        <f t="shared" si="599"/>
        <v>0.74250440917107585</v>
      </c>
      <c r="W1383" s="51">
        <f t="shared" si="599"/>
        <v>0.75684380032206111</v>
      </c>
      <c r="X1383" s="51">
        <f t="shared" si="599"/>
        <v>0.73821989528795806</v>
      </c>
      <c r="Y1383" s="51">
        <f t="shared" si="599"/>
        <v>0.73123909249563701</v>
      </c>
      <c r="Z1383" s="51">
        <f t="shared" si="599"/>
        <v>0.78387096774193554</v>
      </c>
      <c r="AA1383" s="51">
        <f t="shared" si="599"/>
        <v>0.77378815080789953</v>
      </c>
      <c r="AB1383" s="51">
        <f t="shared" si="599"/>
        <v>0.77758007117437722</v>
      </c>
      <c r="AC1383" s="103">
        <f t="shared" si="599"/>
        <v>0.81386152850672222</v>
      </c>
      <c r="AF1383" s="801"/>
    </row>
    <row r="1384" s="4" customFormat="1" ht="15" customHeight="1">
      <c r="A1384" s="64" t="s">
        <v>154</v>
      </c>
      <c r="B1384" s="65"/>
      <c r="C1384" s="66"/>
      <c r="D1384" s="66"/>
      <c r="E1384" s="67">
        <f t="shared" ref="E1384:AB1385" si="601">E1376+E1380</f>
        <v>0.10788</v>
      </c>
      <c r="F1384" s="67">
        <f t="shared" si="601"/>
        <v>0.1116</v>
      </c>
      <c r="G1384" s="67">
        <f t="shared" si="601"/>
        <v>0.10865999999999999</v>
      </c>
      <c r="H1384" s="67">
        <f t="shared" si="601"/>
        <v>0.10824</v>
      </c>
      <c r="I1384" s="67">
        <f t="shared" si="601"/>
        <v>0.11268</v>
      </c>
      <c r="J1384" s="67">
        <f t="shared" si="601"/>
        <v>0.10974</v>
      </c>
      <c r="K1384" s="67">
        <f t="shared" si="601"/>
        <v>0.10962</v>
      </c>
      <c r="L1384" s="67">
        <f t="shared" si="601"/>
        <v>0.11394</v>
      </c>
      <c r="M1384" s="67">
        <f t="shared" si="601"/>
        <v>0.10836000000000001</v>
      </c>
      <c r="N1384" s="67">
        <f t="shared" si="601"/>
        <v>0.11249999999999999</v>
      </c>
      <c r="O1384" s="67">
        <f t="shared" si="601"/>
        <v>0.11615999999999999</v>
      </c>
      <c r="P1384" s="67">
        <f t="shared" si="601"/>
        <v>0.11285999999999999</v>
      </c>
      <c r="Q1384" s="67">
        <f t="shared" si="601"/>
        <v>0.10944000000000001</v>
      </c>
      <c r="R1384" s="67">
        <f t="shared" si="601"/>
        <v>0.10932</v>
      </c>
      <c r="S1384" s="67">
        <f t="shared" si="601"/>
        <v>0.11255999999999999</v>
      </c>
      <c r="T1384" s="67">
        <f t="shared" si="601"/>
        <v>0.1089</v>
      </c>
      <c r="U1384" s="67">
        <f t="shared" si="601"/>
        <v>0.11046</v>
      </c>
      <c r="V1384" s="67">
        <f t="shared" si="601"/>
        <v>0.11196</v>
      </c>
      <c r="W1384" s="67">
        <f t="shared" si="601"/>
        <v>0.11376</v>
      </c>
      <c r="X1384" s="67">
        <f t="shared" si="601"/>
        <v>0.11130000000000001</v>
      </c>
      <c r="Y1384" s="67">
        <f t="shared" si="601"/>
        <v>0.11124000000000001</v>
      </c>
      <c r="Z1384" s="67">
        <f t="shared" si="601"/>
        <v>0.11381999999999999</v>
      </c>
      <c r="AA1384" s="67">
        <f t="shared" si="601"/>
        <v>0.11004</v>
      </c>
      <c r="AB1384" s="67">
        <f t="shared" si="601"/>
        <v>0.11046</v>
      </c>
      <c r="AC1384" s="807"/>
      <c r="AF1384" s="801"/>
    </row>
    <row r="1385" s="4" customFormat="1" ht="15" customHeight="1">
      <c r="A1385" s="69" t="s">
        <v>155</v>
      </c>
      <c r="B1385" s="70"/>
      <c r="C1385" s="71"/>
      <c r="D1385" s="71"/>
      <c r="E1385" s="72">
        <f t="shared" si="601"/>
        <v>0.073800000000000004</v>
      </c>
      <c r="F1385" s="72">
        <f t="shared" si="601"/>
        <v>0.074880000000000002</v>
      </c>
      <c r="G1385" s="72">
        <f t="shared" si="601"/>
        <v>0.071459999999999996</v>
      </c>
      <c r="H1385" s="72">
        <f t="shared" si="601"/>
        <v>0.071940000000000004</v>
      </c>
      <c r="I1385" s="72">
        <f t="shared" si="601"/>
        <v>0.075600000000000001</v>
      </c>
      <c r="J1385" s="72">
        <f t="shared" si="601"/>
        <v>0.075839999999999991</v>
      </c>
      <c r="K1385" s="72">
        <f t="shared" si="601"/>
        <v>0.081420000000000006</v>
      </c>
      <c r="L1385" s="72">
        <f t="shared" si="601"/>
        <v>0.08693999999999999</v>
      </c>
      <c r="M1385" s="72">
        <f t="shared" si="601"/>
        <v>0.085859999999999992</v>
      </c>
      <c r="N1385" s="72">
        <f t="shared" si="601"/>
        <v>0.095280000000000004</v>
      </c>
      <c r="O1385" s="72">
        <f t="shared" si="601"/>
        <v>0.09042</v>
      </c>
      <c r="P1385" s="72">
        <f t="shared" si="601"/>
        <v>0.089639999999999997</v>
      </c>
      <c r="Q1385" s="72">
        <f t="shared" si="601"/>
        <v>0.083460000000000006</v>
      </c>
      <c r="R1385" s="72">
        <f t="shared" si="601"/>
        <v>0.082680000000000003</v>
      </c>
      <c r="S1385" s="72">
        <f t="shared" si="601"/>
        <v>0.084720000000000004</v>
      </c>
      <c r="T1385" s="72">
        <f t="shared" si="601"/>
        <v>0.082740000000000008</v>
      </c>
      <c r="U1385" s="72">
        <f t="shared" si="601"/>
        <v>0.082019999999999996</v>
      </c>
      <c r="V1385" s="72">
        <f t="shared" si="601"/>
        <v>0.08022</v>
      </c>
      <c r="W1385" s="72">
        <f t="shared" si="601"/>
        <v>0.081900000000000001</v>
      </c>
      <c r="X1385" s="72">
        <f t="shared" si="601"/>
        <v>0.079259999999999997</v>
      </c>
      <c r="Y1385" s="72">
        <f t="shared" si="601"/>
        <v>0.076740000000000003</v>
      </c>
      <c r="Z1385" s="72">
        <f t="shared" si="601"/>
        <v>0.082559999999999995</v>
      </c>
      <c r="AA1385" s="72">
        <f t="shared" si="601"/>
        <v>0.076020000000000004</v>
      </c>
      <c r="AB1385" s="72">
        <f t="shared" si="601"/>
        <v>0.074819999999999998</v>
      </c>
      <c r="AC1385" s="807"/>
      <c r="AF1385" s="801"/>
    </row>
    <row r="1386" s="4" customFormat="1" ht="15" customHeight="1">
      <c r="A1386" s="74" t="s">
        <v>156</v>
      </c>
      <c r="B1386" s="75"/>
      <c r="C1386" s="76"/>
      <c r="D1386" s="76"/>
      <c r="E1386" s="77">
        <f t="shared" ref="E1386:AB1386" si="602">SQRT(E1384*E1384+E1385*E1385)</f>
        <v>0.13070782073005424</v>
      </c>
      <c r="F1386" s="77">
        <f t="shared" si="602"/>
        <v>0.13439335697868404</v>
      </c>
      <c r="G1386" s="77">
        <f t="shared" si="602"/>
        <v>0.13005201728539237</v>
      </c>
      <c r="H1386" s="77">
        <f t="shared" si="602"/>
        <v>0.1299663848847078</v>
      </c>
      <c r="I1386" s="77">
        <f t="shared" si="602"/>
        <v>0.13569134976113989</v>
      </c>
      <c r="J1386" s="77">
        <f t="shared" si="602"/>
        <v>0.1333963012980495</v>
      </c>
      <c r="K1386" s="77">
        <f t="shared" si="602"/>
        <v>0.13654948114145291</v>
      </c>
      <c r="L1386" s="77">
        <f t="shared" si="602"/>
        <v>0.14332092380388844</v>
      </c>
      <c r="M1386" s="77">
        <f t="shared" si="602"/>
        <v>0.13825277284741888</v>
      </c>
      <c r="N1386" s="77">
        <f t="shared" si="602"/>
        <v>0.14742634906962865</v>
      </c>
      <c r="O1386" s="77">
        <f t="shared" si="602"/>
        <v>0.14720367522585839</v>
      </c>
      <c r="P1386" s="77">
        <f t="shared" si="602"/>
        <v>0.14412740613776409</v>
      </c>
      <c r="Q1386" s="77">
        <f t="shared" si="602"/>
        <v>0.13763242786494759</v>
      </c>
      <c r="R1386" s="77">
        <f t="shared" si="602"/>
        <v>0.13706511153462794</v>
      </c>
      <c r="S1386" s="77">
        <f t="shared" si="602"/>
        <v>0.14088020442915322</v>
      </c>
      <c r="T1386" s="77">
        <f t="shared" si="602"/>
        <v>0.13676665383052991</v>
      </c>
      <c r="U1386" s="77">
        <f t="shared" si="602"/>
        <v>0.13758158306982807</v>
      </c>
      <c r="V1386" s="77">
        <f t="shared" si="602"/>
        <v>0.13773267586161245</v>
      </c>
      <c r="W1386" s="77">
        <f t="shared" si="602"/>
        <v>0.14017470385201461</v>
      </c>
      <c r="X1386" s="77">
        <f t="shared" si="602"/>
        <v>0.13663761414778877</v>
      </c>
      <c r="Y1386" s="77">
        <f t="shared" si="602"/>
        <v>0.1351420186322522</v>
      </c>
      <c r="Z1386" s="77">
        <f t="shared" si="602"/>
        <v>0.14060990719006963</v>
      </c>
      <c r="AA1386" s="77">
        <f t="shared" si="602"/>
        <v>0.1337454373053526</v>
      </c>
      <c r="AB1386" s="77">
        <f t="shared" si="602"/>
        <v>0.13341455692689608</v>
      </c>
      <c r="AC1386" s="103"/>
      <c r="AD1386" s="224">
        <v>0.27000000000000002</v>
      </c>
      <c r="AF1386" s="801"/>
    </row>
    <row r="1387" s="79" customFormat="1" ht="15" customHeight="1">
      <c r="A1387" s="166" t="s">
        <v>98</v>
      </c>
      <c r="B1387" s="167"/>
      <c r="C1387" s="168"/>
      <c r="D1387" s="168"/>
      <c r="E1387" s="808">
        <v>1</v>
      </c>
      <c r="F1387" s="808">
        <v>2</v>
      </c>
      <c r="G1387" s="808">
        <v>3</v>
      </c>
      <c r="H1387" s="808">
        <v>4</v>
      </c>
      <c r="I1387" s="808">
        <v>5</v>
      </c>
      <c r="J1387" s="808">
        <v>6</v>
      </c>
      <c r="K1387" s="808">
        <v>7</v>
      </c>
      <c r="L1387" s="808">
        <v>8</v>
      </c>
      <c r="M1387" s="808">
        <v>9</v>
      </c>
      <c r="N1387" s="808">
        <v>10</v>
      </c>
      <c r="O1387" s="808">
        <v>11</v>
      </c>
      <c r="P1387" s="808">
        <v>12</v>
      </c>
      <c r="Q1387" s="808">
        <v>13</v>
      </c>
      <c r="R1387" s="808">
        <v>14</v>
      </c>
      <c r="S1387" s="808">
        <v>15</v>
      </c>
      <c r="T1387" s="808">
        <v>16</v>
      </c>
      <c r="U1387" s="808">
        <v>17</v>
      </c>
      <c r="V1387" s="808">
        <v>18</v>
      </c>
      <c r="W1387" s="808">
        <v>19</v>
      </c>
      <c r="X1387" s="808">
        <v>20</v>
      </c>
      <c r="Y1387" s="808">
        <v>21</v>
      </c>
      <c r="Z1387" s="808">
        <v>22</v>
      </c>
      <c r="AA1387" s="808">
        <v>23</v>
      </c>
      <c r="AB1387" s="808">
        <v>24</v>
      </c>
      <c r="AC1387" s="809"/>
      <c r="AF1387" s="801"/>
    </row>
    <row r="1388" s="79" customFormat="1" ht="15" customHeight="1">
      <c r="A1388" s="85" t="s">
        <v>99</v>
      </c>
      <c r="B1388" s="86"/>
      <c r="C1388" s="87" t="s">
        <v>28</v>
      </c>
      <c r="D1388" s="810" t="s">
        <v>19</v>
      </c>
      <c r="E1388" s="811">
        <v>6.429999828338623</v>
      </c>
      <c r="F1388" s="811">
        <v>6.440000057220459</v>
      </c>
      <c r="G1388" s="811">
        <v>6.440000057220459</v>
      </c>
      <c r="H1388" s="811">
        <v>6.4499998092651367</v>
      </c>
      <c r="I1388" s="811">
        <v>6.4499998092651367</v>
      </c>
      <c r="J1388" s="811">
        <v>6.440000057220459</v>
      </c>
      <c r="K1388" s="811">
        <v>6.4699997901916504</v>
      </c>
      <c r="L1388" s="811">
        <v>6.4600000381469727</v>
      </c>
      <c r="M1388" s="811">
        <v>6.4600000381469727</v>
      </c>
      <c r="N1388" s="811">
        <v>6.4200000762939453</v>
      </c>
      <c r="O1388" s="811">
        <v>6.4000000953674316</v>
      </c>
      <c r="P1388" s="811">
        <v>6.429999828338623</v>
      </c>
      <c r="Q1388" s="811">
        <v>6.429999828338623</v>
      </c>
      <c r="R1388" s="811">
        <v>6.440000057220459</v>
      </c>
      <c r="S1388" s="811">
        <v>6.440000057220459</v>
      </c>
      <c r="T1388" s="811">
        <v>6.429999828338623</v>
      </c>
      <c r="U1388" s="811">
        <v>6.429999828338623</v>
      </c>
      <c r="V1388" s="811">
        <v>6.4699997901916504</v>
      </c>
      <c r="W1388" s="811">
        <v>6.4699997901916504</v>
      </c>
      <c r="X1388" s="811">
        <v>6.4699997901916504</v>
      </c>
      <c r="Y1388" s="811">
        <v>6.4899997711181641</v>
      </c>
      <c r="Z1388" s="811">
        <v>6.4699997901916504</v>
      </c>
      <c r="AA1388" s="811">
        <v>6.4899997711181641</v>
      </c>
      <c r="AB1388" s="811">
        <v>6.4600000381469727</v>
      </c>
      <c r="AC1388" s="738"/>
      <c r="AF1388" s="801"/>
    </row>
    <row r="1389" s="79" customFormat="1" ht="15" customHeight="1">
      <c r="A1389" s="812" t="s">
        <v>100</v>
      </c>
      <c r="B1389" s="565"/>
      <c r="C1389" s="392" t="s">
        <v>28</v>
      </c>
      <c r="D1389" s="813" t="s">
        <v>19</v>
      </c>
      <c r="E1389" s="814">
        <v>6.2800002098083496</v>
      </c>
      <c r="F1389" s="814">
        <v>6.2699999809265137</v>
      </c>
      <c r="G1389" s="814">
        <v>6.2699999809265137</v>
      </c>
      <c r="H1389" s="814">
        <v>6.2800002098083496</v>
      </c>
      <c r="I1389" s="814">
        <v>6.2800002098083496</v>
      </c>
      <c r="J1389" s="814">
        <v>6.2699999809265137</v>
      </c>
      <c r="K1389" s="814">
        <v>6.2600002288818359</v>
      </c>
      <c r="L1389" s="814">
        <v>6.2600002288818359</v>
      </c>
      <c r="M1389" s="814">
        <v>6.2199997901916504</v>
      </c>
      <c r="N1389" s="814">
        <v>6.2100000381469727</v>
      </c>
      <c r="O1389" s="814">
        <v>6.1999998092651367</v>
      </c>
      <c r="P1389" s="814">
        <v>6.1999998092651367</v>
      </c>
      <c r="Q1389" s="814">
        <v>6.2199997901916504</v>
      </c>
      <c r="R1389" s="814">
        <v>6.2300000190734863</v>
      </c>
      <c r="S1389" s="814">
        <v>6.2300000190734863</v>
      </c>
      <c r="T1389" s="814">
        <v>6.2199997901916504</v>
      </c>
      <c r="U1389" s="814">
        <v>6.2199997901916504</v>
      </c>
      <c r="V1389" s="814">
        <v>6.2600002288818359</v>
      </c>
      <c r="W1389" s="814">
        <v>6.2800002098083496</v>
      </c>
      <c r="X1389" s="814">
        <v>6.2699999809265137</v>
      </c>
      <c r="Y1389" s="814">
        <v>6.2899999618530273</v>
      </c>
      <c r="Z1389" s="814">
        <v>6.2800002098083496</v>
      </c>
      <c r="AA1389" s="814">
        <v>6.2899999618530273</v>
      </c>
      <c r="AB1389" s="814">
        <v>6.2699999809265137</v>
      </c>
      <c r="AC1389" s="815"/>
      <c r="AF1389" s="801"/>
    </row>
    <row r="1390" s="4" customFormat="1" ht="15" customHeight="1">
      <c r="A1390" s="54" t="s">
        <v>32</v>
      </c>
      <c r="B1390" s="55" t="s">
        <v>360</v>
      </c>
      <c r="C1390" s="56" t="s">
        <v>15</v>
      </c>
      <c r="D1390" s="56" t="s">
        <v>16</v>
      </c>
      <c r="E1390" s="772">
        <v>0.01917</v>
      </c>
      <c r="F1390" s="772">
        <v>0.019529999999999999</v>
      </c>
      <c r="G1390" s="772">
        <v>0.01917</v>
      </c>
      <c r="H1390" s="773">
        <v>0.01917</v>
      </c>
      <c r="I1390" s="772">
        <v>0.019529999999999999</v>
      </c>
      <c r="J1390" s="772">
        <v>0.019529999999999999</v>
      </c>
      <c r="K1390" s="772">
        <v>0.019709999999999998</v>
      </c>
      <c r="L1390" s="772">
        <v>0.021510000000000001</v>
      </c>
      <c r="M1390" s="772">
        <v>0.019890000000000001</v>
      </c>
      <c r="N1390" s="773">
        <v>0.019349999999999999</v>
      </c>
      <c r="O1390" s="772">
        <v>0.019980000000000001</v>
      </c>
      <c r="P1390" s="772">
        <v>0.021149999999999999</v>
      </c>
      <c r="Q1390" s="772">
        <v>0.020070000000000001</v>
      </c>
      <c r="R1390" s="772">
        <v>0.019890000000000001</v>
      </c>
      <c r="S1390" s="772">
        <v>0.020250000000000001</v>
      </c>
      <c r="T1390" s="772">
        <v>0.019890000000000001</v>
      </c>
      <c r="U1390" s="772">
        <v>0.020160000000000001</v>
      </c>
      <c r="V1390" s="773">
        <v>0.021780000000000001</v>
      </c>
      <c r="W1390" s="772">
        <v>0.020160000000000001</v>
      </c>
      <c r="X1390" s="772">
        <v>0.02043</v>
      </c>
      <c r="Y1390" s="772">
        <v>0.020160000000000001</v>
      </c>
      <c r="Z1390" s="772">
        <v>0.019980000000000001</v>
      </c>
      <c r="AA1390" s="772">
        <v>0.020160000000000001</v>
      </c>
      <c r="AB1390" s="772">
        <v>0.020070000000000001</v>
      </c>
      <c r="AC1390" s="131">
        <f t="shared" ref="AC1390:AC1391" si="603">SUM(E1390:AB1390)</f>
        <v>0.48069000000000006</v>
      </c>
      <c r="AD1390" s="224">
        <f t="shared" ref="AD1379:AD1442" si="604">MAX(E1390:AB1390)</f>
        <v>0.021780000000000001</v>
      </c>
      <c r="AE1390" s="224">
        <f>MIN(E1390:AB1390)</f>
        <v>0.01917</v>
      </c>
      <c r="AF1390" s="801"/>
    </row>
    <row r="1391" s="4" customFormat="1" ht="15" customHeight="1">
      <c r="A1391" s="60"/>
      <c r="B1391" s="61"/>
      <c r="C1391" s="39" t="s">
        <v>17</v>
      </c>
      <c r="D1391" s="56" t="s">
        <v>16</v>
      </c>
      <c r="E1391" s="798">
        <v>0.01125</v>
      </c>
      <c r="F1391" s="772">
        <v>0.01098</v>
      </c>
      <c r="G1391" s="780">
        <v>0.01125</v>
      </c>
      <c r="H1391" s="773">
        <v>0.01116</v>
      </c>
      <c r="I1391" s="780">
        <v>0.01125</v>
      </c>
      <c r="J1391" s="772">
        <v>0.01332</v>
      </c>
      <c r="K1391" s="780">
        <v>0.018720000000000001</v>
      </c>
      <c r="L1391" s="772">
        <v>0.021329999999999998</v>
      </c>
      <c r="M1391" s="780">
        <v>0.017639999999999999</v>
      </c>
      <c r="N1391" s="773">
        <v>0.016650000000000002</v>
      </c>
      <c r="O1391" s="780">
        <v>0.016469999999999999</v>
      </c>
      <c r="P1391" s="772">
        <v>0.019259999999999999</v>
      </c>
      <c r="Q1391" s="780">
        <v>0.017100000000000001</v>
      </c>
      <c r="R1391" s="772">
        <v>0.015389999999999999</v>
      </c>
      <c r="S1391" s="780">
        <v>0.01521</v>
      </c>
      <c r="T1391" s="772">
        <v>0.01584</v>
      </c>
      <c r="U1391" s="780">
        <v>0.017909999999999999</v>
      </c>
      <c r="V1391" s="773">
        <v>0.017999999999999999</v>
      </c>
      <c r="W1391" s="780">
        <v>0.016740000000000001</v>
      </c>
      <c r="X1391" s="772">
        <v>0.016920000000000001</v>
      </c>
      <c r="Y1391" s="780">
        <v>0.014670000000000001</v>
      </c>
      <c r="Z1391" s="772">
        <v>0.016379999999999999</v>
      </c>
      <c r="AA1391" s="780">
        <v>0.012959999999999999</v>
      </c>
      <c r="AB1391" s="772">
        <v>0.011429999999999999</v>
      </c>
      <c r="AC1391" s="113">
        <f t="shared" si="603"/>
        <v>0.36782999999999993</v>
      </c>
      <c r="AF1391" s="801"/>
    </row>
    <row r="1392" s="4" customFormat="1" ht="15" customHeight="1">
      <c r="A1392" s="159"/>
      <c r="B1392" s="61"/>
      <c r="C1392" s="39" t="s">
        <v>18</v>
      </c>
      <c r="D1392" s="715" t="s">
        <v>19</v>
      </c>
      <c r="E1392" s="806">
        <v>2</v>
      </c>
      <c r="F1392" s="804">
        <v>2</v>
      </c>
      <c r="G1392" s="804">
        <v>2</v>
      </c>
      <c r="H1392" s="804">
        <v>2</v>
      </c>
      <c r="I1392" s="804">
        <v>2</v>
      </c>
      <c r="J1392" s="804">
        <v>2</v>
      </c>
      <c r="K1392" s="804">
        <v>2</v>
      </c>
      <c r="L1392" s="804">
        <v>3</v>
      </c>
      <c r="M1392" s="804">
        <v>3</v>
      </c>
      <c r="N1392" s="804">
        <v>2</v>
      </c>
      <c r="O1392" s="804">
        <v>2</v>
      </c>
      <c r="P1392" s="804">
        <v>3</v>
      </c>
      <c r="Q1392" s="804">
        <v>3</v>
      </c>
      <c r="R1392" s="804">
        <v>2</v>
      </c>
      <c r="S1392" s="804">
        <v>2</v>
      </c>
      <c r="T1392" s="804">
        <v>2</v>
      </c>
      <c r="U1392" s="804">
        <v>3</v>
      </c>
      <c r="V1392" s="804">
        <v>3</v>
      </c>
      <c r="W1392" s="804">
        <v>2</v>
      </c>
      <c r="X1392" s="804">
        <v>2</v>
      </c>
      <c r="Y1392" s="804">
        <v>2</v>
      </c>
      <c r="Z1392" s="804">
        <v>3</v>
      </c>
      <c r="AA1392" s="804">
        <v>3</v>
      </c>
      <c r="AB1392" s="804">
        <v>2</v>
      </c>
      <c r="AC1392" s="489"/>
      <c r="AF1392" s="801"/>
    </row>
    <row r="1393" s="4" customFormat="1" ht="15" customHeight="1">
      <c r="A1393" s="792"/>
      <c r="B1393" s="790"/>
      <c r="C1393" s="665" t="s">
        <v>20</v>
      </c>
      <c r="D1393" s="665"/>
      <c r="E1393" s="699">
        <f t="shared" ref="E1393:AC1421" si="605">E1391/E1390</f>
        <v>0.58685446009389675</v>
      </c>
      <c r="F1393" s="699">
        <f t="shared" si="605"/>
        <v>0.56221198156682028</v>
      </c>
      <c r="G1393" s="699">
        <f t="shared" si="605"/>
        <v>0.58685446009389675</v>
      </c>
      <c r="H1393" s="700">
        <f t="shared" si="605"/>
        <v>0.5821596244131455</v>
      </c>
      <c r="I1393" s="699">
        <f t="shared" si="605"/>
        <v>0.57603686635944706</v>
      </c>
      <c r="J1393" s="699">
        <f t="shared" si="605"/>
        <v>0.6820276497695853</v>
      </c>
      <c r="K1393" s="699">
        <f t="shared" si="605"/>
        <v>0.94977168949771695</v>
      </c>
      <c r="L1393" s="699">
        <f t="shared" si="605"/>
        <v>0.99163179916317978</v>
      </c>
      <c r="M1393" s="699">
        <f t="shared" si="605"/>
        <v>0.8868778280542986</v>
      </c>
      <c r="N1393" s="700">
        <f t="shared" si="605"/>
        <v>0.86046511627906985</v>
      </c>
      <c r="O1393" s="699">
        <f t="shared" si="605"/>
        <v>0.82432432432432423</v>
      </c>
      <c r="P1393" s="699">
        <f t="shared" si="605"/>
        <v>0.91063829787234041</v>
      </c>
      <c r="Q1393" s="699">
        <f t="shared" si="605"/>
        <v>0.85201793721973096</v>
      </c>
      <c r="R1393" s="699">
        <f t="shared" si="605"/>
        <v>0.7737556561085972</v>
      </c>
      <c r="S1393" s="699">
        <f t="shared" si="605"/>
        <v>0.75111111111111106</v>
      </c>
      <c r="T1393" s="699">
        <f t="shared" si="605"/>
        <v>0.7963800904977375</v>
      </c>
      <c r="U1393" s="699">
        <f t="shared" si="605"/>
        <v>0.8883928571428571</v>
      </c>
      <c r="V1393" s="700">
        <f t="shared" si="605"/>
        <v>0.82644628099173545</v>
      </c>
      <c r="W1393" s="699">
        <f t="shared" si="605"/>
        <v>0.8303571428571429</v>
      </c>
      <c r="X1393" s="699">
        <f t="shared" si="605"/>
        <v>0.82819383259911894</v>
      </c>
      <c r="Y1393" s="699">
        <f t="shared" si="605"/>
        <v>0.7276785714285714</v>
      </c>
      <c r="Z1393" s="699">
        <f t="shared" si="605"/>
        <v>0.81981981981981966</v>
      </c>
      <c r="AA1393" s="699">
        <f t="shared" si="605"/>
        <v>0.64285714285714279</v>
      </c>
      <c r="AB1393" s="699">
        <f t="shared" si="605"/>
        <v>0.56950672645739908</v>
      </c>
      <c r="AC1393" s="793">
        <f t="shared" si="605"/>
        <v>0.76521250702115684</v>
      </c>
      <c r="AF1393" s="801"/>
    </row>
    <row r="1394" s="4" customFormat="1" ht="15" customHeight="1">
      <c r="A1394" s="54" t="s">
        <v>59</v>
      </c>
      <c r="B1394" s="55" t="s">
        <v>361</v>
      </c>
      <c r="C1394" s="56" t="s">
        <v>15</v>
      </c>
      <c r="D1394" s="56" t="s">
        <v>16</v>
      </c>
      <c r="E1394" s="772">
        <v>0.0086400000000000001</v>
      </c>
      <c r="F1394" s="772">
        <v>0.0087600000000000004</v>
      </c>
      <c r="G1394" s="772">
        <v>0.0088199999999999997</v>
      </c>
      <c r="H1394" s="773">
        <v>0.0088199999999999997</v>
      </c>
      <c r="I1394" s="772">
        <v>0.0088199999999999997</v>
      </c>
      <c r="J1394" s="772">
        <v>0.00894</v>
      </c>
      <c r="K1394" s="772">
        <v>0.00894</v>
      </c>
      <c r="L1394" s="772">
        <v>0.0088199999999999997</v>
      </c>
      <c r="M1394" s="772">
        <v>0.0086400000000000001</v>
      </c>
      <c r="N1394" s="773">
        <v>0.0129</v>
      </c>
      <c r="O1394" s="772">
        <v>0.016740000000000001</v>
      </c>
      <c r="P1394" s="772">
        <v>0.0086400000000000001</v>
      </c>
      <c r="Q1394" s="772">
        <v>0.0087600000000000004</v>
      </c>
      <c r="R1394" s="772">
        <v>0.0087600000000000004</v>
      </c>
      <c r="S1394" s="772">
        <v>0.0086999999999999994</v>
      </c>
      <c r="T1394" s="772">
        <v>0.0086999999999999994</v>
      </c>
      <c r="U1394" s="772">
        <v>0.0088800000000000007</v>
      </c>
      <c r="V1394" s="773">
        <v>0.00894</v>
      </c>
      <c r="W1394" s="772">
        <v>0.0089999999999999993</v>
      </c>
      <c r="X1394" s="772">
        <v>0.0090600000000000003</v>
      </c>
      <c r="Y1394" s="772">
        <v>0.0091199999999999996</v>
      </c>
      <c r="Z1394" s="772">
        <v>0.0090600000000000003</v>
      </c>
      <c r="AA1394" s="772">
        <v>0.0089999999999999993</v>
      </c>
      <c r="AB1394" s="772">
        <v>0.0091199999999999996</v>
      </c>
      <c r="AC1394" s="59">
        <f t="shared" ref="AC1394:AC1395" si="606">SUM(E1394:AB1394)</f>
        <v>0.22458</v>
      </c>
      <c r="AF1394" s="801"/>
    </row>
    <row r="1395" s="4" customFormat="1" ht="15" customHeight="1">
      <c r="A1395" s="60"/>
      <c r="B1395" s="61"/>
      <c r="C1395" s="39" t="s">
        <v>17</v>
      </c>
      <c r="D1395" s="39" t="s">
        <v>16</v>
      </c>
      <c r="E1395" s="816">
        <v>0.002</v>
      </c>
      <c r="F1395" s="816">
        <v>0.002</v>
      </c>
      <c r="G1395" s="816">
        <v>0.002</v>
      </c>
      <c r="H1395" s="816">
        <v>0.0019999999999999996</v>
      </c>
      <c r="I1395" s="816">
        <v>0.0019999999999999996</v>
      </c>
      <c r="J1395" s="816">
        <v>0.0019999999999999996</v>
      </c>
      <c r="K1395" s="816">
        <v>0.0019999999999999996</v>
      </c>
      <c r="L1395" s="816">
        <v>0.0019999999999999996</v>
      </c>
      <c r="M1395" s="816">
        <v>0.0019999999999999996</v>
      </c>
      <c r="N1395" s="816">
        <v>0.0019999999999999996</v>
      </c>
      <c r="O1395" s="816">
        <v>0.0019999999999999996</v>
      </c>
      <c r="P1395" s="816">
        <v>0.0019999999999999996</v>
      </c>
      <c r="Q1395" s="816">
        <v>0.0019999999999999996</v>
      </c>
      <c r="R1395" s="816">
        <v>0.0019999999999999996</v>
      </c>
      <c r="S1395" s="816">
        <v>0.0019999999999999996</v>
      </c>
      <c r="T1395" s="816">
        <v>0.0019999999999999996</v>
      </c>
      <c r="U1395" s="816">
        <v>0.0019999999999999996</v>
      </c>
      <c r="V1395" s="816">
        <v>0.0019999999999999996</v>
      </c>
      <c r="W1395" s="816">
        <v>0.0019999999999999996</v>
      </c>
      <c r="X1395" s="816">
        <v>0.0019999999999999996</v>
      </c>
      <c r="Y1395" s="816">
        <v>0.0019999999999999996</v>
      </c>
      <c r="Z1395" s="816">
        <v>0.0019999999999999996</v>
      </c>
      <c r="AA1395" s="816">
        <v>0.0019999999999999996</v>
      </c>
      <c r="AB1395" s="816">
        <v>0.0019999999999999996</v>
      </c>
      <c r="AC1395" s="42">
        <f t="shared" si="606"/>
        <v>0.048000000000000001</v>
      </c>
      <c r="AF1395" s="801"/>
    </row>
    <row r="1396" s="4" customFormat="1" ht="15" customHeight="1">
      <c r="A1396" s="60"/>
      <c r="B1396" s="61"/>
      <c r="C1396" s="39" t="s">
        <v>18</v>
      </c>
      <c r="D1396" s="715" t="s">
        <v>19</v>
      </c>
      <c r="E1396" s="171">
        <v>1</v>
      </c>
      <c r="F1396" s="171">
        <v>1</v>
      </c>
      <c r="G1396" s="171">
        <v>1</v>
      </c>
      <c r="H1396" s="171">
        <v>1</v>
      </c>
      <c r="I1396" s="171">
        <v>1</v>
      </c>
      <c r="J1396" s="171">
        <v>1</v>
      </c>
      <c r="K1396" s="171">
        <v>1</v>
      </c>
      <c r="L1396" s="171">
        <v>1</v>
      </c>
      <c r="M1396" s="171">
        <v>1</v>
      </c>
      <c r="N1396" s="171">
        <v>1</v>
      </c>
      <c r="O1396" s="171">
        <v>1</v>
      </c>
      <c r="P1396" s="171">
        <v>1</v>
      </c>
      <c r="Q1396" s="171">
        <v>1</v>
      </c>
      <c r="R1396" s="171">
        <v>1</v>
      </c>
      <c r="S1396" s="171">
        <v>1</v>
      </c>
      <c r="T1396" s="171">
        <v>1</v>
      </c>
      <c r="U1396" s="171">
        <v>1</v>
      </c>
      <c r="V1396" s="171">
        <v>1</v>
      </c>
      <c r="W1396" s="171">
        <v>1</v>
      </c>
      <c r="X1396" s="171">
        <v>1</v>
      </c>
      <c r="Y1396" s="171">
        <v>1</v>
      </c>
      <c r="Z1396" s="171">
        <v>1</v>
      </c>
      <c r="AA1396" s="171">
        <v>1</v>
      </c>
      <c r="AB1396" s="171">
        <v>1</v>
      </c>
      <c r="AC1396" s="42"/>
      <c r="AF1396" s="801"/>
    </row>
    <row r="1397" s="4" customFormat="1" ht="15" customHeight="1">
      <c r="A1397" s="789"/>
      <c r="B1397" s="790"/>
      <c r="C1397" s="665" t="s">
        <v>20</v>
      </c>
      <c r="D1397" s="665"/>
      <c r="E1397" s="699">
        <f t="shared" si="605"/>
        <v>0.23148148148148148</v>
      </c>
      <c r="F1397" s="699">
        <f t="shared" si="605"/>
        <v>0.22831050228310501</v>
      </c>
      <c r="G1397" s="699">
        <f t="shared" si="605"/>
        <v>0.22675736961451248</v>
      </c>
      <c r="H1397" s="700">
        <f t="shared" si="605"/>
        <v>0.22675736961451243</v>
      </c>
      <c r="I1397" s="699">
        <f t="shared" si="605"/>
        <v>0.22675736961451243</v>
      </c>
      <c r="J1397" s="699">
        <f t="shared" si="605"/>
        <v>0.22371364653243844</v>
      </c>
      <c r="K1397" s="699">
        <f t="shared" si="605"/>
        <v>0.22371364653243844</v>
      </c>
      <c r="L1397" s="699">
        <f t="shared" si="605"/>
        <v>0.22675736961451243</v>
      </c>
      <c r="M1397" s="699">
        <f t="shared" si="605"/>
        <v>0.23148148148148143</v>
      </c>
      <c r="N1397" s="700">
        <f t="shared" si="605"/>
        <v>0.15503875968992245</v>
      </c>
      <c r="O1397" s="699">
        <f t="shared" si="605"/>
        <v>0.11947431302270009</v>
      </c>
      <c r="P1397" s="699">
        <f t="shared" si="605"/>
        <v>0.23148148148148143</v>
      </c>
      <c r="Q1397" s="699">
        <f t="shared" si="605"/>
        <v>0.22831050228310495</v>
      </c>
      <c r="R1397" s="699">
        <f t="shared" si="605"/>
        <v>0.22831050228310495</v>
      </c>
      <c r="S1397" s="699">
        <f t="shared" si="605"/>
        <v>0.22988505747126434</v>
      </c>
      <c r="T1397" s="699">
        <f t="shared" si="605"/>
        <v>0.22988505747126434</v>
      </c>
      <c r="U1397" s="699">
        <f t="shared" si="605"/>
        <v>0.22522522522522517</v>
      </c>
      <c r="V1397" s="700">
        <f t="shared" si="605"/>
        <v>0.22371364653243844</v>
      </c>
      <c r="W1397" s="699">
        <f t="shared" si="605"/>
        <v>0.22222222222222218</v>
      </c>
      <c r="X1397" s="699">
        <f t="shared" si="605"/>
        <v>0.22075055187637965</v>
      </c>
      <c r="Y1397" s="699">
        <f t="shared" si="605"/>
        <v>0.21929824561403505</v>
      </c>
      <c r="Z1397" s="699">
        <f t="shared" si="605"/>
        <v>0.22075055187637965</v>
      </c>
      <c r="AA1397" s="699">
        <f t="shared" si="605"/>
        <v>0.22222222222222218</v>
      </c>
      <c r="AB1397" s="699">
        <f t="shared" si="605"/>
        <v>0.21929824561403505</v>
      </c>
      <c r="AC1397" s="793">
        <f t="shared" si="605"/>
        <v>0.2137323002938819</v>
      </c>
      <c r="AF1397" s="801"/>
    </row>
    <row r="1398" s="4" customFormat="1" ht="15" customHeight="1">
      <c r="A1398" s="54" t="s">
        <v>34</v>
      </c>
      <c r="B1398" s="55" t="s">
        <v>362</v>
      </c>
      <c r="C1398" s="56" t="s">
        <v>15</v>
      </c>
      <c r="D1398" s="56" t="s">
        <v>16</v>
      </c>
      <c r="E1398" s="772">
        <v>0.047219999999999998</v>
      </c>
      <c r="F1398" s="772">
        <v>0.047280000000000003</v>
      </c>
      <c r="G1398" s="772">
        <v>0.04734</v>
      </c>
      <c r="H1398" s="773">
        <v>0.047460000000000002</v>
      </c>
      <c r="I1398" s="772">
        <v>0.047460000000000002</v>
      </c>
      <c r="J1398" s="772">
        <v>0.047640000000000002</v>
      </c>
      <c r="K1398" s="772">
        <v>0.047699999999999999</v>
      </c>
      <c r="L1398" s="772">
        <v>0.047579999999999997</v>
      </c>
      <c r="M1398" s="772">
        <v>0.046800000000000001</v>
      </c>
      <c r="N1398" s="773">
        <v>0.046559999999999997</v>
      </c>
      <c r="O1398" s="772">
        <v>0.046679999999999999</v>
      </c>
      <c r="P1398" s="772">
        <v>0.046920000000000003</v>
      </c>
      <c r="Q1398" s="772">
        <v>0.047100000000000003</v>
      </c>
      <c r="R1398" s="772">
        <v>0.047100000000000003</v>
      </c>
      <c r="S1398" s="772">
        <v>0.046980000000000001</v>
      </c>
      <c r="T1398" s="772">
        <v>0.046980000000000001</v>
      </c>
      <c r="U1398" s="772">
        <v>0.04752</v>
      </c>
      <c r="V1398" s="773">
        <v>0.047640000000000002</v>
      </c>
      <c r="W1398" s="772">
        <v>0.047879999999999999</v>
      </c>
      <c r="X1398" s="772">
        <v>0.047940000000000003</v>
      </c>
      <c r="Y1398" s="772">
        <v>0.048120000000000003</v>
      </c>
      <c r="Z1398" s="772">
        <v>0.048180000000000001</v>
      </c>
      <c r="AA1398" s="772">
        <v>0.047940000000000003</v>
      </c>
      <c r="AB1398" s="772">
        <v>0.048180000000000001</v>
      </c>
      <c r="AC1398" s="131">
        <f t="shared" ref="AC1398:AC1399" si="607">SUM(E1398:AB1398)</f>
        <v>1.1382000000000003</v>
      </c>
      <c r="AF1398" s="801"/>
    </row>
    <row r="1399" s="4" customFormat="1" ht="15" customHeight="1">
      <c r="A1399" s="60"/>
      <c r="B1399" s="61"/>
      <c r="C1399" s="39" t="s">
        <v>17</v>
      </c>
      <c r="D1399" s="39" t="s">
        <v>16</v>
      </c>
      <c r="E1399" s="816">
        <v>0.034860000000000002</v>
      </c>
      <c r="F1399" s="816">
        <v>0.034619999999999998</v>
      </c>
      <c r="G1399" s="816">
        <v>0.034619999999999998</v>
      </c>
      <c r="H1399" s="816">
        <v>0.03456</v>
      </c>
      <c r="I1399" s="816">
        <v>0.034619999999999998</v>
      </c>
      <c r="J1399" s="816">
        <v>0.034799999999999998</v>
      </c>
      <c r="K1399" s="816">
        <v>0.035159999999999997</v>
      </c>
      <c r="L1399" s="816">
        <v>0.034979999999999997</v>
      </c>
      <c r="M1399" s="816">
        <v>0.035340000000000003</v>
      </c>
      <c r="N1399" s="816">
        <v>0.035099999999999999</v>
      </c>
      <c r="O1399" s="816">
        <v>0.035040000000000002</v>
      </c>
      <c r="P1399" s="816">
        <v>0.035279999999999999</v>
      </c>
      <c r="Q1399" s="816">
        <v>0.035159999999999997</v>
      </c>
      <c r="R1399" s="816">
        <v>0.034979999999999997</v>
      </c>
      <c r="S1399" s="816">
        <v>0.035040000000000002</v>
      </c>
      <c r="T1399" s="816">
        <v>0.03492</v>
      </c>
      <c r="U1399" s="816">
        <v>0.034979999999999997</v>
      </c>
      <c r="V1399" s="816">
        <v>0.035099999999999999</v>
      </c>
      <c r="W1399" s="816">
        <v>0.035099999999999999</v>
      </c>
      <c r="X1399" s="816">
        <v>0.035040000000000002</v>
      </c>
      <c r="Y1399" s="816">
        <v>0.035099999999999999</v>
      </c>
      <c r="Z1399" s="816">
        <v>0.035159999999999997</v>
      </c>
      <c r="AA1399" s="816">
        <v>0.035459999999999998</v>
      </c>
      <c r="AB1399" s="816">
        <v>0.035279999999999999</v>
      </c>
      <c r="AC1399" s="219">
        <f t="shared" si="607"/>
        <v>0.84029999999999994</v>
      </c>
      <c r="AF1399" s="801"/>
    </row>
    <row r="1400" s="4" customFormat="1" ht="15" customHeight="1">
      <c r="A1400" s="60"/>
      <c r="B1400" s="61"/>
      <c r="C1400" s="39" t="s">
        <v>18</v>
      </c>
      <c r="D1400" s="715" t="s">
        <v>19</v>
      </c>
      <c r="E1400" s="806">
        <v>5</v>
      </c>
      <c r="F1400" s="804">
        <v>5</v>
      </c>
      <c r="G1400" s="804">
        <v>5</v>
      </c>
      <c r="H1400" s="804">
        <v>5</v>
      </c>
      <c r="I1400" s="804">
        <v>5</v>
      </c>
      <c r="J1400" s="804">
        <v>5</v>
      </c>
      <c r="K1400" s="804">
        <v>5</v>
      </c>
      <c r="L1400" s="804">
        <v>5</v>
      </c>
      <c r="M1400" s="804">
        <v>5</v>
      </c>
      <c r="N1400" s="804">
        <v>5</v>
      </c>
      <c r="O1400" s="804">
        <v>5</v>
      </c>
      <c r="P1400" s="804">
        <v>5</v>
      </c>
      <c r="Q1400" s="804">
        <v>5</v>
      </c>
      <c r="R1400" s="804">
        <v>5</v>
      </c>
      <c r="S1400" s="804">
        <v>5</v>
      </c>
      <c r="T1400" s="804">
        <v>5</v>
      </c>
      <c r="U1400" s="804">
        <v>5</v>
      </c>
      <c r="V1400" s="804">
        <v>5</v>
      </c>
      <c r="W1400" s="804">
        <v>5</v>
      </c>
      <c r="X1400" s="804">
        <v>5</v>
      </c>
      <c r="Y1400" s="804">
        <v>5</v>
      </c>
      <c r="Z1400" s="804">
        <v>5</v>
      </c>
      <c r="AA1400" s="804">
        <v>5</v>
      </c>
      <c r="AB1400" s="817">
        <v>5</v>
      </c>
      <c r="AC1400" s="42"/>
      <c r="AF1400" s="801"/>
    </row>
    <row r="1401" s="4" customFormat="1" ht="15" customHeight="1">
      <c r="A1401" s="197"/>
      <c r="B1401" s="198"/>
      <c r="C1401" s="50" t="s">
        <v>20</v>
      </c>
      <c r="D1401" s="50"/>
      <c r="E1401" s="51">
        <f t="shared" si="605"/>
        <v>0.73824650571791617</v>
      </c>
      <c r="F1401" s="51">
        <f t="shared" si="605"/>
        <v>0.73223350253807096</v>
      </c>
      <c r="G1401" s="51">
        <f t="shared" si="605"/>
        <v>0.7313054499366286</v>
      </c>
      <c r="H1401" s="52">
        <f t="shared" si="605"/>
        <v>0.72819216182048041</v>
      </c>
      <c r="I1401" s="51">
        <f t="shared" si="605"/>
        <v>0.72945638432364091</v>
      </c>
      <c r="J1401" s="51">
        <f t="shared" si="605"/>
        <v>0.7304785894206548</v>
      </c>
      <c r="K1401" s="51">
        <f t="shared" si="605"/>
        <v>0.73710691823899366</v>
      </c>
      <c r="L1401" s="51">
        <f t="shared" si="605"/>
        <v>0.73518284993694827</v>
      </c>
      <c r="M1401" s="51">
        <f t="shared" si="605"/>
        <v>0.75512820512820522</v>
      </c>
      <c r="N1401" s="52">
        <f t="shared" si="605"/>
        <v>0.75386597938144329</v>
      </c>
      <c r="O1401" s="51">
        <f t="shared" si="605"/>
        <v>0.75064267352185099</v>
      </c>
      <c r="P1401" s="51">
        <f t="shared" si="605"/>
        <v>0.75191815856777489</v>
      </c>
      <c r="Q1401" s="51">
        <f t="shared" si="605"/>
        <v>0.74649681528662404</v>
      </c>
      <c r="R1401" s="51">
        <f t="shared" si="605"/>
        <v>0.74267515923566874</v>
      </c>
      <c r="S1401" s="51">
        <f t="shared" si="605"/>
        <v>0.74584929757343554</v>
      </c>
      <c r="T1401" s="51">
        <f t="shared" si="605"/>
        <v>0.74329501915708807</v>
      </c>
      <c r="U1401" s="51">
        <f t="shared" si="605"/>
        <v>0.73611111111111105</v>
      </c>
      <c r="V1401" s="52">
        <f t="shared" si="605"/>
        <v>0.73677581863979846</v>
      </c>
      <c r="W1401" s="51">
        <f t="shared" si="605"/>
        <v>0.73308270676691734</v>
      </c>
      <c r="X1401" s="51">
        <f t="shared" si="605"/>
        <v>0.7309136420525657</v>
      </c>
      <c r="Y1401" s="51">
        <f t="shared" si="605"/>
        <v>0.72942643391521189</v>
      </c>
      <c r="Z1401" s="51">
        <f t="shared" si="605"/>
        <v>0.72976338729763379</v>
      </c>
      <c r="AA1401" s="51">
        <f t="shared" si="605"/>
        <v>0.73967459324155183</v>
      </c>
      <c r="AB1401" s="51">
        <f t="shared" si="605"/>
        <v>0.7322540473225404</v>
      </c>
      <c r="AC1401" s="103">
        <f t="shared" si="605"/>
        <v>0.7382709541381125</v>
      </c>
      <c r="AF1401" s="801"/>
    </row>
    <row r="1402" s="4" customFormat="1" ht="15" customHeight="1">
      <c r="A1402" s="54" t="s">
        <v>69</v>
      </c>
      <c r="B1402" s="55" t="s">
        <v>363</v>
      </c>
      <c r="C1402" s="56" t="s">
        <v>15</v>
      </c>
      <c r="D1402" s="56" t="s">
        <v>16</v>
      </c>
      <c r="E1402" s="772">
        <v>0.016080000000000001</v>
      </c>
      <c r="F1402" s="772">
        <v>0.014460000000000001</v>
      </c>
      <c r="G1402" s="772">
        <v>0.013979999999999999</v>
      </c>
      <c r="H1402" s="773">
        <v>0.0144</v>
      </c>
      <c r="I1402" s="772">
        <v>0.014579999999999999</v>
      </c>
      <c r="J1402" s="772">
        <v>0.015720000000000001</v>
      </c>
      <c r="K1402" s="772">
        <v>0.01554</v>
      </c>
      <c r="L1402" s="772">
        <v>0.01542</v>
      </c>
      <c r="M1402" s="772">
        <v>0.01542</v>
      </c>
      <c r="N1402" s="773">
        <v>0.015779999999999999</v>
      </c>
      <c r="O1402" s="772">
        <v>0.01584</v>
      </c>
      <c r="P1402" s="772">
        <v>0.01584</v>
      </c>
      <c r="Q1402" s="772">
        <v>0.015900000000000001</v>
      </c>
      <c r="R1402" s="772">
        <v>0.015779999999999999</v>
      </c>
      <c r="S1402" s="772">
        <v>0.01554</v>
      </c>
      <c r="T1402" s="772">
        <v>0.01506</v>
      </c>
      <c r="U1402" s="772">
        <v>0.015180000000000001</v>
      </c>
      <c r="V1402" s="773">
        <v>0.01512</v>
      </c>
      <c r="W1402" s="772">
        <v>0.01512</v>
      </c>
      <c r="X1402" s="772">
        <v>0.01512</v>
      </c>
      <c r="Y1402" s="772">
        <v>0.01524</v>
      </c>
      <c r="Z1402" s="772">
        <v>0.01566</v>
      </c>
      <c r="AA1402" s="772">
        <v>0.015900000000000001</v>
      </c>
      <c r="AB1402" s="772">
        <v>0.016320000000000001</v>
      </c>
      <c r="AC1402" s="59">
        <f t="shared" ref="AC1402:AC1403" si="608">SUM(E1402:AB1402)</f>
        <v>0.36900000000000005</v>
      </c>
      <c r="AF1402" s="801"/>
    </row>
    <row r="1403" s="4" customFormat="1" ht="15" customHeight="1">
      <c r="A1403" s="60"/>
      <c r="B1403" s="61"/>
      <c r="C1403" s="39" t="s">
        <v>17</v>
      </c>
      <c r="D1403" s="56" t="s">
        <v>16</v>
      </c>
      <c r="E1403" s="816">
        <v>0.0040800000000000003</v>
      </c>
      <c r="F1403" s="816">
        <v>0.0043200000000000001</v>
      </c>
      <c r="G1403" s="816">
        <v>0.00462</v>
      </c>
      <c r="H1403" s="818">
        <v>0.0041999999999999997</v>
      </c>
      <c r="I1403" s="816">
        <v>0.0047400000000000003</v>
      </c>
      <c r="J1403" s="816">
        <v>0.0047400000000000003</v>
      </c>
      <c r="K1403" s="816">
        <v>0.00462</v>
      </c>
      <c r="L1403" s="816">
        <v>0.00462</v>
      </c>
      <c r="M1403" s="816">
        <v>0.0044999999999999997</v>
      </c>
      <c r="N1403" s="818">
        <v>0.00462</v>
      </c>
      <c r="O1403" s="816">
        <v>0.00462</v>
      </c>
      <c r="P1403" s="816">
        <v>0.00462</v>
      </c>
      <c r="Q1403" s="816">
        <v>0.0047400000000000003</v>
      </c>
      <c r="R1403" s="816">
        <v>0.0047400000000000003</v>
      </c>
      <c r="S1403" s="816">
        <v>0.0045599999999999998</v>
      </c>
      <c r="T1403" s="816">
        <v>0.0043800000000000002</v>
      </c>
      <c r="U1403" s="816">
        <v>0.0046800000000000001</v>
      </c>
      <c r="V1403" s="818">
        <v>0.0048599999999999997</v>
      </c>
      <c r="W1403" s="816">
        <v>0.0047999999999999996</v>
      </c>
      <c r="X1403" s="816">
        <v>0.0049199999999999999</v>
      </c>
      <c r="Y1403" s="816">
        <v>0.0048599999999999997</v>
      </c>
      <c r="Z1403" s="816">
        <v>0.0044999999999999997</v>
      </c>
      <c r="AA1403" s="816">
        <v>0.0040800000000000003</v>
      </c>
      <c r="AB1403" s="816">
        <v>0.0041999999999999997</v>
      </c>
      <c r="AC1403" s="219">
        <f t="shared" si="608"/>
        <v>0.10961999999999998</v>
      </c>
      <c r="AF1403" s="801"/>
    </row>
    <row r="1404" s="4" customFormat="1" ht="15" customHeight="1">
      <c r="A1404" s="159"/>
      <c r="B1404" s="61"/>
      <c r="C1404" s="39" t="s">
        <v>18</v>
      </c>
      <c r="D1404" s="715" t="s">
        <v>19</v>
      </c>
      <c r="E1404" s="806">
        <v>1</v>
      </c>
      <c r="F1404" s="804">
        <v>1</v>
      </c>
      <c r="G1404" s="804">
        <v>1</v>
      </c>
      <c r="H1404" s="804">
        <v>1</v>
      </c>
      <c r="I1404" s="804">
        <v>1</v>
      </c>
      <c r="J1404" s="804">
        <v>1</v>
      </c>
      <c r="K1404" s="804">
        <v>1</v>
      </c>
      <c r="L1404" s="804">
        <v>1</v>
      </c>
      <c r="M1404" s="804">
        <v>1</v>
      </c>
      <c r="N1404" s="804">
        <v>1</v>
      </c>
      <c r="O1404" s="804">
        <v>1</v>
      </c>
      <c r="P1404" s="804">
        <v>1</v>
      </c>
      <c r="Q1404" s="804">
        <v>1</v>
      </c>
      <c r="R1404" s="804">
        <v>1</v>
      </c>
      <c r="S1404" s="804">
        <v>1</v>
      </c>
      <c r="T1404" s="804">
        <v>1</v>
      </c>
      <c r="U1404" s="804">
        <v>1</v>
      </c>
      <c r="V1404" s="804">
        <v>1</v>
      </c>
      <c r="W1404" s="804">
        <v>1</v>
      </c>
      <c r="X1404" s="804">
        <v>1</v>
      </c>
      <c r="Y1404" s="804">
        <v>1</v>
      </c>
      <c r="Z1404" s="804">
        <v>1</v>
      </c>
      <c r="AA1404" s="804">
        <v>1</v>
      </c>
      <c r="AB1404" s="817">
        <v>1</v>
      </c>
      <c r="AC1404" s="489"/>
      <c r="AF1404" s="801"/>
    </row>
    <row r="1405" s="4" customFormat="1" ht="15" customHeight="1">
      <c r="A1405" s="792"/>
      <c r="B1405" s="790"/>
      <c r="C1405" s="665" t="s">
        <v>20</v>
      </c>
      <c r="D1405" s="665"/>
      <c r="E1405" s="699">
        <f t="shared" si="605"/>
        <v>0.2537313432835821</v>
      </c>
      <c r="F1405" s="699">
        <f t="shared" si="605"/>
        <v>0.29875518672199169</v>
      </c>
      <c r="G1405" s="699">
        <f t="shared" si="605"/>
        <v>0.33047210300429186</v>
      </c>
      <c r="H1405" s="700">
        <f t="shared" si="605"/>
        <v>0.29166666666666663</v>
      </c>
      <c r="I1405" s="699">
        <f t="shared" si="605"/>
        <v>0.32510288065843623</v>
      </c>
      <c r="J1405" s="699">
        <f t="shared" si="605"/>
        <v>0.30152671755725191</v>
      </c>
      <c r="K1405" s="699">
        <f t="shared" si="605"/>
        <v>0.29729729729729731</v>
      </c>
      <c r="L1405" s="699">
        <f t="shared" si="605"/>
        <v>0.29961089494163423</v>
      </c>
      <c r="M1405" s="699">
        <f t="shared" si="605"/>
        <v>0.29182879377431903</v>
      </c>
      <c r="N1405" s="700">
        <f t="shared" si="605"/>
        <v>0.29277566539923955</v>
      </c>
      <c r="O1405" s="699">
        <f t="shared" si="605"/>
        <v>0.29166666666666669</v>
      </c>
      <c r="P1405" s="699">
        <f t="shared" si="605"/>
        <v>0.29166666666666669</v>
      </c>
      <c r="Q1405" s="699">
        <f t="shared" si="605"/>
        <v>0.2981132075471698</v>
      </c>
      <c r="R1405" s="699">
        <f t="shared" si="605"/>
        <v>0.30038022813688214</v>
      </c>
      <c r="S1405" s="699">
        <f t="shared" si="605"/>
        <v>0.29343629343629341</v>
      </c>
      <c r="T1405" s="699">
        <f t="shared" si="605"/>
        <v>0.2908366533864542</v>
      </c>
      <c r="U1405" s="699">
        <f t="shared" si="605"/>
        <v>0.30830039525691699</v>
      </c>
      <c r="V1405" s="700">
        <f t="shared" si="605"/>
        <v>0.3214285714285714</v>
      </c>
      <c r="W1405" s="699">
        <f t="shared" si="605"/>
        <v>0.31746031746031744</v>
      </c>
      <c r="X1405" s="699">
        <f t="shared" si="605"/>
        <v>0.32539682539682541</v>
      </c>
      <c r="Y1405" s="699">
        <f t="shared" si="605"/>
        <v>0.31889763779527558</v>
      </c>
      <c r="Z1405" s="699">
        <f t="shared" si="605"/>
        <v>0.28735632183908044</v>
      </c>
      <c r="AA1405" s="699">
        <f t="shared" si="605"/>
        <v>0.25660377358490566</v>
      </c>
      <c r="AB1405" s="699">
        <f t="shared" si="605"/>
        <v>0.25735294117647056</v>
      </c>
      <c r="AC1405" s="793">
        <f t="shared" si="605"/>
        <v>0.29707317073170725</v>
      </c>
      <c r="AF1405" s="801"/>
    </row>
    <row r="1406" s="4" customFormat="1" ht="15" customHeight="1">
      <c r="A1406" s="54" t="s">
        <v>42</v>
      </c>
      <c r="B1406" s="55" t="s">
        <v>362</v>
      </c>
      <c r="C1406" s="56" t="s">
        <v>15</v>
      </c>
      <c r="D1406" s="56" t="s">
        <v>16</v>
      </c>
      <c r="E1406" s="772">
        <v>0.01422</v>
      </c>
      <c r="F1406" s="772">
        <v>0.01728</v>
      </c>
      <c r="G1406" s="772">
        <v>0.014160000000000001</v>
      </c>
      <c r="H1406" s="773">
        <v>0.014160000000000001</v>
      </c>
      <c r="I1406" s="772">
        <v>0.017579999999999998</v>
      </c>
      <c r="J1406" s="772">
        <v>0.014460000000000001</v>
      </c>
      <c r="K1406" s="772">
        <v>0.014460000000000001</v>
      </c>
      <c r="L1406" s="772">
        <v>0.01728</v>
      </c>
      <c r="M1406" s="772">
        <v>0.01464</v>
      </c>
      <c r="N1406" s="773">
        <v>0.015480000000000001</v>
      </c>
      <c r="O1406" s="772">
        <v>0.01452</v>
      </c>
      <c r="P1406" s="772">
        <v>0.017760000000000001</v>
      </c>
      <c r="Q1406" s="772">
        <v>0.014760000000000001</v>
      </c>
      <c r="R1406" s="772">
        <v>0.014999999999999999</v>
      </c>
      <c r="S1406" s="772">
        <v>0.017999999999999999</v>
      </c>
      <c r="T1406" s="772">
        <v>0.014880000000000001</v>
      </c>
      <c r="U1406" s="772">
        <v>0.01482</v>
      </c>
      <c r="V1406" s="773">
        <v>0.0141</v>
      </c>
      <c r="W1406" s="772">
        <v>0.01728</v>
      </c>
      <c r="X1406" s="772">
        <v>0.014279999999999999</v>
      </c>
      <c r="Y1406" s="772">
        <v>0.014160000000000001</v>
      </c>
      <c r="Z1406" s="772">
        <v>0.017520000000000001</v>
      </c>
      <c r="AA1406" s="772">
        <v>0.0141</v>
      </c>
      <c r="AB1406" s="772">
        <v>0.014279999999999999</v>
      </c>
      <c r="AC1406" s="59">
        <f t="shared" ref="AC1406:AC1407" si="609">SUM(E1406:AB1406)</f>
        <v>0.36918000000000006</v>
      </c>
      <c r="AF1406" s="801"/>
    </row>
    <row r="1407" s="4" customFormat="1" ht="15" customHeight="1">
      <c r="A1407" s="60"/>
      <c r="B1407" s="61"/>
      <c r="C1407" s="39" t="s">
        <v>17</v>
      </c>
      <c r="D1407" s="56" t="s">
        <v>16</v>
      </c>
      <c r="E1407" s="798">
        <v>0.00594</v>
      </c>
      <c r="F1407" s="772">
        <v>0.0091800000000000007</v>
      </c>
      <c r="G1407" s="780">
        <v>0.0060000000000000001</v>
      </c>
      <c r="H1407" s="773">
        <v>0.0060000000000000001</v>
      </c>
      <c r="I1407" s="780">
        <v>0.0092399999999999999</v>
      </c>
      <c r="J1407" s="772">
        <v>0.0061799999999999997</v>
      </c>
      <c r="K1407" s="780">
        <v>0.0064200000000000004</v>
      </c>
      <c r="L1407" s="772">
        <v>0.0093600000000000003</v>
      </c>
      <c r="M1407" s="780">
        <v>0.011939999999999999</v>
      </c>
      <c r="N1407" s="773">
        <v>0.018780000000000002</v>
      </c>
      <c r="O1407" s="780">
        <v>0.01128</v>
      </c>
      <c r="P1407" s="772">
        <v>0.01374</v>
      </c>
      <c r="Q1407" s="780">
        <v>0.0096600000000000002</v>
      </c>
      <c r="R1407" s="772">
        <v>0.010800000000000001</v>
      </c>
      <c r="S1407" s="780">
        <v>0.013140000000000001</v>
      </c>
      <c r="T1407" s="772">
        <v>0.011220000000000001</v>
      </c>
      <c r="U1407" s="780">
        <v>0.0082199999999999999</v>
      </c>
      <c r="V1407" s="773">
        <v>0.0062399999999999999</v>
      </c>
      <c r="W1407" s="780">
        <v>0.0091800000000000007</v>
      </c>
      <c r="X1407" s="772">
        <v>0.0063600000000000002</v>
      </c>
      <c r="Y1407" s="780">
        <v>0.0060600000000000003</v>
      </c>
      <c r="Z1407" s="772">
        <v>0.0095399999999999999</v>
      </c>
      <c r="AA1407" s="780">
        <v>0.0060000000000000001</v>
      </c>
      <c r="AB1407" s="772">
        <v>0.0060600000000000003</v>
      </c>
      <c r="AC1407" s="59">
        <f t="shared" si="609"/>
        <v>0.21654000000000004</v>
      </c>
      <c r="AF1407" s="801"/>
    </row>
    <row r="1408" s="4" customFormat="1" ht="15" customHeight="1">
      <c r="A1408" s="60"/>
      <c r="B1408" s="61"/>
      <c r="C1408" s="39" t="s">
        <v>18</v>
      </c>
      <c r="D1408" s="715" t="s">
        <v>19</v>
      </c>
      <c r="E1408" s="806">
        <v>1</v>
      </c>
      <c r="F1408" s="804">
        <v>1</v>
      </c>
      <c r="G1408" s="804">
        <v>1</v>
      </c>
      <c r="H1408" s="804">
        <v>1</v>
      </c>
      <c r="I1408" s="804">
        <v>1</v>
      </c>
      <c r="J1408" s="804">
        <v>2</v>
      </c>
      <c r="K1408" s="804">
        <v>2</v>
      </c>
      <c r="L1408" s="804">
        <v>2</v>
      </c>
      <c r="M1408" s="804">
        <v>9</v>
      </c>
      <c r="N1408" s="804">
        <v>2</v>
      </c>
      <c r="O1408" s="804">
        <v>2</v>
      </c>
      <c r="P1408" s="804">
        <v>1</v>
      </c>
      <c r="Q1408" s="804">
        <v>1</v>
      </c>
      <c r="R1408" s="804">
        <v>1</v>
      </c>
      <c r="S1408" s="804">
        <v>1</v>
      </c>
      <c r="T1408" s="804">
        <v>2</v>
      </c>
      <c r="U1408" s="804">
        <v>2</v>
      </c>
      <c r="V1408" s="804">
        <v>1</v>
      </c>
      <c r="W1408" s="804">
        <v>1</v>
      </c>
      <c r="X1408" s="804">
        <v>1</v>
      </c>
      <c r="Y1408" s="804">
        <v>1</v>
      </c>
      <c r="Z1408" s="804">
        <v>1</v>
      </c>
      <c r="AA1408" s="804">
        <v>1</v>
      </c>
      <c r="AB1408" s="817">
        <v>1</v>
      </c>
      <c r="AC1408" s="499"/>
      <c r="AF1408" s="801"/>
    </row>
    <row r="1409" s="4" customFormat="1" ht="15" customHeight="1">
      <c r="A1409" s="159"/>
      <c r="B1409" s="160"/>
      <c r="C1409" s="117" t="s">
        <v>20</v>
      </c>
      <c r="D1409" s="117"/>
      <c r="E1409" s="118">
        <f t="shared" si="605"/>
        <v>0.41772151898734178</v>
      </c>
      <c r="F1409" s="118">
        <f t="shared" si="605"/>
        <v>0.53125</v>
      </c>
      <c r="G1409" s="118">
        <f t="shared" si="605"/>
        <v>0.42372881355932202</v>
      </c>
      <c r="H1409" s="119">
        <f t="shared" si="605"/>
        <v>0.42372881355932202</v>
      </c>
      <c r="I1409" s="118">
        <f t="shared" si="605"/>
        <v>0.52559726962457343</v>
      </c>
      <c r="J1409" s="118">
        <f t="shared" si="605"/>
        <v>0.42738589211618255</v>
      </c>
      <c r="K1409" s="118">
        <f t="shared" si="605"/>
        <v>0.44398340248962659</v>
      </c>
      <c r="L1409" s="118">
        <f t="shared" si="605"/>
        <v>0.54166666666666663</v>
      </c>
      <c r="M1409" s="118">
        <f t="shared" si="605"/>
        <v>0.81557377049180324</v>
      </c>
      <c r="N1409" s="119">
        <f t="shared" si="605"/>
        <v>1.2131782945736433</v>
      </c>
      <c r="O1409" s="118">
        <f t="shared" si="605"/>
        <v>0.77685950413223137</v>
      </c>
      <c r="P1409" s="118">
        <f t="shared" si="605"/>
        <v>0.77364864864864857</v>
      </c>
      <c r="Q1409" s="118">
        <f t="shared" si="605"/>
        <v>0.65447154471544711</v>
      </c>
      <c r="R1409" s="118">
        <f t="shared" si="605"/>
        <v>0.72000000000000008</v>
      </c>
      <c r="S1409" s="118">
        <f t="shared" si="605"/>
        <v>0.73000000000000009</v>
      </c>
      <c r="T1409" s="118">
        <f t="shared" si="605"/>
        <v>0.75403225806451613</v>
      </c>
      <c r="U1409" s="118">
        <f t="shared" si="605"/>
        <v>0.55465587044534415</v>
      </c>
      <c r="V1409" s="119">
        <f t="shared" si="605"/>
        <v>0.44255319148936173</v>
      </c>
      <c r="W1409" s="118">
        <f t="shared" si="605"/>
        <v>0.53125</v>
      </c>
      <c r="X1409" s="118">
        <f t="shared" si="605"/>
        <v>0.44537815126050423</v>
      </c>
      <c r="Y1409" s="118">
        <f t="shared" si="605"/>
        <v>0.42796610169491528</v>
      </c>
      <c r="Z1409" s="118">
        <f t="shared" si="605"/>
        <v>0.54452054794520544</v>
      </c>
      <c r="AA1409" s="118">
        <f t="shared" si="605"/>
        <v>0.42553191489361702</v>
      </c>
      <c r="AB1409" s="118">
        <f t="shared" si="605"/>
        <v>0.42436974789915971</v>
      </c>
      <c r="AC1409" s="128">
        <f t="shared" si="605"/>
        <v>0.58654314968308141</v>
      </c>
      <c r="AF1409" s="801"/>
    </row>
    <row r="1410" s="4" customFormat="1" ht="15" customHeight="1">
      <c r="A1410" s="31" t="s">
        <v>90</v>
      </c>
      <c r="B1410" s="32" t="s">
        <v>167</v>
      </c>
      <c r="C1410" s="33" t="s">
        <v>15</v>
      </c>
      <c r="D1410" s="33"/>
      <c r="E1410" s="361"/>
      <c r="F1410" s="361"/>
      <c r="G1410" s="361"/>
      <c r="H1410" s="460"/>
      <c r="I1410" s="361"/>
      <c r="J1410" s="361"/>
      <c r="K1410" s="361"/>
      <c r="L1410" s="361"/>
      <c r="M1410" s="361"/>
      <c r="N1410" s="460"/>
      <c r="O1410" s="361"/>
      <c r="P1410" s="361"/>
      <c r="Q1410" s="361"/>
      <c r="R1410" s="361"/>
      <c r="S1410" s="361"/>
      <c r="T1410" s="361"/>
      <c r="U1410" s="361"/>
      <c r="V1410" s="460"/>
      <c r="W1410" s="361"/>
      <c r="X1410" s="361"/>
      <c r="Y1410" s="361"/>
      <c r="Z1410" s="361"/>
      <c r="AA1410" s="361"/>
      <c r="AB1410" s="361"/>
      <c r="AC1410" s="461"/>
      <c r="AF1410" s="801"/>
    </row>
    <row r="1411" s="4" customFormat="1" ht="15" customHeight="1">
      <c r="A1411" s="60"/>
      <c r="B1411" s="61"/>
      <c r="C1411" s="39" t="s">
        <v>17</v>
      </c>
      <c r="D1411" s="39"/>
      <c r="E1411" s="121"/>
      <c r="F1411" s="121"/>
      <c r="G1411" s="121"/>
      <c r="H1411" s="400"/>
      <c r="I1411" s="121"/>
      <c r="J1411" s="121"/>
      <c r="K1411" s="121"/>
      <c r="L1411" s="121"/>
      <c r="M1411" s="121"/>
      <c r="N1411" s="400"/>
      <c r="O1411" s="121"/>
      <c r="P1411" s="121"/>
      <c r="Q1411" s="121"/>
      <c r="R1411" s="121"/>
      <c r="S1411" s="121"/>
      <c r="T1411" s="121"/>
      <c r="U1411" s="121"/>
      <c r="V1411" s="400"/>
      <c r="W1411" s="121"/>
      <c r="X1411" s="121"/>
      <c r="Y1411" s="121"/>
      <c r="Z1411" s="121"/>
      <c r="AA1411" s="121"/>
      <c r="AB1411" s="121"/>
      <c r="AC1411" s="63"/>
      <c r="AF1411" s="801"/>
    </row>
    <row r="1412" s="4" customFormat="1" ht="15" customHeight="1">
      <c r="A1412" s="60"/>
      <c r="B1412" s="61"/>
      <c r="C1412" s="39" t="s">
        <v>18</v>
      </c>
      <c r="D1412" s="39"/>
      <c r="E1412" s="121"/>
      <c r="F1412" s="121"/>
      <c r="G1412" s="121"/>
      <c r="H1412" s="400"/>
      <c r="I1412" s="121"/>
      <c r="J1412" s="121"/>
      <c r="K1412" s="121"/>
      <c r="L1412" s="121"/>
      <c r="M1412" s="121"/>
      <c r="N1412" s="400"/>
      <c r="O1412" s="121"/>
      <c r="P1412" s="121"/>
      <c r="Q1412" s="121"/>
      <c r="R1412" s="121"/>
      <c r="S1412" s="121"/>
      <c r="T1412" s="121"/>
      <c r="U1412" s="121"/>
      <c r="V1412" s="400"/>
      <c r="W1412" s="121"/>
      <c r="X1412" s="121"/>
      <c r="Y1412" s="121"/>
      <c r="Z1412" s="121"/>
      <c r="AA1412" s="121"/>
      <c r="AB1412" s="121"/>
      <c r="AC1412" s="63"/>
      <c r="AF1412" s="801"/>
    </row>
    <row r="1413" s="4" customFormat="1" ht="15" customHeight="1">
      <c r="A1413" s="159"/>
      <c r="B1413" s="160"/>
      <c r="C1413" s="117" t="s">
        <v>20</v>
      </c>
      <c r="D1413" s="117"/>
      <c r="E1413" s="419"/>
      <c r="F1413" s="419"/>
      <c r="G1413" s="419"/>
      <c r="H1413" s="420"/>
      <c r="I1413" s="419"/>
      <c r="J1413" s="419"/>
      <c r="K1413" s="419"/>
      <c r="L1413" s="419"/>
      <c r="M1413" s="419"/>
      <c r="N1413" s="420"/>
      <c r="O1413" s="419"/>
      <c r="P1413" s="419"/>
      <c r="Q1413" s="419"/>
      <c r="R1413" s="419"/>
      <c r="S1413" s="419"/>
      <c r="T1413" s="419"/>
      <c r="U1413" s="419"/>
      <c r="V1413" s="420"/>
      <c r="W1413" s="419"/>
      <c r="X1413" s="419"/>
      <c r="Y1413" s="419"/>
      <c r="Z1413" s="419"/>
      <c r="AA1413" s="419"/>
      <c r="AB1413" s="419"/>
      <c r="AC1413" s="196"/>
      <c r="AF1413" s="801"/>
    </row>
    <row r="1414" s="4" customFormat="1" ht="15" customHeight="1">
      <c r="A1414" s="31" t="s">
        <v>92</v>
      </c>
      <c r="B1414" s="32" t="s">
        <v>167</v>
      </c>
      <c r="C1414" s="33" t="s">
        <v>15</v>
      </c>
      <c r="D1414" s="33"/>
      <c r="E1414" s="361"/>
      <c r="F1414" s="361"/>
      <c r="G1414" s="361"/>
      <c r="H1414" s="460"/>
      <c r="I1414" s="361"/>
      <c r="J1414" s="361"/>
      <c r="K1414" s="361"/>
      <c r="L1414" s="361"/>
      <c r="M1414" s="361"/>
      <c r="N1414" s="460"/>
      <c r="O1414" s="361"/>
      <c r="P1414" s="361"/>
      <c r="Q1414" s="361"/>
      <c r="R1414" s="361"/>
      <c r="S1414" s="361"/>
      <c r="T1414" s="361"/>
      <c r="U1414" s="361"/>
      <c r="V1414" s="460"/>
      <c r="W1414" s="361"/>
      <c r="X1414" s="361"/>
      <c r="Y1414" s="361"/>
      <c r="Z1414" s="361"/>
      <c r="AA1414" s="361"/>
      <c r="AB1414" s="361"/>
      <c r="AC1414" s="461"/>
      <c r="AF1414" s="801"/>
    </row>
    <row r="1415" s="4" customFormat="1" ht="15" customHeight="1">
      <c r="A1415" s="60"/>
      <c r="B1415" s="61"/>
      <c r="C1415" s="39" t="s">
        <v>17</v>
      </c>
      <c r="D1415" s="39"/>
      <c r="E1415" s="419"/>
      <c r="F1415" s="419"/>
      <c r="G1415" s="419"/>
      <c r="H1415" s="420"/>
      <c r="I1415" s="419"/>
      <c r="J1415" s="419"/>
      <c r="K1415" s="419"/>
      <c r="L1415" s="419"/>
      <c r="M1415" s="419"/>
      <c r="N1415" s="420"/>
      <c r="O1415" s="419"/>
      <c r="P1415" s="419"/>
      <c r="Q1415" s="419"/>
      <c r="R1415" s="419"/>
      <c r="S1415" s="419"/>
      <c r="T1415" s="419"/>
      <c r="U1415" s="419"/>
      <c r="V1415" s="420"/>
      <c r="W1415" s="419"/>
      <c r="X1415" s="419"/>
      <c r="Y1415" s="419"/>
      <c r="Z1415" s="419"/>
      <c r="AA1415" s="419"/>
      <c r="AB1415" s="419"/>
      <c r="AC1415" s="63"/>
      <c r="AF1415" s="801"/>
    </row>
    <row r="1416" s="4" customFormat="1" ht="15" customHeight="1">
      <c r="A1416" s="60"/>
      <c r="B1416" s="61"/>
      <c r="C1416" s="39" t="s">
        <v>18</v>
      </c>
      <c r="D1416" s="39"/>
      <c r="E1416" s="788"/>
      <c r="F1416" s="772"/>
      <c r="G1416" s="788"/>
      <c r="H1416" s="773"/>
      <c r="I1416" s="788"/>
      <c r="J1416" s="772"/>
      <c r="K1416" s="788"/>
      <c r="L1416" s="772"/>
      <c r="M1416" s="788"/>
      <c r="N1416" s="773"/>
      <c r="O1416" s="788"/>
      <c r="P1416" s="772"/>
      <c r="Q1416" s="788"/>
      <c r="R1416" s="772"/>
      <c r="S1416" s="788"/>
      <c r="T1416" s="772"/>
      <c r="U1416" s="788"/>
      <c r="V1416" s="773"/>
      <c r="W1416" s="788"/>
      <c r="X1416" s="772"/>
      <c r="Y1416" s="788"/>
      <c r="Z1416" s="772"/>
      <c r="AA1416" s="788"/>
      <c r="AB1416" s="772"/>
      <c r="AC1416" s="63"/>
      <c r="AF1416" s="801"/>
    </row>
    <row r="1417" s="4" customFormat="1" ht="15" customHeight="1">
      <c r="A1417" s="159"/>
      <c r="B1417" s="160"/>
      <c r="C1417" s="117" t="s">
        <v>20</v>
      </c>
      <c r="D1417" s="117"/>
      <c r="E1417" s="419"/>
      <c r="F1417" s="419"/>
      <c r="G1417" s="419"/>
      <c r="H1417" s="420"/>
      <c r="I1417" s="419"/>
      <c r="J1417" s="419"/>
      <c r="K1417" s="419"/>
      <c r="L1417" s="419"/>
      <c r="M1417" s="419"/>
      <c r="N1417" s="420"/>
      <c r="O1417" s="419"/>
      <c r="P1417" s="419"/>
      <c r="Q1417" s="419"/>
      <c r="R1417" s="419"/>
      <c r="S1417" s="419"/>
      <c r="T1417" s="419"/>
      <c r="U1417" s="419"/>
      <c r="V1417" s="420"/>
      <c r="W1417" s="419"/>
      <c r="X1417" s="419"/>
      <c r="Y1417" s="419"/>
      <c r="Z1417" s="419"/>
      <c r="AA1417" s="419"/>
      <c r="AB1417" s="419"/>
      <c r="AC1417" s="196"/>
      <c r="AF1417" s="801"/>
    </row>
    <row r="1418" s="4" customFormat="1" ht="15" customHeight="1">
      <c r="A1418" s="31" t="s">
        <v>43</v>
      </c>
      <c r="B1418" s="32" t="s">
        <v>364</v>
      </c>
      <c r="C1418" s="33" t="s">
        <v>15</v>
      </c>
      <c r="D1418" s="33" t="s">
        <v>16</v>
      </c>
      <c r="E1418" s="99">
        <v>0.0043200000000000001</v>
      </c>
      <c r="F1418" s="99">
        <v>0.0038400000000000001</v>
      </c>
      <c r="G1418" s="99">
        <v>0.0038400000000000001</v>
      </c>
      <c r="H1418" s="100">
        <v>0.0043200000000000001</v>
      </c>
      <c r="I1418" s="99">
        <v>0.0038400000000000001</v>
      </c>
      <c r="J1418" s="99">
        <v>0.0043200000000000001</v>
      </c>
      <c r="K1418" s="99">
        <v>0.0038400000000000001</v>
      </c>
      <c r="L1418" s="99">
        <v>0.0038400000000000001</v>
      </c>
      <c r="M1418" s="99">
        <v>0.0038400000000000001</v>
      </c>
      <c r="N1418" s="100">
        <v>0.0038400000000000001</v>
      </c>
      <c r="O1418" s="99">
        <v>0.0038400000000000001</v>
      </c>
      <c r="P1418" s="99">
        <v>0.0038400000000000001</v>
      </c>
      <c r="Q1418" s="99">
        <v>0.0043200000000000001</v>
      </c>
      <c r="R1418" s="99">
        <v>0.0038400000000000001</v>
      </c>
      <c r="S1418" s="99">
        <v>0.0038400000000000001</v>
      </c>
      <c r="T1418" s="99">
        <v>0.0038400000000000001</v>
      </c>
      <c r="U1418" s="99">
        <v>0.0038400000000000001</v>
      </c>
      <c r="V1418" s="100">
        <v>0.0038400000000000001</v>
      </c>
      <c r="W1418" s="99">
        <v>0.0043200000000000001</v>
      </c>
      <c r="X1418" s="99">
        <v>0.0038400000000000001</v>
      </c>
      <c r="Y1418" s="99">
        <v>0.0038400000000000001</v>
      </c>
      <c r="Z1418" s="99">
        <v>0.0043200000000000001</v>
      </c>
      <c r="AA1418" s="99">
        <v>0.0038400000000000001</v>
      </c>
      <c r="AB1418" s="99">
        <v>0.0038400000000000001</v>
      </c>
      <c r="AC1418" s="36">
        <f t="shared" ref="AC1418:AC1419" si="610">SUM(E1418:AB1418)</f>
        <v>0.095039999999999999</v>
      </c>
      <c r="AF1418" s="801"/>
    </row>
    <row r="1419" s="4" customFormat="1" ht="15" customHeight="1">
      <c r="A1419" s="60"/>
      <c r="B1419" s="61"/>
      <c r="C1419" s="39" t="s">
        <v>17</v>
      </c>
      <c r="D1419" s="39" t="s">
        <v>16</v>
      </c>
      <c r="E1419" s="101">
        <v>0.01536</v>
      </c>
      <c r="F1419" s="101">
        <v>0.0144</v>
      </c>
      <c r="G1419" s="101">
        <v>0.014880000000000001</v>
      </c>
      <c r="H1419" s="102">
        <v>0.014880000000000001</v>
      </c>
      <c r="I1419" s="101">
        <v>0.014880000000000001</v>
      </c>
      <c r="J1419" s="101">
        <v>0.014880000000000001</v>
      </c>
      <c r="K1419" s="101">
        <v>0.0144</v>
      </c>
      <c r="L1419" s="101">
        <v>0.0144</v>
      </c>
      <c r="M1419" s="101">
        <v>0.01392</v>
      </c>
      <c r="N1419" s="102">
        <v>0.01392</v>
      </c>
      <c r="O1419" s="101">
        <v>0.01392</v>
      </c>
      <c r="P1419" s="101">
        <v>0.01392</v>
      </c>
      <c r="Q1419" s="101">
        <v>0.01392</v>
      </c>
      <c r="R1419" s="101">
        <v>0.0144</v>
      </c>
      <c r="S1419" s="101">
        <v>0.01392</v>
      </c>
      <c r="T1419" s="101">
        <v>0.0144</v>
      </c>
      <c r="U1419" s="101">
        <v>0.0144</v>
      </c>
      <c r="V1419" s="102">
        <v>0.014880000000000001</v>
      </c>
      <c r="W1419" s="101">
        <v>0.014880000000000001</v>
      </c>
      <c r="X1419" s="101">
        <v>0.014880000000000001</v>
      </c>
      <c r="Y1419" s="101">
        <v>0.014880000000000001</v>
      </c>
      <c r="Z1419" s="101">
        <v>0.01536</v>
      </c>
      <c r="AA1419" s="101">
        <v>0.014880000000000001</v>
      </c>
      <c r="AB1419" s="101">
        <v>0.014880000000000001</v>
      </c>
      <c r="AC1419" s="42">
        <f t="shared" si="610"/>
        <v>0.34943999999999992</v>
      </c>
      <c r="AF1419" s="801"/>
    </row>
    <row r="1420" s="4" customFormat="1" ht="15" customHeight="1">
      <c r="A1420" s="60"/>
      <c r="B1420" s="61"/>
      <c r="C1420" s="39" t="s">
        <v>18</v>
      </c>
      <c r="D1420" s="715" t="s">
        <v>19</v>
      </c>
      <c r="E1420" s="806">
        <v>2</v>
      </c>
      <c r="F1420" s="804">
        <v>2</v>
      </c>
      <c r="G1420" s="804">
        <v>2</v>
      </c>
      <c r="H1420" s="804">
        <v>2</v>
      </c>
      <c r="I1420" s="804">
        <v>2</v>
      </c>
      <c r="J1420" s="804">
        <v>2</v>
      </c>
      <c r="K1420" s="804">
        <v>2</v>
      </c>
      <c r="L1420" s="804">
        <v>2</v>
      </c>
      <c r="M1420" s="804">
        <v>2</v>
      </c>
      <c r="N1420" s="804">
        <v>2</v>
      </c>
      <c r="O1420" s="804">
        <v>2</v>
      </c>
      <c r="P1420" s="804">
        <v>2</v>
      </c>
      <c r="Q1420" s="804">
        <v>2</v>
      </c>
      <c r="R1420" s="804">
        <v>2</v>
      </c>
      <c r="S1420" s="804">
        <v>2</v>
      </c>
      <c r="T1420" s="804">
        <v>2</v>
      </c>
      <c r="U1420" s="804">
        <v>2</v>
      </c>
      <c r="V1420" s="804">
        <v>2</v>
      </c>
      <c r="W1420" s="804">
        <v>2</v>
      </c>
      <c r="X1420" s="804">
        <v>2</v>
      </c>
      <c r="Y1420" s="804">
        <v>2</v>
      </c>
      <c r="Z1420" s="804">
        <v>2</v>
      </c>
      <c r="AA1420" s="804">
        <v>2</v>
      </c>
      <c r="AB1420" s="817">
        <v>2</v>
      </c>
      <c r="AC1420" s="42"/>
      <c r="AF1420" s="801"/>
    </row>
    <row r="1421" s="4" customFormat="1" ht="15" customHeight="1">
      <c r="A1421" s="159"/>
      <c r="B1421" s="160"/>
      <c r="C1421" s="117" t="s">
        <v>20</v>
      </c>
      <c r="D1421" s="117"/>
      <c r="E1421" s="118">
        <f t="shared" si="605"/>
        <v>3.5555555555555558</v>
      </c>
      <c r="F1421" s="118">
        <f t="shared" si="605"/>
        <v>3.75</v>
      </c>
      <c r="G1421" s="118">
        <f t="shared" si="605"/>
        <v>3.875</v>
      </c>
      <c r="H1421" s="119">
        <f t="shared" si="605"/>
        <v>3.4444444444444446</v>
      </c>
      <c r="I1421" s="118">
        <f t="shared" si="605"/>
        <v>3.875</v>
      </c>
      <c r="J1421" s="118">
        <f t="shared" si="605"/>
        <v>3.4444444444444446</v>
      </c>
      <c r="K1421" s="118">
        <f t="shared" si="605"/>
        <v>3.75</v>
      </c>
      <c r="L1421" s="118">
        <f t="shared" si="605"/>
        <v>3.75</v>
      </c>
      <c r="M1421" s="118">
        <f t="shared" si="605"/>
        <v>3.625</v>
      </c>
      <c r="N1421" s="119">
        <f t="shared" si="605"/>
        <v>3.625</v>
      </c>
      <c r="O1421" s="118">
        <f t="shared" si="605"/>
        <v>3.625</v>
      </c>
      <c r="P1421" s="118">
        <f t="shared" si="605"/>
        <v>3.625</v>
      </c>
      <c r="Q1421" s="118">
        <f t="shared" si="605"/>
        <v>3.2222222222222223</v>
      </c>
      <c r="R1421" s="118">
        <f t="shared" si="605"/>
        <v>3.75</v>
      </c>
      <c r="S1421" s="118">
        <f t="shared" si="605"/>
        <v>3.625</v>
      </c>
      <c r="T1421" s="118">
        <f t="shared" si="605"/>
        <v>3.75</v>
      </c>
      <c r="U1421" s="118">
        <f t="shared" si="605"/>
        <v>3.75</v>
      </c>
      <c r="V1421" s="119">
        <f t="shared" si="605"/>
        <v>3.875</v>
      </c>
      <c r="W1421" s="118">
        <f t="shared" si="605"/>
        <v>3.4444444444444446</v>
      </c>
      <c r="X1421" s="118">
        <f t="shared" si="605"/>
        <v>3.875</v>
      </c>
      <c r="Y1421" s="118">
        <f t="shared" si="605"/>
        <v>3.875</v>
      </c>
      <c r="Z1421" s="118">
        <f t="shared" si="605"/>
        <v>3.5555555555555558</v>
      </c>
      <c r="AA1421" s="118">
        <f t="shared" si="605"/>
        <v>3.875</v>
      </c>
      <c r="AB1421" s="118">
        <f t="shared" si="605"/>
        <v>3.875</v>
      </c>
      <c r="AC1421" s="128">
        <f t="shared" si="605"/>
        <v>3.676767676767676</v>
      </c>
      <c r="AF1421" s="801"/>
    </row>
    <row r="1422" s="4" customFormat="1" ht="15" customHeight="1">
      <c r="A1422" s="467"/>
      <c r="B1422" s="468" t="s">
        <v>50</v>
      </c>
      <c r="C1422" s="33" t="s">
        <v>15</v>
      </c>
      <c r="D1422" s="33" t="s">
        <v>16</v>
      </c>
      <c r="E1422" s="125"/>
      <c r="F1422" s="125"/>
      <c r="G1422" s="125"/>
      <c r="H1422" s="126"/>
      <c r="I1422" s="125"/>
      <c r="J1422" s="125"/>
      <c r="K1422" s="125"/>
      <c r="L1422" s="125"/>
      <c r="M1422" s="125"/>
      <c r="N1422" s="126"/>
      <c r="O1422" s="125"/>
      <c r="P1422" s="125"/>
      <c r="Q1422" s="125"/>
      <c r="R1422" s="125"/>
      <c r="S1422" s="125"/>
      <c r="T1422" s="125"/>
      <c r="U1422" s="125"/>
      <c r="V1422" s="126"/>
      <c r="W1422" s="125"/>
      <c r="X1422" s="125"/>
      <c r="Y1422" s="125"/>
      <c r="Z1422" s="125"/>
      <c r="AA1422" s="125"/>
      <c r="AB1422" s="125"/>
      <c r="AC1422" s="218">
        <f t="shared" ref="AC1422:AC1423" si="611">SUM(E1422:AB1422)</f>
        <v>0</v>
      </c>
      <c r="AF1422" s="801"/>
    </row>
    <row r="1423" s="4" customFormat="1" ht="15" customHeight="1">
      <c r="A1423" s="471"/>
      <c r="B1423" s="472" t="s">
        <v>51</v>
      </c>
      <c r="C1423" s="50" t="s">
        <v>15</v>
      </c>
      <c r="D1423" s="50" t="s">
        <v>16</v>
      </c>
      <c r="E1423" s="282">
        <v>0.00012999999999999999</v>
      </c>
      <c r="F1423" s="282">
        <v>0.000125</v>
      </c>
      <c r="G1423" s="282">
        <v>0.00012999999999999999</v>
      </c>
      <c r="H1423" s="283">
        <v>0.00012999999999999999</v>
      </c>
      <c r="I1423" s="282">
        <v>0.00012999999999999999</v>
      </c>
      <c r="J1423" s="282">
        <v>0.00012999999999999999</v>
      </c>
      <c r="K1423" s="282">
        <v>0.00012999999999999999</v>
      </c>
      <c r="L1423" s="282">
        <v>0.00012999999999999999</v>
      </c>
      <c r="M1423" s="282">
        <v>0.000125</v>
      </c>
      <c r="N1423" s="283">
        <v>0.000125</v>
      </c>
      <c r="O1423" s="282">
        <v>0.000125</v>
      </c>
      <c r="P1423" s="282">
        <v>0.00012999999999999999</v>
      </c>
      <c r="Q1423" s="282">
        <v>0.000125</v>
      </c>
      <c r="R1423" s="282">
        <v>0.00012999999999999999</v>
      </c>
      <c r="S1423" s="282">
        <v>0.000125</v>
      </c>
      <c r="T1423" s="282">
        <v>0.000125</v>
      </c>
      <c r="U1423" s="282">
        <v>0.00012999999999999999</v>
      </c>
      <c r="V1423" s="283">
        <v>0.00012999999999999999</v>
      </c>
      <c r="W1423" s="282">
        <v>0.00012999999999999999</v>
      </c>
      <c r="X1423" s="282">
        <v>0.000125</v>
      </c>
      <c r="Y1423" s="282">
        <v>0.00012999999999999999</v>
      </c>
      <c r="Z1423" s="282">
        <v>0.00012999999999999999</v>
      </c>
      <c r="AA1423" s="282">
        <v>0.00012999999999999999</v>
      </c>
      <c r="AB1423" s="282">
        <v>0.00012999999999999999</v>
      </c>
      <c r="AC1423" s="135">
        <f t="shared" si="611"/>
        <v>0.0030799999999999998</v>
      </c>
      <c r="AD1423" s="579">
        <f t="shared" si="604"/>
        <v>0.00012999999999999999</v>
      </c>
      <c r="AF1423" s="801"/>
    </row>
    <row r="1424" s="4" customFormat="1" ht="15" customHeight="1">
      <c r="A1424" s="744" t="s">
        <v>108</v>
      </c>
      <c r="B1424" s="56"/>
      <c r="C1424" s="56" t="s">
        <v>15</v>
      </c>
      <c r="D1424" s="56"/>
      <c r="E1424" s="57">
        <f t="shared" ref="E1424:AC1425" si="612">E1390+E1394+E1398+E1402+E1406+E1410+E1414+E1418</f>
        <v>0.10965</v>
      </c>
      <c r="F1424" s="57">
        <f t="shared" si="612"/>
        <v>0.11115</v>
      </c>
      <c r="G1424" s="57">
        <f t="shared" si="612"/>
        <v>0.10731</v>
      </c>
      <c r="H1424" s="58">
        <f t="shared" si="612"/>
        <v>0.10833000000000001</v>
      </c>
      <c r="I1424" s="57">
        <f t="shared" si="612"/>
        <v>0.11180999999999999</v>
      </c>
      <c r="J1424" s="57">
        <f t="shared" si="612"/>
        <v>0.11061</v>
      </c>
      <c r="K1424" s="57">
        <f t="shared" si="612"/>
        <v>0.11019</v>
      </c>
      <c r="L1424" s="57">
        <f t="shared" si="612"/>
        <v>0.11445000000000001</v>
      </c>
      <c r="M1424" s="57">
        <f t="shared" si="612"/>
        <v>0.10923000000000001</v>
      </c>
      <c r="N1424" s="58">
        <f t="shared" si="612"/>
        <v>0.11391</v>
      </c>
      <c r="O1424" s="57">
        <f t="shared" si="612"/>
        <v>0.1176</v>
      </c>
      <c r="P1424" s="57">
        <f t="shared" si="612"/>
        <v>0.11414999999999999</v>
      </c>
      <c r="Q1424" s="57">
        <f t="shared" si="612"/>
        <v>0.11090999999999999</v>
      </c>
      <c r="R1424" s="57">
        <f t="shared" si="612"/>
        <v>0.11037000000000001</v>
      </c>
      <c r="S1424" s="57">
        <f t="shared" si="612"/>
        <v>0.11330999999999999</v>
      </c>
      <c r="T1424" s="57">
        <f t="shared" si="612"/>
        <v>0.10935</v>
      </c>
      <c r="U1424" s="57">
        <f t="shared" si="612"/>
        <v>0.1104</v>
      </c>
      <c r="V1424" s="58">
        <f t="shared" si="612"/>
        <v>0.11141999999999999</v>
      </c>
      <c r="W1424" s="57">
        <f t="shared" si="612"/>
        <v>0.11376</v>
      </c>
      <c r="X1424" s="57">
        <f t="shared" si="612"/>
        <v>0.11066999999999999</v>
      </c>
      <c r="Y1424" s="57">
        <f t="shared" si="612"/>
        <v>0.11064</v>
      </c>
      <c r="Z1424" s="57">
        <f t="shared" si="612"/>
        <v>0.11472000000000003</v>
      </c>
      <c r="AA1424" s="57">
        <f t="shared" si="612"/>
        <v>0.11094</v>
      </c>
      <c r="AB1424" s="57">
        <f t="shared" si="612"/>
        <v>0.11180999999999999</v>
      </c>
      <c r="AC1424" s="57">
        <f t="shared" si="612"/>
        <v>2.6766900000000007</v>
      </c>
    </row>
    <row r="1425" s="4" customFormat="1" ht="15" customHeight="1">
      <c r="A1425" s="520"/>
      <c r="B1425" s="50"/>
      <c r="C1425" s="50" t="s">
        <v>17</v>
      </c>
      <c r="D1425" s="50"/>
      <c r="E1425" s="51">
        <f t="shared" si="612"/>
        <v>0.07349</v>
      </c>
      <c r="F1425" s="51">
        <f t="shared" si="612"/>
        <v>0.075499999999999998</v>
      </c>
      <c r="G1425" s="51">
        <f t="shared" si="612"/>
        <v>0.073369999999999991</v>
      </c>
      <c r="H1425" s="52">
        <f t="shared" si="612"/>
        <v>0.072800000000000004</v>
      </c>
      <c r="I1425" s="51">
        <f t="shared" si="612"/>
        <v>0.076729999999999993</v>
      </c>
      <c r="J1425" s="51">
        <f t="shared" si="612"/>
        <v>0.075920000000000001</v>
      </c>
      <c r="K1425" s="51">
        <f t="shared" si="612"/>
        <v>0.08131999999999999</v>
      </c>
      <c r="L1425" s="51">
        <f t="shared" si="612"/>
        <v>0.086689999999999989</v>
      </c>
      <c r="M1425" s="51">
        <f t="shared" si="612"/>
        <v>0.085339999999999999</v>
      </c>
      <c r="N1425" s="52">
        <f t="shared" si="612"/>
        <v>0.091069999999999998</v>
      </c>
      <c r="O1425" s="51">
        <f t="shared" si="612"/>
        <v>0.083330000000000001</v>
      </c>
      <c r="P1425" s="51">
        <f t="shared" si="612"/>
        <v>0.088819999999999996</v>
      </c>
      <c r="Q1425" s="51">
        <f t="shared" si="612"/>
        <v>0.082580000000000001</v>
      </c>
      <c r="R1425" s="51">
        <f t="shared" si="612"/>
        <v>0.082309999999999994</v>
      </c>
      <c r="S1425" s="51">
        <f t="shared" si="612"/>
        <v>0.083870000000000014</v>
      </c>
      <c r="T1425" s="51">
        <f t="shared" si="612"/>
        <v>0.08276</v>
      </c>
      <c r="U1425" s="51">
        <f t="shared" si="612"/>
        <v>0.082189999999999999</v>
      </c>
      <c r="V1425" s="52">
        <f t="shared" si="612"/>
        <v>0.081079999999999999</v>
      </c>
      <c r="W1425" s="51">
        <f t="shared" si="612"/>
        <v>0.082699999999999996</v>
      </c>
      <c r="X1425" s="51">
        <f t="shared" si="612"/>
        <v>0.080120000000000011</v>
      </c>
      <c r="Y1425" s="51">
        <f t="shared" si="612"/>
        <v>0.07757</v>
      </c>
      <c r="Z1425" s="51">
        <f t="shared" si="612"/>
        <v>0.082939999999999986</v>
      </c>
      <c r="AA1425" s="51">
        <f t="shared" si="612"/>
        <v>0.075380000000000003</v>
      </c>
      <c r="AB1425" s="51">
        <f t="shared" si="612"/>
        <v>0.073849999999999999</v>
      </c>
      <c r="AC1425" s="51">
        <f t="shared" si="612"/>
        <v>1.9317299999999997</v>
      </c>
    </row>
    <row r="1426" s="4" customFormat="1" ht="15" customHeight="1">
      <c r="A1426" s="136" t="s">
        <v>109</v>
      </c>
      <c r="B1426" s="137"/>
      <c r="C1426" s="138" t="s">
        <v>15</v>
      </c>
      <c r="D1426" s="138"/>
      <c r="E1426" s="57">
        <f t="shared" ref="E1426:AC1427" si="613">E1376+E1380-E1424</f>
        <v>-0.0017699999999999938</v>
      </c>
      <c r="F1426" s="57">
        <f t="shared" si="613"/>
        <v>0.00045000000000000595</v>
      </c>
      <c r="G1426" s="57">
        <f t="shared" si="613"/>
        <v>0.0013499999999999901</v>
      </c>
      <c r="H1426" s="58">
        <f t="shared" si="613"/>
        <v>-9.0000000000006741e-05</v>
      </c>
      <c r="I1426" s="57">
        <f t="shared" si="613"/>
        <v>0.00087000000000000965</v>
      </c>
      <c r="J1426" s="57">
        <f t="shared" si="613"/>
        <v>-0.00086999999999999578</v>
      </c>
      <c r="K1426" s="57">
        <f t="shared" si="613"/>
        <v>-0.00057000000000000106</v>
      </c>
      <c r="L1426" s="57">
        <f t="shared" si="613"/>
        <v>-0.00051000000000001044</v>
      </c>
      <c r="M1426" s="57">
        <f t="shared" si="613"/>
        <v>-0.00086999999999999578</v>
      </c>
      <c r="N1426" s="58">
        <f t="shared" si="613"/>
        <v>-0.0014100000000000085</v>
      </c>
      <c r="O1426" s="57">
        <f t="shared" si="613"/>
        <v>-0.0014400000000000107</v>
      </c>
      <c r="P1426" s="57">
        <f t="shared" si="613"/>
        <v>-0.0012899999999999995</v>
      </c>
      <c r="Q1426" s="57">
        <f t="shared" si="613"/>
        <v>-0.0014699999999999852</v>
      </c>
      <c r="R1426" s="57">
        <f t="shared" si="613"/>
        <v>-0.0010500000000000093</v>
      </c>
      <c r="S1426" s="57">
        <f t="shared" si="613"/>
        <v>-0.00075000000000000067</v>
      </c>
      <c r="T1426" s="57">
        <f t="shared" si="613"/>
        <v>-0.00045000000000000595</v>
      </c>
      <c r="U1426" s="57">
        <f t="shared" si="613"/>
        <v>6.0000000000004494e-05</v>
      </c>
      <c r="V1426" s="58">
        <f t="shared" si="613"/>
        <v>0.00054000000000001269</v>
      </c>
      <c r="W1426" s="57">
        <f t="shared" si="613"/>
        <v>0</v>
      </c>
      <c r="X1426" s="57">
        <f t="shared" si="613"/>
        <v>0.00063000000000001943</v>
      </c>
      <c r="Y1426" s="57">
        <f t="shared" si="613"/>
        <v>0.00060000000000000331</v>
      </c>
      <c r="Z1426" s="57">
        <f t="shared" si="613"/>
        <v>-0.00090000000000003966</v>
      </c>
      <c r="AA1426" s="57">
        <f t="shared" si="613"/>
        <v>-0.00089999999999999802</v>
      </c>
      <c r="AB1426" s="57">
        <f t="shared" si="613"/>
        <v>-0.0013499999999999901</v>
      </c>
      <c r="AC1426" s="57">
        <f t="shared" si="613"/>
        <v>-0.011190000000001366</v>
      </c>
    </row>
    <row r="1427" s="4" customFormat="1" ht="15" customHeight="1">
      <c r="A1427" s="421"/>
      <c r="B1427" s="117"/>
      <c r="C1427" s="422" t="s">
        <v>17</v>
      </c>
      <c r="D1427" s="492"/>
      <c r="E1427" s="145">
        <f t="shared" si="613"/>
        <v>0.00031000000000000472</v>
      </c>
      <c r="F1427" s="145">
        <f t="shared" si="613"/>
        <v>-0.00061999999999999555</v>
      </c>
      <c r="G1427" s="145">
        <f t="shared" si="613"/>
        <v>-0.001909999999999995</v>
      </c>
      <c r="H1427" s="146">
        <f t="shared" si="613"/>
        <v>-0.00085999999999999965</v>
      </c>
      <c r="I1427" s="145">
        <f t="shared" si="613"/>
        <v>-0.0011299999999999921</v>
      </c>
      <c r="J1427" s="145">
        <f t="shared" si="613"/>
        <v>-8.0000000000010618e-05</v>
      </c>
      <c r="K1427" s="145">
        <f t="shared" si="613"/>
        <v>0.00010000000000001674</v>
      </c>
      <c r="L1427" s="145">
        <f t="shared" si="613"/>
        <v>0.00025000000000000022</v>
      </c>
      <c r="M1427" s="145">
        <f t="shared" si="613"/>
        <v>0.00051999999999999269</v>
      </c>
      <c r="N1427" s="146">
        <f t="shared" si="613"/>
        <v>0.0042100000000000054</v>
      </c>
      <c r="O1427" s="145">
        <f t="shared" si="613"/>
        <v>0.0070899999999999991</v>
      </c>
      <c r="P1427" s="145">
        <f t="shared" si="613"/>
        <v>0.00082000000000000128</v>
      </c>
      <c r="Q1427" s="145">
        <f t="shared" si="613"/>
        <v>0.00088000000000000578</v>
      </c>
      <c r="R1427" s="145">
        <f t="shared" si="613"/>
        <v>0.00037000000000000921</v>
      </c>
      <c r="S1427" s="145">
        <f t="shared" si="613"/>
        <v>0.00084999999999998965</v>
      </c>
      <c r="T1427" s="145">
        <f t="shared" si="613"/>
        <v>-1.9999999999992246e-05</v>
      </c>
      <c r="U1427" s="145">
        <f t="shared" si="613"/>
        <v>-0.00017000000000000348</v>
      </c>
      <c r="V1427" s="146">
        <f t="shared" si="613"/>
        <v>-0.00085999999999999965</v>
      </c>
      <c r="W1427" s="145">
        <f t="shared" si="613"/>
        <v>-0.00079999999999999516</v>
      </c>
      <c r="X1427" s="145">
        <f t="shared" si="613"/>
        <v>-0.00086000000000001353</v>
      </c>
      <c r="Y1427" s="145">
        <f t="shared" si="613"/>
        <v>-0.00082999999999999741</v>
      </c>
      <c r="Z1427" s="145">
        <f t="shared" si="613"/>
        <v>-0.00037999999999999146</v>
      </c>
      <c r="AA1427" s="145">
        <f t="shared" si="613"/>
        <v>0.00064000000000000168</v>
      </c>
      <c r="AB1427" s="145">
        <f t="shared" si="613"/>
        <v>0.00096999999999999864</v>
      </c>
      <c r="AC1427" s="145">
        <f t="shared" si="613"/>
        <v>0.0084899999999998865</v>
      </c>
    </row>
    <row r="1428" s="79" customFormat="1" ht="15" customHeight="1">
      <c r="A1428" s="433" t="s">
        <v>187</v>
      </c>
      <c r="B1428" s="434"/>
      <c r="C1428" s="435" t="s">
        <v>15</v>
      </c>
      <c r="D1428" s="435"/>
      <c r="E1428" s="364"/>
      <c r="F1428" s="364"/>
      <c r="G1428" s="364"/>
      <c r="H1428" s="364"/>
      <c r="I1428" s="364"/>
      <c r="J1428" s="364"/>
      <c r="K1428" s="364"/>
      <c r="L1428" s="364"/>
      <c r="M1428" s="364"/>
      <c r="N1428" s="364"/>
      <c r="O1428" s="364"/>
      <c r="P1428" s="364"/>
      <c r="Q1428" s="364"/>
      <c r="R1428" s="364"/>
      <c r="S1428" s="364"/>
      <c r="T1428" s="364"/>
      <c r="U1428" s="364"/>
      <c r="V1428" s="364"/>
      <c r="W1428" s="364"/>
      <c r="X1428" s="364"/>
      <c r="Y1428" s="364"/>
      <c r="Z1428" s="364"/>
      <c r="AA1428" s="364"/>
      <c r="AB1428" s="364"/>
      <c r="AC1428" s="436"/>
    </row>
    <row r="1429" s="79" customFormat="1" ht="15" customHeight="1">
      <c r="A1429" s="437"/>
      <c r="B1429" s="438"/>
      <c r="C1429" s="439" t="s">
        <v>17</v>
      </c>
      <c r="D1429" s="439"/>
      <c r="E1429" s="374"/>
      <c r="F1429" s="374"/>
      <c r="G1429" s="374"/>
      <c r="H1429" s="374"/>
      <c r="I1429" s="374"/>
      <c r="J1429" s="374"/>
      <c r="K1429" s="374"/>
      <c r="L1429" s="374"/>
      <c r="M1429" s="374"/>
      <c r="N1429" s="374"/>
      <c r="O1429" s="374"/>
      <c r="P1429" s="374"/>
      <c r="Q1429" s="374"/>
      <c r="R1429" s="374"/>
      <c r="S1429" s="374"/>
      <c r="T1429" s="374"/>
      <c r="U1429" s="374"/>
      <c r="V1429" s="374"/>
      <c r="W1429" s="374"/>
      <c r="X1429" s="374"/>
      <c r="Y1429" s="374"/>
      <c r="Z1429" s="374"/>
      <c r="AA1429" s="374"/>
      <c r="AB1429" s="374"/>
      <c r="AC1429" s="440"/>
    </row>
    <row r="1430" s="4" customFormat="1" ht="22.5" customHeight="1">
      <c r="A1430" s="2"/>
      <c r="B1430" s="3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</row>
    <row r="1431" s="4" customFormat="1" ht="32.25" customHeight="1">
      <c r="A1431" s="154" t="s">
        <v>5</v>
      </c>
      <c r="B1431" s="155" t="s">
        <v>6</v>
      </c>
      <c r="C1431" s="17" t="s">
        <v>7</v>
      </c>
      <c r="D1431" s="441" t="s">
        <v>8</v>
      </c>
      <c r="E1431" s="361" t="s">
        <v>9</v>
      </c>
      <c r="F1431" s="361"/>
      <c r="G1431" s="361"/>
      <c r="H1431" s="361"/>
      <c r="I1431" s="361"/>
      <c r="J1431" s="361"/>
      <c r="K1431" s="361"/>
      <c r="L1431" s="361"/>
      <c r="M1431" s="361"/>
      <c r="N1431" s="361"/>
      <c r="O1431" s="361"/>
      <c r="P1431" s="361"/>
      <c r="Q1431" s="361"/>
      <c r="R1431" s="361"/>
      <c r="S1431" s="361"/>
      <c r="T1431" s="361"/>
      <c r="U1431" s="361"/>
      <c r="V1431" s="361"/>
      <c r="W1431" s="361"/>
      <c r="X1431" s="361"/>
      <c r="Y1431" s="361"/>
      <c r="Z1431" s="361"/>
      <c r="AA1431" s="361"/>
      <c r="AB1431" s="361"/>
      <c r="AC1431" s="21" t="s">
        <v>10</v>
      </c>
    </row>
    <row r="1432" s="79" customFormat="1" ht="15" customHeight="1">
      <c r="A1432" s="23" t="s">
        <v>365</v>
      </c>
      <c r="B1432" s="156"/>
      <c r="C1432" s="156"/>
      <c r="D1432" s="156"/>
      <c r="E1432" s="26">
        <v>1</v>
      </c>
      <c r="F1432" s="26">
        <v>2</v>
      </c>
      <c r="G1432" s="26">
        <v>3</v>
      </c>
      <c r="H1432" s="26">
        <v>4</v>
      </c>
      <c r="I1432" s="26">
        <v>5</v>
      </c>
      <c r="J1432" s="26">
        <v>6</v>
      </c>
      <c r="K1432" s="26">
        <v>7</v>
      </c>
      <c r="L1432" s="26">
        <v>8</v>
      </c>
      <c r="M1432" s="26">
        <v>9</v>
      </c>
      <c r="N1432" s="26">
        <v>10</v>
      </c>
      <c r="O1432" s="26">
        <v>11</v>
      </c>
      <c r="P1432" s="26">
        <v>12</v>
      </c>
      <c r="Q1432" s="26">
        <v>13</v>
      </c>
      <c r="R1432" s="26">
        <v>14</v>
      </c>
      <c r="S1432" s="26">
        <v>15</v>
      </c>
      <c r="T1432" s="26">
        <v>16</v>
      </c>
      <c r="U1432" s="26">
        <v>17</v>
      </c>
      <c r="V1432" s="26">
        <v>18</v>
      </c>
      <c r="W1432" s="26">
        <v>19</v>
      </c>
      <c r="X1432" s="26">
        <v>20</v>
      </c>
      <c r="Y1432" s="26">
        <v>21</v>
      </c>
      <c r="Z1432" s="26">
        <v>22</v>
      </c>
      <c r="AA1432" s="26">
        <v>23</v>
      </c>
      <c r="AB1432" s="26">
        <v>24</v>
      </c>
      <c r="AC1432" s="362"/>
    </row>
    <row r="1433" s="79" customFormat="1" ht="15" customHeight="1">
      <c r="A1433" s="363" t="s">
        <v>199</v>
      </c>
      <c r="B1433" s="364"/>
      <c r="C1433" s="365"/>
      <c r="D1433" s="366"/>
      <c r="E1433" s="364">
        <v>5</v>
      </c>
      <c r="F1433" s="364">
        <v>5</v>
      </c>
      <c r="G1433" s="364">
        <v>5</v>
      </c>
      <c r="H1433" s="364">
        <v>5</v>
      </c>
      <c r="I1433" s="364">
        <v>5</v>
      </c>
      <c r="J1433" s="364">
        <v>5</v>
      </c>
      <c r="K1433" s="364">
        <v>5</v>
      </c>
      <c r="L1433" s="364">
        <v>5</v>
      </c>
      <c r="M1433" s="364">
        <v>5</v>
      </c>
      <c r="N1433" s="364">
        <v>5</v>
      </c>
      <c r="O1433" s="364">
        <v>5</v>
      </c>
      <c r="P1433" s="364">
        <v>5</v>
      </c>
      <c r="Q1433" s="364">
        <v>5</v>
      </c>
      <c r="R1433" s="364">
        <v>5</v>
      </c>
      <c r="S1433" s="364">
        <v>5</v>
      </c>
      <c r="T1433" s="364">
        <v>5</v>
      </c>
      <c r="U1433" s="364">
        <v>5</v>
      </c>
      <c r="V1433" s="364">
        <v>5</v>
      </c>
      <c r="W1433" s="364">
        <v>5</v>
      </c>
      <c r="X1433" s="364">
        <v>5</v>
      </c>
      <c r="Y1433" s="364">
        <v>5</v>
      </c>
      <c r="Z1433" s="364">
        <v>5</v>
      </c>
      <c r="AA1433" s="364">
        <v>5</v>
      </c>
      <c r="AB1433" s="364">
        <v>5</v>
      </c>
      <c r="AC1433" s="367"/>
    </row>
    <row r="1434" s="79" customFormat="1" ht="15" customHeight="1">
      <c r="A1434" s="799" t="s">
        <v>200</v>
      </c>
      <c r="B1434" s="763"/>
      <c r="C1434" s="764"/>
      <c r="D1434" s="819"/>
      <c r="E1434" s="763">
        <v>3</v>
      </c>
      <c r="F1434" s="763">
        <v>3</v>
      </c>
      <c r="G1434" s="763">
        <v>3</v>
      </c>
      <c r="H1434" s="763">
        <v>3</v>
      </c>
      <c r="I1434" s="763">
        <v>3</v>
      </c>
      <c r="J1434" s="763">
        <v>3</v>
      </c>
      <c r="K1434" s="763">
        <v>3</v>
      </c>
      <c r="L1434" s="763">
        <v>3</v>
      </c>
      <c r="M1434" s="763">
        <v>3</v>
      </c>
      <c r="N1434" s="763">
        <v>3</v>
      </c>
      <c r="O1434" s="763">
        <v>3</v>
      </c>
      <c r="P1434" s="763">
        <v>3</v>
      </c>
      <c r="Q1434" s="763">
        <v>3</v>
      </c>
      <c r="R1434" s="763">
        <v>3</v>
      </c>
      <c r="S1434" s="763">
        <v>3</v>
      </c>
      <c r="T1434" s="763">
        <v>3</v>
      </c>
      <c r="U1434" s="763">
        <v>3</v>
      </c>
      <c r="V1434" s="763">
        <v>3</v>
      </c>
      <c r="W1434" s="763">
        <v>3</v>
      </c>
      <c r="X1434" s="763">
        <v>3</v>
      </c>
      <c r="Y1434" s="763">
        <v>3</v>
      </c>
      <c r="Z1434" s="763">
        <v>3</v>
      </c>
      <c r="AA1434" s="763">
        <v>3</v>
      </c>
      <c r="AB1434" s="763">
        <v>3</v>
      </c>
      <c r="AC1434" s="800"/>
    </row>
    <row r="1435" s="4" customFormat="1" ht="15" customHeight="1">
      <c r="A1435" s="54" t="s">
        <v>30</v>
      </c>
      <c r="B1435" s="55" t="s">
        <v>147</v>
      </c>
      <c r="C1435" s="56" t="s">
        <v>15</v>
      </c>
      <c r="D1435" s="56" t="s">
        <v>16</v>
      </c>
      <c r="E1435" s="772">
        <v>0.050880000000000002</v>
      </c>
      <c r="F1435" s="772">
        <v>0.050999999999999997</v>
      </c>
      <c r="G1435" s="772">
        <v>0.05142</v>
      </c>
      <c r="H1435" s="772">
        <v>0.051540000000000002</v>
      </c>
      <c r="I1435" s="772">
        <v>0.051479999999999998</v>
      </c>
      <c r="J1435" s="772">
        <v>0.056460000000000003</v>
      </c>
      <c r="K1435" s="772">
        <v>0.052380000000000003</v>
      </c>
      <c r="L1435" s="772">
        <v>0.05178</v>
      </c>
      <c r="M1435" s="772">
        <v>0.050700000000000002</v>
      </c>
      <c r="N1435" s="772">
        <v>0.050639999999999998</v>
      </c>
      <c r="O1435" s="772">
        <v>0.050999999999999997</v>
      </c>
      <c r="P1435" s="772">
        <v>0.051299999999999998</v>
      </c>
      <c r="Q1435" s="772">
        <v>0.054420000000000003</v>
      </c>
      <c r="R1435" s="772">
        <v>0.056099999999999997</v>
      </c>
      <c r="S1435" s="772">
        <v>0.051180000000000003</v>
      </c>
      <c r="T1435" s="772">
        <v>0.05142</v>
      </c>
      <c r="U1435" s="772">
        <v>0.052080000000000001</v>
      </c>
      <c r="V1435" s="772">
        <v>0.052139999999999999</v>
      </c>
      <c r="W1435" s="772">
        <v>0.053039999999999997</v>
      </c>
      <c r="X1435" s="772">
        <v>0.058259999999999999</v>
      </c>
      <c r="Y1435" s="772">
        <v>0.053220000000000003</v>
      </c>
      <c r="Z1435" s="772">
        <v>0.053400000000000003</v>
      </c>
      <c r="AA1435" s="772">
        <v>0.052979999999999999</v>
      </c>
      <c r="AB1435" s="772">
        <v>0.056160000000000002</v>
      </c>
      <c r="AC1435" s="59">
        <f t="shared" ref="AC1435:AC1436" si="614">SUM(E1435:AB1435)</f>
        <v>1.26498</v>
      </c>
    </row>
    <row r="1436" s="4" customFormat="1" ht="15" customHeight="1">
      <c r="A1436" s="37"/>
      <c r="B1436" s="38"/>
      <c r="C1436" s="39" t="s">
        <v>17</v>
      </c>
      <c r="D1436" s="227" t="s">
        <v>16</v>
      </c>
      <c r="E1436" s="816">
        <v>0.030300000000000001</v>
      </c>
      <c r="F1436" s="816">
        <v>0.03024</v>
      </c>
      <c r="G1436" s="816">
        <v>0.030540000000000001</v>
      </c>
      <c r="H1436" s="816">
        <v>0.030540000000000001</v>
      </c>
      <c r="I1436" s="816">
        <v>0.030300000000000001</v>
      </c>
      <c r="J1436" s="816">
        <v>0.036479999999999999</v>
      </c>
      <c r="K1436" s="816">
        <v>0.031019999999999999</v>
      </c>
      <c r="L1436" s="816">
        <v>0.030599999999999999</v>
      </c>
      <c r="M1436" s="816">
        <v>0.0309</v>
      </c>
      <c r="N1436" s="816">
        <v>0.031199999999999999</v>
      </c>
      <c r="O1436" s="816">
        <v>0.03108</v>
      </c>
      <c r="P1436" s="816">
        <v>0.032219999999999999</v>
      </c>
      <c r="Q1436" s="816">
        <v>0.035520000000000003</v>
      </c>
      <c r="R1436" s="816">
        <v>0.038640000000000001</v>
      </c>
      <c r="S1436" s="816">
        <v>0.031440000000000003</v>
      </c>
      <c r="T1436" s="816">
        <v>0.031320000000000001</v>
      </c>
      <c r="U1436" s="816">
        <v>0.031019999999999999</v>
      </c>
      <c r="V1436" s="816">
        <v>0.031260000000000003</v>
      </c>
      <c r="W1436" s="816">
        <v>0.031199999999999999</v>
      </c>
      <c r="X1436" s="816">
        <v>0.037379999999999997</v>
      </c>
      <c r="Y1436" s="816">
        <v>0.031019999999999999</v>
      </c>
      <c r="Z1436" s="816">
        <v>0.03108</v>
      </c>
      <c r="AA1436" s="816">
        <v>0.031019999999999999</v>
      </c>
      <c r="AB1436" s="816">
        <v>0.034799999999999998</v>
      </c>
      <c r="AC1436" s="489">
        <f t="shared" si="614"/>
        <v>0.77112000000000003</v>
      </c>
    </row>
    <row r="1437" s="4" customFormat="1" ht="15" customHeight="1">
      <c r="A1437" s="37"/>
      <c r="B1437" s="38"/>
      <c r="C1437" s="39" t="s">
        <v>18</v>
      </c>
      <c r="D1437" s="820" t="s">
        <v>19</v>
      </c>
      <c r="E1437" s="804">
        <v>5</v>
      </c>
      <c r="F1437" s="804">
        <v>5</v>
      </c>
      <c r="G1437" s="804">
        <v>5</v>
      </c>
      <c r="H1437" s="804">
        <v>5</v>
      </c>
      <c r="I1437" s="804">
        <v>5</v>
      </c>
      <c r="J1437" s="804">
        <v>5</v>
      </c>
      <c r="K1437" s="804">
        <v>7</v>
      </c>
      <c r="L1437" s="804">
        <v>5</v>
      </c>
      <c r="M1437" s="804">
        <v>5</v>
      </c>
      <c r="N1437" s="804">
        <v>5</v>
      </c>
      <c r="O1437" s="804">
        <v>5</v>
      </c>
      <c r="P1437" s="804">
        <v>5</v>
      </c>
      <c r="Q1437" s="804">
        <v>5</v>
      </c>
      <c r="R1437" s="804">
        <v>5</v>
      </c>
      <c r="S1437" s="804">
        <v>5</v>
      </c>
      <c r="T1437" s="804">
        <v>5</v>
      </c>
      <c r="U1437" s="804">
        <v>5</v>
      </c>
      <c r="V1437" s="804">
        <v>5</v>
      </c>
      <c r="W1437" s="804">
        <v>5</v>
      </c>
      <c r="X1437" s="804">
        <v>5</v>
      </c>
      <c r="Y1437" s="804">
        <v>5</v>
      </c>
      <c r="Z1437" s="804">
        <v>5</v>
      </c>
      <c r="AA1437" s="804">
        <v>5</v>
      </c>
      <c r="AB1437" s="804">
        <v>5</v>
      </c>
      <c r="AC1437" s="489"/>
    </row>
    <row r="1438" s="4" customFormat="1" ht="15" customHeight="1">
      <c r="A1438" s="805"/>
      <c r="B1438" s="391"/>
      <c r="C1438" s="665" t="s">
        <v>20</v>
      </c>
      <c r="D1438" s="665"/>
      <c r="E1438" s="699">
        <f t="shared" ref="E1438:AC1442" si="615">E1436/E1435</f>
        <v>0.59551886792452824</v>
      </c>
      <c r="F1438" s="699">
        <f t="shared" si="615"/>
        <v>0.5929411764705883</v>
      </c>
      <c r="G1438" s="699">
        <f t="shared" si="615"/>
        <v>0.59393232205367563</v>
      </c>
      <c r="H1438" s="700">
        <f t="shared" si="615"/>
        <v>0.59254947613504072</v>
      </c>
      <c r="I1438" s="699">
        <f t="shared" si="615"/>
        <v>0.58857808857808858</v>
      </c>
      <c r="J1438" s="699">
        <f t="shared" si="615"/>
        <v>0.64612114771519658</v>
      </c>
      <c r="K1438" s="699">
        <f t="shared" si="615"/>
        <v>0.59221076746849932</v>
      </c>
      <c r="L1438" s="699">
        <f t="shared" si="615"/>
        <v>0.59096176129779832</v>
      </c>
      <c r="M1438" s="699">
        <f t="shared" si="615"/>
        <v>0.60946745562130178</v>
      </c>
      <c r="N1438" s="700">
        <f t="shared" si="615"/>
        <v>0.61611374407582942</v>
      </c>
      <c r="O1438" s="699">
        <f t="shared" si="615"/>
        <v>0.60941176470588243</v>
      </c>
      <c r="P1438" s="699">
        <f t="shared" si="615"/>
        <v>0.62807017543859645</v>
      </c>
      <c r="Q1438" s="699">
        <f t="shared" si="615"/>
        <v>0.65270121278941562</v>
      </c>
      <c r="R1438" s="699">
        <f t="shared" si="615"/>
        <v>0.6887700534759359</v>
      </c>
      <c r="S1438" s="699">
        <f t="shared" si="615"/>
        <v>0.61430246189917936</v>
      </c>
      <c r="T1438" s="699">
        <f t="shared" si="615"/>
        <v>0.60910151691948655</v>
      </c>
      <c r="U1438" s="699">
        <f t="shared" si="615"/>
        <v>0.59562211981566815</v>
      </c>
      <c r="V1438" s="700">
        <f t="shared" si="615"/>
        <v>0.59953970080552366</v>
      </c>
      <c r="W1438" s="699">
        <f t="shared" si="615"/>
        <v>0.58823529411764708</v>
      </c>
      <c r="X1438" s="699">
        <f t="shared" si="615"/>
        <v>0.64160659114315133</v>
      </c>
      <c r="Y1438" s="699">
        <f t="shared" si="615"/>
        <v>0.58286358511837655</v>
      </c>
      <c r="Z1438" s="699">
        <f t="shared" si="615"/>
        <v>0.58202247191011236</v>
      </c>
      <c r="AA1438" s="699">
        <f t="shared" si="615"/>
        <v>0.58550396375990943</v>
      </c>
      <c r="AB1438" s="699">
        <f t="shared" si="615"/>
        <v>0.61965811965811957</v>
      </c>
      <c r="AC1438" s="793">
        <f t="shared" si="615"/>
        <v>0.60959066546506668</v>
      </c>
    </row>
    <row r="1439" s="4" customFormat="1" ht="15" customHeight="1">
      <c r="A1439" s="54" t="s">
        <v>41</v>
      </c>
      <c r="B1439" s="55" t="s">
        <v>148</v>
      </c>
      <c r="C1439" s="56" t="s">
        <v>15</v>
      </c>
      <c r="D1439" s="56" t="s">
        <v>16</v>
      </c>
      <c r="E1439" s="772">
        <v>0.018720000000000001</v>
      </c>
      <c r="F1439" s="772">
        <v>0.018720000000000001</v>
      </c>
      <c r="G1439" s="772">
        <v>0.018839999999999999</v>
      </c>
      <c r="H1439" s="772">
        <v>0.018839999999999999</v>
      </c>
      <c r="I1439" s="772">
        <v>0.018960000000000001</v>
      </c>
      <c r="J1439" s="772">
        <v>0.019019999999999999</v>
      </c>
      <c r="K1439" s="772">
        <v>0.019019999999999999</v>
      </c>
      <c r="L1439" s="772">
        <v>0.01908</v>
      </c>
      <c r="M1439" s="772">
        <v>0.018599999999999998</v>
      </c>
      <c r="N1439" s="772">
        <v>0.01848</v>
      </c>
      <c r="O1439" s="772">
        <v>0.018599999999999998</v>
      </c>
      <c r="P1439" s="772">
        <v>0.018780000000000002</v>
      </c>
      <c r="Q1439" s="772">
        <v>0.018839999999999999</v>
      </c>
      <c r="R1439" s="772">
        <v>0.018839999999999999</v>
      </c>
      <c r="S1439" s="772">
        <v>0.018780000000000002</v>
      </c>
      <c r="T1439" s="772">
        <v>0.01866</v>
      </c>
      <c r="U1439" s="772">
        <v>0.019019999999999999</v>
      </c>
      <c r="V1439" s="772">
        <v>0.019140000000000001</v>
      </c>
      <c r="W1439" s="772">
        <v>0.019380000000000001</v>
      </c>
      <c r="X1439" s="772">
        <v>0.019259999999999999</v>
      </c>
      <c r="Y1439" s="772">
        <v>0.019439999999999999</v>
      </c>
      <c r="Z1439" s="772">
        <v>0.019439999999999999</v>
      </c>
      <c r="AA1439" s="772">
        <v>0.019259999999999999</v>
      </c>
      <c r="AB1439" s="772">
        <v>0.0195</v>
      </c>
      <c r="AC1439" s="59">
        <f t="shared" ref="AC1439:AC1440" si="616">SUM(E1439:AB1439)</f>
        <v>0.45522000000000007</v>
      </c>
    </row>
    <row r="1440" s="4" customFormat="1" ht="15" customHeight="1">
      <c r="A1440" s="60"/>
      <c r="B1440" s="61"/>
      <c r="C1440" s="39" t="s">
        <v>17</v>
      </c>
      <c r="D1440" s="39" t="s">
        <v>16</v>
      </c>
      <c r="E1440" s="816">
        <v>0.0097800000000000005</v>
      </c>
      <c r="F1440" s="816">
        <v>0.0097199999999999995</v>
      </c>
      <c r="G1440" s="816">
        <v>0.0082799999999999992</v>
      </c>
      <c r="H1440" s="816">
        <v>0.0076800000000000002</v>
      </c>
      <c r="I1440" s="816">
        <v>0.0077400000000000004</v>
      </c>
      <c r="J1440" s="816">
        <v>0.0076800000000000002</v>
      </c>
      <c r="K1440" s="816">
        <v>0.0077400000000000004</v>
      </c>
      <c r="L1440" s="816">
        <v>0.0080999999999999996</v>
      </c>
      <c r="M1440" s="816">
        <v>0.0070800000000000004</v>
      </c>
      <c r="N1440" s="816">
        <v>0.0074400000000000004</v>
      </c>
      <c r="O1440" s="816">
        <v>0.0075599999999999999</v>
      </c>
      <c r="P1440" s="816">
        <v>0.0077999999999999996</v>
      </c>
      <c r="Q1440" s="816">
        <v>0.0073200000000000001</v>
      </c>
      <c r="R1440" s="816">
        <v>0.0070800000000000004</v>
      </c>
      <c r="S1440" s="816">
        <v>0.0074999999999999997</v>
      </c>
      <c r="T1440" s="816">
        <v>0.00696</v>
      </c>
      <c r="U1440" s="816">
        <v>0.0070800000000000004</v>
      </c>
      <c r="V1440" s="816">
        <v>0.0071999999999999998</v>
      </c>
      <c r="W1440" s="816">
        <v>0.0068999999999999999</v>
      </c>
      <c r="X1440" s="816">
        <v>0.0067200000000000003</v>
      </c>
      <c r="Y1440" s="816">
        <v>0.0070200000000000002</v>
      </c>
      <c r="Z1440" s="816">
        <v>0.0068399999999999997</v>
      </c>
      <c r="AA1440" s="816">
        <v>0.00696</v>
      </c>
      <c r="AB1440" s="816">
        <v>0.0076800000000000002</v>
      </c>
      <c r="AC1440" s="42">
        <f t="shared" si="616"/>
        <v>0.18186000000000002</v>
      </c>
    </row>
    <row r="1441" s="4" customFormat="1" ht="15" customHeight="1">
      <c r="A1441" s="60"/>
      <c r="B1441" s="61"/>
      <c r="C1441" s="39" t="s">
        <v>18</v>
      </c>
      <c r="D1441" s="715" t="s">
        <v>19</v>
      </c>
      <c r="E1441" s="821">
        <v>2</v>
      </c>
      <c r="F1441" s="804">
        <v>2</v>
      </c>
      <c r="G1441" s="804">
        <v>2</v>
      </c>
      <c r="H1441" s="804">
        <v>2</v>
      </c>
      <c r="I1441" s="804">
        <v>2</v>
      </c>
      <c r="J1441" s="804">
        <v>2</v>
      </c>
      <c r="K1441" s="804">
        <v>2</v>
      </c>
      <c r="L1441" s="804">
        <v>2</v>
      </c>
      <c r="M1441" s="804">
        <v>2</v>
      </c>
      <c r="N1441" s="804">
        <v>2</v>
      </c>
      <c r="O1441" s="804">
        <v>2</v>
      </c>
      <c r="P1441" s="804">
        <v>2</v>
      </c>
      <c r="Q1441" s="804">
        <v>2</v>
      </c>
      <c r="R1441" s="804">
        <v>2</v>
      </c>
      <c r="S1441" s="804">
        <v>2</v>
      </c>
      <c r="T1441" s="804">
        <v>2</v>
      </c>
      <c r="U1441" s="804">
        <v>2</v>
      </c>
      <c r="V1441" s="804">
        <v>2</v>
      </c>
      <c r="W1441" s="804">
        <v>2</v>
      </c>
      <c r="X1441" s="804">
        <v>2</v>
      </c>
      <c r="Y1441" s="804">
        <v>2</v>
      </c>
      <c r="Z1441" s="804">
        <v>2</v>
      </c>
      <c r="AA1441" s="804">
        <v>2</v>
      </c>
      <c r="AB1441" s="804">
        <v>2</v>
      </c>
      <c r="AC1441" s="489"/>
    </row>
    <row r="1442" s="4" customFormat="1" ht="15" customHeight="1">
      <c r="A1442" s="197"/>
      <c r="B1442" s="198"/>
      <c r="C1442" s="50" t="s">
        <v>20</v>
      </c>
      <c r="D1442" s="50"/>
      <c r="E1442" s="51">
        <f t="shared" si="615"/>
        <v>0.52243589743589747</v>
      </c>
      <c r="F1442" s="51">
        <f t="shared" si="615"/>
        <v>0.51923076923076916</v>
      </c>
      <c r="G1442" s="51">
        <f t="shared" si="615"/>
        <v>0.43949044585987257</v>
      </c>
      <c r="H1442" s="52">
        <f t="shared" si="615"/>
        <v>0.40764331210191085</v>
      </c>
      <c r="I1442" s="51">
        <f t="shared" si="615"/>
        <v>0.40822784810126583</v>
      </c>
      <c r="J1442" s="51">
        <f t="shared" si="615"/>
        <v>0.40378548895899058</v>
      </c>
      <c r="K1442" s="51">
        <f t="shared" si="615"/>
        <v>0.40694006309148267</v>
      </c>
      <c r="L1442" s="51">
        <f t="shared" si="615"/>
        <v>0.42452830188679241</v>
      </c>
      <c r="M1442" s="51">
        <f t="shared" si="615"/>
        <v>0.38064516129032261</v>
      </c>
      <c r="N1442" s="52">
        <f t="shared" si="615"/>
        <v>0.40259740259740262</v>
      </c>
      <c r="O1442" s="51">
        <f t="shared" si="615"/>
        <v>0.40645161290322585</v>
      </c>
      <c r="P1442" s="51">
        <f t="shared" si="615"/>
        <v>0.4153354632587859</v>
      </c>
      <c r="Q1442" s="51">
        <f t="shared" si="615"/>
        <v>0.38853503184713378</v>
      </c>
      <c r="R1442" s="51">
        <f t="shared" si="615"/>
        <v>0.37579617834394907</v>
      </c>
      <c r="S1442" s="51">
        <f t="shared" si="615"/>
        <v>0.39936102236421722</v>
      </c>
      <c r="T1442" s="51">
        <f t="shared" si="615"/>
        <v>0.37299035369774919</v>
      </c>
      <c r="U1442" s="51">
        <f t="shared" si="615"/>
        <v>0.37223974763406942</v>
      </c>
      <c r="V1442" s="52">
        <f t="shared" si="615"/>
        <v>0.37617554858934166</v>
      </c>
      <c r="W1442" s="51">
        <f t="shared" si="615"/>
        <v>0.35603715170278633</v>
      </c>
      <c r="X1442" s="51">
        <f t="shared" si="615"/>
        <v>0.34890965732087231</v>
      </c>
      <c r="Y1442" s="51">
        <f t="shared" si="615"/>
        <v>0.36111111111111116</v>
      </c>
      <c r="Z1442" s="51">
        <f t="shared" si="615"/>
        <v>0.35185185185185186</v>
      </c>
      <c r="AA1442" s="51">
        <f t="shared" si="615"/>
        <v>0.36137071651090347</v>
      </c>
      <c r="AB1442" s="51">
        <f t="shared" si="615"/>
        <v>0.39384615384615385</v>
      </c>
      <c r="AC1442" s="103">
        <f t="shared" si="615"/>
        <v>0.39949914327138525</v>
      </c>
    </row>
    <row r="1443" s="4" customFormat="1" ht="15" customHeight="1">
      <c r="A1443" s="64" t="s">
        <v>154</v>
      </c>
      <c r="B1443" s="65"/>
      <c r="C1443" s="66"/>
      <c r="D1443" s="66"/>
      <c r="E1443" s="67">
        <f t="shared" ref="E1443:AB1444" si="617">E1435+E1439</f>
        <v>0.069599999999999995</v>
      </c>
      <c r="F1443" s="67">
        <f t="shared" si="617"/>
        <v>0.069720000000000004</v>
      </c>
      <c r="G1443" s="67">
        <f t="shared" si="617"/>
        <v>0.070260000000000003</v>
      </c>
      <c r="H1443" s="67">
        <f t="shared" si="617"/>
        <v>0.070379999999999998</v>
      </c>
      <c r="I1443" s="67">
        <f t="shared" si="617"/>
        <v>0.070440000000000003</v>
      </c>
      <c r="J1443" s="67">
        <f t="shared" si="617"/>
        <v>0.075480000000000005</v>
      </c>
      <c r="K1443" s="67">
        <f t="shared" si="617"/>
        <v>0.071400000000000005</v>
      </c>
      <c r="L1443" s="67">
        <f t="shared" si="617"/>
        <v>0.070860000000000006</v>
      </c>
      <c r="M1443" s="67">
        <f t="shared" si="617"/>
        <v>0.0693</v>
      </c>
      <c r="N1443" s="67">
        <f t="shared" si="617"/>
        <v>0.069120000000000001</v>
      </c>
      <c r="O1443" s="67">
        <f t="shared" si="617"/>
        <v>0.069599999999999995</v>
      </c>
      <c r="P1443" s="67">
        <f t="shared" si="617"/>
        <v>0.070080000000000003</v>
      </c>
      <c r="Q1443" s="67">
        <f t="shared" si="617"/>
        <v>0.073260000000000006</v>
      </c>
      <c r="R1443" s="67">
        <f t="shared" si="617"/>
        <v>0.074939999999999993</v>
      </c>
      <c r="S1443" s="67">
        <f t="shared" si="617"/>
        <v>0.069960000000000008</v>
      </c>
      <c r="T1443" s="67">
        <f t="shared" si="617"/>
        <v>0.070080000000000003</v>
      </c>
      <c r="U1443" s="67">
        <f t="shared" si="617"/>
        <v>0.071099999999999997</v>
      </c>
      <c r="V1443" s="67">
        <f t="shared" si="617"/>
        <v>0.071279999999999996</v>
      </c>
      <c r="W1443" s="67">
        <f t="shared" si="617"/>
        <v>0.072419999999999998</v>
      </c>
      <c r="X1443" s="67">
        <f t="shared" si="617"/>
        <v>0.077520000000000006</v>
      </c>
      <c r="Y1443" s="67">
        <f t="shared" si="617"/>
        <v>0.072660000000000002</v>
      </c>
      <c r="Z1443" s="67">
        <f t="shared" si="617"/>
        <v>0.072840000000000002</v>
      </c>
      <c r="AA1443" s="67">
        <f t="shared" si="617"/>
        <v>0.072239999999999999</v>
      </c>
      <c r="AB1443" s="67">
        <f t="shared" si="617"/>
        <v>0.075660000000000005</v>
      </c>
      <c r="AC1443" s="67"/>
    </row>
    <row r="1444" s="4" customFormat="1" ht="15" customHeight="1">
      <c r="A1444" s="69" t="s">
        <v>155</v>
      </c>
      <c r="B1444" s="70"/>
      <c r="C1444" s="71"/>
      <c r="D1444" s="71"/>
      <c r="E1444" s="67">
        <f t="shared" si="617"/>
        <v>0.040080000000000005</v>
      </c>
      <c r="F1444" s="67">
        <f t="shared" si="617"/>
        <v>0.039959999999999996</v>
      </c>
      <c r="G1444" s="67">
        <f t="shared" si="617"/>
        <v>0.03882</v>
      </c>
      <c r="H1444" s="67">
        <f t="shared" si="617"/>
        <v>0.038220000000000004</v>
      </c>
      <c r="I1444" s="67">
        <f t="shared" si="617"/>
        <v>0.038040000000000004</v>
      </c>
      <c r="J1444" s="67">
        <f t="shared" si="617"/>
        <v>0.044159999999999998</v>
      </c>
      <c r="K1444" s="67">
        <f t="shared" si="617"/>
        <v>0.038760000000000003</v>
      </c>
      <c r="L1444" s="67">
        <f t="shared" si="617"/>
        <v>0.038699999999999998</v>
      </c>
      <c r="M1444" s="67">
        <f t="shared" si="617"/>
        <v>0.03798</v>
      </c>
      <c r="N1444" s="67">
        <f t="shared" si="617"/>
        <v>0.038640000000000001</v>
      </c>
      <c r="O1444" s="67">
        <f t="shared" si="617"/>
        <v>0.038640000000000001</v>
      </c>
      <c r="P1444" s="67">
        <f t="shared" si="617"/>
        <v>0.04002</v>
      </c>
      <c r="Q1444" s="67">
        <f t="shared" si="617"/>
        <v>0.042840000000000003</v>
      </c>
      <c r="R1444" s="67">
        <f t="shared" si="617"/>
        <v>0.045720000000000004</v>
      </c>
      <c r="S1444" s="67">
        <f t="shared" si="617"/>
        <v>0.038940000000000002</v>
      </c>
      <c r="T1444" s="67">
        <f t="shared" si="617"/>
        <v>0.038280000000000002</v>
      </c>
      <c r="U1444" s="67">
        <f t="shared" si="617"/>
        <v>0.038100000000000002</v>
      </c>
      <c r="V1444" s="67">
        <f t="shared" si="617"/>
        <v>0.038460000000000001</v>
      </c>
      <c r="W1444" s="67">
        <f t="shared" si="617"/>
        <v>0.038099999999999995</v>
      </c>
      <c r="X1444" s="67">
        <f t="shared" si="617"/>
        <v>0.0441</v>
      </c>
      <c r="Y1444" s="67">
        <f t="shared" si="617"/>
        <v>0.038039999999999997</v>
      </c>
      <c r="Z1444" s="67">
        <f t="shared" si="617"/>
        <v>0.037920000000000002</v>
      </c>
      <c r="AA1444" s="67">
        <f t="shared" si="617"/>
        <v>0.03798</v>
      </c>
      <c r="AB1444" s="67">
        <f t="shared" si="617"/>
        <v>0.042479999999999997</v>
      </c>
      <c r="AC1444" s="67"/>
    </row>
    <row r="1445" s="4" customFormat="1" ht="15" customHeight="1">
      <c r="A1445" s="74" t="s">
        <v>156</v>
      </c>
      <c r="B1445" s="75"/>
      <c r="C1445" s="76"/>
      <c r="D1445" s="76"/>
      <c r="E1445" s="77">
        <f t="shared" ref="E1445:AB1445" si="618">SQRT(E1443*E1443+E1444*E1444)</f>
        <v>0.080315418196010152</v>
      </c>
      <c r="F1445" s="77">
        <f t="shared" si="618"/>
        <v>0.08035969138815803</v>
      </c>
      <c r="G1445" s="77">
        <f t="shared" si="618"/>
        <v>0.080271165433174071</v>
      </c>
      <c r="H1445" s="77">
        <f t="shared" si="618"/>
        <v>0.080088156427776516</v>
      </c>
      <c r="I1445" s="77">
        <f t="shared" si="618"/>
        <v>0.080055200955340813</v>
      </c>
      <c r="J1445" s="77">
        <f t="shared" si="618"/>
        <v>0.087449048022262665</v>
      </c>
      <c r="K1445" s="77">
        <f t="shared" si="618"/>
        <v>0.081242215627098699</v>
      </c>
      <c r="L1445" s="77">
        <f t="shared" si="618"/>
        <v>0.080739269256044188</v>
      </c>
      <c r="M1445" s="77">
        <f t="shared" si="618"/>
        <v>0.079025125118534295</v>
      </c>
      <c r="N1445" s="77">
        <f t="shared" si="618"/>
        <v>0.079187271704485432</v>
      </c>
      <c r="O1445" s="77">
        <f t="shared" si="618"/>
        <v>0.07960659269181164</v>
      </c>
      <c r="P1445" s="77">
        <f t="shared" si="618"/>
        <v>0.080701962801408997</v>
      </c>
      <c r="Q1445" s="77">
        <f t="shared" si="618"/>
        <v>0.084866325477187948</v>
      </c>
      <c r="R1445" s="77">
        <f t="shared" si="618"/>
        <v>0.08778565942111502</v>
      </c>
      <c r="S1445" s="77">
        <f t="shared" si="618"/>
        <v>0.080067004440031356</v>
      </c>
      <c r="T1445" s="77">
        <f t="shared" si="618"/>
        <v>0.079853395669814822</v>
      </c>
      <c r="U1445" s="77">
        <f t="shared" si="618"/>
        <v>0.08066486223877159</v>
      </c>
      <c r="V1445" s="77">
        <f t="shared" si="618"/>
        <v>0.080993888658342603</v>
      </c>
      <c r="W1445" s="77">
        <f t="shared" si="618"/>
        <v>0.081830717948701878</v>
      </c>
      <c r="X1445" s="77">
        <f t="shared" si="618"/>
        <v>0.089186099813816283</v>
      </c>
      <c r="Y1445" s="77">
        <f t="shared" si="618"/>
        <v>0.082015347344262343</v>
      </c>
      <c r="Z1445" s="77">
        <f t="shared" si="618"/>
        <v>0.082119376519795867</v>
      </c>
      <c r="AA1445" s="77">
        <f t="shared" si="618"/>
        <v>0.08161554998895737</v>
      </c>
      <c r="AB1445" s="77">
        <f t="shared" si="618"/>
        <v>0.086769729744882812</v>
      </c>
      <c r="AC1445" s="78"/>
      <c r="AD1445" s="224">
        <f t="shared" ref="AD1443:AD1506" si="619">MAX(E1445:AB1445)</f>
        <v>0.089186099813816283</v>
      </c>
    </row>
    <row r="1446" s="79" customFormat="1" ht="15" customHeight="1">
      <c r="A1446" s="166" t="s">
        <v>98</v>
      </c>
      <c r="B1446" s="167"/>
      <c r="C1446" s="168"/>
      <c r="D1446" s="168"/>
      <c r="E1446" s="199">
        <v>1</v>
      </c>
      <c r="F1446" s="199">
        <v>2</v>
      </c>
      <c r="G1446" s="199">
        <v>3</v>
      </c>
      <c r="H1446" s="199">
        <v>4</v>
      </c>
      <c r="I1446" s="199">
        <v>5</v>
      </c>
      <c r="J1446" s="199">
        <v>6</v>
      </c>
      <c r="K1446" s="199">
        <v>7</v>
      </c>
      <c r="L1446" s="199">
        <v>8</v>
      </c>
      <c r="M1446" s="199">
        <v>9</v>
      </c>
      <c r="N1446" s="199">
        <v>10</v>
      </c>
      <c r="O1446" s="199">
        <v>11</v>
      </c>
      <c r="P1446" s="199">
        <v>12</v>
      </c>
      <c r="Q1446" s="199">
        <v>13</v>
      </c>
      <c r="R1446" s="199">
        <v>14</v>
      </c>
      <c r="S1446" s="199">
        <v>15</v>
      </c>
      <c r="T1446" s="199">
        <v>16</v>
      </c>
      <c r="U1446" s="199">
        <v>17</v>
      </c>
      <c r="V1446" s="199">
        <v>18</v>
      </c>
      <c r="W1446" s="199">
        <v>19</v>
      </c>
      <c r="X1446" s="199">
        <v>20</v>
      </c>
      <c r="Y1446" s="199">
        <v>21</v>
      </c>
      <c r="Z1446" s="199">
        <v>22</v>
      </c>
      <c r="AA1446" s="199">
        <v>23</v>
      </c>
      <c r="AB1446" s="199">
        <v>24</v>
      </c>
      <c r="AC1446" s="200"/>
    </row>
    <row r="1447" s="79" customFormat="1" ht="15" customHeight="1">
      <c r="A1447" s="85" t="s">
        <v>99</v>
      </c>
      <c r="B1447" s="86"/>
      <c r="C1447" s="822" t="s">
        <v>28</v>
      </c>
      <c r="D1447" s="823" t="s">
        <v>19</v>
      </c>
      <c r="E1447" s="824">
        <v>6.4699997901916504</v>
      </c>
      <c r="F1447" s="811">
        <v>6.4699997901916504</v>
      </c>
      <c r="G1447" s="811">
        <v>6.4699997901916504</v>
      </c>
      <c r="H1447" s="811">
        <v>6.4899997711181641</v>
      </c>
      <c r="I1447" s="811">
        <v>6.4899997711181641</v>
      </c>
      <c r="J1447" s="811">
        <v>6.4899997711181641</v>
      </c>
      <c r="K1447" s="811">
        <v>6.5</v>
      </c>
      <c r="L1447" s="811">
        <v>6.5</v>
      </c>
      <c r="M1447" s="811">
        <v>6.4899997711181641</v>
      </c>
      <c r="N1447" s="811">
        <v>6.4600000381469727</v>
      </c>
      <c r="O1447" s="811">
        <v>6.4699997901916504</v>
      </c>
      <c r="P1447" s="811">
        <v>6.4699997901916504</v>
      </c>
      <c r="Q1447" s="811">
        <v>6.4800000190734863</v>
      </c>
      <c r="R1447" s="811">
        <v>6.4899997711181641</v>
      </c>
      <c r="S1447" s="811">
        <v>6.4899997711181641</v>
      </c>
      <c r="T1447" s="811">
        <v>6.4699997901916504</v>
      </c>
      <c r="U1447" s="811">
        <v>6.4699997901916504</v>
      </c>
      <c r="V1447" s="811">
        <v>6.5100002288818359</v>
      </c>
      <c r="W1447" s="811">
        <v>6.5199999809265137</v>
      </c>
      <c r="X1447" s="811">
        <v>6.5100002288818359</v>
      </c>
      <c r="Y1447" s="811">
        <v>6.5300002098083496</v>
      </c>
      <c r="Z1447" s="811">
        <v>6.5199999809265137</v>
      </c>
      <c r="AA1447" s="811">
        <v>6.5300002098083496</v>
      </c>
      <c r="AB1447" s="825">
        <v>6.5</v>
      </c>
      <c r="AC1447" s="738"/>
    </row>
    <row r="1448" s="79" customFormat="1" ht="15" customHeight="1">
      <c r="A1448" s="812" t="s">
        <v>100</v>
      </c>
      <c r="B1448" s="565"/>
      <c r="C1448" s="826" t="s">
        <v>28</v>
      </c>
      <c r="D1448" s="827" t="s">
        <v>19</v>
      </c>
      <c r="E1448" s="828">
        <v>6.4499998092651367</v>
      </c>
      <c r="F1448" s="814">
        <v>6.4499998092651367</v>
      </c>
      <c r="G1448" s="814">
        <v>6.4600000381469727</v>
      </c>
      <c r="H1448" s="814">
        <v>6.4600000381469727</v>
      </c>
      <c r="I1448" s="814">
        <v>6.4699997901916504</v>
      </c>
      <c r="J1448" s="814">
        <v>6.4600000381469727</v>
      </c>
      <c r="K1448" s="814">
        <v>6.4800000190734863</v>
      </c>
      <c r="L1448" s="814">
        <v>6.4800000190734863</v>
      </c>
      <c r="M1448" s="814">
        <v>6.4600000381469727</v>
      </c>
      <c r="N1448" s="814">
        <v>6.440000057220459</v>
      </c>
      <c r="O1448" s="814">
        <v>6.440000057220459</v>
      </c>
      <c r="P1448" s="814">
        <v>6.4600000381469727</v>
      </c>
      <c r="Q1448" s="814">
        <v>6.4600000381469727</v>
      </c>
      <c r="R1448" s="814">
        <v>6.4600000381469727</v>
      </c>
      <c r="S1448" s="814">
        <v>6.4600000381469727</v>
      </c>
      <c r="T1448" s="814">
        <v>6.4499998092651367</v>
      </c>
      <c r="U1448" s="814">
        <v>6.4499998092651367</v>
      </c>
      <c r="V1448" s="814">
        <v>6.4899997711181641</v>
      </c>
      <c r="W1448" s="814">
        <v>6.5</v>
      </c>
      <c r="X1448" s="814">
        <v>6.4899997711181641</v>
      </c>
      <c r="Y1448" s="814">
        <v>6.5</v>
      </c>
      <c r="Z1448" s="814">
        <v>6.4899997711181641</v>
      </c>
      <c r="AA1448" s="814">
        <v>6.5</v>
      </c>
      <c r="AB1448" s="829">
        <v>6.4800000190734863</v>
      </c>
      <c r="AC1448" s="815"/>
    </row>
    <row r="1449" s="4" customFormat="1" ht="15" customHeight="1">
      <c r="A1449" s="54" t="s">
        <v>114</v>
      </c>
      <c r="B1449" s="55" t="s">
        <v>366</v>
      </c>
      <c r="C1449" s="56" t="s">
        <v>15</v>
      </c>
      <c r="D1449" s="56" t="s">
        <v>16</v>
      </c>
      <c r="E1449" s="772">
        <v>0.023040000000000001</v>
      </c>
      <c r="F1449" s="772">
        <v>0.02298</v>
      </c>
      <c r="G1449" s="772">
        <v>0.023279999999999999</v>
      </c>
      <c r="H1449" s="772">
        <v>0.023400000000000001</v>
      </c>
      <c r="I1449" s="772">
        <v>0.023220000000000001</v>
      </c>
      <c r="J1449" s="772">
        <v>0.023279999999999999</v>
      </c>
      <c r="K1449" s="772">
        <v>0.023640000000000001</v>
      </c>
      <c r="L1449" s="772">
        <v>0.023460000000000002</v>
      </c>
      <c r="M1449" s="772">
        <v>0.022859999999999998</v>
      </c>
      <c r="N1449" s="772">
        <v>0.023040000000000001</v>
      </c>
      <c r="O1449" s="772">
        <v>0.02316</v>
      </c>
      <c r="P1449" s="772">
        <v>0.023279999999999999</v>
      </c>
      <c r="Q1449" s="772">
        <v>0.026100000000000002</v>
      </c>
      <c r="R1449" s="772">
        <v>0.02316</v>
      </c>
      <c r="S1449" s="772">
        <v>0.023220000000000001</v>
      </c>
      <c r="T1449" s="772">
        <v>0.023279999999999999</v>
      </c>
      <c r="U1449" s="772">
        <v>0.02358</v>
      </c>
      <c r="V1449" s="772">
        <v>0.023400000000000001</v>
      </c>
      <c r="W1449" s="772">
        <v>0.02376</v>
      </c>
      <c r="X1449" s="772">
        <v>0.023820000000000001</v>
      </c>
      <c r="Y1449" s="772">
        <v>0.02376</v>
      </c>
      <c r="Z1449" s="772">
        <v>0.023699999999999999</v>
      </c>
      <c r="AA1449" s="772">
        <v>0.023640000000000001</v>
      </c>
      <c r="AB1449" s="772">
        <v>0.026759999999999999</v>
      </c>
      <c r="AC1449" s="59">
        <f t="shared" ref="AC1449:AC1450" si="620">SUM(E1449:AB1449)</f>
        <v>0.5668200000000001</v>
      </c>
    </row>
    <row r="1450" s="4" customFormat="1" ht="15" customHeight="1">
      <c r="A1450" s="60"/>
      <c r="B1450" s="61"/>
      <c r="C1450" s="39" t="s">
        <v>17</v>
      </c>
      <c r="D1450" s="39" t="s">
        <v>16</v>
      </c>
      <c r="E1450" s="816">
        <v>0.01422</v>
      </c>
      <c r="F1450" s="816">
        <v>0.0141</v>
      </c>
      <c r="G1450" s="816">
        <v>0.014279999999999999</v>
      </c>
      <c r="H1450" s="816">
        <v>0.014279999999999999</v>
      </c>
      <c r="I1450" s="816">
        <v>0.014160000000000001</v>
      </c>
      <c r="J1450" s="816">
        <v>0.014160000000000001</v>
      </c>
      <c r="K1450" s="816">
        <v>0.01434</v>
      </c>
      <c r="L1450" s="816">
        <v>0.01434</v>
      </c>
      <c r="M1450" s="816">
        <v>0.0147</v>
      </c>
      <c r="N1450" s="816">
        <v>0.01494</v>
      </c>
      <c r="O1450" s="816">
        <v>0.01464</v>
      </c>
      <c r="P1450" s="816">
        <v>0.014999999999999999</v>
      </c>
      <c r="Q1450" s="816">
        <v>0.0183</v>
      </c>
      <c r="R1450" s="816">
        <v>0.015900000000000001</v>
      </c>
      <c r="S1450" s="816">
        <v>0.015180000000000001</v>
      </c>
      <c r="T1450" s="816">
        <v>0.01482</v>
      </c>
      <c r="U1450" s="816">
        <v>0.014760000000000001</v>
      </c>
      <c r="V1450" s="816">
        <v>0.014460000000000001</v>
      </c>
      <c r="W1450" s="816">
        <v>0.01434</v>
      </c>
      <c r="X1450" s="816">
        <v>0.0144</v>
      </c>
      <c r="Y1450" s="816">
        <v>0.01434</v>
      </c>
      <c r="Z1450" s="816">
        <v>0.014279999999999999</v>
      </c>
      <c r="AA1450" s="816">
        <v>0.01434</v>
      </c>
      <c r="AB1450" s="816">
        <v>0.018120000000000001</v>
      </c>
      <c r="AC1450" s="42">
        <f t="shared" si="620"/>
        <v>0.35640000000000016</v>
      </c>
    </row>
    <row r="1451" s="4" customFormat="1" ht="15" customHeight="1">
      <c r="A1451" s="60"/>
      <c r="B1451" s="61"/>
      <c r="C1451" s="39" t="s">
        <v>18</v>
      </c>
      <c r="D1451" s="715" t="s">
        <v>19</v>
      </c>
      <c r="E1451" s="171">
        <v>0</v>
      </c>
      <c r="F1451" s="171">
        <v>0</v>
      </c>
      <c r="G1451" s="171">
        <v>0</v>
      </c>
      <c r="H1451" s="172">
        <f t="shared" ref="H1451:AB1451" si="621">SQRT(H1449*H1449+H1450*H1450)*1000/(1.732*H1447)</f>
        <v>2.4387410122178372</v>
      </c>
      <c r="I1451" s="171">
        <f t="shared" si="621"/>
        <v>2.4195110364654475</v>
      </c>
      <c r="J1451" s="171">
        <f t="shared" si="621"/>
        <v>2.4240698571233246</v>
      </c>
      <c r="K1451" s="171">
        <f t="shared" si="621"/>
        <v>2.4559713527323068</v>
      </c>
      <c r="L1451" s="171">
        <f t="shared" si="621"/>
        <v>2.442315251390784</v>
      </c>
      <c r="M1451" s="171">
        <f t="shared" si="621"/>
        <v>2.4178677568446991</v>
      </c>
      <c r="N1451" s="172">
        <f t="shared" si="621"/>
        <v>2.4542470724497663</v>
      </c>
      <c r="O1451" s="171">
        <f t="shared" si="621"/>
        <v>2.4450370833990269</v>
      </c>
      <c r="P1451" s="171">
        <f t="shared" si="621"/>
        <v>2.4713471209861919</v>
      </c>
      <c r="Q1451" s="171">
        <f t="shared" si="621"/>
        <v>2.840176507579617</v>
      </c>
      <c r="R1451" s="171">
        <f t="shared" si="621"/>
        <v>2.4991927852718407</v>
      </c>
      <c r="S1451" s="171">
        <f t="shared" si="621"/>
        <v>2.467971760795824</v>
      </c>
      <c r="T1451" s="171">
        <f t="shared" si="621"/>
        <v>2.4626840085605957</v>
      </c>
      <c r="U1451" s="171">
        <f t="shared" si="621"/>
        <v>2.4824640826001638</v>
      </c>
      <c r="V1451" s="172">
        <f t="shared" si="621"/>
        <v>2.4396025906077985</v>
      </c>
      <c r="W1451" s="171">
        <f t="shared" si="621"/>
        <v>2.4575293823323769</v>
      </c>
      <c r="X1451" s="171">
        <f t="shared" si="621"/>
        <v>2.4686105097693001</v>
      </c>
      <c r="Y1451" s="171">
        <f t="shared" si="621"/>
        <v>2.4537658516252496</v>
      </c>
      <c r="Z1451" s="171">
        <f t="shared" si="621"/>
        <v>2.4502356969820895</v>
      </c>
      <c r="AA1451" s="171">
        <f t="shared" si="621"/>
        <v>2.4446880979853014</v>
      </c>
      <c r="AB1451" s="171">
        <f t="shared" si="621"/>
        <v>2.8706407162523888</v>
      </c>
      <c r="AC1451" s="42"/>
    </row>
    <row r="1452" s="4" customFormat="1" ht="15" customHeight="1">
      <c r="A1452" s="197"/>
      <c r="B1452" s="198"/>
      <c r="C1452" s="50" t="s">
        <v>20</v>
      </c>
      <c r="D1452" s="50"/>
      <c r="E1452" s="51">
        <f t="shared" ref="E1452:AC1452" si="622">E1450/E1449</f>
        <v>0.6171875</v>
      </c>
      <c r="F1452" s="51">
        <f t="shared" si="622"/>
        <v>0.61357702349869447</v>
      </c>
      <c r="G1452" s="51">
        <f t="shared" si="622"/>
        <v>0.61340206185567014</v>
      </c>
      <c r="H1452" s="52">
        <f t="shared" si="622"/>
        <v>0.6102564102564102</v>
      </c>
      <c r="I1452" s="51">
        <f t="shared" si="622"/>
        <v>0.60981912144702843</v>
      </c>
      <c r="J1452" s="51">
        <f t="shared" si="622"/>
        <v>0.60824742268041243</v>
      </c>
      <c r="K1452" s="51">
        <f t="shared" si="622"/>
        <v>0.60659898477157359</v>
      </c>
      <c r="L1452" s="51">
        <f t="shared" si="622"/>
        <v>0.61125319693094626</v>
      </c>
      <c r="M1452" s="51">
        <f t="shared" si="622"/>
        <v>0.64304461942257218</v>
      </c>
      <c r="N1452" s="52">
        <f t="shared" si="622"/>
        <v>0.6484375</v>
      </c>
      <c r="O1452" s="51">
        <f t="shared" si="622"/>
        <v>0.63212435233160624</v>
      </c>
      <c r="P1452" s="51">
        <f t="shared" si="622"/>
        <v>0.64432989690721654</v>
      </c>
      <c r="Q1452" s="51">
        <f t="shared" si="622"/>
        <v>0.70114942528735624</v>
      </c>
      <c r="R1452" s="51">
        <f t="shared" si="622"/>
        <v>0.68652849740932642</v>
      </c>
      <c r="S1452" s="51">
        <f t="shared" si="622"/>
        <v>0.65374677002583981</v>
      </c>
      <c r="T1452" s="51">
        <f t="shared" si="622"/>
        <v>0.63659793814432997</v>
      </c>
      <c r="U1452" s="51">
        <f t="shared" si="622"/>
        <v>0.62595419847328249</v>
      </c>
      <c r="V1452" s="52">
        <f t="shared" si="622"/>
        <v>0.61794871794871797</v>
      </c>
      <c r="W1452" s="51">
        <f t="shared" si="622"/>
        <v>0.60353535353535359</v>
      </c>
      <c r="X1452" s="51">
        <f t="shared" si="622"/>
        <v>0.60453400503778332</v>
      </c>
      <c r="Y1452" s="51">
        <f t="shared" si="622"/>
        <v>0.60353535353535359</v>
      </c>
      <c r="Z1452" s="51">
        <f t="shared" si="622"/>
        <v>0.60253164556962024</v>
      </c>
      <c r="AA1452" s="51">
        <f t="shared" si="622"/>
        <v>0.60659898477157359</v>
      </c>
      <c r="AB1452" s="51">
        <f t="shared" si="622"/>
        <v>0.67713004484304939</v>
      </c>
      <c r="AC1452" s="103">
        <f t="shared" si="622"/>
        <v>0.62877103842489701</v>
      </c>
    </row>
    <row r="1453" s="4" customFormat="1" ht="15" customHeight="1">
      <c r="A1453" s="54" t="s">
        <v>59</v>
      </c>
      <c r="B1453" s="55" t="s">
        <v>367</v>
      </c>
      <c r="C1453" s="56" t="s">
        <v>15</v>
      </c>
      <c r="D1453" s="56" t="s">
        <v>16</v>
      </c>
      <c r="E1453" s="772">
        <v>0.0064000000000000003</v>
      </c>
      <c r="F1453" s="772">
        <v>0.0064000000000000003</v>
      </c>
      <c r="G1453" s="772">
        <v>0.0064000000000000003</v>
      </c>
      <c r="H1453" s="772">
        <v>0.0064000000000000003</v>
      </c>
      <c r="I1453" s="772">
        <v>0.0064000000000000003</v>
      </c>
      <c r="J1453" s="772">
        <v>0.0064000000000000003</v>
      </c>
      <c r="K1453" s="772">
        <v>0.0064000000000000003</v>
      </c>
      <c r="L1453" s="772">
        <v>0.0064000000000000003</v>
      </c>
      <c r="M1453" s="772">
        <v>0.0064000000000000003</v>
      </c>
      <c r="N1453" s="772">
        <v>0.0064000000000000003</v>
      </c>
      <c r="O1453" s="772">
        <v>0.0064000000000000003</v>
      </c>
      <c r="P1453" s="772">
        <v>0.0064000000000000003</v>
      </c>
      <c r="Q1453" s="772">
        <v>0.0064000000000000003</v>
      </c>
      <c r="R1453" s="772">
        <v>0.0064000000000000003</v>
      </c>
      <c r="S1453" s="772">
        <v>0.0064000000000000003</v>
      </c>
      <c r="T1453" s="772">
        <v>0.0064000000000000003</v>
      </c>
      <c r="U1453" s="772">
        <v>0.0064000000000000003</v>
      </c>
      <c r="V1453" s="772">
        <v>0.0064000000000000003</v>
      </c>
      <c r="W1453" s="772">
        <v>0.0064000000000000003</v>
      </c>
      <c r="X1453" s="772">
        <v>0.0064000000000000003</v>
      </c>
      <c r="Y1453" s="772">
        <v>0.0064000000000000003</v>
      </c>
      <c r="Z1453" s="772">
        <v>0.0064000000000000003</v>
      </c>
      <c r="AA1453" s="772">
        <v>0.0064000000000000003</v>
      </c>
      <c r="AB1453" s="772">
        <v>0.0064000000000000003</v>
      </c>
      <c r="AC1453" s="59">
        <f t="shared" ref="AC1453:AC1454" si="623">SUM(E1453:AB1453)</f>
        <v>0.15359999999999999</v>
      </c>
    </row>
    <row r="1454" s="4" customFormat="1" ht="15" customHeight="1">
      <c r="A1454" s="60"/>
      <c r="B1454" s="61"/>
      <c r="C1454" s="39" t="s">
        <v>17</v>
      </c>
      <c r="D1454" s="39" t="s">
        <v>16</v>
      </c>
      <c r="E1454" s="816">
        <v>0.0025639999999999999</v>
      </c>
      <c r="F1454" s="816">
        <v>0.0025639999999999999</v>
      </c>
      <c r="G1454" s="816">
        <v>0.0025639999999999999</v>
      </c>
      <c r="H1454" s="816">
        <v>0.0025639999999999999</v>
      </c>
      <c r="I1454" s="816">
        <v>0.0025639999999999999</v>
      </c>
      <c r="J1454" s="816">
        <v>0.0025639999999999999</v>
      </c>
      <c r="K1454" s="816">
        <v>0.0025639999999999999</v>
      </c>
      <c r="L1454" s="816">
        <v>0.0025639999999999999</v>
      </c>
      <c r="M1454" s="816">
        <v>0.0025639999999999999</v>
      </c>
      <c r="N1454" s="816">
        <v>0.0025639999999999999</v>
      </c>
      <c r="O1454" s="816">
        <v>0.0025639999999999999</v>
      </c>
      <c r="P1454" s="816">
        <v>0.0025639999999999999</v>
      </c>
      <c r="Q1454" s="816">
        <v>0.0025639999999999999</v>
      </c>
      <c r="R1454" s="816">
        <v>0.0025639999999999999</v>
      </c>
      <c r="S1454" s="816">
        <v>0.0025639999999999999</v>
      </c>
      <c r="T1454" s="816">
        <v>0.0025639999999999999</v>
      </c>
      <c r="U1454" s="816">
        <v>0.0025639999999999999</v>
      </c>
      <c r="V1454" s="816">
        <v>0.0025639999999999999</v>
      </c>
      <c r="W1454" s="816">
        <v>0.0025639999999999999</v>
      </c>
      <c r="X1454" s="816">
        <v>0.0025639999999999999</v>
      </c>
      <c r="Y1454" s="816">
        <v>0.0025639999999999999</v>
      </c>
      <c r="Z1454" s="816">
        <v>0.0025639999999999999</v>
      </c>
      <c r="AA1454" s="816">
        <v>0.0025639999999999999</v>
      </c>
      <c r="AB1454" s="816">
        <v>0.0025639999999999999</v>
      </c>
      <c r="AC1454" s="42">
        <f t="shared" si="623"/>
        <v>0.061535999999999966</v>
      </c>
    </row>
    <row r="1455" s="4" customFormat="1" ht="15" customHeight="1">
      <c r="A1455" s="60"/>
      <c r="B1455" s="61"/>
      <c r="C1455" s="39" t="s">
        <v>18</v>
      </c>
      <c r="D1455" s="715" t="s">
        <v>19</v>
      </c>
      <c r="E1455" s="171">
        <f t="shared" ref="E1455:AB1455" si="624">SQRT(E1453*E1453+E1454*E1454)*1000/(1.732*E1447)</f>
        <v>0.61524836067955424</v>
      </c>
      <c r="F1455" s="171">
        <f t="shared" si="624"/>
        <v>0.61524836067955424</v>
      </c>
      <c r="G1455" s="171">
        <f t="shared" si="624"/>
        <v>0.61524836067955424</v>
      </c>
      <c r="H1455" s="172">
        <f t="shared" si="624"/>
        <v>0.6133523736360077</v>
      </c>
      <c r="I1455" s="171">
        <f t="shared" si="624"/>
        <v>0.6133523736360077</v>
      </c>
      <c r="J1455" s="171">
        <f t="shared" si="624"/>
        <v>0.6133523736360077</v>
      </c>
      <c r="K1455" s="171">
        <f t="shared" si="624"/>
        <v>0.612408733001919</v>
      </c>
      <c r="L1455" s="171">
        <f t="shared" si="624"/>
        <v>0.612408733001919</v>
      </c>
      <c r="M1455" s="171">
        <f t="shared" si="624"/>
        <v>0.6133523736360077</v>
      </c>
      <c r="N1455" s="172">
        <f t="shared" si="624"/>
        <v>0.616200733901901</v>
      </c>
      <c r="O1455" s="171">
        <f t="shared" si="624"/>
        <v>0.61524836067955424</v>
      </c>
      <c r="P1455" s="171">
        <f t="shared" si="624"/>
        <v>0.61524836067955424</v>
      </c>
      <c r="Q1455" s="171">
        <f t="shared" si="624"/>
        <v>0.61429888160426716</v>
      </c>
      <c r="R1455" s="171">
        <f t="shared" si="624"/>
        <v>0.6133523736360077</v>
      </c>
      <c r="S1455" s="171">
        <f t="shared" si="624"/>
        <v>0.6133523736360077</v>
      </c>
      <c r="T1455" s="171">
        <f t="shared" si="624"/>
        <v>0.61524836067955424</v>
      </c>
      <c r="U1455" s="171">
        <f t="shared" si="624"/>
        <v>0.61524836067955424</v>
      </c>
      <c r="V1455" s="172">
        <f t="shared" si="624"/>
        <v>0.61146799148364928</v>
      </c>
      <c r="W1455" s="171">
        <f t="shared" si="624"/>
        <v>0.61053018039224116</v>
      </c>
      <c r="X1455" s="171">
        <f t="shared" si="624"/>
        <v>0.61146799148364928</v>
      </c>
      <c r="Y1455" s="171">
        <f t="shared" si="624"/>
        <v>0.60959519703128806</v>
      </c>
      <c r="Z1455" s="171">
        <f t="shared" si="624"/>
        <v>0.61053018039224116</v>
      </c>
      <c r="AA1455" s="171">
        <f t="shared" si="624"/>
        <v>0.60959519703128806</v>
      </c>
      <c r="AB1455" s="171">
        <f t="shared" si="624"/>
        <v>0.612408733001919</v>
      </c>
      <c r="AC1455" s="42"/>
    </row>
    <row r="1456" s="4" customFormat="1" ht="15" customHeight="1">
      <c r="A1456" s="789"/>
      <c r="B1456" s="790"/>
      <c r="C1456" s="665" t="s">
        <v>20</v>
      </c>
      <c r="D1456" s="665"/>
      <c r="E1456" s="699">
        <f t="shared" ref="E1456:AC1472" si="625">E1454/E1453</f>
        <v>0.40062499999999995</v>
      </c>
      <c r="F1456" s="699">
        <f t="shared" si="625"/>
        <v>0.40062499999999995</v>
      </c>
      <c r="G1456" s="699">
        <f t="shared" si="625"/>
        <v>0.40062499999999995</v>
      </c>
      <c r="H1456" s="700">
        <f t="shared" si="625"/>
        <v>0.40062499999999995</v>
      </c>
      <c r="I1456" s="699">
        <f t="shared" si="625"/>
        <v>0.40062499999999995</v>
      </c>
      <c r="J1456" s="699">
        <f t="shared" si="625"/>
        <v>0.40062499999999995</v>
      </c>
      <c r="K1456" s="699">
        <f t="shared" si="625"/>
        <v>0.40062499999999995</v>
      </c>
      <c r="L1456" s="699">
        <f t="shared" si="625"/>
        <v>0.40062499999999995</v>
      </c>
      <c r="M1456" s="699">
        <f t="shared" si="625"/>
        <v>0.40062499999999995</v>
      </c>
      <c r="N1456" s="700">
        <f t="shared" si="625"/>
        <v>0.40062499999999995</v>
      </c>
      <c r="O1456" s="699">
        <f t="shared" si="625"/>
        <v>0.40062499999999995</v>
      </c>
      <c r="P1456" s="699">
        <f t="shared" si="625"/>
        <v>0.40062499999999995</v>
      </c>
      <c r="Q1456" s="699">
        <f t="shared" si="625"/>
        <v>0.40062499999999995</v>
      </c>
      <c r="R1456" s="699">
        <f t="shared" si="625"/>
        <v>0.40062499999999995</v>
      </c>
      <c r="S1456" s="699">
        <f t="shared" si="625"/>
        <v>0.40062499999999995</v>
      </c>
      <c r="T1456" s="699">
        <f t="shared" si="625"/>
        <v>0.40062499999999995</v>
      </c>
      <c r="U1456" s="699">
        <f t="shared" si="625"/>
        <v>0.40062499999999995</v>
      </c>
      <c r="V1456" s="700">
        <f t="shared" si="625"/>
        <v>0.40062499999999995</v>
      </c>
      <c r="W1456" s="699">
        <f t="shared" si="625"/>
        <v>0.40062499999999995</v>
      </c>
      <c r="X1456" s="699">
        <f t="shared" si="625"/>
        <v>0.40062499999999995</v>
      </c>
      <c r="Y1456" s="699">
        <f t="shared" si="625"/>
        <v>0.40062499999999995</v>
      </c>
      <c r="Z1456" s="699">
        <f t="shared" si="625"/>
        <v>0.40062499999999995</v>
      </c>
      <c r="AA1456" s="699">
        <f t="shared" si="625"/>
        <v>0.40062499999999995</v>
      </c>
      <c r="AB1456" s="699">
        <f t="shared" si="625"/>
        <v>0.40062499999999995</v>
      </c>
      <c r="AC1456" s="793">
        <f t="shared" si="625"/>
        <v>0.40062499999999979</v>
      </c>
    </row>
    <row r="1457" s="4" customFormat="1" ht="15" customHeight="1">
      <c r="A1457" s="54" t="s">
        <v>87</v>
      </c>
      <c r="B1457" s="109" t="s">
        <v>368</v>
      </c>
      <c r="C1457" s="56" t="s">
        <v>15</v>
      </c>
      <c r="D1457" s="56" t="s">
        <v>16</v>
      </c>
      <c r="E1457" s="772">
        <v>0.02256</v>
      </c>
      <c r="F1457" s="772">
        <v>0.02256</v>
      </c>
      <c r="G1457" s="772">
        <v>0.02274</v>
      </c>
      <c r="H1457" s="773">
        <v>0.022800000000000001</v>
      </c>
      <c r="I1457" s="772">
        <v>0.022800000000000001</v>
      </c>
      <c r="J1457" s="772">
        <v>0.027720000000000002</v>
      </c>
      <c r="K1457" s="772">
        <v>0.023279999999999999</v>
      </c>
      <c r="L1457" s="772">
        <v>0.022859999999999998</v>
      </c>
      <c r="M1457" s="772">
        <v>0.022499999999999999</v>
      </c>
      <c r="N1457" s="773">
        <v>0.022259999999999999</v>
      </c>
      <c r="O1457" s="772">
        <v>0.022499999999999999</v>
      </c>
      <c r="P1457" s="772">
        <v>0.022800000000000001</v>
      </c>
      <c r="Q1457" s="772">
        <v>0.022919999999999999</v>
      </c>
      <c r="R1457" s="772">
        <v>0.027539999999999999</v>
      </c>
      <c r="S1457" s="772">
        <v>0.02256</v>
      </c>
      <c r="T1457" s="772">
        <v>0.022800000000000001</v>
      </c>
      <c r="U1457" s="772">
        <v>0.023040000000000001</v>
      </c>
      <c r="V1457" s="773">
        <v>0.023279999999999999</v>
      </c>
      <c r="W1457" s="772">
        <v>0.023820000000000001</v>
      </c>
      <c r="X1457" s="772">
        <v>0.02886</v>
      </c>
      <c r="Y1457" s="772">
        <v>0.023939999999999999</v>
      </c>
      <c r="Z1457" s="772">
        <v>0.02418</v>
      </c>
      <c r="AA1457" s="772">
        <v>0.02376</v>
      </c>
      <c r="AB1457" s="772">
        <v>0.023820000000000001</v>
      </c>
      <c r="AC1457" s="59">
        <f t="shared" ref="AC1457:AC1458" si="626">SUM(E1457:AB1457)</f>
        <v>0.56789999999999996</v>
      </c>
    </row>
    <row r="1458" s="4" customFormat="1" ht="15" customHeight="1">
      <c r="A1458" s="60"/>
      <c r="B1458" s="61"/>
      <c r="C1458" s="39" t="s">
        <v>17</v>
      </c>
      <c r="D1458" s="39" t="s">
        <v>16</v>
      </c>
      <c r="E1458" s="798">
        <v>0.013979999999999999</v>
      </c>
      <c r="F1458" s="772">
        <v>0.01392</v>
      </c>
      <c r="G1458" s="780">
        <v>0.0141</v>
      </c>
      <c r="H1458" s="773">
        <v>0.0141</v>
      </c>
      <c r="I1458" s="780">
        <v>0.013979999999999999</v>
      </c>
      <c r="J1458" s="772">
        <v>0.020160000000000001</v>
      </c>
      <c r="K1458" s="780">
        <v>0.01452</v>
      </c>
      <c r="L1458" s="772">
        <v>0.01404</v>
      </c>
      <c r="M1458" s="780">
        <v>0.0141</v>
      </c>
      <c r="N1458" s="773">
        <v>0.014160000000000001</v>
      </c>
      <c r="O1458" s="780">
        <v>0.014279999999999999</v>
      </c>
      <c r="P1458" s="772">
        <v>0.015180000000000001</v>
      </c>
      <c r="Q1458" s="780">
        <v>0.01506</v>
      </c>
      <c r="R1458" s="772">
        <v>0.02052</v>
      </c>
      <c r="S1458" s="780">
        <v>0.014160000000000001</v>
      </c>
      <c r="T1458" s="772">
        <v>0.01434</v>
      </c>
      <c r="U1458" s="780">
        <v>0.0141</v>
      </c>
      <c r="V1458" s="773">
        <v>0.0147</v>
      </c>
      <c r="W1458" s="780">
        <v>0.01464</v>
      </c>
      <c r="X1458" s="772">
        <v>0.020879999999999999</v>
      </c>
      <c r="Y1458" s="780">
        <v>0.014460000000000001</v>
      </c>
      <c r="Z1458" s="772">
        <v>0.01464</v>
      </c>
      <c r="AA1458" s="780">
        <v>0.01452</v>
      </c>
      <c r="AB1458" s="772">
        <v>0.014460000000000001</v>
      </c>
      <c r="AC1458" s="42">
        <f t="shared" si="626"/>
        <v>0.36299999999999999</v>
      </c>
    </row>
    <row r="1459" s="4" customFormat="1" ht="15" customHeight="1">
      <c r="A1459" s="60"/>
      <c r="B1459" s="61"/>
      <c r="C1459" s="39" t="s">
        <v>18</v>
      </c>
      <c r="D1459" s="715" t="s">
        <v>19</v>
      </c>
      <c r="E1459" s="821">
        <v>2</v>
      </c>
      <c r="F1459" s="804">
        <v>2</v>
      </c>
      <c r="G1459" s="804">
        <v>2</v>
      </c>
      <c r="H1459" s="804">
        <v>2</v>
      </c>
      <c r="I1459" s="804">
        <v>2</v>
      </c>
      <c r="J1459" s="804">
        <v>2</v>
      </c>
      <c r="K1459" s="804">
        <v>4</v>
      </c>
      <c r="L1459" s="804">
        <v>2</v>
      </c>
      <c r="M1459" s="804">
        <v>2</v>
      </c>
      <c r="N1459" s="804">
        <v>2</v>
      </c>
      <c r="O1459" s="804">
        <v>2</v>
      </c>
      <c r="P1459" s="804">
        <v>2</v>
      </c>
      <c r="Q1459" s="804">
        <v>2</v>
      </c>
      <c r="R1459" s="804">
        <v>2</v>
      </c>
      <c r="S1459" s="804">
        <v>2</v>
      </c>
      <c r="T1459" s="804">
        <v>2</v>
      </c>
      <c r="U1459" s="804">
        <v>2</v>
      </c>
      <c r="V1459" s="804">
        <v>2</v>
      </c>
      <c r="W1459" s="804">
        <v>2</v>
      </c>
      <c r="X1459" s="804">
        <v>2</v>
      </c>
      <c r="Y1459" s="804">
        <v>2</v>
      </c>
      <c r="Z1459" s="804">
        <v>2</v>
      </c>
      <c r="AA1459" s="804">
        <v>2</v>
      </c>
      <c r="AB1459" s="817">
        <v>2</v>
      </c>
      <c r="AC1459" s="42"/>
    </row>
    <row r="1460" s="4" customFormat="1" ht="15" customHeight="1">
      <c r="A1460" s="197"/>
      <c r="B1460" s="198"/>
      <c r="C1460" s="50" t="s">
        <v>20</v>
      </c>
      <c r="D1460" s="50"/>
      <c r="E1460" s="51">
        <f t="shared" si="625"/>
        <v>0.61968085106382975</v>
      </c>
      <c r="F1460" s="51">
        <f t="shared" si="625"/>
        <v>0.61702127659574468</v>
      </c>
      <c r="G1460" s="51">
        <f t="shared" si="625"/>
        <v>0.62005277044854878</v>
      </c>
      <c r="H1460" s="52">
        <f t="shared" si="625"/>
        <v>0.61842105263157887</v>
      </c>
      <c r="I1460" s="51">
        <f t="shared" si="625"/>
        <v>0.61315789473684201</v>
      </c>
      <c r="J1460" s="51">
        <f t="shared" si="625"/>
        <v>0.72727272727272729</v>
      </c>
      <c r="K1460" s="51">
        <f t="shared" si="625"/>
        <v>0.62371134020618557</v>
      </c>
      <c r="L1460" s="51">
        <f t="shared" si="625"/>
        <v>0.61417322834645671</v>
      </c>
      <c r="M1460" s="51">
        <f t="shared" si="625"/>
        <v>0.62666666666666671</v>
      </c>
      <c r="N1460" s="52">
        <f t="shared" si="625"/>
        <v>0.63611859838274942</v>
      </c>
      <c r="O1460" s="51">
        <f t="shared" si="625"/>
        <v>0.63466666666666671</v>
      </c>
      <c r="P1460" s="51">
        <f t="shared" si="625"/>
        <v>0.66578947368421049</v>
      </c>
      <c r="Q1460" s="51">
        <f t="shared" si="625"/>
        <v>0.65706806282722519</v>
      </c>
      <c r="R1460" s="51">
        <f t="shared" si="625"/>
        <v>0.74509803921568629</v>
      </c>
      <c r="S1460" s="51">
        <f t="shared" si="625"/>
        <v>0.62765957446808518</v>
      </c>
      <c r="T1460" s="51">
        <f t="shared" si="625"/>
        <v>0.62894736842105259</v>
      </c>
      <c r="U1460" s="51">
        <f t="shared" si="625"/>
        <v>0.61197916666666663</v>
      </c>
      <c r="V1460" s="52">
        <f t="shared" si="625"/>
        <v>0.63144329896907214</v>
      </c>
      <c r="W1460" s="51">
        <f t="shared" si="625"/>
        <v>0.61460957178841313</v>
      </c>
      <c r="X1460" s="51">
        <f t="shared" si="625"/>
        <v>0.72349272349272342</v>
      </c>
      <c r="Y1460" s="51">
        <f t="shared" si="625"/>
        <v>0.60401002506265666</v>
      </c>
      <c r="Z1460" s="51">
        <f t="shared" si="625"/>
        <v>0.60545905707196035</v>
      </c>
      <c r="AA1460" s="51">
        <f t="shared" si="625"/>
        <v>0.61111111111111116</v>
      </c>
      <c r="AB1460" s="51">
        <f t="shared" si="625"/>
        <v>0.60705289672544083</v>
      </c>
      <c r="AC1460" s="103">
        <f t="shared" si="625"/>
        <v>0.63919704173269942</v>
      </c>
    </row>
    <row r="1461" s="4" customFormat="1" ht="15" customHeight="1">
      <c r="A1461" s="54" t="s">
        <v>34</v>
      </c>
      <c r="B1461" s="55"/>
      <c r="C1461" s="56" t="s">
        <v>15</v>
      </c>
      <c r="D1461" s="56" t="s">
        <v>16</v>
      </c>
      <c r="E1461" s="104"/>
      <c r="F1461" s="104"/>
      <c r="G1461" s="104"/>
      <c r="H1461" s="105"/>
      <c r="I1461" s="104"/>
      <c r="J1461" s="104"/>
      <c r="K1461" s="104"/>
      <c r="L1461" s="104"/>
      <c r="M1461" s="104"/>
      <c r="N1461" s="105"/>
      <c r="O1461" s="104"/>
      <c r="P1461" s="104"/>
      <c r="Q1461" s="104"/>
      <c r="R1461" s="104"/>
      <c r="S1461" s="104"/>
      <c r="T1461" s="104"/>
      <c r="U1461" s="104"/>
      <c r="V1461" s="105"/>
      <c r="W1461" s="104"/>
      <c r="X1461" s="104"/>
      <c r="Y1461" s="104"/>
      <c r="Z1461" s="104"/>
      <c r="AA1461" s="104"/>
      <c r="AB1461" s="104"/>
      <c r="AC1461" s="59"/>
    </row>
    <row r="1462" s="4" customFormat="1" ht="15" customHeight="1">
      <c r="A1462" s="60"/>
      <c r="B1462" s="61"/>
      <c r="C1462" s="39" t="s">
        <v>17</v>
      </c>
      <c r="D1462" s="56" t="s">
        <v>16</v>
      </c>
      <c r="E1462" s="816"/>
      <c r="F1462" s="816"/>
      <c r="G1462" s="816"/>
      <c r="H1462" s="816"/>
      <c r="I1462" s="816"/>
      <c r="J1462" s="816"/>
      <c r="K1462" s="816"/>
      <c r="L1462" s="816"/>
      <c r="M1462" s="816"/>
      <c r="N1462" s="816"/>
      <c r="O1462" s="816"/>
      <c r="P1462" s="816"/>
      <c r="Q1462" s="816"/>
      <c r="R1462" s="816"/>
      <c r="S1462" s="816"/>
      <c r="T1462" s="816"/>
      <c r="U1462" s="816"/>
      <c r="V1462" s="816"/>
      <c r="W1462" s="816"/>
      <c r="X1462" s="816"/>
      <c r="Y1462" s="816"/>
      <c r="Z1462" s="816"/>
      <c r="AA1462" s="816"/>
      <c r="AB1462" s="816"/>
      <c r="AC1462" s="59"/>
    </row>
    <row r="1463" s="4" customFormat="1" ht="15" customHeight="1">
      <c r="A1463" s="60"/>
      <c r="B1463" s="61"/>
      <c r="C1463" s="39" t="s">
        <v>18</v>
      </c>
      <c r="D1463" s="39" t="s">
        <v>68</v>
      </c>
      <c r="E1463" s="788"/>
      <c r="F1463" s="772"/>
      <c r="G1463" s="788"/>
      <c r="H1463" s="773"/>
      <c r="I1463" s="788"/>
      <c r="J1463" s="772"/>
      <c r="K1463" s="788"/>
      <c r="L1463" s="772"/>
      <c r="M1463" s="788"/>
      <c r="N1463" s="773"/>
      <c r="O1463" s="788"/>
      <c r="P1463" s="772"/>
      <c r="Q1463" s="788"/>
      <c r="R1463" s="772"/>
      <c r="S1463" s="788"/>
      <c r="T1463" s="772"/>
      <c r="U1463" s="788"/>
      <c r="V1463" s="773"/>
      <c r="W1463" s="788"/>
      <c r="X1463" s="772"/>
      <c r="Y1463" s="788"/>
      <c r="Z1463" s="772"/>
      <c r="AA1463" s="788"/>
      <c r="AB1463" s="772"/>
      <c r="AC1463" s="59"/>
    </row>
    <row r="1464" s="4" customFormat="1" ht="15" customHeight="1">
      <c r="A1464" s="159"/>
      <c r="B1464" s="160"/>
      <c r="C1464" s="117" t="s">
        <v>20</v>
      </c>
      <c r="D1464" s="117"/>
      <c r="E1464" s="118"/>
      <c r="F1464" s="118"/>
      <c r="G1464" s="118"/>
      <c r="H1464" s="119"/>
      <c r="I1464" s="118"/>
      <c r="J1464" s="118"/>
      <c r="K1464" s="118"/>
      <c r="L1464" s="118"/>
      <c r="M1464" s="118"/>
      <c r="N1464" s="119"/>
      <c r="O1464" s="118"/>
      <c r="P1464" s="118"/>
      <c r="Q1464" s="118"/>
      <c r="R1464" s="118"/>
      <c r="S1464" s="118"/>
      <c r="T1464" s="118"/>
      <c r="U1464" s="118"/>
      <c r="V1464" s="119"/>
      <c r="W1464" s="118"/>
      <c r="X1464" s="118"/>
      <c r="Y1464" s="118"/>
      <c r="Z1464" s="118"/>
      <c r="AA1464" s="118"/>
      <c r="AB1464" s="118"/>
      <c r="AC1464" s="128"/>
    </row>
    <row r="1465" s="4" customFormat="1" ht="15" customHeight="1">
      <c r="A1465" s="31" t="s">
        <v>56</v>
      </c>
      <c r="B1465" s="32"/>
      <c r="C1465" s="33" t="s">
        <v>15</v>
      </c>
      <c r="D1465" s="33" t="s">
        <v>16</v>
      </c>
      <c r="E1465" s="99">
        <v>0</v>
      </c>
      <c r="F1465" s="99">
        <v>0</v>
      </c>
      <c r="G1465" s="99">
        <v>0</v>
      </c>
      <c r="H1465" s="100">
        <v>0</v>
      </c>
      <c r="I1465" s="99">
        <v>0</v>
      </c>
      <c r="J1465" s="99">
        <v>0</v>
      </c>
      <c r="K1465" s="99">
        <v>0</v>
      </c>
      <c r="L1465" s="99">
        <v>0</v>
      </c>
      <c r="M1465" s="99">
        <v>0</v>
      </c>
      <c r="N1465" s="100">
        <v>0</v>
      </c>
      <c r="O1465" s="99">
        <v>0</v>
      </c>
      <c r="P1465" s="99">
        <v>0</v>
      </c>
      <c r="Q1465" s="99">
        <v>0</v>
      </c>
      <c r="R1465" s="99">
        <v>0</v>
      </c>
      <c r="S1465" s="99">
        <v>0</v>
      </c>
      <c r="T1465" s="99">
        <v>0</v>
      </c>
      <c r="U1465" s="99">
        <v>0</v>
      </c>
      <c r="V1465" s="100">
        <v>0</v>
      </c>
      <c r="W1465" s="99">
        <v>0</v>
      </c>
      <c r="X1465" s="99">
        <v>0</v>
      </c>
      <c r="Y1465" s="99">
        <v>0</v>
      </c>
      <c r="Z1465" s="99">
        <v>0</v>
      </c>
      <c r="AA1465" s="99">
        <v>0</v>
      </c>
      <c r="AB1465" s="99">
        <v>0</v>
      </c>
      <c r="AC1465" s="36"/>
    </row>
    <row r="1466" s="4" customFormat="1" ht="15" customHeight="1">
      <c r="A1466" s="60"/>
      <c r="B1466" s="61"/>
      <c r="C1466" s="39" t="s">
        <v>17</v>
      </c>
      <c r="D1466" s="39" t="s">
        <v>16</v>
      </c>
      <c r="E1466" s="101">
        <v>0</v>
      </c>
      <c r="F1466" s="101">
        <v>0</v>
      </c>
      <c r="G1466" s="101">
        <v>0</v>
      </c>
      <c r="H1466" s="102">
        <v>0</v>
      </c>
      <c r="I1466" s="101">
        <v>0</v>
      </c>
      <c r="J1466" s="101">
        <v>0</v>
      </c>
      <c r="K1466" s="101">
        <v>0</v>
      </c>
      <c r="L1466" s="101">
        <v>0</v>
      </c>
      <c r="M1466" s="101">
        <v>0</v>
      </c>
      <c r="N1466" s="102">
        <v>0</v>
      </c>
      <c r="O1466" s="101">
        <v>0</v>
      </c>
      <c r="P1466" s="101">
        <v>0</v>
      </c>
      <c r="Q1466" s="101">
        <v>0</v>
      </c>
      <c r="R1466" s="101">
        <v>0</v>
      </c>
      <c r="S1466" s="101">
        <v>0</v>
      </c>
      <c r="T1466" s="101">
        <v>0</v>
      </c>
      <c r="U1466" s="101">
        <v>0</v>
      </c>
      <c r="V1466" s="102">
        <v>0</v>
      </c>
      <c r="W1466" s="101">
        <v>0</v>
      </c>
      <c r="X1466" s="101">
        <v>0</v>
      </c>
      <c r="Y1466" s="101">
        <v>0</v>
      </c>
      <c r="Z1466" s="101">
        <v>0</v>
      </c>
      <c r="AA1466" s="101">
        <v>0</v>
      </c>
      <c r="AB1466" s="101">
        <v>0</v>
      </c>
      <c r="AC1466" s="42"/>
    </row>
    <row r="1467" s="4" customFormat="1" ht="15" customHeight="1">
      <c r="A1467" s="60"/>
      <c r="B1467" s="61"/>
      <c r="C1467" s="39" t="s">
        <v>18</v>
      </c>
      <c r="D1467" s="39" t="s">
        <v>68</v>
      </c>
      <c r="E1467" s="171"/>
      <c r="F1467" s="171"/>
      <c r="G1467" s="171"/>
      <c r="H1467" s="172"/>
      <c r="I1467" s="171"/>
      <c r="J1467" s="171"/>
      <c r="K1467" s="171"/>
      <c r="L1467" s="171"/>
      <c r="M1467" s="171"/>
      <c r="N1467" s="172"/>
      <c r="O1467" s="171"/>
      <c r="P1467" s="171"/>
      <c r="Q1467" s="171"/>
      <c r="R1467" s="171"/>
      <c r="S1467" s="171"/>
      <c r="T1467" s="171"/>
      <c r="U1467" s="171"/>
      <c r="V1467" s="172"/>
      <c r="W1467" s="171"/>
      <c r="X1467" s="171"/>
      <c r="Y1467" s="171"/>
      <c r="Z1467" s="171"/>
      <c r="AA1467" s="171"/>
      <c r="AB1467" s="171"/>
      <c r="AC1467" s="42"/>
    </row>
    <row r="1468" s="4" customFormat="1" ht="15" customHeight="1">
      <c r="A1468" s="789"/>
      <c r="B1468" s="790"/>
      <c r="C1468" s="665" t="s">
        <v>20</v>
      </c>
      <c r="D1468" s="665"/>
      <c r="E1468" s="699"/>
      <c r="F1468" s="699"/>
      <c r="G1468" s="699"/>
      <c r="H1468" s="700"/>
      <c r="I1468" s="699"/>
      <c r="J1468" s="699"/>
      <c r="K1468" s="699"/>
      <c r="L1468" s="699"/>
      <c r="M1468" s="699"/>
      <c r="N1468" s="700"/>
      <c r="O1468" s="699"/>
      <c r="P1468" s="699"/>
      <c r="Q1468" s="699"/>
      <c r="R1468" s="699"/>
      <c r="S1468" s="699"/>
      <c r="T1468" s="699"/>
      <c r="U1468" s="699"/>
      <c r="V1468" s="700"/>
      <c r="W1468" s="699"/>
      <c r="X1468" s="699"/>
      <c r="Y1468" s="699"/>
      <c r="Z1468" s="699"/>
      <c r="AA1468" s="699"/>
      <c r="AB1468" s="699"/>
      <c r="AC1468" s="793"/>
    </row>
    <row r="1469" s="4" customFormat="1" ht="15" customHeight="1">
      <c r="A1469" s="54" t="s">
        <v>42</v>
      </c>
      <c r="B1469" s="55" t="s">
        <v>369</v>
      </c>
      <c r="C1469" s="56" t="s">
        <v>15</v>
      </c>
      <c r="D1469" s="56" t="s">
        <v>16</v>
      </c>
      <c r="E1469" s="772">
        <v>0.018720000000000001</v>
      </c>
      <c r="F1469" s="772">
        <v>0.018780000000000002</v>
      </c>
      <c r="G1469" s="772">
        <v>0.0189</v>
      </c>
      <c r="H1469" s="773">
        <v>0.0189</v>
      </c>
      <c r="I1469" s="772">
        <v>0.019019999999999999</v>
      </c>
      <c r="J1469" s="772">
        <v>0.01908</v>
      </c>
      <c r="K1469" s="772">
        <v>0.019140000000000001</v>
      </c>
      <c r="L1469" s="772">
        <v>0.019140000000000001</v>
      </c>
      <c r="M1469" s="772">
        <v>0.01866</v>
      </c>
      <c r="N1469" s="773">
        <v>0.018599999999999998</v>
      </c>
      <c r="O1469" s="772">
        <v>0.018599999999999998</v>
      </c>
      <c r="P1469" s="772">
        <v>0.018839999999999999</v>
      </c>
      <c r="Q1469" s="772">
        <v>0.018960000000000001</v>
      </c>
      <c r="R1469" s="772">
        <v>0.018839999999999999</v>
      </c>
      <c r="S1469" s="772">
        <v>0.018839999999999999</v>
      </c>
      <c r="T1469" s="772">
        <v>0.018720000000000001</v>
      </c>
      <c r="U1469" s="772">
        <v>0.019140000000000001</v>
      </c>
      <c r="V1469" s="773">
        <v>0.019199999999999998</v>
      </c>
      <c r="W1469" s="772">
        <v>0.019380000000000001</v>
      </c>
      <c r="X1469" s="772">
        <v>0.019380000000000001</v>
      </c>
      <c r="Y1469" s="772">
        <v>0.0195</v>
      </c>
      <c r="Z1469" s="772">
        <v>0.0195</v>
      </c>
      <c r="AA1469" s="772">
        <v>0.019380000000000001</v>
      </c>
      <c r="AB1469" s="772">
        <v>0.019560000000000001</v>
      </c>
      <c r="AC1469" s="59">
        <f t="shared" ref="AC1469:AC1470" si="627">SUM(E1469:AB1469)</f>
        <v>0.45678000000000013</v>
      </c>
    </row>
    <row r="1470" s="4" customFormat="1" ht="15" customHeight="1">
      <c r="A1470" s="60"/>
      <c r="B1470" s="61"/>
      <c r="C1470" s="39" t="s">
        <v>17</v>
      </c>
      <c r="D1470" s="39" t="s">
        <v>16</v>
      </c>
      <c r="E1470" s="798">
        <v>0.010019999999999999</v>
      </c>
      <c r="F1470" s="772">
        <v>0.010019999999999999</v>
      </c>
      <c r="G1470" s="780">
        <v>0.0085800000000000008</v>
      </c>
      <c r="H1470" s="773">
        <v>0.00792</v>
      </c>
      <c r="I1470" s="780">
        <v>0.0080400000000000003</v>
      </c>
      <c r="J1470" s="772">
        <v>0.0079799999999999992</v>
      </c>
      <c r="K1470" s="780">
        <v>0.0080400000000000003</v>
      </c>
      <c r="L1470" s="772">
        <v>0.0083999999999999995</v>
      </c>
      <c r="M1470" s="780">
        <v>0.0073200000000000001</v>
      </c>
      <c r="N1470" s="773">
        <v>0.0076800000000000002</v>
      </c>
      <c r="O1470" s="780">
        <v>0.0077999999999999996</v>
      </c>
      <c r="P1470" s="772">
        <v>0.0080999999999999996</v>
      </c>
      <c r="Q1470" s="780">
        <v>0.00762</v>
      </c>
      <c r="R1470" s="772">
        <v>0.0073800000000000003</v>
      </c>
      <c r="S1470" s="780">
        <v>0.0077400000000000004</v>
      </c>
      <c r="T1470" s="772">
        <v>0.00726</v>
      </c>
      <c r="U1470" s="780">
        <v>0.0073200000000000001</v>
      </c>
      <c r="V1470" s="773">
        <v>0.0074999999999999997</v>
      </c>
      <c r="W1470" s="780">
        <v>0.0071999999999999998</v>
      </c>
      <c r="X1470" s="772">
        <v>0.00696</v>
      </c>
      <c r="Y1470" s="780">
        <v>0.0073200000000000001</v>
      </c>
      <c r="Z1470" s="772">
        <v>0.0071399999999999996</v>
      </c>
      <c r="AA1470" s="780">
        <v>0.00726</v>
      </c>
      <c r="AB1470" s="772">
        <v>0.0079799999999999992</v>
      </c>
      <c r="AC1470" s="42">
        <f t="shared" si="627"/>
        <v>0.18857999999999997</v>
      </c>
    </row>
    <row r="1471" s="4" customFormat="1" ht="15" customHeight="1">
      <c r="A1471" s="60"/>
      <c r="B1471" s="61"/>
      <c r="C1471" s="39" t="s">
        <v>18</v>
      </c>
      <c r="D1471" s="715" t="s">
        <v>19</v>
      </c>
      <c r="E1471" s="821">
        <v>2</v>
      </c>
      <c r="F1471" s="804">
        <v>2</v>
      </c>
      <c r="G1471" s="804">
        <v>2</v>
      </c>
      <c r="H1471" s="804">
        <v>2</v>
      </c>
      <c r="I1471" s="804">
        <v>2</v>
      </c>
      <c r="J1471" s="804">
        <v>2</v>
      </c>
      <c r="K1471" s="804">
        <v>2</v>
      </c>
      <c r="L1471" s="804">
        <v>2</v>
      </c>
      <c r="M1471" s="804">
        <v>2</v>
      </c>
      <c r="N1471" s="804">
        <v>2</v>
      </c>
      <c r="O1471" s="804">
        <v>2</v>
      </c>
      <c r="P1471" s="804">
        <v>2</v>
      </c>
      <c r="Q1471" s="804">
        <v>2</v>
      </c>
      <c r="R1471" s="804">
        <v>2</v>
      </c>
      <c r="S1471" s="804">
        <v>2</v>
      </c>
      <c r="T1471" s="804">
        <v>2</v>
      </c>
      <c r="U1471" s="804">
        <v>2</v>
      </c>
      <c r="V1471" s="804">
        <v>2</v>
      </c>
      <c r="W1471" s="804">
        <v>2</v>
      </c>
      <c r="X1471" s="804">
        <v>2</v>
      </c>
      <c r="Y1471" s="804">
        <v>2</v>
      </c>
      <c r="Z1471" s="804">
        <v>2</v>
      </c>
      <c r="AA1471" s="804">
        <v>2</v>
      </c>
      <c r="AB1471" s="817">
        <v>2</v>
      </c>
      <c r="AC1471" s="42"/>
    </row>
    <row r="1472" s="4" customFormat="1" ht="15" customHeight="1">
      <c r="A1472" s="197"/>
      <c r="B1472" s="198"/>
      <c r="C1472" s="50" t="s">
        <v>20</v>
      </c>
      <c r="D1472" s="50"/>
      <c r="E1472" s="51">
        <f t="shared" si="625"/>
        <v>0.53525641025641024</v>
      </c>
      <c r="F1472" s="51">
        <f t="shared" si="625"/>
        <v>0.53354632587859419</v>
      </c>
      <c r="G1472" s="51">
        <f t="shared" si="625"/>
        <v>0.45396825396825402</v>
      </c>
      <c r="H1472" s="52">
        <f t="shared" si="625"/>
        <v>0.41904761904761906</v>
      </c>
      <c r="I1472" s="51">
        <f t="shared" si="625"/>
        <v>0.42271293375394325</v>
      </c>
      <c r="J1472" s="51">
        <f t="shared" si="625"/>
        <v>0.41823899371069179</v>
      </c>
      <c r="K1472" s="51">
        <f t="shared" si="625"/>
        <v>0.42006269592476486</v>
      </c>
      <c r="L1472" s="51">
        <f t="shared" si="625"/>
        <v>0.43887147335423193</v>
      </c>
      <c r="M1472" s="51">
        <f t="shared" si="625"/>
        <v>0.39228295819935693</v>
      </c>
      <c r="N1472" s="52">
        <f t="shared" si="625"/>
        <v>0.41290322580645167</v>
      </c>
      <c r="O1472" s="51">
        <f t="shared" si="625"/>
        <v>0.41935483870967744</v>
      </c>
      <c r="P1472" s="51">
        <f t="shared" si="625"/>
        <v>0.42993630573248409</v>
      </c>
      <c r="Q1472" s="51">
        <f t="shared" si="625"/>
        <v>0.40189873417721517</v>
      </c>
      <c r="R1472" s="51">
        <f t="shared" si="625"/>
        <v>0.39171974522292996</v>
      </c>
      <c r="S1472" s="51">
        <f t="shared" si="625"/>
        <v>0.41082802547770703</v>
      </c>
      <c r="T1472" s="51">
        <f t="shared" si="625"/>
        <v>0.38782051282051283</v>
      </c>
      <c r="U1472" s="51">
        <f t="shared" si="625"/>
        <v>0.38244514106583072</v>
      </c>
      <c r="V1472" s="52">
        <f t="shared" si="625"/>
        <v>0.390625</v>
      </c>
      <c r="W1472" s="51">
        <f t="shared" si="625"/>
        <v>0.37151702786377705</v>
      </c>
      <c r="X1472" s="51">
        <f t="shared" si="625"/>
        <v>0.3591331269349845</v>
      </c>
      <c r="Y1472" s="51">
        <f t="shared" si="625"/>
        <v>0.37538461538461537</v>
      </c>
      <c r="Z1472" s="51">
        <f t="shared" si="625"/>
        <v>0.36615384615384616</v>
      </c>
      <c r="AA1472" s="51">
        <f t="shared" si="625"/>
        <v>0.37461300309597523</v>
      </c>
      <c r="AB1472" s="51">
        <f t="shared" si="625"/>
        <v>0.40797546012269931</v>
      </c>
      <c r="AC1472" s="103">
        <f t="shared" si="625"/>
        <v>0.41284644686720068</v>
      </c>
    </row>
    <row r="1473" s="4" customFormat="1" ht="15" customHeight="1">
      <c r="A1473" s="54" t="s">
        <v>71</v>
      </c>
      <c r="B1473" s="109" t="s">
        <v>370</v>
      </c>
      <c r="C1473" s="56" t="s">
        <v>15</v>
      </c>
      <c r="D1473" s="56" t="s">
        <v>16</v>
      </c>
      <c r="E1473" s="110">
        <v>0</v>
      </c>
      <c r="F1473" s="110">
        <v>0</v>
      </c>
      <c r="G1473" s="110">
        <v>0</v>
      </c>
      <c r="H1473" s="111">
        <v>0</v>
      </c>
      <c r="I1473" s="110">
        <v>0</v>
      </c>
      <c r="J1473" s="110">
        <v>0</v>
      </c>
      <c r="K1473" s="110">
        <v>0</v>
      </c>
      <c r="L1473" s="110">
        <v>0</v>
      </c>
      <c r="M1473" s="110">
        <v>0</v>
      </c>
      <c r="N1473" s="111">
        <v>0</v>
      </c>
      <c r="O1473" s="110">
        <v>0</v>
      </c>
      <c r="P1473" s="110">
        <v>0</v>
      </c>
      <c r="Q1473" s="110">
        <v>0</v>
      </c>
      <c r="R1473" s="110">
        <v>0</v>
      </c>
      <c r="S1473" s="110">
        <v>0</v>
      </c>
      <c r="T1473" s="110">
        <v>0</v>
      </c>
      <c r="U1473" s="110">
        <v>0</v>
      </c>
      <c r="V1473" s="111">
        <v>0</v>
      </c>
      <c r="W1473" s="110">
        <v>0</v>
      </c>
      <c r="X1473" s="110">
        <v>0</v>
      </c>
      <c r="Y1473" s="110">
        <v>0</v>
      </c>
      <c r="Z1473" s="110">
        <v>0</v>
      </c>
      <c r="AA1473" s="110">
        <v>0</v>
      </c>
      <c r="AB1473" s="110">
        <v>0</v>
      </c>
      <c r="AC1473" s="59">
        <f t="shared" ref="AC1473:AC1474" si="628">SUM(E1473:AB1473)</f>
        <v>0</v>
      </c>
    </row>
    <row r="1474" s="4" customFormat="1" ht="15" customHeight="1">
      <c r="A1474" s="60"/>
      <c r="B1474" s="61"/>
      <c r="C1474" s="39" t="s">
        <v>17</v>
      </c>
      <c r="D1474" s="39" t="s">
        <v>16</v>
      </c>
      <c r="E1474" s="40">
        <v>0</v>
      </c>
      <c r="F1474" s="40">
        <v>0</v>
      </c>
      <c r="G1474" s="40">
        <v>0</v>
      </c>
      <c r="H1474" s="41">
        <v>0</v>
      </c>
      <c r="I1474" s="40">
        <v>0</v>
      </c>
      <c r="J1474" s="40">
        <v>0</v>
      </c>
      <c r="K1474" s="40">
        <v>0</v>
      </c>
      <c r="L1474" s="40">
        <v>0</v>
      </c>
      <c r="M1474" s="40">
        <v>0</v>
      </c>
      <c r="N1474" s="41">
        <v>0</v>
      </c>
      <c r="O1474" s="40">
        <v>0</v>
      </c>
      <c r="P1474" s="40">
        <v>0</v>
      </c>
      <c r="Q1474" s="40">
        <v>0</v>
      </c>
      <c r="R1474" s="40">
        <v>0</v>
      </c>
      <c r="S1474" s="40">
        <v>0</v>
      </c>
      <c r="T1474" s="40">
        <v>0</v>
      </c>
      <c r="U1474" s="40">
        <v>0</v>
      </c>
      <c r="V1474" s="41">
        <v>0</v>
      </c>
      <c r="W1474" s="40">
        <v>0</v>
      </c>
      <c r="X1474" s="40">
        <v>0</v>
      </c>
      <c r="Y1474" s="40">
        <v>0</v>
      </c>
      <c r="Z1474" s="40">
        <v>0</v>
      </c>
      <c r="AA1474" s="40">
        <v>0</v>
      </c>
      <c r="AB1474" s="40">
        <v>0</v>
      </c>
      <c r="AC1474" s="42">
        <f t="shared" si="628"/>
        <v>0</v>
      </c>
    </row>
    <row r="1475" s="4" customFormat="1" ht="15" customHeight="1">
      <c r="A1475" s="60"/>
      <c r="B1475" s="61"/>
      <c r="C1475" s="39" t="s">
        <v>18</v>
      </c>
      <c r="D1475" s="39" t="s">
        <v>68</v>
      </c>
      <c r="E1475" s="171">
        <f t="shared" ref="E1475:AB1475" si="629">SQRT(E1473*E1473+E1474*E1474)*1000/(1.732*E1448)</f>
        <v>0</v>
      </c>
      <c r="F1475" s="171">
        <f t="shared" si="629"/>
        <v>0</v>
      </c>
      <c r="G1475" s="171">
        <f t="shared" si="629"/>
        <v>0</v>
      </c>
      <c r="H1475" s="172">
        <f t="shared" si="629"/>
        <v>0</v>
      </c>
      <c r="I1475" s="171">
        <f t="shared" si="629"/>
        <v>0</v>
      </c>
      <c r="J1475" s="171">
        <f t="shared" si="629"/>
        <v>0</v>
      </c>
      <c r="K1475" s="171">
        <f t="shared" si="629"/>
        <v>0</v>
      </c>
      <c r="L1475" s="171">
        <f t="shared" si="629"/>
        <v>0</v>
      </c>
      <c r="M1475" s="171">
        <f t="shared" si="629"/>
        <v>0</v>
      </c>
      <c r="N1475" s="172">
        <f t="shared" si="629"/>
        <v>0</v>
      </c>
      <c r="O1475" s="171">
        <f t="shared" si="629"/>
        <v>0</v>
      </c>
      <c r="P1475" s="171">
        <f t="shared" si="629"/>
        <v>0</v>
      </c>
      <c r="Q1475" s="171">
        <f t="shared" si="629"/>
        <v>0</v>
      </c>
      <c r="R1475" s="171">
        <f t="shared" si="629"/>
        <v>0</v>
      </c>
      <c r="S1475" s="171">
        <f t="shared" si="629"/>
        <v>0</v>
      </c>
      <c r="T1475" s="171">
        <f t="shared" si="629"/>
        <v>0</v>
      </c>
      <c r="U1475" s="171">
        <f t="shared" si="629"/>
        <v>0</v>
      </c>
      <c r="V1475" s="172">
        <f t="shared" si="629"/>
        <v>0</v>
      </c>
      <c r="W1475" s="171">
        <f t="shared" si="629"/>
        <v>0</v>
      </c>
      <c r="X1475" s="171">
        <f t="shared" si="629"/>
        <v>0</v>
      </c>
      <c r="Y1475" s="171">
        <f t="shared" si="629"/>
        <v>0</v>
      </c>
      <c r="Z1475" s="171">
        <f t="shared" si="629"/>
        <v>0</v>
      </c>
      <c r="AA1475" s="171">
        <f t="shared" si="629"/>
        <v>0</v>
      </c>
      <c r="AB1475" s="171">
        <f t="shared" si="629"/>
        <v>0</v>
      </c>
      <c r="AC1475" s="42"/>
    </row>
    <row r="1476" s="4" customFormat="1" ht="15" customHeight="1">
      <c r="A1476" s="159"/>
      <c r="B1476" s="160"/>
      <c r="C1476" s="117" t="s">
        <v>20</v>
      </c>
      <c r="D1476" s="117"/>
      <c r="E1476" s="118" t="e">
        <f t="shared" ref="E1476:AC1476" si="630">E1474/E1473</f>
        <v>#DIV/0!</v>
      </c>
      <c r="F1476" s="118" t="e">
        <f t="shared" si="630"/>
        <v>#DIV/0!</v>
      </c>
      <c r="G1476" s="118" t="e">
        <f t="shared" si="630"/>
        <v>#DIV/0!</v>
      </c>
      <c r="H1476" s="119" t="e">
        <f t="shared" si="630"/>
        <v>#DIV/0!</v>
      </c>
      <c r="I1476" s="118" t="e">
        <f t="shared" si="630"/>
        <v>#DIV/0!</v>
      </c>
      <c r="J1476" s="118" t="e">
        <f t="shared" si="630"/>
        <v>#DIV/0!</v>
      </c>
      <c r="K1476" s="118" t="e">
        <f t="shared" si="630"/>
        <v>#DIV/0!</v>
      </c>
      <c r="L1476" s="118" t="e">
        <f t="shared" si="630"/>
        <v>#DIV/0!</v>
      </c>
      <c r="M1476" s="118" t="e">
        <f t="shared" si="630"/>
        <v>#DIV/0!</v>
      </c>
      <c r="N1476" s="119" t="e">
        <f t="shared" si="630"/>
        <v>#DIV/0!</v>
      </c>
      <c r="O1476" s="118" t="e">
        <f t="shared" si="630"/>
        <v>#DIV/0!</v>
      </c>
      <c r="P1476" s="118" t="e">
        <f t="shared" si="630"/>
        <v>#DIV/0!</v>
      </c>
      <c r="Q1476" s="118" t="e">
        <f t="shared" si="630"/>
        <v>#DIV/0!</v>
      </c>
      <c r="R1476" s="118" t="e">
        <f t="shared" si="630"/>
        <v>#DIV/0!</v>
      </c>
      <c r="S1476" s="118" t="e">
        <f t="shared" si="630"/>
        <v>#DIV/0!</v>
      </c>
      <c r="T1476" s="118" t="e">
        <f t="shared" si="630"/>
        <v>#DIV/0!</v>
      </c>
      <c r="U1476" s="118" t="e">
        <f t="shared" si="630"/>
        <v>#DIV/0!</v>
      </c>
      <c r="V1476" s="119" t="e">
        <f t="shared" si="630"/>
        <v>#DIV/0!</v>
      </c>
      <c r="W1476" s="118" t="e">
        <f t="shared" si="630"/>
        <v>#DIV/0!</v>
      </c>
      <c r="X1476" s="118" t="e">
        <f t="shared" si="630"/>
        <v>#DIV/0!</v>
      </c>
      <c r="Y1476" s="118" t="e">
        <f t="shared" si="630"/>
        <v>#DIV/0!</v>
      </c>
      <c r="Z1476" s="118" t="e">
        <f t="shared" si="630"/>
        <v>#DIV/0!</v>
      </c>
      <c r="AA1476" s="118" t="e">
        <f t="shared" si="630"/>
        <v>#DIV/0!</v>
      </c>
      <c r="AB1476" s="118" t="e">
        <f t="shared" si="630"/>
        <v>#DIV/0!</v>
      </c>
      <c r="AC1476" s="128" t="e">
        <f t="shared" si="630"/>
        <v>#DIV/0!</v>
      </c>
    </row>
    <row r="1477" s="4" customFormat="1" ht="15" customHeight="1">
      <c r="A1477" s="467"/>
      <c r="B1477" s="468" t="s">
        <v>50</v>
      </c>
      <c r="C1477" s="33" t="s">
        <v>15</v>
      </c>
      <c r="D1477" s="33" t="s">
        <v>16</v>
      </c>
      <c r="E1477" s="289">
        <v>7.4999999999999993e-05</v>
      </c>
      <c r="F1477" s="289">
        <v>7.4999999999999993e-05</v>
      </c>
      <c r="G1477" s="289">
        <v>7.4999999999999993e-05</v>
      </c>
      <c r="H1477" s="290">
        <v>7.4999999999999993e-05</v>
      </c>
      <c r="I1477" s="289">
        <v>7.4999999999999993e-05</v>
      </c>
      <c r="J1477" s="289">
        <v>6.9999999999999994e-05</v>
      </c>
      <c r="K1477" s="289">
        <v>7.4999999999999993e-05</v>
      </c>
      <c r="L1477" s="289">
        <v>8.0000000000000007e-05</v>
      </c>
      <c r="M1477" s="289">
        <v>8.0000000000000007e-05</v>
      </c>
      <c r="N1477" s="290">
        <v>6.9999999999999994e-05</v>
      </c>
      <c r="O1477" s="289">
        <v>8.0000000000000007e-05</v>
      </c>
      <c r="P1477" s="289">
        <v>7.4999999999999993e-05</v>
      </c>
      <c r="Q1477" s="289">
        <v>6.9999999999999994e-05</v>
      </c>
      <c r="R1477" s="289">
        <v>7.4999999999999993e-05</v>
      </c>
      <c r="S1477" s="289">
        <v>6.9999999999999994e-05</v>
      </c>
      <c r="T1477" s="289">
        <v>6.9999999999999994e-05</v>
      </c>
      <c r="U1477" s="289">
        <v>7.4999999999999993e-05</v>
      </c>
      <c r="V1477" s="290">
        <v>8.0000000000000007e-05</v>
      </c>
      <c r="W1477" s="289">
        <v>8.0000000000000007e-05</v>
      </c>
      <c r="X1477" s="289">
        <v>7.4999999999999993e-05</v>
      </c>
      <c r="Y1477" s="289">
        <v>8.0000000000000007e-05</v>
      </c>
      <c r="Z1477" s="289">
        <v>8.0000000000000007e-05</v>
      </c>
      <c r="AA1477" s="289">
        <v>8.0000000000000007e-05</v>
      </c>
      <c r="AB1477" s="289">
        <v>7.4999999999999993e-05</v>
      </c>
      <c r="AC1477" s="36">
        <f t="shared" ref="AC1477:AC1478" si="631">SUM(E1477:AB1477)</f>
        <v>0.0018149999999999998</v>
      </c>
    </row>
    <row r="1478" s="4" customFormat="1" ht="15" customHeight="1">
      <c r="A1478" s="471"/>
      <c r="B1478" s="472" t="s">
        <v>51</v>
      </c>
      <c r="C1478" s="50" t="s">
        <v>15</v>
      </c>
      <c r="D1478" s="50" t="s">
        <v>16</v>
      </c>
      <c r="E1478" s="286">
        <v>0</v>
      </c>
      <c r="F1478" s="286">
        <v>0</v>
      </c>
      <c r="G1478" s="286">
        <v>0</v>
      </c>
      <c r="H1478" s="287">
        <v>0</v>
      </c>
      <c r="I1478" s="286">
        <v>0</v>
      </c>
      <c r="J1478" s="286">
        <v>0</v>
      </c>
      <c r="K1478" s="286">
        <v>0</v>
      </c>
      <c r="L1478" s="286">
        <v>0</v>
      </c>
      <c r="M1478" s="286">
        <v>0</v>
      </c>
      <c r="N1478" s="287">
        <v>0</v>
      </c>
      <c r="O1478" s="286">
        <v>0</v>
      </c>
      <c r="P1478" s="286">
        <v>0</v>
      </c>
      <c r="Q1478" s="286">
        <v>0</v>
      </c>
      <c r="R1478" s="286">
        <v>0</v>
      </c>
      <c r="S1478" s="286">
        <v>0</v>
      </c>
      <c r="T1478" s="286">
        <v>0</v>
      </c>
      <c r="U1478" s="286">
        <v>0</v>
      </c>
      <c r="V1478" s="287">
        <v>0</v>
      </c>
      <c r="W1478" s="286">
        <v>0</v>
      </c>
      <c r="X1478" s="286">
        <v>0</v>
      </c>
      <c r="Y1478" s="286">
        <v>0</v>
      </c>
      <c r="Z1478" s="286">
        <v>0</v>
      </c>
      <c r="AA1478" s="286">
        <v>0</v>
      </c>
      <c r="AB1478" s="286">
        <v>0</v>
      </c>
      <c r="AC1478" s="182">
        <f t="shared" si="631"/>
        <v>0</v>
      </c>
    </row>
    <row r="1479" s="4" customFormat="1" ht="15" customHeight="1">
      <c r="A1479" s="744" t="s">
        <v>108</v>
      </c>
      <c r="B1479" s="56"/>
      <c r="C1479" s="56" t="s">
        <v>15</v>
      </c>
      <c r="D1479" s="56"/>
      <c r="E1479" s="57">
        <f t="shared" ref="E1479:AC1480" si="632">E1449+E1453+E1457+E1461+E1465+E1469+E1473</f>
        <v>0.070720000000000005</v>
      </c>
      <c r="F1479" s="57">
        <f t="shared" si="632"/>
        <v>0.070720000000000005</v>
      </c>
      <c r="G1479" s="57">
        <f t="shared" si="632"/>
        <v>0.071319999999999995</v>
      </c>
      <c r="H1479" s="58">
        <f t="shared" si="632"/>
        <v>0.071500000000000008</v>
      </c>
      <c r="I1479" s="57">
        <f t="shared" si="632"/>
        <v>0.071440000000000003</v>
      </c>
      <c r="J1479" s="57">
        <f t="shared" si="632"/>
        <v>0.076479999999999992</v>
      </c>
      <c r="K1479" s="57">
        <f t="shared" si="632"/>
        <v>0.072459999999999997</v>
      </c>
      <c r="L1479" s="57">
        <f t="shared" si="632"/>
        <v>0.071860000000000007</v>
      </c>
      <c r="M1479" s="57">
        <f t="shared" si="632"/>
        <v>0.070419999999999996</v>
      </c>
      <c r="N1479" s="58">
        <f t="shared" si="632"/>
        <v>0.070300000000000001</v>
      </c>
      <c r="O1479" s="57">
        <f t="shared" si="632"/>
        <v>0.070660000000000001</v>
      </c>
      <c r="P1479" s="57">
        <f t="shared" si="632"/>
        <v>0.071319999999999995</v>
      </c>
      <c r="Q1479" s="57">
        <f t="shared" si="632"/>
        <v>0.074380000000000002</v>
      </c>
      <c r="R1479" s="57">
        <f t="shared" si="632"/>
        <v>0.075939999999999994</v>
      </c>
      <c r="S1479" s="57">
        <f t="shared" si="632"/>
        <v>0.07102</v>
      </c>
      <c r="T1479" s="57">
        <f t="shared" si="632"/>
        <v>0.071199999999999999</v>
      </c>
      <c r="U1479" s="57">
        <f t="shared" si="632"/>
        <v>0.072160000000000002</v>
      </c>
      <c r="V1479" s="58">
        <f t="shared" si="632"/>
        <v>0.072279999999999997</v>
      </c>
      <c r="W1479" s="57">
        <f t="shared" si="632"/>
        <v>0.073360000000000009</v>
      </c>
      <c r="X1479" s="57">
        <f t="shared" si="632"/>
        <v>0.078460000000000002</v>
      </c>
      <c r="Y1479" s="57">
        <f t="shared" si="632"/>
        <v>0.073599999999999999</v>
      </c>
      <c r="Z1479" s="57">
        <f t="shared" si="632"/>
        <v>0.073779999999999998</v>
      </c>
      <c r="AA1479" s="57">
        <f t="shared" si="632"/>
        <v>0.073179999999999995</v>
      </c>
      <c r="AB1479" s="57">
        <f t="shared" si="632"/>
        <v>0.076539999999999997</v>
      </c>
      <c r="AC1479" s="57">
        <f t="shared" si="632"/>
        <v>1.7451000000000003</v>
      </c>
    </row>
    <row r="1480" s="4" customFormat="1" ht="15" customHeight="1">
      <c r="A1480" s="520"/>
      <c r="B1480" s="50"/>
      <c r="C1480" s="50" t="s">
        <v>17</v>
      </c>
      <c r="D1480" s="50"/>
      <c r="E1480" s="51">
        <f t="shared" si="632"/>
        <v>0.040784000000000001</v>
      </c>
      <c r="F1480" s="51">
        <f t="shared" si="632"/>
        <v>0.040604000000000001</v>
      </c>
      <c r="G1480" s="51">
        <f t="shared" si="632"/>
        <v>0.039524000000000004</v>
      </c>
      <c r="H1480" s="52">
        <f t="shared" si="632"/>
        <v>0.038863999999999996</v>
      </c>
      <c r="I1480" s="51">
        <f t="shared" si="632"/>
        <v>0.038744000000000001</v>
      </c>
      <c r="J1480" s="51">
        <f t="shared" si="632"/>
        <v>0.044864000000000001</v>
      </c>
      <c r="K1480" s="51">
        <f t="shared" si="632"/>
        <v>0.039463999999999999</v>
      </c>
      <c r="L1480" s="51">
        <f t="shared" si="632"/>
        <v>0.039343999999999997</v>
      </c>
      <c r="M1480" s="51">
        <f t="shared" si="632"/>
        <v>0.038683999999999996</v>
      </c>
      <c r="N1480" s="52">
        <f t="shared" si="632"/>
        <v>0.039343999999999997</v>
      </c>
      <c r="O1480" s="51">
        <f t="shared" si="632"/>
        <v>0.039283999999999999</v>
      </c>
      <c r="P1480" s="51">
        <f t="shared" si="632"/>
        <v>0.040844000000000005</v>
      </c>
      <c r="Q1480" s="51">
        <f t="shared" si="632"/>
        <v>0.043543999999999999</v>
      </c>
      <c r="R1480" s="51">
        <f t="shared" si="632"/>
        <v>0.046364000000000002</v>
      </c>
      <c r="S1480" s="51">
        <f t="shared" si="632"/>
        <v>0.039643999999999999</v>
      </c>
      <c r="T1480" s="51">
        <f t="shared" si="632"/>
        <v>0.038984000000000005</v>
      </c>
      <c r="U1480" s="51">
        <f t="shared" si="632"/>
        <v>0.038744000000000001</v>
      </c>
      <c r="V1480" s="52">
        <f t="shared" si="632"/>
        <v>0.039224000000000002</v>
      </c>
      <c r="W1480" s="51">
        <f t="shared" si="632"/>
        <v>0.038744000000000001</v>
      </c>
      <c r="X1480" s="51">
        <f t="shared" si="632"/>
        <v>0.044804000000000004</v>
      </c>
      <c r="Y1480" s="51">
        <f t="shared" si="632"/>
        <v>0.038684000000000003</v>
      </c>
      <c r="Z1480" s="51">
        <f t="shared" si="632"/>
        <v>0.038623999999999999</v>
      </c>
      <c r="AA1480" s="51">
        <f t="shared" si="632"/>
        <v>0.038684000000000003</v>
      </c>
      <c r="AB1480" s="51">
        <f t="shared" si="632"/>
        <v>0.043124000000000003</v>
      </c>
      <c r="AC1480" s="51">
        <f t="shared" si="632"/>
        <v>0.96951600000000004</v>
      </c>
    </row>
    <row r="1481" s="4" customFormat="1" ht="15" customHeight="1">
      <c r="A1481" s="136" t="s">
        <v>109</v>
      </c>
      <c r="B1481" s="137"/>
      <c r="C1481" s="138" t="s">
        <v>15</v>
      </c>
      <c r="D1481" s="138"/>
      <c r="E1481" s="57">
        <f t="shared" ref="E1481:AC1482" si="633">E1435+E1439-E1479</f>
        <v>-0.0011200000000000099</v>
      </c>
      <c r="F1481" s="57">
        <f t="shared" si="633"/>
        <v>-0.0010000000000000009</v>
      </c>
      <c r="G1481" s="57">
        <f t="shared" si="633"/>
        <v>-0.0010599999999999915</v>
      </c>
      <c r="H1481" s="58">
        <f t="shared" si="633"/>
        <v>-0.0011200000000000099</v>
      </c>
      <c r="I1481" s="57">
        <f t="shared" si="633"/>
        <v>-0.0010000000000000009</v>
      </c>
      <c r="J1481" s="57">
        <f t="shared" si="633"/>
        <v>-0.00099999999999998701</v>
      </c>
      <c r="K1481" s="57">
        <f t="shared" si="633"/>
        <v>-0.0010599999999999915</v>
      </c>
      <c r="L1481" s="57">
        <f t="shared" si="633"/>
        <v>-0.0010000000000000009</v>
      </c>
      <c r="M1481" s="57">
        <f t="shared" si="633"/>
        <v>-0.001119999999999996</v>
      </c>
      <c r="N1481" s="58">
        <f t="shared" si="633"/>
        <v>-0.0011800000000000005</v>
      </c>
      <c r="O1481" s="57">
        <f t="shared" si="633"/>
        <v>-0.0010600000000000054</v>
      </c>
      <c r="P1481" s="57">
        <f t="shared" si="633"/>
        <v>-0.0012399999999999911</v>
      </c>
      <c r="Q1481" s="57">
        <f t="shared" si="633"/>
        <v>-0.001119999999999996</v>
      </c>
      <c r="R1481" s="57">
        <f t="shared" si="633"/>
        <v>-0.0010000000000000009</v>
      </c>
      <c r="S1481" s="57">
        <f t="shared" si="633"/>
        <v>-0.0010599999999999915</v>
      </c>
      <c r="T1481" s="57">
        <f t="shared" si="633"/>
        <v>-0.001119999999999996</v>
      </c>
      <c r="U1481" s="57">
        <f t="shared" si="633"/>
        <v>-0.0010600000000000054</v>
      </c>
      <c r="V1481" s="58">
        <f t="shared" si="633"/>
        <v>-0.0010000000000000009</v>
      </c>
      <c r="W1481" s="57">
        <f t="shared" si="633"/>
        <v>-0.00094000000000001027</v>
      </c>
      <c r="X1481" s="57">
        <f t="shared" si="633"/>
        <v>-0.00093999999999999639</v>
      </c>
      <c r="Y1481" s="57">
        <f t="shared" si="633"/>
        <v>-0.00093999999999999639</v>
      </c>
      <c r="Z1481" s="57">
        <f t="shared" si="633"/>
        <v>-0.00093999999999999639</v>
      </c>
      <c r="AA1481" s="57">
        <f t="shared" si="633"/>
        <v>-0.00093999999999999639</v>
      </c>
      <c r="AB1481" s="57">
        <f t="shared" si="633"/>
        <v>-0.0008799999999999919</v>
      </c>
      <c r="AC1481" s="57">
        <f t="shared" si="633"/>
        <v>-0.024900000000000144</v>
      </c>
    </row>
    <row r="1482" s="4" customFormat="1" ht="15" customHeight="1">
      <c r="A1482" s="421"/>
      <c r="B1482" s="117"/>
      <c r="C1482" s="422" t="s">
        <v>17</v>
      </c>
      <c r="D1482" s="492"/>
      <c r="E1482" s="145">
        <f t="shared" si="633"/>
        <v>-0.0007039999999999963</v>
      </c>
      <c r="F1482" s="145">
        <f t="shared" si="633"/>
        <v>-0.00064400000000000568</v>
      </c>
      <c r="G1482" s="145">
        <f t="shared" si="633"/>
        <v>-0.00070400000000000323</v>
      </c>
      <c r="H1482" s="146">
        <f t="shared" si="633"/>
        <v>-0.0006439999999999918</v>
      </c>
      <c r="I1482" s="145">
        <f t="shared" si="633"/>
        <v>-0.0007039999999999963</v>
      </c>
      <c r="J1482" s="145">
        <f t="shared" si="633"/>
        <v>-0.00070400000000000323</v>
      </c>
      <c r="K1482" s="145">
        <f t="shared" si="633"/>
        <v>-0.0007039999999999963</v>
      </c>
      <c r="L1482" s="145">
        <f t="shared" si="633"/>
        <v>-0.00064399999999999874</v>
      </c>
      <c r="M1482" s="145">
        <f t="shared" si="633"/>
        <v>-0.0007039999999999963</v>
      </c>
      <c r="N1482" s="146">
        <f t="shared" si="633"/>
        <v>-0.0007039999999999963</v>
      </c>
      <c r="O1482" s="145">
        <f t="shared" si="633"/>
        <v>-0.00064399999999999874</v>
      </c>
      <c r="P1482" s="145">
        <f t="shared" si="633"/>
        <v>-0.00082400000000000528</v>
      </c>
      <c r="Q1482" s="145">
        <f t="shared" si="633"/>
        <v>-0.0007039999999999963</v>
      </c>
      <c r="R1482" s="145">
        <f t="shared" si="633"/>
        <v>-0.00064399999999999874</v>
      </c>
      <c r="S1482" s="145">
        <f t="shared" si="633"/>
        <v>-0.0007039999999999963</v>
      </c>
      <c r="T1482" s="145">
        <f t="shared" si="633"/>
        <v>-0.00070400000000000323</v>
      </c>
      <c r="U1482" s="145">
        <f t="shared" si="633"/>
        <v>-0.00064399999999999874</v>
      </c>
      <c r="V1482" s="146">
        <f t="shared" si="633"/>
        <v>-0.00076400000000000079</v>
      </c>
      <c r="W1482" s="145">
        <f t="shared" si="633"/>
        <v>-0.00064400000000000568</v>
      </c>
      <c r="X1482" s="145">
        <f t="shared" si="633"/>
        <v>-0.00070400000000000323</v>
      </c>
      <c r="Y1482" s="145">
        <f t="shared" si="633"/>
        <v>-0.00064400000000000568</v>
      </c>
      <c r="Z1482" s="145">
        <f t="shared" si="633"/>
        <v>-0.0007039999999999963</v>
      </c>
      <c r="AA1482" s="145">
        <f t="shared" si="633"/>
        <v>-0.00070400000000000323</v>
      </c>
      <c r="AB1482" s="145">
        <f t="shared" si="633"/>
        <v>-0.00064400000000000568</v>
      </c>
      <c r="AC1482" s="145">
        <f t="shared" si="633"/>
        <v>-0.016535999999999995</v>
      </c>
    </row>
    <row r="1483" s="79" customFormat="1" ht="15" customHeight="1">
      <c r="A1483" s="433" t="s">
        <v>187</v>
      </c>
      <c r="B1483" s="434"/>
      <c r="C1483" s="435" t="s">
        <v>15</v>
      </c>
      <c r="D1483" s="435"/>
      <c r="E1483" s="364"/>
      <c r="F1483" s="364"/>
      <c r="G1483" s="364"/>
      <c r="H1483" s="364"/>
      <c r="I1483" s="364"/>
      <c r="J1483" s="364"/>
      <c r="K1483" s="364"/>
      <c r="L1483" s="364"/>
      <c r="M1483" s="364"/>
      <c r="N1483" s="364"/>
      <c r="O1483" s="364"/>
      <c r="P1483" s="364"/>
      <c r="Q1483" s="364"/>
      <c r="R1483" s="364"/>
      <c r="S1483" s="364"/>
      <c r="T1483" s="364"/>
      <c r="U1483" s="364"/>
      <c r="V1483" s="364"/>
      <c r="W1483" s="364"/>
      <c r="X1483" s="364"/>
      <c r="Y1483" s="364"/>
      <c r="Z1483" s="364"/>
      <c r="AA1483" s="364"/>
      <c r="AB1483" s="364"/>
      <c r="AC1483" s="436"/>
    </row>
    <row r="1484" s="79" customFormat="1" ht="15" customHeight="1">
      <c r="A1484" s="437"/>
      <c r="B1484" s="438"/>
      <c r="C1484" s="439" t="s">
        <v>17</v>
      </c>
      <c r="D1484" s="439"/>
      <c r="E1484" s="374"/>
      <c r="F1484" s="374"/>
      <c r="G1484" s="374"/>
      <c r="H1484" s="374"/>
      <c r="I1484" s="374"/>
      <c r="J1484" s="374"/>
      <c r="K1484" s="374"/>
      <c r="L1484" s="374"/>
      <c r="M1484" s="374"/>
      <c r="N1484" s="374"/>
      <c r="O1484" s="374"/>
      <c r="P1484" s="374"/>
      <c r="Q1484" s="374"/>
      <c r="R1484" s="374"/>
      <c r="S1484" s="374"/>
      <c r="T1484" s="374"/>
      <c r="U1484" s="374"/>
      <c r="V1484" s="374"/>
      <c r="W1484" s="374"/>
      <c r="X1484" s="374"/>
      <c r="Y1484" s="374"/>
      <c r="Z1484" s="374"/>
      <c r="AA1484" s="374"/>
      <c r="AB1484" s="374"/>
      <c r="AC1484" s="440"/>
    </row>
    <row r="1485" s="4" customFormat="1" ht="25.5" customHeight="1">
      <c r="A1485" s="2"/>
      <c r="B1485" s="3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</row>
    <row r="1486" s="4" customFormat="1" ht="31.5" customHeight="1">
      <c r="A1486" s="154" t="s">
        <v>5</v>
      </c>
      <c r="B1486" s="155" t="s">
        <v>6</v>
      </c>
      <c r="C1486" s="17" t="s">
        <v>7</v>
      </c>
      <c r="D1486" s="441" t="s">
        <v>8</v>
      </c>
      <c r="E1486" s="361" t="s">
        <v>9</v>
      </c>
      <c r="F1486" s="361"/>
      <c r="G1486" s="361"/>
      <c r="H1486" s="361"/>
      <c r="I1486" s="361"/>
      <c r="J1486" s="361"/>
      <c r="K1486" s="361"/>
      <c r="L1486" s="361"/>
      <c r="M1486" s="361"/>
      <c r="N1486" s="361"/>
      <c r="O1486" s="361"/>
      <c r="P1486" s="361"/>
      <c r="Q1486" s="361"/>
      <c r="R1486" s="361"/>
      <c r="S1486" s="361"/>
      <c r="T1486" s="361"/>
      <c r="U1486" s="361"/>
      <c r="V1486" s="361"/>
      <c r="W1486" s="361"/>
      <c r="X1486" s="361"/>
      <c r="Y1486" s="361"/>
      <c r="Z1486" s="361"/>
      <c r="AA1486" s="361"/>
      <c r="AB1486" s="361"/>
      <c r="AC1486" s="21" t="s">
        <v>10</v>
      </c>
    </row>
    <row r="1487" s="79" customFormat="1" ht="15" customHeight="1">
      <c r="A1487" s="23" t="s">
        <v>371</v>
      </c>
      <c r="B1487" s="156"/>
      <c r="C1487" s="156"/>
      <c r="D1487" s="156"/>
      <c r="E1487" s="26">
        <v>1</v>
      </c>
      <c r="F1487" s="26">
        <v>2</v>
      </c>
      <c r="G1487" s="26">
        <v>3</v>
      </c>
      <c r="H1487" s="26">
        <v>4</v>
      </c>
      <c r="I1487" s="26">
        <v>5</v>
      </c>
      <c r="J1487" s="26">
        <v>6</v>
      </c>
      <c r="K1487" s="26">
        <v>7</v>
      </c>
      <c r="L1487" s="26">
        <v>8</v>
      </c>
      <c r="M1487" s="26">
        <v>9</v>
      </c>
      <c r="N1487" s="26">
        <v>10</v>
      </c>
      <c r="O1487" s="26">
        <v>11</v>
      </c>
      <c r="P1487" s="26">
        <v>12</v>
      </c>
      <c r="Q1487" s="26">
        <v>13</v>
      </c>
      <c r="R1487" s="26">
        <v>14</v>
      </c>
      <c r="S1487" s="26">
        <v>15</v>
      </c>
      <c r="T1487" s="26">
        <v>16</v>
      </c>
      <c r="U1487" s="26">
        <v>17</v>
      </c>
      <c r="V1487" s="26">
        <v>18</v>
      </c>
      <c r="W1487" s="26">
        <v>19</v>
      </c>
      <c r="X1487" s="26">
        <v>20</v>
      </c>
      <c r="Y1487" s="26">
        <v>21</v>
      </c>
      <c r="Z1487" s="26">
        <v>22</v>
      </c>
      <c r="AA1487" s="26">
        <v>23</v>
      </c>
      <c r="AB1487" s="26">
        <v>24</v>
      </c>
      <c r="AC1487" s="362"/>
    </row>
    <row r="1488" s="79" customFormat="1" ht="15" customHeight="1">
      <c r="A1488" s="363" t="s">
        <v>143</v>
      </c>
      <c r="B1488" s="364"/>
      <c r="C1488" s="365"/>
      <c r="D1488" s="366"/>
      <c r="E1488" s="364">
        <v>2</v>
      </c>
      <c r="F1488" s="364">
        <v>2</v>
      </c>
      <c r="G1488" s="364">
        <v>2</v>
      </c>
      <c r="H1488" s="364">
        <v>2</v>
      </c>
      <c r="I1488" s="364">
        <v>2</v>
      </c>
      <c r="J1488" s="364">
        <v>2</v>
      </c>
      <c r="K1488" s="364">
        <v>2</v>
      </c>
      <c r="L1488" s="364">
        <v>2</v>
      </c>
      <c r="M1488" s="364">
        <v>2</v>
      </c>
      <c r="N1488" s="364">
        <v>2</v>
      </c>
      <c r="O1488" s="364">
        <v>2</v>
      </c>
      <c r="P1488" s="364">
        <v>2</v>
      </c>
      <c r="Q1488" s="364">
        <v>2</v>
      </c>
      <c r="R1488" s="364">
        <v>2</v>
      </c>
      <c r="S1488" s="364">
        <v>2</v>
      </c>
      <c r="T1488" s="364">
        <v>2</v>
      </c>
      <c r="U1488" s="364">
        <v>2</v>
      </c>
      <c r="V1488" s="364">
        <v>2</v>
      </c>
      <c r="W1488" s="364">
        <v>2</v>
      </c>
      <c r="X1488" s="364">
        <v>2</v>
      </c>
      <c r="Y1488" s="364">
        <v>2</v>
      </c>
      <c r="Z1488" s="364">
        <v>2</v>
      </c>
      <c r="AA1488" s="364">
        <v>2</v>
      </c>
      <c r="AB1488" s="364">
        <v>2</v>
      </c>
      <c r="AC1488" s="365"/>
    </row>
    <row r="1489" s="79" customFormat="1" ht="15" customHeight="1">
      <c r="A1489" s="799" t="s">
        <v>200</v>
      </c>
      <c r="B1489" s="763"/>
      <c r="C1489" s="764"/>
      <c r="D1489" s="819"/>
      <c r="E1489" s="763">
        <v>5</v>
      </c>
      <c r="F1489" s="763">
        <v>5</v>
      </c>
      <c r="G1489" s="763">
        <v>5</v>
      </c>
      <c r="H1489" s="763">
        <v>5</v>
      </c>
      <c r="I1489" s="763">
        <v>5</v>
      </c>
      <c r="J1489" s="763">
        <v>5</v>
      </c>
      <c r="K1489" s="763">
        <v>5</v>
      </c>
      <c r="L1489" s="763">
        <v>5</v>
      </c>
      <c r="M1489" s="763">
        <v>5</v>
      </c>
      <c r="N1489" s="763">
        <v>5</v>
      </c>
      <c r="O1489" s="763">
        <v>5</v>
      </c>
      <c r="P1489" s="763">
        <v>5</v>
      </c>
      <c r="Q1489" s="763">
        <v>5</v>
      </c>
      <c r="R1489" s="763">
        <v>5</v>
      </c>
      <c r="S1489" s="763">
        <v>5</v>
      </c>
      <c r="T1489" s="763">
        <v>5</v>
      </c>
      <c r="U1489" s="763">
        <v>5</v>
      </c>
      <c r="V1489" s="763">
        <v>5</v>
      </c>
      <c r="W1489" s="763">
        <v>5</v>
      </c>
      <c r="X1489" s="763">
        <v>5</v>
      </c>
      <c r="Y1489" s="763">
        <v>5</v>
      </c>
      <c r="Z1489" s="763">
        <v>5</v>
      </c>
      <c r="AA1489" s="763">
        <v>5</v>
      </c>
      <c r="AB1489" s="763">
        <v>5</v>
      </c>
      <c r="AC1489" s="764"/>
    </row>
    <row r="1490" s="4" customFormat="1" ht="15" customHeight="1">
      <c r="A1490" s="54" t="s">
        <v>30</v>
      </c>
      <c r="B1490" s="55" t="s">
        <v>147</v>
      </c>
      <c r="C1490" s="56" t="s">
        <v>15</v>
      </c>
      <c r="D1490" s="56" t="s">
        <v>16</v>
      </c>
      <c r="E1490" s="772">
        <v>0.048480000000000002</v>
      </c>
      <c r="F1490" s="772">
        <v>0.049200000000000001</v>
      </c>
      <c r="G1490" s="772">
        <v>0.049140000000000003</v>
      </c>
      <c r="H1490" s="773">
        <v>0.049619999999999997</v>
      </c>
      <c r="I1490" s="772">
        <v>0.049680000000000002</v>
      </c>
      <c r="J1490" s="772">
        <v>0.050639999999999998</v>
      </c>
      <c r="K1490" s="772">
        <v>0.0504</v>
      </c>
      <c r="L1490" s="772">
        <v>0.049979999999999997</v>
      </c>
      <c r="M1490" s="772">
        <v>0.048000000000000001</v>
      </c>
      <c r="N1490" s="773">
        <v>0.04734</v>
      </c>
      <c r="O1490" s="772">
        <v>0.049439999999999998</v>
      </c>
      <c r="P1490" s="772">
        <v>0.049439999999999998</v>
      </c>
      <c r="Q1490" s="772">
        <v>0.049799999999999997</v>
      </c>
      <c r="R1490" s="772">
        <v>0.052740000000000002</v>
      </c>
      <c r="S1490" s="772">
        <v>0.049259999999999998</v>
      </c>
      <c r="T1490" s="772">
        <v>0.048180000000000001</v>
      </c>
      <c r="U1490" s="772">
        <v>0.051180000000000003</v>
      </c>
      <c r="V1490" s="773">
        <v>0.051540000000000002</v>
      </c>
      <c r="W1490" s="772">
        <v>0.0528</v>
      </c>
      <c r="X1490" s="772">
        <v>0.052740000000000002</v>
      </c>
      <c r="Y1490" s="772">
        <v>0.052740000000000002</v>
      </c>
      <c r="Z1490" s="772">
        <v>0.052440000000000001</v>
      </c>
      <c r="AA1490" s="772">
        <v>0.051180000000000003</v>
      </c>
      <c r="AB1490" s="772">
        <v>0.0516</v>
      </c>
      <c r="AC1490" s="59">
        <f t="shared" ref="AC1490:AC1491" si="634">SUM(E1490:AB1490)</f>
        <v>1.2075600000000002</v>
      </c>
    </row>
    <row r="1491" s="4" customFormat="1" ht="15" customHeight="1">
      <c r="A1491" s="37"/>
      <c r="B1491" s="38"/>
      <c r="C1491" s="39" t="s">
        <v>17</v>
      </c>
      <c r="D1491" s="39" t="s">
        <v>16</v>
      </c>
      <c r="E1491" s="798">
        <v>0.028379999999999999</v>
      </c>
      <c r="F1491" s="772">
        <v>0.029399999999999999</v>
      </c>
      <c r="G1491" s="780">
        <v>0.029159999999999998</v>
      </c>
      <c r="H1491" s="773">
        <v>0.02886</v>
      </c>
      <c r="I1491" s="780">
        <v>0.033059999999999999</v>
      </c>
      <c r="J1491" s="772">
        <v>0.034200000000000001</v>
      </c>
      <c r="K1491" s="780">
        <v>0.034139999999999997</v>
      </c>
      <c r="L1491" s="772">
        <v>0.059760000000000001</v>
      </c>
      <c r="M1491" s="780">
        <v>0.057239999999999999</v>
      </c>
      <c r="N1491" s="773">
        <v>0.054899999999999997</v>
      </c>
      <c r="O1491" s="780">
        <v>0.04836</v>
      </c>
      <c r="P1491" s="772">
        <v>0.043380000000000002</v>
      </c>
      <c r="Q1491" s="780">
        <v>0.041700000000000001</v>
      </c>
      <c r="R1491" s="772">
        <v>0.038760000000000003</v>
      </c>
      <c r="S1491" s="780">
        <v>0.036900000000000002</v>
      </c>
      <c r="T1491" s="772">
        <v>0.035880000000000002</v>
      </c>
      <c r="U1491" s="780">
        <v>0.034320000000000003</v>
      </c>
      <c r="V1491" s="773">
        <v>0.044040000000000003</v>
      </c>
      <c r="W1491" s="780">
        <v>0.041579999999999999</v>
      </c>
      <c r="X1491" s="772">
        <v>0.040320000000000002</v>
      </c>
      <c r="Y1491" s="780">
        <v>0.037620000000000001</v>
      </c>
      <c r="Z1491" s="772">
        <v>0.033059999999999999</v>
      </c>
      <c r="AA1491" s="780">
        <v>0.0315</v>
      </c>
      <c r="AB1491" s="772">
        <v>0.028740000000000002</v>
      </c>
      <c r="AC1491" s="42">
        <f t="shared" si="634"/>
        <v>0.92525999999999997</v>
      </c>
    </row>
    <row r="1492" s="4" customFormat="1" ht="15" customHeight="1">
      <c r="A1492" s="37"/>
      <c r="B1492" s="38"/>
      <c r="C1492" s="39" t="s">
        <v>18</v>
      </c>
      <c r="D1492" s="106" t="s">
        <v>19</v>
      </c>
      <c r="E1492" s="821">
        <v>6</v>
      </c>
      <c r="F1492" s="804">
        <v>5</v>
      </c>
      <c r="G1492" s="804">
        <v>6</v>
      </c>
      <c r="H1492" s="804">
        <v>6</v>
      </c>
      <c r="I1492" s="804">
        <v>6</v>
      </c>
      <c r="J1492" s="804">
        <v>6</v>
      </c>
      <c r="K1492" s="804">
        <v>6</v>
      </c>
      <c r="L1492" s="804">
        <v>6</v>
      </c>
      <c r="M1492" s="804">
        <v>8</v>
      </c>
      <c r="N1492" s="804">
        <v>8</v>
      </c>
      <c r="O1492" s="804">
        <v>6</v>
      </c>
      <c r="P1492" s="804">
        <v>6</v>
      </c>
      <c r="Q1492" s="804">
        <v>6</v>
      </c>
      <c r="R1492" s="804">
        <v>6</v>
      </c>
      <c r="S1492" s="804">
        <v>7</v>
      </c>
      <c r="T1492" s="804">
        <v>6</v>
      </c>
      <c r="U1492" s="804">
        <v>6</v>
      </c>
      <c r="V1492" s="804">
        <v>6</v>
      </c>
      <c r="W1492" s="804">
        <v>6</v>
      </c>
      <c r="X1492" s="804">
        <v>7</v>
      </c>
      <c r="Y1492" s="804">
        <v>6</v>
      </c>
      <c r="Z1492" s="804">
        <v>6</v>
      </c>
      <c r="AA1492" s="804">
        <v>6</v>
      </c>
      <c r="AB1492" s="804">
        <v>6</v>
      </c>
      <c r="AC1492" s="489"/>
    </row>
    <row r="1493" s="4" customFormat="1" ht="15" customHeight="1">
      <c r="A1493" s="805"/>
      <c r="B1493" s="391"/>
      <c r="C1493" s="665" t="s">
        <v>20</v>
      </c>
      <c r="D1493" s="665"/>
      <c r="E1493" s="699">
        <f t="shared" ref="E1493:AC1497" si="635">E1491/E1490</f>
        <v>0.58539603960396036</v>
      </c>
      <c r="F1493" s="699">
        <f t="shared" si="635"/>
        <v>0.59756097560975607</v>
      </c>
      <c r="G1493" s="699">
        <f t="shared" si="635"/>
        <v>0.5934065934065933</v>
      </c>
      <c r="H1493" s="700">
        <f t="shared" si="635"/>
        <v>0.58162031438935913</v>
      </c>
      <c r="I1493" s="699">
        <f t="shared" si="635"/>
        <v>0.66545893719806759</v>
      </c>
      <c r="J1493" s="699">
        <f t="shared" si="635"/>
        <v>0.67535545023696686</v>
      </c>
      <c r="K1493" s="699">
        <f t="shared" si="635"/>
        <v>0.67738095238095231</v>
      </c>
      <c r="L1493" s="699">
        <f t="shared" si="635"/>
        <v>1.1956782713085234</v>
      </c>
      <c r="M1493" s="699">
        <f t="shared" si="635"/>
        <v>1.1924999999999999</v>
      </c>
      <c r="N1493" s="700">
        <f t="shared" si="635"/>
        <v>1.1596958174904943</v>
      </c>
      <c r="O1493" s="699">
        <f t="shared" si="635"/>
        <v>0.97815533980582525</v>
      </c>
      <c r="P1493" s="699">
        <f t="shared" si="635"/>
        <v>0.87742718446601953</v>
      </c>
      <c r="Q1493" s="699">
        <f t="shared" si="635"/>
        <v>0.83734939759036153</v>
      </c>
      <c r="R1493" s="699">
        <f t="shared" si="635"/>
        <v>0.73492605233219566</v>
      </c>
      <c r="S1493" s="699">
        <f t="shared" si="635"/>
        <v>0.74908647990255794</v>
      </c>
      <c r="T1493" s="699">
        <f t="shared" si="635"/>
        <v>0.74470734744707356</v>
      </c>
      <c r="U1493" s="699">
        <f t="shared" si="635"/>
        <v>0.67057444314185233</v>
      </c>
      <c r="V1493" s="700">
        <f t="shared" si="635"/>
        <v>0.85448195576251451</v>
      </c>
      <c r="W1493" s="699">
        <f t="shared" si="635"/>
        <v>0.78749999999999998</v>
      </c>
      <c r="X1493" s="699">
        <f t="shared" si="635"/>
        <v>0.76450511945392496</v>
      </c>
      <c r="Y1493" s="699">
        <f t="shared" si="635"/>
        <v>0.71331058020477811</v>
      </c>
      <c r="Z1493" s="699">
        <f t="shared" si="635"/>
        <v>0.63043478260869568</v>
      </c>
      <c r="AA1493" s="699">
        <f t="shared" si="635"/>
        <v>0.61547479484173506</v>
      </c>
      <c r="AB1493" s="699">
        <f t="shared" si="635"/>
        <v>0.55697674418604659</v>
      </c>
      <c r="AC1493" s="793">
        <f t="shared" si="635"/>
        <v>0.76622279638278834</v>
      </c>
    </row>
    <row r="1494" s="4" customFormat="1" ht="15" customHeight="1">
      <c r="A1494" s="54" t="s">
        <v>41</v>
      </c>
      <c r="B1494" s="55" t="s">
        <v>148</v>
      </c>
      <c r="C1494" s="56" t="s">
        <v>15</v>
      </c>
      <c r="D1494" s="56" t="s">
        <v>16</v>
      </c>
      <c r="E1494" s="772">
        <v>0.03696</v>
      </c>
      <c r="F1494" s="772">
        <v>0.037260000000000001</v>
      </c>
      <c r="G1494" s="772">
        <v>0.037379999999999997</v>
      </c>
      <c r="H1494" s="773">
        <v>0.042479999999999997</v>
      </c>
      <c r="I1494" s="772">
        <v>0.037679999999999998</v>
      </c>
      <c r="J1494" s="772">
        <v>0.037920000000000002</v>
      </c>
      <c r="K1494" s="772">
        <v>0.043020000000000003</v>
      </c>
      <c r="L1494" s="772">
        <v>0.037859999999999998</v>
      </c>
      <c r="M1494" s="772">
        <v>0.036900000000000002</v>
      </c>
      <c r="N1494" s="773">
        <v>0.041099999999999998</v>
      </c>
      <c r="O1494" s="772">
        <v>0.036659999999999998</v>
      </c>
      <c r="P1494" s="772">
        <v>0.03678</v>
      </c>
      <c r="Q1494" s="772">
        <v>0.041880000000000001</v>
      </c>
      <c r="R1494" s="772">
        <v>0.037139999999999999</v>
      </c>
      <c r="S1494" s="772">
        <v>0.037019999999999997</v>
      </c>
      <c r="T1494" s="772">
        <v>0.041520000000000001</v>
      </c>
      <c r="U1494" s="772">
        <v>0.038159999999999999</v>
      </c>
      <c r="V1494" s="773">
        <v>0.038280000000000002</v>
      </c>
      <c r="W1494" s="772">
        <v>0.038640000000000001</v>
      </c>
      <c r="X1494" s="772">
        <v>0.043799999999999999</v>
      </c>
      <c r="Y1494" s="772">
        <v>0.038879999999999998</v>
      </c>
      <c r="Z1494" s="772">
        <v>0.038940000000000002</v>
      </c>
      <c r="AA1494" s="772">
        <v>0.043319999999999997</v>
      </c>
      <c r="AB1494" s="772">
        <v>0.038699999999999998</v>
      </c>
      <c r="AC1494" s="131">
        <f t="shared" ref="AC1494:AC1495" si="636">SUM(E1494:AB1494)</f>
        <v>0.93827999999999978</v>
      </c>
    </row>
    <row r="1495" s="4" customFormat="1" ht="15" customHeight="1">
      <c r="A1495" s="60"/>
      <c r="B1495" s="61"/>
      <c r="C1495" s="39" t="s">
        <v>17</v>
      </c>
      <c r="D1495" s="39" t="s">
        <v>16</v>
      </c>
      <c r="E1495" s="798">
        <v>0.0138</v>
      </c>
      <c r="F1495" s="772">
        <v>0.0138</v>
      </c>
      <c r="G1495" s="780">
        <v>0.013860000000000001</v>
      </c>
      <c r="H1495" s="773">
        <v>0.018360000000000001</v>
      </c>
      <c r="I1495" s="780">
        <v>0.01392</v>
      </c>
      <c r="J1495" s="772">
        <v>0.013860000000000001</v>
      </c>
      <c r="K1495" s="780">
        <v>0.0183</v>
      </c>
      <c r="L1495" s="772">
        <v>0.013860000000000001</v>
      </c>
      <c r="M1495" s="780">
        <v>0.01434</v>
      </c>
      <c r="N1495" s="773">
        <v>0.018360000000000001</v>
      </c>
      <c r="O1495" s="780">
        <v>0.01422</v>
      </c>
      <c r="P1495" s="772">
        <v>0.01422</v>
      </c>
      <c r="Q1495" s="780">
        <v>0.018180000000000002</v>
      </c>
      <c r="R1495" s="772">
        <v>0.0141</v>
      </c>
      <c r="S1495" s="780">
        <v>0.01404</v>
      </c>
      <c r="T1495" s="772">
        <v>0.018239999999999999</v>
      </c>
      <c r="U1495" s="780">
        <v>0.01404</v>
      </c>
      <c r="V1495" s="773">
        <v>0.01392</v>
      </c>
      <c r="W1495" s="780">
        <v>0.01392</v>
      </c>
      <c r="X1495" s="772">
        <v>0.018360000000000001</v>
      </c>
      <c r="Y1495" s="780">
        <v>0.013979999999999999</v>
      </c>
      <c r="Z1495" s="772">
        <v>0.01404</v>
      </c>
      <c r="AA1495" s="780">
        <v>0.018239999999999999</v>
      </c>
      <c r="AB1495" s="772">
        <v>0.013979999999999999</v>
      </c>
      <c r="AC1495" s="219">
        <f t="shared" si="636"/>
        <v>0.36593999999999993</v>
      </c>
    </row>
    <row r="1496" s="4" customFormat="1" ht="15" customHeight="1">
      <c r="A1496" s="60"/>
      <c r="B1496" s="61"/>
      <c r="C1496" s="39" t="s">
        <v>18</v>
      </c>
      <c r="D1496" s="106" t="s">
        <v>19</v>
      </c>
      <c r="E1496" s="821">
        <v>4</v>
      </c>
      <c r="F1496" s="804">
        <v>4</v>
      </c>
      <c r="G1496" s="804">
        <v>4</v>
      </c>
      <c r="H1496" s="804">
        <v>4</v>
      </c>
      <c r="I1496" s="804">
        <v>4</v>
      </c>
      <c r="J1496" s="804">
        <v>4</v>
      </c>
      <c r="K1496" s="804">
        <v>4</v>
      </c>
      <c r="L1496" s="804">
        <v>4</v>
      </c>
      <c r="M1496" s="804">
        <v>4</v>
      </c>
      <c r="N1496" s="804">
        <v>4</v>
      </c>
      <c r="O1496" s="804">
        <v>4</v>
      </c>
      <c r="P1496" s="804">
        <v>4</v>
      </c>
      <c r="Q1496" s="804">
        <v>4</v>
      </c>
      <c r="R1496" s="804">
        <v>11</v>
      </c>
      <c r="S1496" s="804">
        <v>4</v>
      </c>
      <c r="T1496" s="804">
        <v>4</v>
      </c>
      <c r="U1496" s="804">
        <v>4</v>
      </c>
      <c r="V1496" s="804">
        <v>4</v>
      </c>
      <c r="W1496" s="804">
        <v>4</v>
      </c>
      <c r="X1496" s="804">
        <v>4</v>
      </c>
      <c r="Y1496" s="804">
        <v>4</v>
      </c>
      <c r="Z1496" s="804">
        <v>4</v>
      </c>
      <c r="AA1496" s="804">
        <v>4</v>
      </c>
      <c r="AB1496" s="804">
        <v>4</v>
      </c>
      <c r="AC1496" s="489"/>
    </row>
    <row r="1497" s="4" customFormat="1" ht="15" customHeight="1">
      <c r="A1497" s="197"/>
      <c r="B1497" s="198"/>
      <c r="C1497" s="50" t="s">
        <v>20</v>
      </c>
      <c r="D1497" s="50"/>
      <c r="E1497" s="51">
        <f t="shared" si="635"/>
        <v>0.37337662337662336</v>
      </c>
      <c r="F1497" s="51">
        <f t="shared" si="635"/>
        <v>0.37037037037037035</v>
      </c>
      <c r="G1497" s="51">
        <f t="shared" si="635"/>
        <v>0.37078651685393266</v>
      </c>
      <c r="H1497" s="52">
        <f t="shared" si="635"/>
        <v>0.43220338983050854</v>
      </c>
      <c r="I1497" s="51">
        <f t="shared" si="635"/>
        <v>0.36942675159235672</v>
      </c>
      <c r="J1497" s="51">
        <f t="shared" si="635"/>
        <v>0.36550632911392406</v>
      </c>
      <c r="K1497" s="51">
        <f t="shared" si="635"/>
        <v>0.42538354253835425</v>
      </c>
      <c r="L1497" s="51">
        <f t="shared" si="635"/>
        <v>0.3660855784469097</v>
      </c>
      <c r="M1497" s="51">
        <f t="shared" si="635"/>
        <v>0.38861788617886178</v>
      </c>
      <c r="N1497" s="52">
        <f t="shared" si="635"/>
        <v>0.44671532846715334</v>
      </c>
      <c r="O1497" s="51">
        <f t="shared" si="635"/>
        <v>0.38788870703764322</v>
      </c>
      <c r="P1497" s="51">
        <f t="shared" si="635"/>
        <v>0.38662316476345843</v>
      </c>
      <c r="Q1497" s="51">
        <f t="shared" si="635"/>
        <v>0.43409742120343842</v>
      </c>
      <c r="R1497" s="51">
        <f t="shared" si="635"/>
        <v>0.37964458804523427</v>
      </c>
      <c r="S1497" s="51">
        <f t="shared" si="635"/>
        <v>0.37925445705024313</v>
      </c>
      <c r="T1497" s="51">
        <f t="shared" si="635"/>
        <v>0.43930635838150284</v>
      </c>
      <c r="U1497" s="51">
        <f t="shared" si="635"/>
        <v>0.36792452830188682</v>
      </c>
      <c r="V1497" s="52">
        <f t="shared" si="635"/>
        <v>0.36363636363636365</v>
      </c>
      <c r="W1497" s="51">
        <f t="shared" si="635"/>
        <v>0.36024844720496896</v>
      </c>
      <c r="X1497" s="51">
        <f t="shared" si="635"/>
        <v>0.41917808219178088</v>
      </c>
      <c r="Y1497" s="51">
        <f t="shared" si="635"/>
        <v>0.35956790123456789</v>
      </c>
      <c r="Z1497" s="51">
        <f t="shared" si="635"/>
        <v>0.36055469953775038</v>
      </c>
      <c r="AA1497" s="51">
        <f t="shared" si="635"/>
        <v>0.4210526315789474</v>
      </c>
      <c r="AB1497" s="51">
        <f t="shared" si="635"/>
        <v>0.36124031007751939</v>
      </c>
      <c r="AC1497" s="103">
        <f t="shared" si="635"/>
        <v>0.39001151042332782</v>
      </c>
    </row>
    <row r="1498" s="4" customFormat="1" ht="15" customHeight="1">
      <c r="A1498" s="64" t="s">
        <v>154</v>
      </c>
      <c r="B1498" s="65"/>
      <c r="C1498" s="66"/>
      <c r="D1498" s="66"/>
      <c r="E1498" s="67">
        <f t="shared" ref="E1498:AB1499" si="637">E1490+E1494</f>
        <v>0.085440000000000002</v>
      </c>
      <c r="F1498" s="67">
        <f t="shared" si="637"/>
        <v>0.086460000000000009</v>
      </c>
      <c r="G1498" s="67">
        <f t="shared" si="637"/>
        <v>0.08652</v>
      </c>
      <c r="H1498" s="67">
        <f t="shared" si="637"/>
        <v>0.092099999999999987</v>
      </c>
      <c r="I1498" s="67">
        <f t="shared" si="637"/>
        <v>0.087359999999999993</v>
      </c>
      <c r="J1498" s="67">
        <f t="shared" si="637"/>
        <v>0.08856</v>
      </c>
      <c r="K1498" s="67">
        <f t="shared" si="637"/>
        <v>0.093420000000000003</v>
      </c>
      <c r="L1498" s="67">
        <f t="shared" si="637"/>
        <v>0.087840000000000001</v>
      </c>
      <c r="M1498" s="67">
        <f t="shared" si="637"/>
        <v>0.084900000000000003</v>
      </c>
      <c r="N1498" s="67">
        <f t="shared" si="637"/>
        <v>0.088439999999999991</v>
      </c>
      <c r="O1498" s="67">
        <f t="shared" si="637"/>
        <v>0.086099999999999996</v>
      </c>
      <c r="P1498" s="67">
        <f t="shared" si="637"/>
        <v>0.086219999999999991</v>
      </c>
      <c r="Q1498" s="67">
        <f t="shared" si="637"/>
        <v>0.091679999999999998</v>
      </c>
      <c r="R1498" s="67">
        <f t="shared" si="637"/>
        <v>0.089880000000000002</v>
      </c>
      <c r="S1498" s="67">
        <f t="shared" si="637"/>
        <v>0.086279999999999996</v>
      </c>
      <c r="T1498" s="67">
        <f t="shared" si="637"/>
        <v>0.089700000000000002</v>
      </c>
      <c r="U1498" s="67">
        <f t="shared" si="637"/>
        <v>0.089340000000000003</v>
      </c>
      <c r="V1498" s="67">
        <f t="shared" si="637"/>
        <v>0.089820000000000011</v>
      </c>
      <c r="W1498" s="67">
        <f t="shared" si="637"/>
        <v>0.091439999999999994</v>
      </c>
      <c r="X1498" s="67">
        <f t="shared" si="637"/>
        <v>0.096540000000000001</v>
      </c>
      <c r="Y1498" s="67">
        <f t="shared" si="637"/>
        <v>0.091620000000000007</v>
      </c>
      <c r="Z1498" s="67">
        <f t="shared" si="637"/>
        <v>0.091380000000000003</v>
      </c>
      <c r="AA1498" s="67">
        <f t="shared" si="637"/>
        <v>0.094500000000000001</v>
      </c>
      <c r="AB1498" s="67">
        <f t="shared" si="637"/>
        <v>0.090299999999999991</v>
      </c>
      <c r="AC1498" s="67"/>
    </row>
    <row r="1499" s="4" customFormat="1" ht="15" customHeight="1">
      <c r="A1499" s="69" t="s">
        <v>155</v>
      </c>
      <c r="B1499" s="70"/>
      <c r="C1499" s="71"/>
      <c r="D1499" s="71"/>
      <c r="E1499" s="67">
        <f t="shared" si="637"/>
        <v>0.042179999999999995</v>
      </c>
      <c r="F1499" s="67">
        <f t="shared" si="637"/>
        <v>0.043200000000000002</v>
      </c>
      <c r="G1499" s="67">
        <f t="shared" si="637"/>
        <v>0.043020000000000003</v>
      </c>
      <c r="H1499" s="67">
        <f t="shared" si="637"/>
        <v>0.047219999999999998</v>
      </c>
      <c r="I1499" s="67">
        <f t="shared" si="637"/>
        <v>0.046980000000000001</v>
      </c>
      <c r="J1499" s="67">
        <f t="shared" si="637"/>
        <v>0.048060000000000005</v>
      </c>
      <c r="K1499" s="67">
        <f t="shared" si="637"/>
        <v>0.052440000000000001</v>
      </c>
      <c r="L1499" s="67">
        <f t="shared" si="637"/>
        <v>0.073620000000000005</v>
      </c>
      <c r="M1499" s="67">
        <f t="shared" si="637"/>
        <v>0.071580000000000005</v>
      </c>
      <c r="N1499" s="67">
        <f t="shared" si="637"/>
        <v>0.073259999999999992</v>
      </c>
      <c r="O1499" s="67">
        <f t="shared" si="637"/>
        <v>0.062579999999999997</v>
      </c>
      <c r="P1499" s="67">
        <f t="shared" si="637"/>
        <v>0.057599999999999998</v>
      </c>
      <c r="Q1499" s="67">
        <f t="shared" si="637"/>
        <v>0.059880000000000003</v>
      </c>
      <c r="R1499" s="67">
        <f t="shared" si="637"/>
        <v>0.052860000000000004</v>
      </c>
      <c r="S1499" s="67">
        <f t="shared" si="637"/>
        <v>0.050939999999999999</v>
      </c>
      <c r="T1499" s="67">
        <f t="shared" si="637"/>
        <v>0.054120000000000001</v>
      </c>
      <c r="U1499" s="67">
        <f t="shared" si="637"/>
        <v>0.04836</v>
      </c>
      <c r="V1499" s="67">
        <f t="shared" si="637"/>
        <v>0.057960000000000005</v>
      </c>
      <c r="W1499" s="67">
        <f t="shared" si="637"/>
        <v>0.055500000000000001</v>
      </c>
      <c r="X1499" s="67">
        <f t="shared" si="637"/>
        <v>0.058680000000000003</v>
      </c>
      <c r="Y1499" s="72">
        <f t="shared" si="637"/>
        <v>0.0516</v>
      </c>
      <c r="Z1499" s="67">
        <f t="shared" si="637"/>
        <v>0.047100000000000003</v>
      </c>
      <c r="AA1499" s="67">
        <f t="shared" si="637"/>
        <v>0.049739999999999999</v>
      </c>
      <c r="AB1499" s="67">
        <f t="shared" si="637"/>
        <v>0.042720000000000001</v>
      </c>
      <c r="AC1499" s="67"/>
    </row>
    <row r="1500" s="4" customFormat="1" ht="15" customHeight="1">
      <c r="A1500" s="74" t="s">
        <v>156</v>
      </c>
      <c r="B1500" s="75"/>
      <c r="C1500" s="76"/>
      <c r="D1500" s="76"/>
      <c r="E1500" s="77">
        <f t="shared" ref="E1500:AB1500" si="638">SQRT(E1498*E1498+E1499*E1499)</f>
        <v>0.095284552787951934</v>
      </c>
      <c r="F1500" s="77">
        <f t="shared" si="638"/>
        <v>0.096651805984161537</v>
      </c>
      <c r="G1500" s="77">
        <f t="shared" si="638"/>
        <v>0.09662520789110883</v>
      </c>
      <c r="H1500" s="77">
        <f t="shared" si="638"/>
        <v>0.10349946086816104</v>
      </c>
      <c r="I1500" s="77">
        <f t="shared" si="638"/>
        <v>0.099191179043300007</v>
      </c>
      <c r="J1500" s="77">
        <f t="shared" si="638"/>
        <v>0.10076029575184861</v>
      </c>
      <c r="K1500" s="77">
        <f t="shared" si="638"/>
        <v>0.10713192801401458</v>
      </c>
      <c r="L1500" s="77">
        <f t="shared" si="638"/>
        <v>0.11461138686884476</v>
      </c>
      <c r="M1500" s="77">
        <f t="shared" si="638"/>
        <v>0.11104821655479209</v>
      </c>
      <c r="N1500" s="77">
        <f t="shared" si="638"/>
        <v>0.11484189653606386</v>
      </c>
      <c r="O1500" s="77">
        <f t="shared" si="638"/>
        <v>0.10643996617812314</v>
      </c>
      <c r="P1500" s="77">
        <f t="shared" si="638"/>
        <v>0.10369015575260748</v>
      </c>
      <c r="Q1500" s="77">
        <f t="shared" si="638"/>
        <v>0.10950267941927265</v>
      </c>
      <c r="R1500" s="77">
        <f t="shared" si="638"/>
        <v>0.10427173154791283</v>
      </c>
      <c r="S1500" s="77">
        <f t="shared" si="638"/>
        <v>0.10019541905696087</v>
      </c>
      <c r="T1500" s="77">
        <f t="shared" si="638"/>
        <v>0.10476194156276411</v>
      </c>
      <c r="U1500" s="77">
        <f t="shared" si="638"/>
        <v>0.10158900137318017</v>
      </c>
      <c r="V1500" s="77">
        <f t="shared" si="638"/>
        <v>0.10689711876379084</v>
      </c>
      <c r="W1500" s="77">
        <f t="shared" si="638"/>
        <v>0.10696505784600875</v>
      </c>
      <c r="X1500" s="77">
        <f t="shared" si="638"/>
        <v>0.11297483790650023</v>
      </c>
      <c r="Y1500" s="531">
        <f t="shared" si="638"/>
        <v>0.10515124535639128</v>
      </c>
      <c r="Z1500" s="77">
        <f t="shared" si="638"/>
        <v>0.10280425283031827</v>
      </c>
      <c r="AA1500" s="77">
        <f t="shared" si="638"/>
        <v>0.10679099962075457</v>
      </c>
      <c r="AB1500" s="77">
        <f t="shared" si="638"/>
        <v>0.099895387280895004</v>
      </c>
      <c r="AC1500" s="78"/>
      <c r="AD1500" s="224">
        <f t="shared" si="619"/>
        <v>0.11484189653606386</v>
      </c>
    </row>
    <row r="1501" s="79" customFormat="1" ht="15" customHeight="1">
      <c r="A1501" s="166" t="s">
        <v>98</v>
      </c>
      <c r="B1501" s="167"/>
      <c r="C1501" s="168"/>
      <c r="D1501" s="168"/>
      <c r="E1501" s="199">
        <v>1</v>
      </c>
      <c r="F1501" s="199">
        <v>2</v>
      </c>
      <c r="G1501" s="199">
        <v>3</v>
      </c>
      <c r="H1501" s="199">
        <v>4</v>
      </c>
      <c r="I1501" s="199">
        <v>5</v>
      </c>
      <c r="J1501" s="199">
        <v>6</v>
      </c>
      <c r="K1501" s="199">
        <v>7</v>
      </c>
      <c r="L1501" s="199">
        <v>8</v>
      </c>
      <c r="M1501" s="199">
        <v>9</v>
      </c>
      <c r="N1501" s="199">
        <v>10</v>
      </c>
      <c r="O1501" s="199">
        <v>11</v>
      </c>
      <c r="P1501" s="199">
        <v>12</v>
      </c>
      <c r="Q1501" s="199">
        <v>13</v>
      </c>
      <c r="R1501" s="199">
        <v>14</v>
      </c>
      <c r="S1501" s="199">
        <v>15</v>
      </c>
      <c r="T1501" s="199">
        <v>16</v>
      </c>
      <c r="U1501" s="199">
        <v>17</v>
      </c>
      <c r="V1501" s="199">
        <v>18</v>
      </c>
      <c r="W1501" s="199">
        <v>19</v>
      </c>
      <c r="X1501" s="199">
        <v>20</v>
      </c>
      <c r="Y1501" s="199">
        <v>21</v>
      </c>
      <c r="Z1501" s="199">
        <v>22</v>
      </c>
      <c r="AA1501" s="199">
        <v>23</v>
      </c>
      <c r="AB1501" s="199">
        <v>24</v>
      </c>
      <c r="AC1501" s="200"/>
    </row>
    <row r="1502" s="79" customFormat="1" ht="15" customHeight="1">
      <c r="A1502" s="85" t="s">
        <v>99</v>
      </c>
      <c r="B1502" s="86"/>
      <c r="C1502" s="87" t="s">
        <v>28</v>
      </c>
      <c r="D1502" s="88" t="s">
        <v>19</v>
      </c>
      <c r="E1502" s="830">
        <v>6.320000171661377</v>
      </c>
      <c r="F1502" s="831">
        <v>6.3299999237060547</v>
      </c>
      <c r="G1502" s="831">
        <v>6.3299999237060547</v>
      </c>
      <c r="H1502" s="831">
        <v>6.3400001525878906</v>
      </c>
      <c r="I1502" s="831">
        <v>6.3400001525878906</v>
      </c>
      <c r="J1502" s="831">
        <v>6.3400001525878906</v>
      </c>
      <c r="K1502" s="831">
        <v>6.3600001335144043</v>
      </c>
      <c r="L1502" s="831">
        <v>6.3499999046325684</v>
      </c>
      <c r="M1502" s="831">
        <v>6.3400001525878906</v>
      </c>
      <c r="N1502" s="831">
        <v>6.320000171661377</v>
      </c>
      <c r="O1502" s="831">
        <v>6.320000171661377</v>
      </c>
      <c r="P1502" s="831">
        <v>6.3400001525878906</v>
      </c>
      <c r="Q1502" s="831">
        <v>6.3299999237060547</v>
      </c>
      <c r="R1502" s="831">
        <v>6.3400001525878906</v>
      </c>
      <c r="S1502" s="831">
        <v>6.3400001525878906</v>
      </c>
      <c r="T1502" s="831">
        <v>6.320000171661377</v>
      </c>
      <c r="U1502" s="831">
        <v>6.320000171661377</v>
      </c>
      <c r="V1502" s="831">
        <v>6.3600001335144043</v>
      </c>
      <c r="W1502" s="831">
        <v>6.369999885559082</v>
      </c>
      <c r="X1502" s="831">
        <v>6.369999885559082</v>
      </c>
      <c r="Y1502" s="831">
        <v>6.380000114440918</v>
      </c>
      <c r="Z1502" s="831">
        <v>6.369999885559082</v>
      </c>
      <c r="AA1502" s="831">
        <v>6.380000114440918</v>
      </c>
      <c r="AB1502" s="832">
        <v>6.3499999046325684</v>
      </c>
      <c r="AC1502" s="738"/>
    </row>
    <row r="1503" s="79" customFormat="1" ht="15" customHeight="1">
      <c r="A1503" s="92" t="s">
        <v>100</v>
      </c>
      <c r="B1503" s="93"/>
      <c r="C1503" s="94" t="s">
        <v>28</v>
      </c>
      <c r="D1503" s="95" t="s">
        <v>19</v>
      </c>
      <c r="E1503" s="830">
        <v>6.4600000381469727</v>
      </c>
      <c r="F1503" s="831">
        <v>6.4600000381469727</v>
      </c>
      <c r="G1503" s="831">
        <v>6.4600000381469727</v>
      </c>
      <c r="H1503" s="831">
        <v>6.4699997901916504</v>
      </c>
      <c r="I1503" s="831">
        <v>6.4800000190734863</v>
      </c>
      <c r="J1503" s="831">
        <v>6.4699997901916504</v>
      </c>
      <c r="K1503" s="831">
        <v>6.5</v>
      </c>
      <c r="L1503" s="831">
        <v>6.4899997711181641</v>
      </c>
      <c r="M1503" s="831">
        <v>6.4699997901916504</v>
      </c>
      <c r="N1503" s="831">
        <v>6.4600000381469727</v>
      </c>
      <c r="O1503" s="831">
        <v>6.4600000381469727</v>
      </c>
      <c r="P1503" s="831">
        <v>6.4699997901916504</v>
      </c>
      <c r="Q1503" s="831">
        <v>6.4699997901916504</v>
      </c>
      <c r="R1503" s="831">
        <v>6.4600000381469727</v>
      </c>
      <c r="S1503" s="831">
        <v>6.4699997901916504</v>
      </c>
      <c r="T1503" s="831">
        <v>6.4600000381469727</v>
      </c>
      <c r="U1503" s="831">
        <v>6.4600000381469727</v>
      </c>
      <c r="V1503" s="831">
        <v>6.5</v>
      </c>
      <c r="W1503" s="831">
        <v>6.5100002288818359</v>
      </c>
      <c r="X1503" s="831">
        <v>6.5</v>
      </c>
      <c r="Y1503" s="831">
        <v>6.5199999809265137</v>
      </c>
      <c r="Z1503" s="831">
        <v>6.5</v>
      </c>
      <c r="AA1503" s="831">
        <v>6.5100002288818359</v>
      </c>
      <c r="AB1503" s="832">
        <v>6.4899997711181641</v>
      </c>
      <c r="AC1503" s="741"/>
    </row>
    <row r="1504" s="4" customFormat="1" ht="15" customHeight="1">
      <c r="A1504" s="31" t="s">
        <v>114</v>
      </c>
      <c r="B1504" s="124" t="s">
        <v>372</v>
      </c>
      <c r="C1504" s="33" t="s">
        <v>15</v>
      </c>
      <c r="D1504" s="33" t="s">
        <v>16</v>
      </c>
      <c r="E1504" s="796">
        <v>0</v>
      </c>
      <c r="F1504" s="796">
        <v>0</v>
      </c>
      <c r="G1504" s="796">
        <v>0</v>
      </c>
      <c r="H1504" s="796">
        <v>0</v>
      </c>
      <c r="I1504" s="796">
        <v>0</v>
      </c>
      <c r="J1504" s="796">
        <v>0</v>
      </c>
      <c r="K1504" s="796">
        <v>0</v>
      </c>
      <c r="L1504" s="796">
        <v>0</v>
      </c>
      <c r="M1504" s="796">
        <v>0</v>
      </c>
      <c r="N1504" s="796">
        <v>0</v>
      </c>
      <c r="O1504" s="796">
        <v>0</v>
      </c>
      <c r="P1504" s="796">
        <v>0</v>
      </c>
      <c r="Q1504" s="796">
        <v>0</v>
      </c>
      <c r="R1504" s="796">
        <v>0</v>
      </c>
      <c r="S1504" s="796">
        <v>0</v>
      </c>
      <c r="T1504" s="796">
        <v>0</v>
      </c>
      <c r="U1504" s="796">
        <v>0</v>
      </c>
      <c r="V1504" s="796">
        <v>0</v>
      </c>
      <c r="W1504" s="796">
        <v>0</v>
      </c>
      <c r="X1504" s="796">
        <v>0</v>
      </c>
      <c r="Y1504" s="796">
        <v>0</v>
      </c>
      <c r="Z1504" s="796">
        <v>0</v>
      </c>
      <c r="AA1504" s="796">
        <v>0</v>
      </c>
      <c r="AB1504" s="796">
        <v>0</v>
      </c>
      <c r="AC1504" s="36">
        <f t="shared" ref="AC1504:AC1505" si="639">SUM(E1504:AB1504)</f>
        <v>0</v>
      </c>
    </row>
    <row r="1505" s="4" customFormat="1" ht="15" customHeight="1">
      <c r="A1505" s="60"/>
      <c r="B1505" s="61"/>
      <c r="C1505" s="39" t="s">
        <v>17</v>
      </c>
      <c r="D1505" s="39" t="s">
        <v>16</v>
      </c>
      <c r="E1505" s="794">
        <v>0</v>
      </c>
      <c r="F1505" s="794">
        <v>0</v>
      </c>
      <c r="G1505" s="794">
        <v>0</v>
      </c>
      <c r="H1505" s="794">
        <v>0</v>
      </c>
      <c r="I1505" s="794">
        <v>0</v>
      </c>
      <c r="J1505" s="794">
        <v>0</v>
      </c>
      <c r="K1505" s="794">
        <v>0</v>
      </c>
      <c r="L1505" s="794">
        <v>0</v>
      </c>
      <c r="M1505" s="794">
        <v>0</v>
      </c>
      <c r="N1505" s="794">
        <v>0</v>
      </c>
      <c r="O1505" s="794">
        <v>0</v>
      </c>
      <c r="P1505" s="794">
        <v>0</v>
      </c>
      <c r="Q1505" s="794">
        <v>0</v>
      </c>
      <c r="R1505" s="794">
        <v>0</v>
      </c>
      <c r="S1505" s="794">
        <v>0</v>
      </c>
      <c r="T1505" s="794">
        <v>0</v>
      </c>
      <c r="U1505" s="794">
        <v>0</v>
      </c>
      <c r="V1505" s="794">
        <v>0</v>
      </c>
      <c r="W1505" s="794">
        <v>0</v>
      </c>
      <c r="X1505" s="794">
        <v>0</v>
      </c>
      <c r="Y1505" s="794">
        <v>0</v>
      </c>
      <c r="Z1505" s="794">
        <v>0</v>
      </c>
      <c r="AA1505" s="794">
        <v>0</v>
      </c>
      <c r="AB1505" s="794">
        <v>0</v>
      </c>
      <c r="AC1505" s="42">
        <f t="shared" si="639"/>
        <v>0</v>
      </c>
    </row>
    <row r="1506" s="4" customFormat="1" ht="15" customHeight="1">
      <c r="A1506" s="60"/>
      <c r="B1506" s="61"/>
      <c r="C1506" s="39" t="s">
        <v>18</v>
      </c>
      <c r="D1506" s="106" t="s">
        <v>19</v>
      </c>
      <c r="E1506" s="821">
        <v>0</v>
      </c>
      <c r="F1506" s="804">
        <v>0</v>
      </c>
      <c r="G1506" s="804">
        <v>0</v>
      </c>
      <c r="H1506" s="804">
        <v>0</v>
      </c>
      <c r="I1506" s="804">
        <v>0</v>
      </c>
      <c r="J1506" s="804">
        <v>0</v>
      </c>
      <c r="K1506" s="804">
        <v>0</v>
      </c>
      <c r="L1506" s="804">
        <v>0</v>
      </c>
      <c r="M1506" s="804">
        <v>0</v>
      </c>
      <c r="N1506" s="804">
        <v>0</v>
      </c>
      <c r="O1506" s="804">
        <v>0</v>
      </c>
      <c r="P1506" s="804">
        <v>0</v>
      </c>
      <c r="Q1506" s="804">
        <v>0</v>
      </c>
      <c r="R1506" s="804">
        <v>0</v>
      </c>
      <c r="S1506" s="804">
        <v>0</v>
      </c>
      <c r="T1506" s="804">
        <v>0</v>
      </c>
      <c r="U1506" s="804">
        <v>0</v>
      </c>
      <c r="V1506" s="804">
        <v>0</v>
      </c>
      <c r="W1506" s="804">
        <v>0</v>
      </c>
      <c r="X1506" s="804">
        <v>0</v>
      </c>
      <c r="Y1506" s="804">
        <v>0</v>
      </c>
      <c r="Z1506" s="804">
        <v>0</v>
      </c>
      <c r="AA1506" s="804">
        <v>0</v>
      </c>
      <c r="AB1506" s="804">
        <v>0</v>
      </c>
      <c r="AC1506" s="42"/>
    </row>
    <row r="1507" s="4" customFormat="1" ht="15" customHeight="1">
      <c r="A1507" s="159"/>
      <c r="B1507" s="160"/>
      <c r="C1507" s="117" t="s">
        <v>20</v>
      </c>
      <c r="D1507" s="117"/>
      <c r="E1507" s="118" t="e">
        <f t="shared" ref="E1507:AC1527" si="640">E1505/E1504</f>
        <v>#DIV/0!</v>
      </c>
      <c r="F1507" s="118" t="e">
        <f t="shared" si="640"/>
        <v>#DIV/0!</v>
      </c>
      <c r="G1507" s="118" t="e">
        <f t="shared" si="640"/>
        <v>#DIV/0!</v>
      </c>
      <c r="H1507" s="119" t="e">
        <f t="shared" si="640"/>
        <v>#DIV/0!</v>
      </c>
      <c r="I1507" s="118" t="e">
        <f t="shared" si="640"/>
        <v>#DIV/0!</v>
      </c>
      <c r="J1507" s="118" t="e">
        <f t="shared" si="640"/>
        <v>#DIV/0!</v>
      </c>
      <c r="K1507" s="118" t="e">
        <f t="shared" si="640"/>
        <v>#DIV/0!</v>
      </c>
      <c r="L1507" s="118" t="e">
        <f t="shared" si="640"/>
        <v>#DIV/0!</v>
      </c>
      <c r="M1507" s="118" t="e">
        <f t="shared" si="640"/>
        <v>#DIV/0!</v>
      </c>
      <c r="N1507" s="119" t="e">
        <f t="shared" si="640"/>
        <v>#DIV/0!</v>
      </c>
      <c r="O1507" s="118" t="e">
        <f t="shared" si="640"/>
        <v>#DIV/0!</v>
      </c>
      <c r="P1507" s="118" t="e">
        <f t="shared" si="640"/>
        <v>#DIV/0!</v>
      </c>
      <c r="Q1507" s="118" t="e">
        <f t="shared" si="640"/>
        <v>#DIV/0!</v>
      </c>
      <c r="R1507" s="118" t="e">
        <f t="shared" si="640"/>
        <v>#DIV/0!</v>
      </c>
      <c r="S1507" s="118" t="e">
        <f t="shared" si="640"/>
        <v>#DIV/0!</v>
      </c>
      <c r="T1507" s="118" t="e">
        <f t="shared" si="640"/>
        <v>#DIV/0!</v>
      </c>
      <c r="U1507" s="118" t="e">
        <f t="shared" si="640"/>
        <v>#DIV/0!</v>
      </c>
      <c r="V1507" s="119" t="e">
        <f t="shared" si="640"/>
        <v>#DIV/0!</v>
      </c>
      <c r="W1507" s="118" t="e">
        <f t="shared" si="640"/>
        <v>#DIV/0!</v>
      </c>
      <c r="X1507" s="118" t="e">
        <f t="shared" si="640"/>
        <v>#DIV/0!</v>
      </c>
      <c r="Y1507" s="118" t="e">
        <f t="shared" si="640"/>
        <v>#DIV/0!</v>
      </c>
      <c r="Z1507" s="118" t="e">
        <f t="shared" si="640"/>
        <v>#DIV/0!</v>
      </c>
      <c r="AA1507" s="118" t="e">
        <f t="shared" si="640"/>
        <v>#DIV/0!</v>
      </c>
      <c r="AB1507" s="118" t="e">
        <f t="shared" si="640"/>
        <v>#DIV/0!</v>
      </c>
      <c r="AC1507" s="128" t="e">
        <f t="shared" si="640"/>
        <v>#DIV/0!</v>
      </c>
    </row>
    <row r="1508" s="4" customFormat="1" ht="15" customHeight="1">
      <c r="A1508" s="31" t="s">
        <v>59</v>
      </c>
      <c r="B1508" s="32" t="s">
        <v>357</v>
      </c>
      <c r="C1508" s="33" t="s">
        <v>15</v>
      </c>
      <c r="D1508" s="33" t="s">
        <v>16</v>
      </c>
      <c r="E1508" s="794">
        <v>0.01968</v>
      </c>
      <c r="F1508" s="794">
        <v>0.019800000000000002</v>
      </c>
      <c r="G1508" s="794">
        <v>0.01992</v>
      </c>
      <c r="H1508" s="795">
        <v>0.019980000000000001</v>
      </c>
      <c r="I1508" s="794">
        <v>0.019980000000000001</v>
      </c>
      <c r="J1508" s="794">
        <v>0.0201</v>
      </c>
      <c r="K1508" s="794">
        <v>0.019980000000000001</v>
      </c>
      <c r="L1508" s="794">
        <v>0.019619999999999999</v>
      </c>
      <c r="M1508" s="794">
        <v>0.01908</v>
      </c>
      <c r="N1508" s="795">
        <v>0.01866</v>
      </c>
      <c r="O1508" s="794">
        <v>0.018780000000000002</v>
      </c>
      <c r="P1508" s="794">
        <v>0.019140000000000001</v>
      </c>
      <c r="Q1508" s="794">
        <v>0.019019999999999999</v>
      </c>
      <c r="R1508" s="794">
        <v>0.01908</v>
      </c>
      <c r="S1508" s="794">
        <v>0.01908</v>
      </c>
      <c r="T1508" s="794">
        <v>0.01866</v>
      </c>
      <c r="U1508" s="794">
        <v>0.0195</v>
      </c>
      <c r="V1508" s="795">
        <v>0.019740000000000001</v>
      </c>
      <c r="W1508" s="794">
        <v>0.01992</v>
      </c>
      <c r="X1508" s="794">
        <v>0.020039999999999999</v>
      </c>
      <c r="Y1508" s="794">
        <v>0.020160000000000001</v>
      </c>
      <c r="Z1508" s="794">
        <v>0.020219999999999998</v>
      </c>
      <c r="AA1508" s="794">
        <v>0.020160000000000001</v>
      </c>
      <c r="AB1508" s="794">
        <v>0.020219999999999998</v>
      </c>
      <c r="AC1508" s="36">
        <f t="shared" ref="AC1508:AC1509" si="641">SUM(E1508:AB1508)</f>
        <v>0.47052000000000005</v>
      </c>
    </row>
    <row r="1509" s="4" customFormat="1" ht="15" customHeight="1">
      <c r="A1509" s="60"/>
      <c r="B1509" s="61"/>
      <c r="C1509" s="39" t="s">
        <v>17</v>
      </c>
      <c r="D1509" s="39" t="s">
        <v>16</v>
      </c>
      <c r="E1509" s="796">
        <v>0.01374</v>
      </c>
      <c r="F1509" s="796">
        <v>0.01374</v>
      </c>
      <c r="G1509" s="796">
        <v>0.0138</v>
      </c>
      <c r="H1509" s="797">
        <v>0.0138</v>
      </c>
      <c r="I1509" s="796">
        <v>0.0138</v>
      </c>
      <c r="J1509" s="796">
        <v>0.013860000000000001</v>
      </c>
      <c r="K1509" s="796">
        <v>0.01404</v>
      </c>
      <c r="L1509" s="796">
        <v>0.014160000000000001</v>
      </c>
      <c r="M1509" s="796">
        <v>0.017100000000000001</v>
      </c>
      <c r="N1509" s="797">
        <v>0.01644</v>
      </c>
      <c r="O1509" s="796">
        <v>0.016320000000000001</v>
      </c>
      <c r="P1509" s="796">
        <v>0.01704</v>
      </c>
      <c r="Q1509" s="796">
        <v>0.016080000000000001</v>
      </c>
      <c r="R1509" s="796">
        <v>0.01566</v>
      </c>
      <c r="S1509" s="796">
        <v>0.015900000000000001</v>
      </c>
      <c r="T1509" s="796">
        <v>0.015720000000000001</v>
      </c>
      <c r="U1509" s="796">
        <v>0.014880000000000001</v>
      </c>
      <c r="V1509" s="797">
        <v>0.0141</v>
      </c>
      <c r="W1509" s="796">
        <v>0.0141</v>
      </c>
      <c r="X1509" s="796">
        <v>0.014160000000000001</v>
      </c>
      <c r="Y1509" s="796">
        <v>0.014279999999999999</v>
      </c>
      <c r="Z1509" s="796">
        <v>0.014279999999999999</v>
      </c>
      <c r="AA1509" s="796">
        <v>0.0144</v>
      </c>
      <c r="AB1509" s="796">
        <v>0.014279999999999999</v>
      </c>
      <c r="AC1509" s="42">
        <f t="shared" si="641"/>
        <v>0.35568000000000011</v>
      </c>
    </row>
    <row r="1510" s="4" customFormat="1" ht="15" customHeight="1">
      <c r="A1510" s="60"/>
      <c r="B1510" s="61"/>
      <c r="C1510" s="39" t="s">
        <v>18</v>
      </c>
      <c r="D1510" s="106" t="s">
        <v>19</v>
      </c>
      <c r="E1510" s="821">
        <v>2</v>
      </c>
      <c r="F1510" s="804">
        <v>2</v>
      </c>
      <c r="G1510" s="804">
        <v>2</v>
      </c>
      <c r="H1510" s="804">
        <v>2</v>
      </c>
      <c r="I1510" s="804">
        <v>2</v>
      </c>
      <c r="J1510" s="804">
        <v>2</v>
      </c>
      <c r="K1510" s="804">
        <v>2</v>
      </c>
      <c r="L1510" s="804">
        <v>2</v>
      </c>
      <c r="M1510" s="804">
        <v>2</v>
      </c>
      <c r="N1510" s="804">
        <v>2</v>
      </c>
      <c r="O1510" s="804">
        <v>2</v>
      </c>
      <c r="P1510" s="804">
        <v>2</v>
      </c>
      <c r="Q1510" s="804">
        <v>2</v>
      </c>
      <c r="R1510" s="804">
        <v>2</v>
      </c>
      <c r="S1510" s="804">
        <v>2</v>
      </c>
      <c r="T1510" s="804">
        <v>2</v>
      </c>
      <c r="U1510" s="804">
        <v>2</v>
      </c>
      <c r="V1510" s="804">
        <v>2</v>
      </c>
      <c r="W1510" s="804">
        <v>2</v>
      </c>
      <c r="X1510" s="804">
        <v>2</v>
      </c>
      <c r="Y1510" s="804">
        <v>2</v>
      </c>
      <c r="Z1510" s="804">
        <v>2</v>
      </c>
      <c r="AA1510" s="804">
        <v>2</v>
      </c>
      <c r="AB1510" s="804">
        <v>2</v>
      </c>
      <c r="AC1510" s="489"/>
    </row>
    <row r="1511" s="4" customFormat="1" ht="15" customHeight="1">
      <c r="A1511" s="789"/>
      <c r="B1511" s="790"/>
      <c r="C1511" s="665" t="s">
        <v>20</v>
      </c>
      <c r="D1511" s="665"/>
      <c r="E1511" s="699">
        <f t="shared" si="640"/>
        <v>0.69817073170731714</v>
      </c>
      <c r="F1511" s="699">
        <f t="shared" si="640"/>
        <v>0.69393939393939386</v>
      </c>
      <c r="G1511" s="699">
        <f t="shared" si="640"/>
        <v>0.69277108433734935</v>
      </c>
      <c r="H1511" s="700">
        <f t="shared" si="640"/>
        <v>0.69069069069069067</v>
      </c>
      <c r="I1511" s="699">
        <f t="shared" si="640"/>
        <v>0.69069069069069067</v>
      </c>
      <c r="J1511" s="699">
        <f t="shared" si="640"/>
        <v>0.68955223880597016</v>
      </c>
      <c r="K1511" s="699">
        <f t="shared" si="640"/>
        <v>0.70270270270270263</v>
      </c>
      <c r="L1511" s="699">
        <f t="shared" si="640"/>
        <v>0.72171253822629977</v>
      </c>
      <c r="M1511" s="699">
        <f t="shared" si="640"/>
        <v>0.89622641509433965</v>
      </c>
      <c r="N1511" s="700">
        <f t="shared" si="640"/>
        <v>0.88102893890675238</v>
      </c>
      <c r="O1511" s="699">
        <f t="shared" si="640"/>
        <v>0.86900958466453671</v>
      </c>
      <c r="P1511" s="699">
        <f t="shared" si="640"/>
        <v>0.89028213166144199</v>
      </c>
      <c r="Q1511" s="699">
        <f t="shared" si="640"/>
        <v>0.84542586750788651</v>
      </c>
      <c r="R1511" s="699">
        <f t="shared" si="640"/>
        <v>0.82075471698113212</v>
      </c>
      <c r="S1511" s="699">
        <f t="shared" si="640"/>
        <v>0.83333333333333337</v>
      </c>
      <c r="T1511" s="699">
        <f t="shared" si="640"/>
        <v>0.84244372990353711</v>
      </c>
      <c r="U1511" s="699">
        <f t="shared" si="640"/>
        <v>0.7630769230769231</v>
      </c>
      <c r="V1511" s="700">
        <f t="shared" si="640"/>
        <v>0.7142857142857143</v>
      </c>
      <c r="W1511" s="699">
        <f t="shared" si="640"/>
        <v>0.70783132530120485</v>
      </c>
      <c r="X1511" s="699">
        <f t="shared" si="640"/>
        <v>0.70658682634730552</v>
      </c>
      <c r="Y1511" s="699">
        <f t="shared" si="640"/>
        <v>0.70833333333333326</v>
      </c>
      <c r="Z1511" s="699">
        <f t="shared" si="640"/>
        <v>0.70623145400593479</v>
      </c>
      <c r="AA1511" s="699">
        <f t="shared" si="640"/>
        <v>0.71428571428571419</v>
      </c>
      <c r="AB1511" s="699">
        <f t="shared" si="640"/>
        <v>0.70623145400593479</v>
      </c>
      <c r="AC1511" s="793">
        <f t="shared" si="640"/>
        <v>0.75592960979342017</v>
      </c>
    </row>
    <row r="1512" s="4" customFormat="1" ht="15" customHeight="1">
      <c r="A1512" s="54" t="s">
        <v>87</v>
      </c>
      <c r="B1512" s="55" t="s">
        <v>373</v>
      </c>
      <c r="C1512" s="56" t="s">
        <v>15</v>
      </c>
      <c r="D1512" s="56" t="s">
        <v>16</v>
      </c>
      <c r="E1512" s="772">
        <v>0.0082159999999999993</v>
      </c>
      <c r="F1512" s="772">
        <v>0.0082159999999999993</v>
      </c>
      <c r="G1512" s="772">
        <v>0.0082159999999999993</v>
      </c>
      <c r="H1512" s="772">
        <v>0.0082159999999999993</v>
      </c>
      <c r="I1512" s="772">
        <v>0.0082159999999999993</v>
      </c>
      <c r="J1512" s="772">
        <v>0.0082159999999999993</v>
      </c>
      <c r="K1512" s="772">
        <v>0.0082159999999999993</v>
      </c>
      <c r="L1512" s="772">
        <v>0.0082159999999999993</v>
      </c>
      <c r="M1512" s="772">
        <v>0.0082159999999999993</v>
      </c>
      <c r="N1512" s="772">
        <v>0.0082159999999999993</v>
      </c>
      <c r="O1512" s="772">
        <v>0.0082159999999999993</v>
      </c>
      <c r="P1512" s="772">
        <v>0.0082159999999999993</v>
      </c>
      <c r="Q1512" s="772">
        <v>0.0082159999999999993</v>
      </c>
      <c r="R1512" s="772">
        <v>0.0082159999999999993</v>
      </c>
      <c r="S1512" s="772">
        <v>0.0082159999999999993</v>
      </c>
      <c r="T1512" s="772">
        <v>0.0082159999999999993</v>
      </c>
      <c r="U1512" s="772">
        <v>0.0082159999999999993</v>
      </c>
      <c r="V1512" s="772">
        <v>0.0082159999999999993</v>
      </c>
      <c r="W1512" s="772">
        <v>0.0082159999999999993</v>
      </c>
      <c r="X1512" s="772">
        <v>0.0082159999999999993</v>
      </c>
      <c r="Y1512" s="772">
        <v>0.0082159999999999993</v>
      </c>
      <c r="Z1512" s="772">
        <v>0.0082159999999999993</v>
      </c>
      <c r="AA1512" s="772">
        <v>0.0082159999999999993</v>
      </c>
      <c r="AB1512" s="772">
        <v>0.0082159999999999993</v>
      </c>
      <c r="AC1512" s="59">
        <f t="shared" ref="AC1512:AC1513" si="642">SUM(E1512:AB1512)</f>
        <v>0.197184</v>
      </c>
    </row>
    <row r="1513" s="4" customFormat="1" ht="15" customHeight="1">
      <c r="A1513" s="60"/>
      <c r="B1513" s="61"/>
      <c r="C1513" s="39" t="s">
        <v>17</v>
      </c>
      <c r="D1513" s="39" t="s">
        <v>16</v>
      </c>
      <c r="E1513" s="816">
        <v>0.0022000000000000001</v>
      </c>
      <c r="F1513" s="816">
        <v>0.0022000000000000001</v>
      </c>
      <c r="G1513" s="816">
        <v>0.0022000000000000001</v>
      </c>
      <c r="H1513" s="816">
        <v>0.0022000000000000001</v>
      </c>
      <c r="I1513" s="816">
        <v>0.0022000000000000001</v>
      </c>
      <c r="J1513" s="816">
        <v>0.0022000000000000001</v>
      </c>
      <c r="K1513" s="816">
        <v>0.0022000000000000001</v>
      </c>
      <c r="L1513" s="816">
        <v>0.0022000000000000001</v>
      </c>
      <c r="M1513" s="816">
        <v>0.0022000000000000001</v>
      </c>
      <c r="N1513" s="816">
        <v>0.0022000000000000001</v>
      </c>
      <c r="O1513" s="816">
        <v>0.0022000000000000001</v>
      </c>
      <c r="P1513" s="816">
        <v>0.0022000000000000001</v>
      </c>
      <c r="Q1513" s="816">
        <v>0.0022000000000000001</v>
      </c>
      <c r="R1513" s="816">
        <v>0.0022000000000000001</v>
      </c>
      <c r="S1513" s="816">
        <v>0.0022000000000000001</v>
      </c>
      <c r="T1513" s="816">
        <v>0.0022000000000000001</v>
      </c>
      <c r="U1513" s="816">
        <v>0.0022000000000000001</v>
      </c>
      <c r="V1513" s="816">
        <v>0.0022000000000000001</v>
      </c>
      <c r="W1513" s="816">
        <v>0.0022000000000000001</v>
      </c>
      <c r="X1513" s="816">
        <v>0.0022000000000000001</v>
      </c>
      <c r="Y1513" s="816">
        <v>0.0022000000000000001</v>
      </c>
      <c r="Z1513" s="816">
        <v>0.0022000000000000001</v>
      </c>
      <c r="AA1513" s="816">
        <v>0.0022000000000000001</v>
      </c>
      <c r="AB1513" s="816">
        <v>0.0022000000000000001</v>
      </c>
      <c r="AC1513" s="42">
        <f t="shared" si="642"/>
        <v>0.052800000000000007</v>
      </c>
    </row>
    <row r="1514" s="4" customFormat="1" ht="15" customHeight="1">
      <c r="A1514" s="60"/>
      <c r="B1514" s="61"/>
      <c r="C1514" s="39" t="s">
        <v>18</v>
      </c>
      <c r="D1514" s="106" t="s">
        <v>19</v>
      </c>
      <c r="E1514" s="171">
        <v>1</v>
      </c>
      <c r="F1514" s="171">
        <v>1</v>
      </c>
      <c r="G1514" s="171">
        <v>1</v>
      </c>
      <c r="H1514" s="172">
        <v>1</v>
      </c>
      <c r="I1514" s="171">
        <v>1</v>
      </c>
      <c r="J1514" s="171">
        <v>1</v>
      </c>
      <c r="K1514" s="171">
        <v>1</v>
      </c>
      <c r="L1514" s="171">
        <v>1</v>
      </c>
      <c r="M1514" s="171">
        <v>1</v>
      </c>
      <c r="N1514" s="172">
        <v>1</v>
      </c>
      <c r="O1514" s="171">
        <v>1</v>
      </c>
      <c r="P1514" s="171">
        <v>1</v>
      </c>
      <c r="Q1514" s="171">
        <v>1</v>
      </c>
      <c r="R1514" s="171">
        <v>1</v>
      </c>
      <c r="S1514" s="171">
        <v>1</v>
      </c>
      <c r="T1514" s="171">
        <v>1</v>
      </c>
      <c r="U1514" s="171">
        <v>1</v>
      </c>
      <c r="V1514" s="172">
        <v>1</v>
      </c>
      <c r="W1514" s="171">
        <v>1</v>
      </c>
      <c r="X1514" s="171">
        <v>1</v>
      </c>
      <c r="Y1514" s="171">
        <v>1</v>
      </c>
      <c r="Z1514" s="171">
        <v>1</v>
      </c>
      <c r="AA1514" s="171">
        <v>1</v>
      </c>
      <c r="AB1514" s="171">
        <v>1</v>
      </c>
      <c r="AC1514" s="42"/>
    </row>
    <row r="1515" s="4" customFormat="1" ht="15" customHeight="1">
      <c r="A1515" s="789"/>
      <c r="B1515" s="790"/>
      <c r="C1515" s="665" t="s">
        <v>20</v>
      </c>
      <c r="D1515" s="665"/>
      <c r="E1515" s="699">
        <f t="shared" si="640"/>
        <v>0.2677702044790653</v>
      </c>
      <c r="F1515" s="699">
        <f t="shared" si="640"/>
        <v>0.2677702044790653</v>
      </c>
      <c r="G1515" s="699">
        <f t="shared" si="640"/>
        <v>0.2677702044790653</v>
      </c>
      <c r="H1515" s="700">
        <f t="shared" si="640"/>
        <v>0.2677702044790653</v>
      </c>
      <c r="I1515" s="699">
        <f t="shared" si="640"/>
        <v>0.2677702044790653</v>
      </c>
      <c r="J1515" s="699">
        <f t="shared" si="640"/>
        <v>0.2677702044790653</v>
      </c>
      <c r="K1515" s="699">
        <f t="shared" si="640"/>
        <v>0.2677702044790653</v>
      </c>
      <c r="L1515" s="699">
        <f t="shared" si="640"/>
        <v>0.2677702044790653</v>
      </c>
      <c r="M1515" s="699">
        <f t="shared" si="640"/>
        <v>0.2677702044790653</v>
      </c>
      <c r="N1515" s="700">
        <f t="shared" si="640"/>
        <v>0.2677702044790653</v>
      </c>
      <c r="O1515" s="699">
        <f t="shared" si="640"/>
        <v>0.2677702044790653</v>
      </c>
      <c r="P1515" s="699">
        <f t="shared" si="640"/>
        <v>0.2677702044790653</v>
      </c>
      <c r="Q1515" s="699">
        <f t="shared" si="640"/>
        <v>0.2677702044790653</v>
      </c>
      <c r="R1515" s="699">
        <f t="shared" si="640"/>
        <v>0.2677702044790653</v>
      </c>
      <c r="S1515" s="699">
        <f t="shared" si="640"/>
        <v>0.2677702044790653</v>
      </c>
      <c r="T1515" s="699">
        <f t="shared" si="640"/>
        <v>0.2677702044790653</v>
      </c>
      <c r="U1515" s="699">
        <f t="shared" si="640"/>
        <v>0.2677702044790653</v>
      </c>
      <c r="V1515" s="700">
        <f t="shared" si="640"/>
        <v>0.2677702044790653</v>
      </c>
      <c r="W1515" s="699">
        <f t="shared" si="640"/>
        <v>0.2677702044790653</v>
      </c>
      <c r="X1515" s="699">
        <f t="shared" si="640"/>
        <v>0.2677702044790653</v>
      </c>
      <c r="Y1515" s="699">
        <f t="shared" si="640"/>
        <v>0.2677702044790653</v>
      </c>
      <c r="Z1515" s="699">
        <f t="shared" si="640"/>
        <v>0.2677702044790653</v>
      </c>
      <c r="AA1515" s="699">
        <f t="shared" si="640"/>
        <v>0.2677702044790653</v>
      </c>
      <c r="AB1515" s="699">
        <f t="shared" si="640"/>
        <v>0.2677702044790653</v>
      </c>
      <c r="AC1515" s="793">
        <f t="shared" si="640"/>
        <v>0.2677702044790653</v>
      </c>
    </row>
    <row r="1516" s="4" customFormat="1" ht="15" customHeight="1">
      <c r="A1516" s="54" t="s">
        <v>56</v>
      </c>
      <c r="B1516" s="55" t="s">
        <v>374</v>
      </c>
      <c r="C1516" s="56" t="s">
        <v>15</v>
      </c>
      <c r="D1516" s="56" t="s">
        <v>16</v>
      </c>
      <c r="E1516" s="772">
        <v>0.0144</v>
      </c>
      <c r="F1516" s="772">
        <v>0.0144</v>
      </c>
      <c r="G1516" s="772">
        <v>0.015599999999999999</v>
      </c>
      <c r="H1516" s="773">
        <v>0.014999999999999999</v>
      </c>
      <c r="I1516" s="772">
        <v>0.0144</v>
      </c>
      <c r="J1516" s="772">
        <v>0.015599999999999999</v>
      </c>
      <c r="K1516" s="772">
        <v>0.0144</v>
      </c>
      <c r="L1516" s="772">
        <v>0.015599999999999999</v>
      </c>
      <c r="M1516" s="772">
        <v>0.0144</v>
      </c>
      <c r="N1516" s="773">
        <v>0.0144</v>
      </c>
      <c r="O1516" s="772">
        <v>0.0138</v>
      </c>
      <c r="P1516" s="772">
        <v>0.0144</v>
      </c>
      <c r="Q1516" s="772">
        <v>0.014999999999999999</v>
      </c>
      <c r="R1516" s="772">
        <v>0.014999999999999999</v>
      </c>
      <c r="S1516" s="772">
        <v>0.014999999999999999</v>
      </c>
      <c r="T1516" s="772">
        <v>0.0144</v>
      </c>
      <c r="U1516" s="772">
        <v>0.014999999999999999</v>
      </c>
      <c r="V1516" s="773">
        <v>0.014999999999999999</v>
      </c>
      <c r="W1516" s="772">
        <v>0.015599999999999999</v>
      </c>
      <c r="X1516" s="772">
        <v>0.014999999999999999</v>
      </c>
      <c r="Y1516" s="772">
        <v>0.016199999999999999</v>
      </c>
      <c r="Z1516" s="772">
        <v>0.014999999999999999</v>
      </c>
      <c r="AA1516" s="772">
        <v>0.016199999999999999</v>
      </c>
      <c r="AB1516" s="772">
        <v>0.0144</v>
      </c>
      <c r="AC1516" s="59">
        <f t="shared" ref="AC1516:AC1517" si="643">SUM(E1516:AB1516)</f>
        <v>0.35820000000000007</v>
      </c>
    </row>
    <row r="1517" s="4" customFormat="1" ht="15" customHeight="1">
      <c r="A1517" s="60"/>
      <c r="B1517" s="61"/>
      <c r="C1517" s="39" t="s">
        <v>17</v>
      </c>
      <c r="D1517" s="39" t="s">
        <v>16</v>
      </c>
      <c r="E1517" s="816">
        <v>0.054600000000000003</v>
      </c>
      <c r="F1517" s="816">
        <v>0.054600000000000003</v>
      </c>
      <c r="G1517" s="816">
        <v>0.054600000000000003</v>
      </c>
      <c r="H1517" s="816">
        <v>0.054599999999999989</v>
      </c>
      <c r="I1517" s="816">
        <v>0.054599999999999989</v>
      </c>
      <c r="J1517" s="816">
        <v>0.054599999999999989</v>
      </c>
      <c r="K1517" s="816">
        <v>0.054599999999999989</v>
      </c>
      <c r="L1517" s="816">
        <v>0.054599999999999989</v>
      </c>
      <c r="M1517" s="816">
        <v>0.054599999999999989</v>
      </c>
      <c r="N1517" s="816">
        <v>0.054599999999999989</v>
      </c>
      <c r="O1517" s="816">
        <v>0.054599999999999989</v>
      </c>
      <c r="P1517" s="816">
        <v>0.054599999999999989</v>
      </c>
      <c r="Q1517" s="816">
        <v>0.054599999999999989</v>
      </c>
      <c r="R1517" s="816">
        <v>0.054599999999999989</v>
      </c>
      <c r="S1517" s="816">
        <v>0.054599999999999989</v>
      </c>
      <c r="T1517" s="816">
        <v>0.054599999999999989</v>
      </c>
      <c r="U1517" s="816">
        <v>0.054599999999999989</v>
      </c>
      <c r="V1517" s="816">
        <v>0.054599999999999989</v>
      </c>
      <c r="W1517" s="816">
        <v>0.054599999999999989</v>
      </c>
      <c r="X1517" s="816">
        <v>0.054599999999999989</v>
      </c>
      <c r="Y1517" s="816">
        <v>0.054599999999999989</v>
      </c>
      <c r="Z1517" s="816">
        <v>0.054599999999999989</v>
      </c>
      <c r="AA1517" s="816">
        <v>0.054599999999999989</v>
      </c>
      <c r="AB1517" s="816">
        <v>0.054599999999999989</v>
      </c>
      <c r="AC1517" s="42">
        <f t="shared" si="643"/>
        <v>1.3103999999999998</v>
      </c>
    </row>
    <row r="1518" s="4" customFormat="1" ht="15" customHeight="1">
      <c r="A1518" s="60"/>
      <c r="B1518" s="61"/>
      <c r="C1518" s="39" t="s">
        <v>18</v>
      </c>
      <c r="D1518" s="106" t="s">
        <v>19</v>
      </c>
      <c r="E1518" s="171">
        <v>0</v>
      </c>
      <c r="F1518" s="171">
        <v>0</v>
      </c>
      <c r="G1518" s="171">
        <v>0</v>
      </c>
      <c r="H1518" s="171">
        <v>0</v>
      </c>
      <c r="I1518" s="171">
        <v>0</v>
      </c>
      <c r="J1518" s="171">
        <v>0</v>
      </c>
      <c r="K1518" s="171">
        <v>0</v>
      </c>
      <c r="L1518" s="171">
        <v>0</v>
      </c>
      <c r="M1518" s="171">
        <v>0</v>
      </c>
      <c r="N1518" s="171">
        <v>0</v>
      </c>
      <c r="O1518" s="171">
        <v>0</v>
      </c>
      <c r="P1518" s="171">
        <v>0</v>
      </c>
      <c r="Q1518" s="171">
        <v>0</v>
      </c>
      <c r="R1518" s="171">
        <v>0</v>
      </c>
      <c r="S1518" s="171">
        <v>0</v>
      </c>
      <c r="T1518" s="171">
        <v>0</v>
      </c>
      <c r="U1518" s="171">
        <v>0</v>
      </c>
      <c r="V1518" s="171">
        <v>0</v>
      </c>
      <c r="W1518" s="171">
        <v>0</v>
      </c>
      <c r="X1518" s="171">
        <v>0</v>
      </c>
      <c r="Y1518" s="171">
        <v>0</v>
      </c>
      <c r="Z1518" s="171">
        <v>0</v>
      </c>
      <c r="AA1518" s="171">
        <v>0</v>
      </c>
      <c r="AB1518" s="171">
        <v>0</v>
      </c>
      <c r="AC1518" s="42"/>
    </row>
    <row r="1519" s="4" customFormat="1" ht="15" customHeight="1">
      <c r="A1519" s="789"/>
      <c r="B1519" s="790"/>
      <c r="C1519" s="665" t="s">
        <v>20</v>
      </c>
      <c r="D1519" s="665"/>
      <c r="E1519" s="699">
        <f t="shared" si="640"/>
        <v>3.791666666666667</v>
      </c>
      <c r="F1519" s="699">
        <f t="shared" si="640"/>
        <v>3.791666666666667</v>
      </c>
      <c r="G1519" s="699">
        <f t="shared" si="640"/>
        <v>3.5000000000000004</v>
      </c>
      <c r="H1519" s="700">
        <f t="shared" si="640"/>
        <v>3.6399999999999992</v>
      </c>
      <c r="I1519" s="699">
        <f t="shared" si="640"/>
        <v>3.7916666666666661</v>
      </c>
      <c r="J1519" s="699">
        <f t="shared" si="640"/>
        <v>3.4999999999999996</v>
      </c>
      <c r="K1519" s="699">
        <f t="shared" si="640"/>
        <v>3.7916666666666661</v>
      </c>
      <c r="L1519" s="699">
        <f t="shared" si="640"/>
        <v>3.4999999999999996</v>
      </c>
      <c r="M1519" s="699">
        <f t="shared" si="640"/>
        <v>3.7916666666666661</v>
      </c>
      <c r="N1519" s="700">
        <f t="shared" si="640"/>
        <v>3.7916666666666661</v>
      </c>
      <c r="O1519" s="699">
        <f t="shared" si="640"/>
        <v>3.9565217391304341</v>
      </c>
      <c r="P1519" s="699">
        <f t="shared" si="640"/>
        <v>3.7916666666666661</v>
      </c>
      <c r="Q1519" s="699">
        <f t="shared" si="640"/>
        <v>3.6399999999999992</v>
      </c>
      <c r="R1519" s="699">
        <f t="shared" si="640"/>
        <v>3.6399999999999992</v>
      </c>
      <c r="S1519" s="699">
        <f t="shared" si="640"/>
        <v>3.6399999999999992</v>
      </c>
      <c r="T1519" s="699">
        <f t="shared" si="640"/>
        <v>3.7916666666666661</v>
      </c>
      <c r="U1519" s="699">
        <f t="shared" si="640"/>
        <v>3.6399999999999992</v>
      </c>
      <c r="V1519" s="700">
        <f t="shared" si="640"/>
        <v>3.6399999999999992</v>
      </c>
      <c r="W1519" s="699">
        <f t="shared" si="640"/>
        <v>3.4999999999999996</v>
      </c>
      <c r="X1519" s="699">
        <f t="shared" si="640"/>
        <v>3.6399999999999992</v>
      </c>
      <c r="Y1519" s="699">
        <f t="shared" si="640"/>
        <v>3.3703703703703698</v>
      </c>
      <c r="Z1519" s="699">
        <f t="shared" si="640"/>
        <v>3.6399999999999992</v>
      </c>
      <c r="AA1519" s="699">
        <f t="shared" si="640"/>
        <v>3.3703703703703698</v>
      </c>
      <c r="AB1519" s="699">
        <f t="shared" si="640"/>
        <v>3.7916666666666661</v>
      </c>
      <c r="AC1519" s="793">
        <f t="shared" si="640"/>
        <v>3.6582914572864307</v>
      </c>
    </row>
    <row r="1520" s="4" customFormat="1" ht="15" customHeight="1">
      <c r="A1520" s="54" t="s">
        <v>42</v>
      </c>
      <c r="B1520" s="55" t="s">
        <v>357</v>
      </c>
      <c r="C1520" s="56" t="s">
        <v>15</v>
      </c>
      <c r="D1520" s="56" t="s">
        <v>16</v>
      </c>
      <c r="E1520" s="772">
        <v>0.0090600000000000003</v>
      </c>
      <c r="F1520" s="772">
        <v>0.0091199999999999996</v>
      </c>
      <c r="G1520" s="772">
        <v>0.0091199999999999996</v>
      </c>
      <c r="H1520" s="773">
        <v>0.014160000000000001</v>
      </c>
      <c r="I1520" s="772">
        <v>0.0092399999999999999</v>
      </c>
      <c r="J1520" s="772">
        <v>0.0092399999999999999</v>
      </c>
      <c r="K1520" s="772">
        <v>0.01422</v>
      </c>
      <c r="L1520" s="772">
        <v>0.0092399999999999999</v>
      </c>
      <c r="M1520" s="772">
        <v>0.0089999999999999993</v>
      </c>
      <c r="N1520" s="773">
        <v>0.013679999999999999</v>
      </c>
      <c r="O1520" s="772">
        <v>0.00894</v>
      </c>
      <c r="P1520" s="772">
        <v>0.0089999999999999993</v>
      </c>
      <c r="Q1520" s="772">
        <v>0.0138</v>
      </c>
      <c r="R1520" s="772">
        <v>0.0090600000000000003</v>
      </c>
      <c r="S1520" s="772">
        <v>0.0090600000000000003</v>
      </c>
      <c r="T1520" s="772">
        <v>0.013679999999999999</v>
      </c>
      <c r="U1520" s="772">
        <v>0.0092399999999999999</v>
      </c>
      <c r="V1520" s="773">
        <v>0.0093600000000000003</v>
      </c>
      <c r="W1520" s="772">
        <v>0.0093600000000000003</v>
      </c>
      <c r="X1520" s="772">
        <v>0.0144</v>
      </c>
      <c r="Y1520" s="772">
        <v>0.0094800000000000006</v>
      </c>
      <c r="Z1520" s="772">
        <v>0.0094199999999999996</v>
      </c>
      <c r="AA1520" s="772">
        <v>0.01422</v>
      </c>
      <c r="AB1520" s="772">
        <v>0.0094199999999999996</v>
      </c>
      <c r="AC1520" s="59">
        <f t="shared" ref="AC1520:AC1521" si="644">SUM(E1520:AB1520)</f>
        <v>0.25452000000000002</v>
      </c>
    </row>
    <row r="1521" s="4" customFormat="1" ht="15" customHeight="1">
      <c r="A1521" s="60"/>
      <c r="B1521" s="61"/>
      <c r="C1521" s="39" t="s">
        <v>17</v>
      </c>
      <c r="D1521" s="39" t="s">
        <v>16</v>
      </c>
      <c r="E1521" s="798">
        <v>0.0041999999999999997</v>
      </c>
      <c r="F1521" s="772">
        <v>0.0042599999999999999</v>
      </c>
      <c r="G1521" s="780">
        <v>0.0042599999999999999</v>
      </c>
      <c r="H1521" s="773">
        <v>0.0087600000000000004</v>
      </c>
      <c r="I1521" s="780">
        <v>0.0042599999999999999</v>
      </c>
      <c r="J1521" s="772">
        <v>0.0042599999999999999</v>
      </c>
      <c r="K1521" s="780">
        <v>0.0086400000000000001</v>
      </c>
      <c r="L1521" s="772">
        <v>0.0042599999999999999</v>
      </c>
      <c r="M1521" s="780">
        <v>0.0043800000000000002</v>
      </c>
      <c r="N1521" s="773">
        <v>0.0085800000000000008</v>
      </c>
      <c r="O1521" s="780">
        <v>0.0043800000000000002</v>
      </c>
      <c r="P1521" s="772">
        <v>0.0043800000000000002</v>
      </c>
      <c r="Q1521" s="780">
        <v>0.0084600000000000005</v>
      </c>
      <c r="R1521" s="772">
        <v>0.0044400000000000004</v>
      </c>
      <c r="S1521" s="780">
        <v>0.0043200000000000001</v>
      </c>
      <c r="T1521" s="772">
        <v>0.0085800000000000008</v>
      </c>
      <c r="U1521" s="780">
        <v>0.0042599999999999999</v>
      </c>
      <c r="V1521" s="773">
        <v>0.0042599999999999999</v>
      </c>
      <c r="W1521" s="780">
        <v>0.0043200000000000001</v>
      </c>
      <c r="X1521" s="772">
        <v>0.0086400000000000001</v>
      </c>
      <c r="Y1521" s="780">
        <v>0.0042599999999999999</v>
      </c>
      <c r="Z1521" s="772">
        <v>0.0043200000000000001</v>
      </c>
      <c r="AA1521" s="780">
        <v>0.0085800000000000008</v>
      </c>
      <c r="AB1521" s="772">
        <v>0.0042599999999999999</v>
      </c>
      <c r="AC1521" s="42">
        <f t="shared" si="644"/>
        <v>0.13331999999999999</v>
      </c>
    </row>
    <row r="1522" s="4" customFormat="1" ht="15" customHeight="1">
      <c r="A1522" s="60"/>
      <c r="B1522" s="61"/>
      <c r="C1522" s="39" t="s">
        <v>18</v>
      </c>
      <c r="D1522" s="106" t="s">
        <v>19</v>
      </c>
      <c r="E1522" s="821">
        <v>1</v>
      </c>
      <c r="F1522" s="804">
        <v>1</v>
      </c>
      <c r="G1522" s="804">
        <v>1</v>
      </c>
      <c r="H1522" s="804">
        <v>1</v>
      </c>
      <c r="I1522" s="804">
        <v>1</v>
      </c>
      <c r="J1522" s="804">
        <v>1</v>
      </c>
      <c r="K1522" s="804">
        <v>1</v>
      </c>
      <c r="L1522" s="804">
        <v>1</v>
      </c>
      <c r="M1522" s="804">
        <v>1</v>
      </c>
      <c r="N1522" s="804">
        <v>1</v>
      </c>
      <c r="O1522" s="804">
        <v>1</v>
      </c>
      <c r="P1522" s="804">
        <v>1</v>
      </c>
      <c r="Q1522" s="804">
        <v>1</v>
      </c>
      <c r="R1522" s="804">
        <v>7</v>
      </c>
      <c r="S1522" s="804">
        <v>1</v>
      </c>
      <c r="T1522" s="804">
        <v>1</v>
      </c>
      <c r="U1522" s="804">
        <v>1</v>
      </c>
      <c r="V1522" s="804">
        <v>1</v>
      </c>
      <c r="W1522" s="804">
        <v>1</v>
      </c>
      <c r="X1522" s="804">
        <v>1</v>
      </c>
      <c r="Y1522" s="804">
        <v>1</v>
      </c>
      <c r="Z1522" s="804">
        <v>1</v>
      </c>
      <c r="AA1522" s="804">
        <v>1</v>
      </c>
      <c r="AB1522" s="804">
        <v>1</v>
      </c>
      <c r="AC1522" s="489"/>
    </row>
    <row r="1523" s="4" customFormat="1" ht="15" customHeight="1">
      <c r="A1523" s="197"/>
      <c r="B1523" s="198"/>
      <c r="C1523" s="50" t="s">
        <v>20</v>
      </c>
      <c r="D1523" s="50"/>
      <c r="E1523" s="51">
        <f t="shared" si="640"/>
        <v>0.46357615894039733</v>
      </c>
      <c r="F1523" s="51">
        <f t="shared" si="640"/>
        <v>0.46710526315789475</v>
      </c>
      <c r="G1523" s="51">
        <f t="shared" si="640"/>
        <v>0.46710526315789475</v>
      </c>
      <c r="H1523" s="52">
        <f t="shared" si="640"/>
        <v>0.61864406779661019</v>
      </c>
      <c r="I1523" s="51">
        <f t="shared" si="640"/>
        <v>0.46103896103896103</v>
      </c>
      <c r="J1523" s="51">
        <f t="shared" si="640"/>
        <v>0.46103896103896103</v>
      </c>
      <c r="K1523" s="51">
        <f t="shared" si="640"/>
        <v>0.60759493670886078</v>
      </c>
      <c r="L1523" s="51">
        <f t="shared" si="640"/>
        <v>0.46103896103896103</v>
      </c>
      <c r="M1523" s="51">
        <f t="shared" si="640"/>
        <v>0.48666666666666675</v>
      </c>
      <c r="N1523" s="52">
        <f t="shared" si="640"/>
        <v>0.62719298245614041</v>
      </c>
      <c r="O1523" s="51">
        <f t="shared" si="640"/>
        <v>0.48993288590604028</v>
      </c>
      <c r="P1523" s="51">
        <f t="shared" si="640"/>
        <v>0.48666666666666675</v>
      </c>
      <c r="Q1523" s="51">
        <f t="shared" si="640"/>
        <v>0.61304347826086958</v>
      </c>
      <c r="R1523" s="51">
        <f t="shared" si="640"/>
        <v>0.49006622516556292</v>
      </c>
      <c r="S1523" s="51">
        <f t="shared" si="640"/>
        <v>0.47682119205298013</v>
      </c>
      <c r="T1523" s="51">
        <f t="shared" si="640"/>
        <v>0.62719298245614041</v>
      </c>
      <c r="U1523" s="51">
        <f t="shared" si="640"/>
        <v>0.46103896103896103</v>
      </c>
      <c r="V1523" s="52">
        <f t="shared" si="640"/>
        <v>0.45512820512820512</v>
      </c>
      <c r="W1523" s="51">
        <f t="shared" si="640"/>
        <v>0.46153846153846151</v>
      </c>
      <c r="X1523" s="51">
        <f t="shared" si="640"/>
        <v>0.59999999999999998</v>
      </c>
      <c r="Y1523" s="51">
        <f t="shared" si="640"/>
        <v>0.44936708860759489</v>
      </c>
      <c r="Z1523" s="51">
        <f t="shared" si="640"/>
        <v>0.45859872611464969</v>
      </c>
      <c r="AA1523" s="51">
        <f t="shared" si="640"/>
        <v>0.60337552742616041</v>
      </c>
      <c r="AB1523" s="51">
        <f t="shared" si="640"/>
        <v>0.45222929936305734</v>
      </c>
      <c r="AC1523" s="103">
        <f t="shared" si="640"/>
        <v>0.52380952380952372</v>
      </c>
    </row>
    <row r="1524" s="4" customFormat="1" ht="15" customHeight="1">
      <c r="A1524" s="54" t="s">
        <v>71</v>
      </c>
      <c r="B1524" s="55" t="s">
        <v>373</v>
      </c>
      <c r="C1524" s="56" t="s">
        <v>15</v>
      </c>
      <c r="D1524" s="56" t="s">
        <v>16</v>
      </c>
      <c r="E1524" s="780">
        <v>0</v>
      </c>
      <c r="F1524" s="780">
        <v>0</v>
      </c>
      <c r="G1524" s="780">
        <v>0</v>
      </c>
      <c r="H1524" s="780">
        <v>0</v>
      </c>
      <c r="I1524" s="780">
        <v>0</v>
      </c>
      <c r="J1524" s="780">
        <v>0</v>
      </c>
      <c r="K1524" s="780">
        <v>0</v>
      </c>
      <c r="L1524" s="780">
        <v>0</v>
      </c>
      <c r="M1524" s="780">
        <v>0</v>
      </c>
      <c r="N1524" s="780">
        <v>0</v>
      </c>
      <c r="O1524" s="780">
        <v>0</v>
      </c>
      <c r="P1524" s="780">
        <v>0</v>
      </c>
      <c r="Q1524" s="780">
        <v>0</v>
      </c>
      <c r="R1524" s="780">
        <v>0</v>
      </c>
      <c r="S1524" s="780">
        <v>0</v>
      </c>
      <c r="T1524" s="780">
        <v>0</v>
      </c>
      <c r="U1524" s="780">
        <v>0</v>
      </c>
      <c r="V1524" s="780">
        <v>0</v>
      </c>
      <c r="W1524" s="780">
        <v>0</v>
      </c>
      <c r="X1524" s="780">
        <v>0</v>
      </c>
      <c r="Y1524" s="780">
        <v>0</v>
      </c>
      <c r="Z1524" s="780">
        <v>0</v>
      </c>
      <c r="AA1524" s="780">
        <v>0</v>
      </c>
      <c r="AB1524" s="780">
        <v>0</v>
      </c>
      <c r="AC1524" s="59">
        <f t="shared" ref="AC1524:AC1525" si="645">SUM(E1524:AB1524)</f>
        <v>0</v>
      </c>
    </row>
    <row r="1525" s="4" customFormat="1" ht="15" customHeight="1">
      <c r="A1525" s="60"/>
      <c r="B1525" s="61"/>
      <c r="C1525" s="39" t="s">
        <v>17</v>
      </c>
      <c r="D1525" s="56" t="s">
        <v>16</v>
      </c>
      <c r="E1525" s="794">
        <v>0</v>
      </c>
      <c r="F1525" s="794">
        <v>0</v>
      </c>
      <c r="G1525" s="794">
        <v>0</v>
      </c>
      <c r="H1525" s="794">
        <v>0</v>
      </c>
      <c r="I1525" s="794">
        <v>0</v>
      </c>
      <c r="J1525" s="794">
        <v>0</v>
      </c>
      <c r="K1525" s="794">
        <v>0</v>
      </c>
      <c r="L1525" s="794">
        <v>0</v>
      </c>
      <c r="M1525" s="794">
        <v>0</v>
      </c>
      <c r="N1525" s="794">
        <v>0</v>
      </c>
      <c r="O1525" s="794">
        <v>0</v>
      </c>
      <c r="P1525" s="794">
        <v>0</v>
      </c>
      <c r="Q1525" s="794">
        <v>0</v>
      </c>
      <c r="R1525" s="794">
        <v>0</v>
      </c>
      <c r="S1525" s="794">
        <v>0</v>
      </c>
      <c r="T1525" s="794">
        <v>0</v>
      </c>
      <c r="U1525" s="794">
        <v>0</v>
      </c>
      <c r="V1525" s="794">
        <v>0</v>
      </c>
      <c r="W1525" s="794">
        <v>0</v>
      </c>
      <c r="X1525" s="794">
        <v>0</v>
      </c>
      <c r="Y1525" s="794">
        <v>0</v>
      </c>
      <c r="Z1525" s="794">
        <v>0</v>
      </c>
      <c r="AA1525" s="794">
        <v>0</v>
      </c>
      <c r="AB1525" s="794">
        <v>0</v>
      </c>
      <c r="AC1525" s="59">
        <f t="shared" si="645"/>
        <v>0</v>
      </c>
    </row>
    <row r="1526" s="4" customFormat="1" ht="15" customHeight="1">
      <c r="A1526" s="60"/>
      <c r="B1526" s="61"/>
      <c r="C1526" s="39" t="s">
        <v>18</v>
      </c>
      <c r="D1526" s="106" t="s">
        <v>19</v>
      </c>
      <c r="E1526" s="171">
        <v>1</v>
      </c>
      <c r="F1526" s="171">
        <v>1</v>
      </c>
      <c r="G1526" s="171">
        <v>1</v>
      </c>
      <c r="H1526" s="171">
        <v>1</v>
      </c>
      <c r="I1526" s="171">
        <v>1</v>
      </c>
      <c r="J1526" s="171">
        <v>1</v>
      </c>
      <c r="K1526" s="171">
        <v>1</v>
      </c>
      <c r="L1526" s="171">
        <v>1</v>
      </c>
      <c r="M1526" s="171">
        <v>1</v>
      </c>
      <c r="N1526" s="171">
        <v>1</v>
      </c>
      <c r="O1526" s="171">
        <v>1</v>
      </c>
      <c r="P1526" s="171">
        <v>1</v>
      </c>
      <c r="Q1526" s="171">
        <v>1</v>
      </c>
      <c r="R1526" s="171">
        <v>1</v>
      </c>
      <c r="S1526" s="171">
        <v>1</v>
      </c>
      <c r="T1526" s="171">
        <v>1</v>
      </c>
      <c r="U1526" s="171">
        <v>1</v>
      </c>
      <c r="V1526" s="171">
        <v>1</v>
      </c>
      <c r="W1526" s="171">
        <v>1</v>
      </c>
      <c r="X1526" s="171">
        <v>1</v>
      </c>
      <c r="Y1526" s="171">
        <v>1</v>
      </c>
      <c r="Z1526" s="171">
        <v>1</v>
      </c>
      <c r="AA1526" s="171">
        <v>1</v>
      </c>
      <c r="AB1526" s="171">
        <v>1</v>
      </c>
      <c r="AC1526" s="59"/>
    </row>
    <row r="1527" s="4" customFormat="1" ht="15" customHeight="1">
      <c r="A1527" s="159"/>
      <c r="B1527" s="160"/>
      <c r="C1527" s="117" t="s">
        <v>20</v>
      </c>
      <c r="D1527" s="117"/>
      <c r="E1527" s="118" t="e">
        <f t="shared" si="640"/>
        <v>#DIV/0!</v>
      </c>
      <c r="F1527" s="118" t="e">
        <f t="shared" si="640"/>
        <v>#DIV/0!</v>
      </c>
      <c r="G1527" s="118" t="e">
        <f t="shared" si="640"/>
        <v>#DIV/0!</v>
      </c>
      <c r="H1527" s="119" t="e">
        <f t="shared" si="640"/>
        <v>#DIV/0!</v>
      </c>
      <c r="I1527" s="118" t="e">
        <f t="shared" si="640"/>
        <v>#DIV/0!</v>
      </c>
      <c r="J1527" s="118" t="e">
        <f t="shared" si="640"/>
        <v>#DIV/0!</v>
      </c>
      <c r="K1527" s="118" t="e">
        <f t="shared" si="640"/>
        <v>#DIV/0!</v>
      </c>
      <c r="L1527" s="118" t="e">
        <f t="shared" si="640"/>
        <v>#DIV/0!</v>
      </c>
      <c r="M1527" s="118" t="e">
        <f t="shared" si="640"/>
        <v>#DIV/0!</v>
      </c>
      <c r="N1527" s="119" t="e">
        <f t="shared" si="640"/>
        <v>#DIV/0!</v>
      </c>
      <c r="O1527" s="118" t="e">
        <f t="shared" si="640"/>
        <v>#DIV/0!</v>
      </c>
      <c r="P1527" s="118" t="e">
        <f t="shared" si="640"/>
        <v>#DIV/0!</v>
      </c>
      <c r="Q1527" s="118" t="e">
        <f t="shared" si="640"/>
        <v>#DIV/0!</v>
      </c>
      <c r="R1527" s="118" t="e">
        <f t="shared" si="640"/>
        <v>#DIV/0!</v>
      </c>
      <c r="S1527" s="118" t="e">
        <f t="shared" si="640"/>
        <v>#DIV/0!</v>
      </c>
      <c r="T1527" s="118" t="e">
        <f t="shared" si="640"/>
        <v>#DIV/0!</v>
      </c>
      <c r="U1527" s="118" t="e">
        <f t="shared" si="640"/>
        <v>#DIV/0!</v>
      </c>
      <c r="V1527" s="119" t="e">
        <f t="shared" si="640"/>
        <v>#DIV/0!</v>
      </c>
      <c r="W1527" s="118" t="e">
        <f t="shared" si="640"/>
        <v>#DIV/0!</v>
      </c>
      <c r="X1527" s="118" t="e">
        <f t="shared" si="640"/>
        <v>#DIV/0!</v>
      </c>
      <c r="Y1527" s="118" t="e">
        <f t="shared" si="640"/>
        <v>#DIV/0!</v>
      </c>
      <c r="Z1527" s="118" t="e">
        <f t="shared" si="640"/>
        <v>#DIV/0!</v>
      </c>
      <c r="AA1527" s="118" t="e">
        <f t="shared" si="640"/>
        <v>#DIV/0!</v>
      </c>
      <c r="AB1527" s="118" t="e">
        <f t="shared" si="640"/>
        <v>#DIV/0!</v>
      </c>
      <c r="AC1527" s="128" t="e">
        <f t="shared" si="640"/>
        <v>#DIV/0!</v>
      </c>
    </row>
    <row r="1528" s="4" customFormat="1" ht="15" customHeight="1">
      <c r="A1528" s="31" t="s">
        <v>92</v>
      </c>
      <c r="B1528" s="32" t="s">
        <v>374</v>
      </c>
      <c r="C1528" s="33" t="s">
        <v>15</v>
      </c>
      <c r="D1528" s="33" t="s">
        <v>16</v>
      </c>
      <c r="E1528" s="125"/>
      <c r="F1528" s="125"/>
      <c r="G1528" s="125"/>
      <c r="H1528" s="126"/>
      <c r="I1528" s="125"/>
      <c r="J1528" s="125"/>
      <c r="K1528" s="125"/>
      <c r="L1528" s="125"/>
      <c r="M1528" s="125"/>
      <c r="N1528" s="126"/>
      <c r="O1528" s="125"/>
      <c r="P1528" s="125"/>
      <c r="Q1528" s="125"/>
      <c r="R1528" s="125"/>
      <c r="S1528" s="125"/>
      <c r="T1528" s="125"/>
      <c r="U1528" s="125"/>
      <c r="V1528" s="126"/>
      <c r="W1528" s="125"/>
      <c r="X1528" s="125"/>
      <c r="Y1528" s="125"/>
      <c r="Z1528" s="125"/>
      <c r="AA1528" s="125"/>
      <c r="AB1528" s="125"/>
      <c r="AC1528" s="36">
        <f t="shared" ref="AC1528:AC1529" si="646">SUM(E1528:AB1528)</f>
        <v>0</v>
      </c>
    </row>
    <row r="1529" s="4" customFormat="1" ht="15" customHeight="1">
      <c r="A1529" s="60"/>
      <c r="B1529" s="61"/>
      <c r="C1529" s="39" t="s">
        <v>17</v>
      </c>
      <c r="D1529" s="39" t="s">
        <v>16</v>
      </c>
      <c r="E1529" s="113"/>
      <c r="F1529" s="113"/>
      <c r="G1529" s="113"/>
      <c r="H1529" s="114"/>
      <c r="I1529" s="113"/>
      <c r="J1529" s="113"/>
      <c r="K1529" s="113"/>
      <c r="L1529" s="113"/>
      <c r="M1529" s="113"/>
      <c r="N1529" s="114"/>
      <c r="O1529" s="113"/>
      <c r="P1529" s="113"/>
      <c r="Q1529" s="113"/>
      <c r="R1529" s="113"/>
      <c r="S1529" s="113"/>
      <c r="T1529" s="113"/>
      <c r="U1529" s="113"/>
      <c r="V1529" s="114"/>
      <c r="W1529" s="113"/>
      <c r="X1529" s="113"/>
      <c r="Y1529" s="113"/>
      <c r="Z1529" s="113"/>
      <c r="AA1529" s="113"/>
      <c r="AB1529" s="113"/>
      <c r="AC1529" s="42">
        <f t="shared" si="646"/>
        <v>0</v>
      </c>
    </row>
    <row r="1530" s="4" customFormat="1" ht="15" customHeight="1">
      <c r="A1530" s="60"/>
      <c r="B1530" s="61"/>
      <c r="C1530" s="39" t="s">
        <v>18</v>
      </c>
      <c r="D1530" s="39" t="s">
        <v>68</v>
      </c>
      <c r="E1530" s="171">
        <f t="shared" ref="E1530:AB1530" si="647">SQRT(E1528*E1528+E1529*E1529)*1000/(1.732*E1503)</f>
        <v>0</v>
      </c>
      <c r="F1530" s="171">
        <f t="shared" si="647"/>
        <v>0</v>
      </c>
      <c r="G1530" s="171">
        <f t="shared" si="647"/>
        <v>0</v>
      </c>
      <c r="H1530" s="172">
        <f t="shared" si="647"/>
        <v>0</v>
      </c>
      <c r="I1530" s="171">
        <f t="shared" si="647"/>
        <v>0</v>
      </c>
      <c r="J1530" s="171">
        <f t="shared" si="647"/>
        <v>0</v>
      </c>
      <c r="K1530" s="171">
        <f t="shared" si="647"/>
        <v>0</v>
      </c>
      <c r="L1530" s="171">
        <f t="shared" si="647"/>
        <v>0</v>
      </c>
      <c r="M1530" s="171">
        <f t="shared" si="647"/>
        <v>0</v>
      </c>
      <c r="N1530" s="172">
        <f t="shared" si="647"/>
        <v>0</v>
      </c>
      <c r="O1530" s="171">
        <f t="shared" si="647"/>
        <v>0</v>
      </c>
      <c r="P1530" s="171">
        <f t="shared" si="647"/>
        <v>0</v>
      </c>
      <c r="Q1530" s="171">
        <f t="shared" si="647"/>
        <v>0</v>
      </c>
      <c r="R1530" s="171">
        <f t="shared" si="647"/>
        <v>0</v>
      </c>
      <c r="S1530" s="171">
        <f t="shared" si="647"/>
        <v>0</v>
      </c>
      <c r="T1530" s="171">
        <f t="shared" si="647"/>
        <v>0</v>
      </c>
      <c r="U1530" s="171">
        <f t="shared" si="647"/>
        <v>0</v>
      </c>
      <c r="V1530" s="172">
        <f t="shared" si="647"/>
        <v>0</v>
      </c>
      <c r="W1530" s="171">
        <f t="shared" si="647"/>
        <v>0</v>
      </c>
      <c r="X1530" s="171">
        <f t="shared" si="647"/>
        <v>0</v>
      </c>
      <c r="Y1530" s="171">
        <f t="shared" si="647"/>
        <v>0</v>
      </c>
      <c r="Z1530" s="171">
        <f t="shared" si="647"/>
        <v>0</v>
      </c>
      <c r="AA1530" s="171">
        <f t="shared" si="647"/>
        <v>0</v>
      </c>
      <c r="AB1530" s="171">
        <f t="shared" si="647"/>
        <v>0</v>
      </c>
      <c r="AC1530" s="42"/>
    </row>
    <row r="1531" s="4" customFormat="1" ht="15" customHeight="1">
      <c r="A1531" s="197"/>
      <c r="B1531" s="198"/>
      <c r="C1531" s="50" t="s">
        <v>20</v>
      </c>
      <c r="D1531" s="50"/>
      <c r="E1531" s="51" t="e">
        <f t="shared" ref="E1531:AC1531" si="648">E1529/E1528</f>
        <v>#DIV/0!</v>
      </c>
      <c r="F1531" s="51" t="e">
        <f t="shared" si="648"/>
        <v>#DIV/0!</v>
      </c>
      <c r="G1531" s="51" t="e">
        <f t="shared" si="648"/>
        <v>#DIV/0!</v>
      </c>
      <c r="H1531" s="52" t="e">
        <f t="shared" si="648"/>
        <v>#DIV/0!</v>
      </c>
      <c r="I1531" s="51" t="e">
        <f t="shared" si="648"/>
        <v>#DIV/0!</v>
      </c>
      <c r="J1531" s="51" t="e">
        <f t="shared" si="648"/>
        <v>#DIV/0!</v>
      </c>
      <c r="K1531" s="51" t="e">
        <f t="shared" si="648"/>
        <v>#DIV/0!</v>
      </c>
      <c r="L1531" s="51" t="e">
        <f t="shared" si="648"/>
        <v>#DIV/0!</v>
      </c>
      <c r="M1531" s="51" t="e">
        <f t="shared" si="648"/>
        <v>#DIV/0!</v>
      </c>
      <c r="N1531" s="52" t="e">
        <f t="shared" si="648"/>
        <v>#DIV/0!</v>
      </c>
      <c r="O1531" s="51" t="e">
        <f t="shared" si="648"/>
        <v>#DIV/0!</v>
      </c>
      <c r="P1531" s="51" t="e">
        <f t="shared" si="648"/>
        <v>#DIV/0!</v>
      </c>
      <c r="Q1531" s="51" t="e">
        <f t="shared" si="648"/>
        <v>#DIV/0!</v>
      </c>
      <c r="R1531" s="51" t="e">
        <f t="shared" si="648"/>
        <v>#DIV/0!</v>
      </c>
      <c r="S1531" s="51" t="e">
        <f t="shared" si="648"/>
        <v>#DIV/0!</v>
      </c>
      <c r="T1531" s="51" t="e">
        <f t="shared" si="648"/>
        <v>#DIV/0!</v>
      </c>
      <c r="U1531" s="51" t="e">
        <f t="shared" si="648"/>
        <v>#DIV/0!</v>
      </c>
      <c r="V1531" s="52" t="e">
        <f t="shared" si="648"/>
        <v>#DIV/0!</v>
      </c>
      <c r="W1531" s="51" t="e">
        <f t="shared" si="648"/>
        <v>#DIV/0!</v>
      </c>
      <c r="X1531" s="51" t="e">
        <f t="shared" si="648"/>
        <v>#DIV/0!</v>
      </c>
      <c r="Y1531" s="51" t="e">
        <f t="shared" si="648"/>
        <v>#DIV/0!</v>
      </c>
      <c r="Z1531" s="51" t="e">
        <f t="shared" si="648"/>
        <v>#DIV/0!</v>
      </c>
      <c r="AA1531" s="51" t="e">
        <f t="shared" si="648"/>
        <v>#DIV/0!</v>
      </c>
      <c r="AB1531" s="51" t="e">
        <f t="shared" si="648"/>
        <v>#DIV/0!</v>
      </c>
      <c r="AC1531" s="103" t="e">
        <f t="shared" si="648"/>
        <v>#DIV/0!</v>
      </c>
    </row>
    <row r="1532" s="4" customFormat="1" ht="15" customHeight="1">
      <c r="A1532" s="490"/>
      <c r="B1532" s="491" t="s">
        <v>50</v>
      </c>
      <c r="C1532" s="56" t="s">
        <v>15</v>
      </c>
      <c r="D1532" s="56" t="s">
        <v>16</v>
      </c>
      <c r="E1532" s="104">
        <v>0</v>
      </c>
      <c r="F1532" s="104">
        <v>0</v>
      </c>
      <c r="G1532" s="104">
        <v>0</v>
      </c>
      <c r="H1532" s="833">
        <v>0</v>
      </c>
      <c r="I1532" s="104">
        <v>0</v>
      </c>
      <c r="J1532" s="104">
        <v>0</v>
      </c>
      <c r="K1532" s="104">
        <v>0</v>
      </c>
      <c r="L1532" s="104">
        <v>0</v>
      </c>
      <c r="M1532" s="104">
        <v>0</v>
      </c>
      <c r="N1532" s="833">
        <v>0</v>
      </c>
      <c r="O1532" s="104">
        <v>0</v>
      </c>
      <c r="P1532" s="104">
        <v>0</v>
      </c>
      <c r="Q1532" s="104">
        <v>0</v>
      </c>
      <c r="R1532" s="104">
        <v>0</v>
      </c>
      <c r="S1532" s="104">
        <v>0</v>
      </c>
      <c r="T1532" s="104">
        <v>0</v>
      </c>
      <c r="U1532" s="104">
        <v>0</v>
      </c>
      <c r="V1532" s="833">
        <v>0</v>
      </c>
      <c r="W1532" s="104">
        <v>0</v>
      </c>
      <c r="X1532" s="104">
        <v>0</v>
      </c>
      <c r="Y1532" s="104">
        <v>0</v>
      </c>
      <c r="Z1532" s="104">
        <v>0</v>
      </c>
      <c r="AA1532" s="104">
        <v>0</v>
      </c>
      <c r="AB1532" s="104">
        <v>0</v>
      </c>
      <c r="AC1532" s="131">
        <f t="shared" ref="AC1532:AC1533" si="649">SUM(E1532:AB1532)</f>
        <v>0</v>
      </c>
    </row>
    <row r="1533" s="4" customFormat="1" ht="15" customHeight="1">
      <c r="A1533" s="471"/>
      <c r="B1533" s="472" t="s">
        <v>51</v>
      </c>
      <c r="C1533" s="50" t="s">
        <v>15</v>
      </c>
      <c r="D1533" s="294" t="s">
        <v>16</v>
      </c>
      <c r="E1533" s="286">
        <v>0</v>
      </c>
      <c r="F1533" s="286">
        <v>0</v>
      </c>
      <c r="G1533" s="286">
        <v>0</v>
      </c>
      <c r="H1533" s="287">
        <v>0</v>
      </c>
      <c r="I1533" s="286">
        <v>0</v>
      </c>
      <c r="J1533" s="286">
        <v>0</v>
      </c>
      <c r="K1533" s="286">
        <v>0</v>
      </c>
      <c r="L1533" s="286">
        <v>0</v>
      </c>
      <c r="M1533" s="286">
        <v>0</v>
      </c>
      <c r="N1533" s="287">
        <v>0</v>
      </c>
      <c r="O1533" s="286">
        <v>0</v>
      </c>
      <c r="P1533" s="286">
        <v>0</v>
      </c>
      <c r="Q1533" s="286">
        <v>0</v>
      </c>
      <c r="R1533" s="286">
        <v>0</v>
      </c>
      <c r="S1533" s="286">
        <v>0</v>
      </c>
      <c r="T1533" s="286">
        <v>0</v>
      </c>
      <c r="U1533" s="286">
        <v>0</v>
      </c>
      <c r="V1533" s="287">
        <v>0</v>
      </c>
      <c r="W1533" s="286">
        <v>0</v>
      </c>
      <c r="X1533" s="286">
        <v>0</v>
      </c>
      <c r="Y1533" s="286">
        <v>0</v>
      </c>
      <c r="Z1533" s="286">
        <v>0</v>
      </c>
      <c r="AA1533" s="286">
        <v>0</v>
      </c>
      <c r="AB1533" s="286">
        <v>0</v>
      </c>
      <c r="AC1533" s="103">
        <f t="shared" si="649"/>
        <v>0</v>
      </c>
      <c r="AD1533" s="579">
        <f t="shared" ref="AD1507:AD1570" si="650">MAX(E1533:AB1533)</f>
        <v>0</v>
      </c>
    </row>
    <row r="1534" s="4" customFormat="1" ht="15" customHeight="1">
      <c r="A1534" s="744" t="s">
        <v>108</v>
      </c>
      <c r="B1534" s="56"/>
      <c r="C1534" s="56" t="s">
        <v>15</v>
      </c>
      <c r="D1534" s="56"/>
      <c r="E1534" s="57">
        <f t="shared" ref="E1534:AC1535" si="651">E1504+E1508+E1512+E1516+E1520+E1524+E1528</f>
        <v>0.051355999999999999</v>
      </c>
      <c r="F1534" s="57">
        <f t="shared" si="651"/>
        <v>0.051535999999999998</v>
      </c>
      <c r="G1534" s="57">
        <f t="shared" si="651"/>
        <v>0.052856</v>
      </c>
      <c r="H1534" s="58">
        <f t="shared" si="651"/>
        <v>0.057355999999999997</v>
      </c>
      <c r="I1534" s="57">
        <f t="shared" si="651"/>
        <v>0.051835999999999993</v>
      </c>
      <c r="J1534" s="57">
        <f t="shared" si="651"/>
        <v>0.053155999999999995</v>
      </c>
      <c r="K1534" s="57">
        <f t="shared" si="651"/>
        <v>0.056815999999999992</v>
      </c>
      <c r="L1534" s="57">
        <f t="shared" si="651"/>
        <v>0.052676000000000001</v>
      </c>
      <c r="M1534" s="57">
        <f t="shared" si="651"/>
        <v>0.050695999999999998</v>
      </c>
      <c r="N1534" s="58">
        <f t="shared" si="651"/>
        <v>0.054955999999999991</v>
      </c>
      <c r="O1534" s="57">
        <f t="shared" si="651"/>
        <v>0.049736000000000002</v>
      </c>
      <c r="P1534" s="57">
        <f t="shared" si="651"/>
        <v>0.050756000000000003</v>
      </c>
      <c r="Q1534" s="57">
        <f t="shared" si="651"/>
        <v>0.056035999999999996</v>
      </c>
      <c r="R1534" s="57">
        <f t="shared" si="651"/>
        <v>0.051355999999999999</v>
      </c>
      <c r="S1534" s="57">
        <f t="shared" si="651"/>
        <v>0.051355999999999999</v>
      </c>
      <c r="T1534" s="57">
        <f t="shared" si="651"/>
        <v>0.054955999999999991</v>
      </c>
      <c r="U1534" s="57">
        <f t="shared" si="651"/>
        <v>0.051955999999999995</v>
      </c>
      <c r="V1534" s="58">
        <f t="shared" si="651"/>
        <v>0.052316000000000001</v>
      </c>
      <c r="W1534" s="57">
        <f t="shared" si="651"/>
        <v>0.053095999999999997</v>
      </c>
      <c r="X1534" s="57">
        <f t="shared" si="651"/>
        <v>0.057655999999999999</v>
      </c>
      <c r="Y1534" s="57">
        <f t="shared" si="651"/>
        <v>0.054056</v>
      </c>
      <c r="Z1534" s="57">
        <f t="shared" si="651"/>
        <v>0.052855999999999993</v>
      </c>
      <c r="AA1534" s="57">
        <f t="shared" si="651"/>
        <v>0.058796000000000001</v>
      </c>
      <c r="AB1534" s="57">
        <f t="shared" si="651"/>
        <v>0.052255999999999997</v>
      </c>
      <c r="AC1534" s="57">
        <f t="shared" si="651"/>
        <v>1.2804240000000002</v>
      </c>
    </row>
    <row r="1535" s="4" customFormat="1" ht="15" customHeight="1">
      <c r="A1535" s="520"/>
      <c r="B1535" s="50"/>
      <c r="C1535" s="50" t="s">
        <v>17</v>
      </c>
      <c r="D1535" s="50"/>
      <c r="E1535" s="51">
        <f t="shared" si="651"/>
        <v>0.074740000000000001</v>
      </c>
      <c r="F1535" s="51">
        <f t="shared" si="651"/>
        <v>0.074800000000000005</v>
      </c>
      <c r="G1535" s="51">
        <f t="shared" si="651"/>
        <v>0.074859999999999996</v>
      </c>
      <c r="H1535" s="52">
        <f t="shared" si="651"/>
        <v>0.07936</v>
      </c>
      <c r="I1535" s="51">
        <f t="shared" si="651"/>
        <v>0.074859999999999996</v>
      </c>
      <c r="J1535" s="51">
        <f t="shared" si="651"/>
        <v>0.074919999999999987</v>
      </c>
      <c r="K1535" s="51">
        <f t="shared" si="651"/>
        <v>0.079479999999999981</v>
      </c>
      <c r="L1535" s="51">
        <f t="shared" si="651"/>
        <v>0.075219999999999995</v>
      </c>
      <c r="M1535" s="51">
        <f t="shared" si="651"/>
        <v>0.078279999999999988</v>
      </c>
      <c r="N1535" s="52">
        <f t="shared" si="651"/>
        <v>0.08181999999999999</v>
      </c>
      <c r="O1535" s="51">
        <f t="shared" si="651"/>
        <v>0.077499999999999986</v>
      </c>
      <c r="P1535" s="51">
        <f t="shared" si="651"/>
        <v>0.078219999999999984</v>
      </c>
      <c r="Q1535" s="51">
        <f t="shared" si="651"/>
        <v>0.081339999999999982</v>
      </c>
      <c r="R1535" s="51">
        <f t="shared" si="651"/>
        <v>0.076899999999999996</v>
      </c>
      <c r="S1535" s="51">
        <f t="shared" si="651"/>
        <v>0.077019999999999991</v>
      </c>
      <c r="T1535" s="51">
        <f t="shared" si="651"/>
        <v>0.081099999999999992</v>
      </c>
      <c r="U1535" s="51">
        <f t="shared" si="651"/>
        <v>0.075939999999999994</v>
      </c>
      <c r="V1535" s="52">
        <f t="shared" si="651"/>
        <v>0.075159999999999991</v>
      </c>
      <c r="W1535" s="51">
        <f t="shared" si="651"/>
        <v>0.075219999999999995</v>
      </c>
      <c r="X1535" s="51">
        <f t="shared" si="651"/>
        <v>0.07959999999999999</v>
      </c>
      <c r="Y1535" s="51">
        <f t="shared" si="651"/>
        <v>0.07533999999999999</v>
      </c>
      <c r="Z1535" s="51">
        <f t="shared" si="651"/>
        <v>0.075399999999999995</v>
      </c>
      <c r="AA1535" s="51">
        <f t="shared" si="651"/>
        <v>0.07977999999999999</v>
      </c>
      <c r="AB1535" s="51">
        <f t="shared" si="651"/>
        <v>0.07533999999999999</v>
      </c>
      <c r="AC1535" s="51">
        <f t="shared" si="651"/>
        <v>1.8521999999999998</v>
      </c>
    </row>
    <row r="1536" s="4" customFormat="1" ht="15" customHeight="1">
      <c r="A1536" s="136" t="s">
        <v>109</v>
      </c>
      <c r="B1536" s="137"/>
      <c r="C1536" s="138" t="s">
        <v>15</v>
      </c>
      <c r="D1536" s="138"/>
      <c r="E1536" s="57">
        <f t="shared" ref="E1536:AC1537" si="652">E1490+E1494-E1534</f>
        <v>0.034084000000000003</v>
      </c>
      <c r="F1536" s="57">
        <f t="shared" si="652"/>
        <v>0.034924000000000011</v>
      </c>
      <c r="G1536" s="57">
        <f t="shared" si="652"/>
        <v>0.033663999999999999</v>
      </c>
      <c r="H1536" s="58">
        <f t="shared" si="652"/>
        <v>0.03474399999999999</v>
      </c>
      <c r="I1536" s="57">
        <f t="shared" si="652"/>
        <v>0.035524</v>
      </c>
      <c r="J1536" s="57">
        <f t="shared" si="652"/>
        <v>0.035404000000000005</v>
      </c>
      <c r="K1536" s="57">
        <f t="shared" si="652"/>
        <v>0.036604000000000012</v>
      </c>
      <c r="L1536" s="57">
        <f t="shared" si="652"/>
        <v>0.035164000000000001</v>
      </c>
      <c r="M1536" s="57">
        <f t="shared" si="652"/>
        <v>0.034204000000000005</v>
      </c>
      <c r="N1536" s="58">
        <f t="shared" si="652"/>
        <v>0.033484</v>
      </c>
      <c r="O1536" s="57">
        <f t="shared" si="652"/>
        <v>0.036363999999999994</v>
      </c>
      <c r="P1536" s="57">
        <f t="shared" si="652"/>
        <v>0.035463999999999989</v>
      </c>
      <c r="Q1536" s="57">
        <f t="shared" si="652"/>
        <v>0.035644000000000002</v>
      </c>
      <c r="R1536" s="57">
        <f t="shared" si="652"/>
        <v>0.038524000000000003</v>
      </c>
      <c r="S1536" s="57">
        <f t="shared" si="652"/>
        <v>0.034923999999999997</v>
      </c>
      <c r="T1536" s="57">
        <f t="shared" si="652"/>
        <v>0.034744000000000011</v>
      </c>
      <c r="U1536" s="57">
        <f t="shared" si="652"/>
        <v>0.037384000000000008</v>
      </c>
      <c r="V1536" s="58">
        <f t="shared" si="652"/>
        <v>0.03750400000000001</v>
      </c>
      <c r="W1536" s="57">
        <f t="shared" si="652"/>
        <v>0.038343999999999996</v>
      </c>
      <c r="X1536" s="57">
        <f t="shared" si="652"/>
        <v>0.038884000000000002</v>
      </c>
      <c r="Y1536" s="57">
        <f t="shared" si="652"/>
        <v>0.037564000000000007</v>
      </c>
      <c r="Z1536" s="57">
        <f t="shared" si="652"/>
        <v>0.03852400000000001</v>
      </c>
      <c r="AA1536" s="57">
        <f t="shared" si="652"/>
        <v>0.035704</v>
      </c>
      <c r="AB1536" s="57">
        <f t="shared" si="652"/>
        <v>0.038043999999999994</v>
      </c>
      <c r="AC1536" s="57">
        <f t="shared" si="652"/>
        <v>0.86541599999999952</v>
      </c>
    </row>
    <row r="1537" s="4" customFormat="1" ht="15" customHeight="1">
      <c r="A1537" s="421"/>
      <c r="B1537" s="117"/>
      <c r="C1537" s="422" t="s">
        <v>17</v>
      </c>
      <c r="D1537" s="492"/>
      <c r="E1537" s="145">
        <f t="shared" si="652"/>
        <v>-0.032560000000000006</v>
      </c>
      <c r="F1537" s="145">
        <f t="shared" si="652"/>
        <v>-0.031600000000000003</v>
      </c>
      <c r="G1537" s="145">
        <f t="shared" si="652"/>
        <v>-0.031839999999999993</v>
      </c>
      <c r="H1537" s="146">
        <f t="shared" si="652"/>
        <v>-0.032140000000000002</v>
      </c>
      <c r="I1537" s="145">
        <f t="shared" si="652"/>
        <v>-0.027879999999999995</v>
      </c>
      <c r="J1537" s="145">
        <f t="shared" si="652"/>
        <v>-0.026859999999999981</v>
      </c>
      <c r="K1537" s="145">
        <f t="shared" si="652"/>
        <v>-0.027039999999999981</v>
      </c>
      <c r="L1537" s="145">
        <f t="shared" si="652"/>
        <v>-0.0015999999999999903</v>
      </c>
      <c r="M1537" s="145">
        <f t="shared" si="652"/>
        <v>-0.0066999999999999837</v>
      </c>
      <c r="N1537" s="146">
        <f t="shared" si="652"/>
        <v>-0.0085599999999999982</v>
      </c>
      <c r="O1537" s="145">
        <f t="shared" si="652"/>
        <v>-0.014919999999999989</v>
      </c>
      <c r="P1537" s="145">
        <f t="shared" si="652"/>
        <v>-0.020619999999999986</v>
      </c>
      <c r="Q1537" s="145">
        <f t="shared" si="652"/>
        <v>-0.021459999999999979</v>
      </c>
      <c r="R1537" s="145">
        <f t="shared" si="652"/>
        <v>-0.024039999999999992</v>
      </c>
      <c r="S1537" s="145">
        <f t="shared" si="652"/>
        <v>-0.026079999999999992</v>
      </c>
      <c r="T1537" s="145">
        <f t="shared" si="652"/>
        <v>-0.02697999999999999</v>
      </c>
      <c r="U1537" s="145">
        <f t="shared" si="652"/>
        <v>-0.027579999999999993</v>
      </c>
      <c r="V1537" s="146">
        <f t="shared" si="652"/>
        <v>-0.017199999999999986</v>
      </c>
      <c r="W1537" s="145">
        <f t="shared" si="652"/>
        <v>-0.019719999999999994</v>
      </c>
      <c r="X1537" s="145">
        <f t="shared" si="652"/>
        <v>-0.020919999999999987</v>
      </c>
      <c r="Y1537" s="145">
        <f t="shared" si="652"/>
        <v>-0.02373999999999999</v>
      </c>
      <c r="Z1537" s="145">
        <f t="shared" si="652"/>
        <v>-0.028299999999999992</v>
      </c>
      <c r="AA1537" s="145">
        <f t="shared" si="652"/>
        <v>-0.03003999999999999</v>
      </c>
      <c r="AB1537" s="145">
        <f t="shared" si="652"/>
        <v>-0.032619999999999989</v>
      </c>
      <c r="AC1537" s="145">
        <f t="shared" si="652"/>
        <v>-0.56099999999999994</v>
      </c>
    </row>
    <row r="1538" s="79" customFormat="1" ht="15" customHeight="1">
      <c r="A1538" s="433" t="s">
        <v>187</v>
      </c>
      <c r="B1538" s="434"/>
      <c r="C1538" s="435" t="s">
        <v>15</v>
      </c>
      <c r="D1538" s="435"/>
      <c r="E1538" s="364"/>
      <c r="F1538" s="364"/>
      <c r="G1538" s="364"/>
      <c r="H1538" s="364"/>
      <c r="I1538" s="364"/>
      <c r="J1538" s="364"/>
      <c r="K1538" s="364"/>
      <c r="L1538" s="364"/>
      <c r="M1538" s="364"/>
      <c r="N1538" s="364"/>
      <c r="O1538" s="364"/>
      <c r="P1538" s="364"/>
      <c r="Q1538" s="364"/>
      <c r="R1538" s="364"/>
      <c r="S1538" s="364"/>
      <c r="T1538" s="364"/>
      <c r="U1538" s="364"/>
      <c r="V1538" s="364"/>
      <c r="W1538" s="364"/>
      <c r="X1538" s="364"/>
      <c r="Y1538" s="364"/>
      <c r="Z1538" s="364"/>
      <c r="AA1538" s="364"/>
      <c r="AB1538" s="364"/>
      <c r="AC1538" s="436"/>
    </row>
    <row r="1539" s="79" customFormat="1" ht="15" customHeight="1">
      <c r="A1539" s="437"/>
      <c r="B1539" s="438"/>
      <c r="C1539" s="439" t="s">
        <v>17</v>
      </c>
      <c r="D1539" s="439"/>
      <c r="E1539" s="374"/>
      <c r="F1539" s="374"/>
      <c r="G1539" s="374"/>
      <c r="H1539" s="374"/>
      <c r="I1539" s="374"/>
      <c r="J1539" s="374"/>
      <c r="K1539" s="374"/>
      <c r="L1539" s="374"/>
      <c r="M1539" s="374"/>
      <c r="N1539" s="374"/>
      <c r="O1539" s="374"/>
      <c r="P1539" s="374"/>
      <c r="Q1539" s="374"/>
      <c r="R1539" s="374"/>
      <c r="S1539" s="374"/>
      <c r="T1539" s="374"/>
      <c r="U1539" s="374"/>
      <c r="V1539" s="374"/>
      <c r="W1539" s="374"/>
      <c r="X1539" s="374"/>
      <c r="Y1539" s="374"/>
      <c r="Z1539" s="374"/>
      <c r="AA1539" s="374"/>
      <c r="AB1539" s="374"/>
      <c r="AC1539" s="440"/>
    </row>
    <row r="1540" s="1" customFormat="1" ht="33.75" customHeight="1">
      <c r="A1540" s="4"/>
      <c r="B1540" s="4"/>
      <c r="C1540" s="483"/>
      <c r="D1540" s="483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</row>
    <row r="1541" s="1" customFormat="1" ht="42" customHeight="1">
      <c r="A1541" s="154" t="s">
        <v>5</v>
      </c>
      <c r="B1541" s="155" t="s">
        <v>6</v>
      </c>
      <c r="C1541" s="17" t="s">
        <v>7</v>
      </c>
      <c r="D1541" s="441" t="s">
        <v>8</v>
      </c>
      <c r="E1541" s="361" t="s">
        <v>9</v>
      </c>
      <c r="F1541" s="361"/>
      <c r="G1541" s="361"/>
      <c r="H1541" s="361"/>
      <c r="I1541" s="361"/>
      <c r="J1541" s="361"/>
      <c r="K1541" s="361"/>
      <c r="L1541" s="361"/>
      <c r="M1541" s="361"/>
      <c r="N1541" s="361"/>
      <c r="O1541" s="361"/>
      <c r="P1541" s="361"/>
      <c r="Q1541" s="361"/>
      <c r="R1541" s="361"/>
      <c r="S1541" s="361"/>
      <c r="T1541" s="361"/>
      <c r="U1541" s="361"/>
      <c r="V1541" s="361"/>
      <c r="W1541" s="361"/>
      <c r="X1541" s="361"/>
      <c r="Y1541" s="361"/>
      <c r="Z1541" s="361"/>
      <c r="AA1541" s="361"/>
      <c r="AB1541" s="361"/>
      <c r="AC1541" s="21" t="s">
        <v>10</v>
      </c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</row>
    <row r="1542" s="79" customFormat="1" ht="15" customHeight="1">
      <c r="A1542" s="539" t="s">
        <v>375</v>
      </c>
      <c r="B1542" s="156"/>
      <c r="C1542" s="156"/>
      <c r="D1542" s="156"/>
      <c r="E1542" s="26">
        <v>1</v>
      </c>
      <c r="F1542" s="26">
        <v>2</v>
      </c>
      <c r="G1542" s="26">
        <v>3</v>
      </c>
      <c r="H1542" s="26">
        <v>4</v>
      </c>
      <c r="I1542" s="26">
        <v>5</v>
      </c>
      <c r="J1542" s="26">
        <v>6</v>
      </c>
      <c r="K1542" s="26">
        <v>7</v>
      </c>
      <c r="L1542" s="26">
        <v>8</v>
      </c>
      <c r="M1542" s="26">
        <v>9</v>
      </c>
      <c r="N1542" s="26">
        <v>10</v>
      </c>
      <c r="O1542" s="26">
        <v>11</v>
      </c>
      <c r="P1542" s="26">
        <v>12</v>
      </c>
      <c r="Q1542" s="26">
        <v>13</v>
      </c>
      <c r="R1542" s="26">
        <v>14</v>
      </c>
      <c r="S1542" s="26">
        <v>15</v>
      </c>
      <c r="T1542" s="26">
        <v>16</v>
      </c>
      <c r="U1542" s="26">
        <v>17</v>
      </c>
      <c r="V1542" s="26">
        <v>18</v>
      </c>
      <c r="W1542" s="26">
        <v>19</v>
      </c>
      <c r="X1542" s="26">
        <v>20</v>
      </c>
      <c r="Y1542" s="26">
        <v>21</v>
      </c>
      <c r="Z1542" s="26">
        <v>22</v>
      </c>
      <c r="AA1542" s="26">
        <v>23</v>
      </c>
      <c r="AB1542" s="26">
        <v>24</v>
      </c>
      <c r="AC1542" s="362"/>
    </row>
    <row r="1543" s="79" customFormat="1" ht="15" customHeight="1">
      <c r="A1543" s="363" t="s">
        <v>199</v>
      </c>
      <c r="B1543" s="364"/>
      <c r="C1543" s="365"/>
      <c r="D1543" s="365"/>
      <c r="E1543" s="364">
        <v>1</v>
      </c>
      <c r="F1543" s="364">
        <v>1</v>
      </c>
      <c r="G1543" s="364">
        <v>1</v>
      </c>
      <c r="H1543" s="364">
        <v>1</v>
      </c>
      <c r="I1543" s="364">
        <v>1</v>
      </c>
      <c r="J1543" s="364">
        <v>1</v>
      </c>
      <c r="K1543" s="364">
        <v>1</v>
      </c>
      <c r="L1543" s="364">
        <v>1</v>
      </c>
      <c r="M1543" s="364">
        <v>1</v>
      </c>
      <c r="N1543" s="364">
        <v>1</v>
      </c>
      <c r="O1543" s="364">
        <v>1</v>
      </c>
      <c r="P1543" s="364">
        <v>1</v>
      </c>
      <c r="Q1543" s="364">
        <v>1</v>
      </c>
      <c r="R1543" s="364">
        <v>1</v>
      </c>
      <c r="S1543" s="364">
        <v>1</v>
      </c>
      <c r="T1543" s="364">
        <v>1</v>
      </c>
      <c r="U1543" s="364">
        <v>1</v>
      </c>
      <c r="V1543" s="364">
        <v>1</v>
      </c>
      <c r="W1543" s="364">
        <v>1</v>
      </c>
      <c r="X1543" s="364">
        <v>1</v>
      </c>
      <c r="Y1543" s="364">
        <v>1</v>
      </c>
      <c r="Z1543" s="364">
        <v>1</v>
      </c>
      <c r="AA1543" s="364">
        <v>1</v>
      </c>
      <c r="AB1543" s="364">
        <v>1</v>
      </c>
      <c r="AC1543" s="367"/>
    </row>
    <row r="1544" s="79" customFormat="1" ht="15" customHeight="1">
      <c r="A1544" s="373" t="s">
        <v>200</v>
      </c>
      <c r="B1544" s="374"/>
      <c r="C1544" s="375"/>
      <c r="D1544" s="375"/>
      <c r="E1544" s="374">
        <v>2</v>
      </c>
      <c r="F1544" s="374">
        <v>2</v>
      </c>
      <c r="G1544" s="374">
        <v>2</v>
      </c>
      <c r="H1544" s="374">
        <v>2</v>
      </c>
      <c r="I1544" s="374">
        <v>2</v>
      </c>
      <c r="J1544" s="374">
        <v>2</v>
      </c>
      <c r="K1544" s="374">
        <v>2</v>
      </c>
      <c r="L1544" s="374">
        <v>2</v>
      </c>
      <c r="M1544" s="374">
        <v>2</v>
      </c>
      <c r="N1544" s="374">
        <v>2</v>
      </c>
      <c r="O1544" s="374">
        <v>2</v>
      </c>
      <c r="P1544" s="374">
        <v>2</v>
      </c>
      <c r="Q1544" s="374">
        <v>2</v>
      </c>
      <c r="R1544" s="374">
        <v>2</v>
      </c>
      <c r="S1544" s="374">
        <v>2</v>
      </c>
      <c r="T1544" s="374">
        <v>2</v>
      </c>
      <c r="U1544" s="374">
        <v>2</v>
      </c>
      <c r="V1544" s="374">
        <v>2</v>
      </c>
      <c r="W1544" s="374">
        <v>2</v>
      </c>
      <c r="X1544" s="374">
        <v>2</v>
      </c>
      <c r="Y1544" s="374">
        <v>2</v>
      </c>
      <c r="Z1544" s="374">
        <v>2</v>
      </c>
      <c r="AA1544" s="374">
        <v>2</v>
      </c>
      <c r="AB1544" s="374">
        <v>2</v>
      </c>
      <c r="AC1544" s="440"/>
    </row>
    <row r="1545" s="4" customFormat="1" ht="15" customHeight="1">
      <c r="A1545" s="54" t="s">
        <v>55</v>
      </c>
      <c r="B1545" s="55" t="s">
        <v>376</v>
      </c>
      <c r="C1545" s="56" t="s">
        <v>15</v>
      </c>
      <c r="D1545" s="56" t="s">
        <v>16</v>
      </c>
      <c r="E1545" s="110">
        <v>0.0051999999999999998</v>
      </c>
      <c r="F1545" s="110">
        <v>0.00462</v>
      </c>
      <c r="G1545" s="110">
        <v>0.00596</v>
      </c>
      <c r="H1545" s="111">
        <v>0.0060800000000000003</v>
      </c>
      <c r="I1545" s="110">
        <v>0.0061199999999999996</v>
      </c>
      <c r="J1545" s="110">
        <v>0.00596</v>
      </c>
      <c r="K1545" s="110">
        <v>0.00596</v>
      </c>
      <c r="L1545" s="110">
        <v>0.0060800000000000003</v>
      </c>
      <c r="M1545" s="110">
        <v>0.0061999999999999998</v>
      </c>
      <c r="N1545" s="111">
        <v>0.0061199999999999996</v>
      </c>
      <c r="O1545" s="110">
        <v>0.0060400000000000002</v>
      </c>
      <c r="P1545" s="110">
        <v>0.0060000000000000001</v>
      </c>
      <c r="Q1545" s="110">
        <v>0.0060800000000000003</v>
      </c>
      <c r="R1545" s="110">
        <v>0.0060800000000000003</v>
      </c>
      <c r="S1545" s="110">
        <v>0.0060800000000000003</v>
      </c>
      <c r="T1545" s="110">
        <v>0.0060800000000000003</v>
      </c>
      <c r="U1545" s="110">
        <v>0.0061999999999999998</v>
      </c>
      <c r="V1545" s="111">
        <v>0.0060400000000000002</v>
      </c>
      <c r="W1545" s="110">
        <v>0.0061199999999999996</v>
      </c>
      <c r="X1545" s="110">
        <v>0.0061599999999999997</v>
      </c>
      <c r="Y1545" s="110">
        <v>0.0061999999999999998</v>
      </c>
      <c r="Z1545" s="110">
        <v>0.0060400000000000002</v>
      </c>
      <c r="AA1545" s="110">
        <v>0.0057200000000000003</v>
      </c>
      <c r="AB1545" s="110">
        <v>0.0059199999999999999</v>
      </c>
      <c r="AC1545" s="59">
        <f t="shared" ref="AC1545:AC1546" si="653">SUM(E1545:AB1545)</f>
        <v>0.14306000000000002</v>
      </c>
    </row>
    <row r="1546" s="4" customFormat="1" ht="15" customHeight="1">
      <c r="A1546" s="37"/>
      <c r="B1546" s="38"/>
      <c r="C1546" s="39" t="s">
        <v>17</v>
      </c>
      <c r="D1546" s="39" t="s">
        <v>16</v>
      </c>
      <c r="E1546" s="113">
        <v>0.012135999999999999</v>
      </c>
      <c r="F1546" s="113">
        <v>0.0144</v>
      </c>
      <c r="G1546" s="113">
        <v>0.010999999999999999</v>
      </c>
      <c r="H1546" s="114">
        <v>0.01116</v>
      </c>
      <c r="I1546" s="113">
        <v>0.0112</v>
      </c>
      <c r="J1546" s="113">
        <v>0.010959999999999999</v>
      </c>
      <c r="K1546" s="113">
        <v>0.010880000000000001</v>
      </c>
      <c r="L1546" s="113">
        <v>0.01124</v>
      </c>
      <c r="M1546" s="113">
        <v>0.0114</v>
      </c>
      <c r="N1546" s="114">
        <v>0.01128</v>
      </c>
      <c r="O1546" s="113">
        <v>0.01108</v>
      </c>
      <c r="P1546" s="113">
        <v>0.010959999999999999</v>
      </c>
      <c r="Q1546" s="113">
        <v>0.01116</v>
      </c>
      <c r="R1546" s="113">
        <v>0.01108</v>
      </c>
      <c r="S1546" s="113">
        <v>0.010800000000000001</v>
      </c>
      <c r="T1546" s="113">
        <v>0.010959999999999999</v>
      </c>
      <c r="U1546" s="113">
        <v>0.01124</v>
      </c>
      <c r="V1546" s="114">
        <v>0.01076</v>
      </c>
      <c r="W1546" s="113">
        <v>0.010800000000000001</v>
      </c>
      <c r="X1546" s="113">
        <v>0.01108</v>
      </c>
      <c r="Y1546" s="113">
        <v>0.01124</v>
      </c>
      <c r="Z1546" s="113">
        <v>0.01044</v>
      </c>
      <c r="AA1546" s="113">
        <v>0.0094400000000000005</v>
      </c>
      <c r="AB1546" s="113">
        <v>0.00992</v>
      </c>
      <c r="AC1546" s="42">
        <f t="shared" si="653"/>
        <v>0.26661599999999996</v>
      </c>
    </row>
    <row r="1547" s="4" customFormat="1" ht="15" customHeight="1">
      <c r="A1547" s="37"/>
      <c r="B1547" s="38"/>
      <c r="C1547" s="39" t="s">
        <v>18</v>
      </c>
      <c r="D1547" s="39" t="s">
        <v>68</v>
      </c>
      <c r="E1547" s="171">
        <f t="shared" ref="E1547:AB1547" si="654">SQRT(E1545*E1545+E1546*E1546)*1000/(1.732*E1564)</f>
        <v>19.057627711746843</v>
      </c>
      <c r="F1547" s="171">
        <f t="shared" si="654"/>
        <v>21.828775833747329</v>
      </c>
      <c r="G1547" s="171">
        <f t="shared" si="654"/>
        <v>18.058399657966039</v>
      </c>
      <c r="H1547" s="172">
        <f t="shared" si="654"/>
        <v>18.344020138646208</v>
      </c>
      <c r="I1547" s="171">
        <f t="shared" si="654"/>
        <v>18.42235717320046</v>
      </c>
      <c r="J1547" s="171">
        <f t="shared" si="654"/>
        <v>18.007656450535954</v>
      </c>
      <c r="K1547" s="171">
        <f t="shared" si="654"/>
        <v>17.906297140428947</v>
      </c>
      <c r="L1547" s="171">
        <f t="shared" si="654"/>
        <v>18.445504254843868</v>
      </c>
      <c r="M1547" s="171">
        <f t="shared" si="654"/>
        <v>18.731094916291376</v>
      </c>
      <c r="N1547" s="172">
        <f t="shared" si="654"/>
        <v>18.523772032201691</v>
      </c>
      <c r="O1547" s="171">
        <f t="shared" si="654"/>
        <v>18.214997432144894</v>
      </c>
      <c r="P1547" s="171">
        <f t="shared" si="654"/>
        <v>18.035310254657045</v>
      </c>
      <c r="Q1547" s="171">
        <f t="shared" si="654"/>
        <v>18.344020138646208</v>
      </c>
      <c r="R1547" s="171">
        <f t="shared" si="654"/>
        <v>18.242702396022768</v>
      </c>
      <c r="S1547" s="171">
        <f t="shared" si="654"/>
        <v>17.889441258752836</v>
      </c>
      <c r="T1547" s="171">
        <f t="shared" si="654"/>
        <v>18.091043845990651</v>
      </c>
      <c r="U1547" s="171">
        <f t="shared" si="654"/>
        <v>18.528540345442671</v>
      </c>
      <c r="V1547" s="172">
        <f t="shared" si="654"/>
        <v>17.810819105708287</v>
      </c>
      <c r="W1547" s="171">
        <f t="shared" si="654"/>
        <v>17.917835663521938</v>
      </c>
      <c r="X1547" s="171">
        <f t="shared" si="654"/>
        <v>18.298533012153637</v>
      </c>
      <c r="Y1547" s="171">
        <f t="shared" si="654"/>
        <v>18.528540345442671</v>
      </c>
      <c r="Z1547" s="171">
        <f t="shared" si="654"/>
        <v>17.409512189568314</v>
      </c>
      <c r="AA1547" s="171">
        <f t="shared" si="654"/>
        <v>15.932092082274576</v>
      </c>
      <c r="AB1547" s="171">
        <f t="shared" si="654"/>
        <v>16.674620790932746</v>
      </c>
      <c r="AC1547" s="834"/>
      <c r="AD1547" s="835"/>
    </row>
    <row r="1548" s="4" customFormat="1" ht="15" customHeight="1">
      <c r="A1548" s="37"/>
      <c r="B1548" s="38"/>
      <c r="C1548" s="39" t="s">
        <v>20</v>
      </c>
      <c r="D1548" s="39"/>
      <c r="E1548" s="40">
        <f t="shared" ref="E1548:AC1548" si="655">E1546/E1545</f>
        <v>2.3338461538461539</v>
      </c>
      <c r="F1548" s="40">
        <f t="shared" si="655"/>
        <v>3.116883116883117</v>
      </c>
      <c r="G1548" s="40">
        <f t="shared" si="655"/>
        <v>1.8456375838926173</v>
      </c>
      <c r="H1548" s="41">
        <f t="shared" si="655"/>
        <v>1.8355263157894735</v>
      </c>
      <c r="I1548" s="40">
        <f t="shared" si="655"/>
        <v>1.8300653594771243</v>
      </c>
      <c r="J1548" s="40">
        <f t="shared" si="655"/>
        <v>1.8389261744966441</v>
      </c>
      <c r="K1548" s="40">
        <f t="shared" si="655"/>
        <v>1.825503355704698</v>
      </c>
      <c r="L1548" s="40">
        <f t="shared" si="655"/>
        <v>1.8486842105263157</v>
      </c>
      <c r="M1548" s="40">
        <f t="shared" si="655"/>
        <v>1.838709677419355</v>
      </c>
      <c r="N1548" s="41">
        <f t="shared" si="655"/>
        <v>1.8431372549019609</v>
      </c>
      <c r="O1548" s="40">
        <f t="shared" si="655"/>
        <v>1.8344370860927151</v>
      </c>
      <c r="P1548" s="40">
        <f t="shared" si="655"/>
        <v>1.8266666666666664</v>
      </c>
      <c r="Q1548" s="40">
        <f t="shared" si="655"/>
        <v>1.8355263157894735</v>
      </c>
      <c r="R1548" s="40">
        <f t="shared" si="655"/>
        <v>1.8223684210526314</v>
      </c>
      <c r="S1548" s="40">
        <f t="shared" si="655"/>
        <v>1.7763157894736843</v>
      </c>
      <c r="T1548" s="40">
        <f t="shared" si="655"/>
        <v>1.8026315789473681</v>
      </c>
      <c r="U1548" s="40">
        <f t="shared" si="655"/>
        <v>1.8129032258064517</v>
      </c>
      <c r="V1548" s="41">
        <f t="shared" si="655"/>
        <v>1.7814569536423841</v>
      </c>
      <c r="W1548" s="40">
        <f t="shared" si="655"/>
        <v>1.7647058823529413</v>
      </c>
      <c r="X1548" s="40">
        <f t="shared" si="655"/>
        <v>1.7987012987012987</v>
      </c>
      <c r="Y1548" s="40">
        <f t="shared" si="655"/>
        <v>1.8129032258064517</v>
      </c>
      <c r="Z1548" s="40">
        <f t="shared" si="655"/>
        <v>1.7284768211920529</v>
      </c>
      <c r="AA1548" s="40">
        <f t="shared" si="655"/>
        <v>1.6503496503496504</v>
      </c>
      <c r="AB1548" s="40">
        <f t="shared" si="655"/>
        <v>1.6756756756756757</v>
      </c>
      <c r="AC1548" s="42">
        <f t="shared" si="655"/>
        <v>1.8636655948553049</v>
      </c>
    </row>
    <row r="1549" s="4" customFormat="1" ht="15" customHeight="1">
      <c r="A1549" s="115"/>
      <c r="B1549" s="123"/>
      <c r="C1549" s="117" t="s">
        <v>28</v>
      </c>
      <c r="D1549" s="117"/>
      <c r="E1549" s="419"/>
      <c r="F1549" s="419"/>
      <c r="G1549" s="419"/>
      <c r="H1549" s="420"/>
      <c r="I1549" s="419"/>
      <c r="J1549" s="419"/>
      <c r="K1549" s="419"/>
      <c r="L1549" s="419"/>
      <c r="M1549" s="419"/>
      <c r="N1549" s="420"/>
      <c r="O1549" s="419"/>
      <c r="P1549" s="419"/>
      <c r="Q1549" s="419"/>
      <c r="R1549" s="419"/>
      <c r="S1549" s="419"/>
      <c r="T1549" s="419"/>
      <c r="U1549" s="419"/>
      <c r="V1549" s="420"/>
      <c r="W1549" s="419"/>
      <c r="X1549" s="419"/>
      <c r="Y1549" s="419"/>
      <c r="Z1549" s="419"/>
      <c r="AA1549" s="419"/>
      <c r="AB1549" s="419"/>
      <c r="AC1549" s="196"/>
    </row>
    <row r="1550" s="4" customFormat="1" ht="15" customHeight="1">
      <c r="A1550" s="31" t="s">
        <v>21</v>
      </c>
      <c r="B1550" s="32" t="s">
        <v>377</v>
      </c>
      <c r="C1550" s="33" t="s">
        <v>15</v>
      </c>
      <c r="D1550" s="33" t="s">
        <v>16</v>
      </c>
      <c r="E1550" s="606">
        <v>0.13402</v>
      </c>
      <c r="F1550" s="606">
        <v>0.132936</v>
      </c>
      <c r="G1550" s="606">
        <v>0.1384</v>
      </c>
      <c r="H1550" s="607">
        <v>0.13811999999999999</v>
      </c>
      <c r="I1550" s="606">
        <v>0.13811999999999999</v>
      </c>
      <c r="J1550" s="606">
        <v>0.13816000000000001</v>
      </c>
      <c r="K1550" s="606">
        <v>0.1396</v>
      </c>
      <c r="L1550" s="606">
        <v>0.14432</v>
      </c>
      <c r="M1550" s="606">
        <v>0.079719999999999999</v>
      </c>
      <c r="N1550" s="607">
        <v>0.06744</v>
      </c>
      <c r="O1550" s="606">
        <v>0.14047999999999999</v>
      </c>
      <c r="P1550" s="606">
        <v>0.13963999999999999</v>
      </c>
      <c r="Q1550" s="606">
        <v>0.14019999999999999</v>
      </c>
      <c r="R1550" s="606">
        <v>0.14036000000000001</v>
      </c>
      <c r="S1550" s="606">
        <v>0.11412</v>
      </c>
      <c r="T1550" s="606">
        <v>0.049000000000000002</v>
      </c>
      <c r="U1550" s="606">
        <v>0.049320000000000003</v>
      </c>
      <c r="V1550" s="607">
        <v>0.049919999999999999</v>
      </c>
      <c r="W1550" s="606">
        <v>0.049599999999999998</v>
      </c>
      <c r="X1550" s="606">
        <v>0.050319999999999997</v>
      </c>
      <c r="Y1550" s="606">
        <v>0.049919999999999999</v>
      </c>
      <c r="Z1550" s="606">
        <v>0.051200000000000002</v>
      </c>
      <c r="AA1550" s="606">
        <v>0.052040000000000003</v>
      </c>
      <c r="AB1550" s="606">
        <v>0.051920000000000001</v>
      </c>
      <c r="AC1550" s="218">
        <f t="shared" ref="AC1550:AC1551" si="656">SUM(E1550:AB1550)</f>
        <v>2.378876</v>
      </c>
    </row>
    <row r="1551" s="4" customFormat="1" ht="15" customHeight="1">
      <c r="A1551" s="60"/>
      <c r="B1551" s="61"/>
      <c r="C1551" s="39" t="s">
        <v>17</v>
      </c>
      <c r="D1551" s="39" t="s">
        <v>16</v>
      </c>
      <c r="E1551" s="341">
        <v>0.035200000000000002</v>
      </c>
      <c r="F1551" s="341">
        <v>0.067376000000000005</v>
      </c>
      <c r="G1551" s="341">
        <v>0.073480000000000004</v>
      </c>
      <c r="H1551" s="342">
        <v>0.072999999999999995</v>
      </c>
      <c r="I1551" s="341">
        <v>0.072639999999999996</v>
      </c>
      <c r="J1551" s="341">
        <v>0.071279999999999996</v>
      </c>
      <c r="K1551" s="341">
        <v>0.070760000000000003</v>
      </c>
      <c r="L1551" s="341">
        <v>0.071559999999999999</v>
      </c>
      <c r="M1551" s="341">
        <v>0.024</v>
      </c>
      <c r="N1551" s="342">
        <v>0.014919999999999999</v>
      </c>
      <c r="O1551" s="341">
        <v>0.067919999999999994</v>
      </c>
      <c r="P1551" s="341">
        <v>0.068360000000000004</v>
      </c>
      <c r="Q1551" s="341">
        <v>0.069519999999999998</v>
      </c>
      <c r="R1551" s="341">
        <v>0.068559999999999996</v>
      </c>
      <c r="S1551" s="341">
        <v>0.049399999999999999</v>
      </c>
      <c r="T1551" s="341">
        <v>0.0018799999999999999</v>
      </c>
      <c r="U1551" s="341">
        <v>0.0019599999999999999</v>
      </c>
      <c r="V1551" s="342">
        <v>0.0020799999999999998</v>
      </c>
      <c r="W1551" s="341">
        <v>0.002</v>
      </c>
      <c r="X1551" s="341">
        <v>0.0021199999999999999</v>
      </c>
      <c r="Y1551" s="341">
        <v>0.0020400000000000001</v>
      </c>
      <c r="Z1551" s="341">
        <v>0.002</v>
      </c>
      <c r="AA1551" s="341">
        <v>0.0020400000000000001</v>
      </c>
      <c r="AB1551" s="341">
        <v>0.002</v>
      </c>
      <c r="AC1551" s="42">
        <f t="shared" si="656"/>
        <v>0.91609600000000002</v>
      </c>
    </row>
    <row r="1552" s="4" customFormat="1" ht="15" customHeight="1">
      <c r="A1552" s="60"/>
      <c r="B1552" s="61"/>
      <c r="C1552" s="39" t="s">
        <v>18</v>
      </c>
      <c r="D1552" s="39" t="s">
        <v>68</v>
      </c>
      <c r="E1552" s="171">
        <f t="shared" ref="E1552:AB1552" si="657">SQRT(E1550*E1550+E1551*E1551)*1000/(1.732*E1565)</f>
        <v>200.00795239178154</v>
      </c>
      <c r="F1552" s="171">
        <f t="shared" si="657"/>
        <v>215.12016323944408</v>
      </c>
      <c r="G1552" s="171">
        <f t="shared" si="657"/>
        <v>226.17890677811175</v>
      </c>
      <c r="H1552" s="172">
        <f t="shared" si="657"/>
        <v>225.49744229220613</v>
      </c>
      <c r="I1552" s="171">
        <f t="shared" si="657"/>
        <v>225.25509999063476</v>
      </c>
      <c r="J1552" s="171">
        <f t="shared" si="657"/>
        <v>224.39939282107375</v>
      </c>
      <c r="K1552" s="171">
        <f t="shared" si="657"/>
        <v>225.90823511432086</v>
      </c>
      <c r="L1552" s="171">
        <f t="shared" si="657"/>
        <v>232.51621106692753</v>
      </c>
      <c r="M1552" s="171">
        <f t="shared" si="657"/>
        <v>120.17075575731796</v>
      </c>
      <c r="N1552" s="172">
        <f t="shared" si="657"/>
        <v>99.697875907324857</v>
      </c>
      <c r="O1552" s="171">
        <f t="shared" si="657"/>
        <v>225.22759454575765</v>
      </c>
      <c r="P1552" s="171">
        <f t="shared" si="657"/>
        <v>224.41515378154196</v>
      </c>
      <c r="Q1552" s="171">
        <f t="shared" si="657"/>
        <v>225.88025577920064</v>
      </c>
      <c r="R1552" s="171">
        <f t="shared" si="657"/>
        <v>225.47558456597574</v>
      </c>
      <c r="S1552" s="171">
        <f t="shared" si="657"/>
        <v>179.49374210875084</v>
      </c>
      <c r="T1552" s="171">
        <f t="shared" si="657"/>
        <v>70.7795208478191</v>
      </c>
      <c r="U1552" s="171">
        <f t="shared" si="657"/>
        <v>71.245569134455295</v>
      </c>
      <c r="V1552" s="172">
        <f t="shared" si="657"/>
        <v>72.117948241587101</v>
      </c>
      <c r="W1552" s="171">
        <f t="shared" si="657"/>
        <v>71.651712187830896</v>
      </c>
      <c r="X1552" s="171">
        <f t="shared" si="657"/>
        <v>72.697226311282677</v>
      </c>
      <c r="Y1552" s="171">
        <f t="shared" si="657"/>
        <v>72.115567702816406</v>
      </c>
      <c r="Z1552" s="171">
        <f t="shared" si="657"/>
        <v>73.95936433342473</v>
      </c>
      <c r="AA1552" s="171">
        <f t="shared" si="657"/>
        <v>75.1731658170103</v>
      </c>
      <c r="AB1552" s="171">
        <f t="shared" si="657"/>
        <v>74.997844286997108</v>
      </c>
      <c r="AC1552" s="42"/>
    </row>
    <row r="1553" s="4" customFormat="1" ht="15" customHeight="1">
      <c r="A1553" s="60"/>
      <c r="B1553" s="61"/>
      <c r="C1553" s="39" t="s">
        <v>20</v>
      </c>
      <c r="D1553" s="39"/>
      <c r="E1553" s="40">
        <f t="shared" ref="E1553:AC1553" si="658">E1551/E1550</f>
        <v>0.26264736606476646</v>
      </c>
      <c r="F1553" s="40">
        <f t="shared" si="658"/>
        <v>0.50683035445627977</v>
      </c>
      <c r="G1553" s="40">
        <f t="shared" si="658"/>
        <v>0.53092485549132951</v>
      </c>
      <c r="H1553" s="41">
        <f t="shared" si="658"/>
        <v>0.52852591949029826</v>
      </c>
      <c r="I1553" s="40">
        <f t="shared" si="658"/>
        <v>0.52591949029829133</v>
      </c>
      <c r="J1553" s="40">
        <f t="shared" si="658"/>
        <v>0.51592356687898089</v>
      </c>
      <c r="K1553" s="40">
        <f t="shared" si="658"/>
        <v>0.50687679083094561</v>
      </c>
      <c r="L1553" s="40">
        <f t="shared" si="658"/>
        <v>0.49584257206208421</v>
      </c>
      <c r="M1553" s="40">
        <f t="shared" si="658"/>
        <v>0.30105368790767689</v>
      </c>
      <c r="N1553" s="41">
        <f t="shared" si="658"/>
        <v>0.22123368920521944</v>
      </c>
      <c r="O1553" s="40">
        <f t="shared" si="658"/>
        <v>0.48348519362186787</v>
      </c>
      <c r="P1553" s="40">
        <f t="shared" si="658"/>
        <v>0.48954454311085654</v>
      </c>
      <c r="Q1553" s="40">
        <f t="shared" si="658"/>
        <v>0.49586305278174037</v>
      </c>
      <c r="R1553" s="40">
        <f t="shared" si="658"/>
        <v>0.48845825021373601</v>
      </c>
      <c r="S1553" s="40">
        <f t="shared" si="658"/>
        <v>0.43287767262530669</v>
      </c>
      <c r="T1553" s="40">
        <f t="shared" si="658"/>
        <v>0.038367346938775505</v>
      </c>
      <c r="U1553" s="40">
        <f t="shared" si="658"/>
        <v>0.039740470397404699</v>
      </c>
      <c r="V1553" s="41">
        <f t="shared" si="658"/>
        <v>0.041666666666666664</v>
      </c>
      <c r="W1553" s="40">
        <f t="shared" si="658"/>
        <v>0.040322580645161289</v>
      </c>
      <c r="X1553" s="40">
        <f t="shared" si="658"/>
        <v>0.042130365659777423</v>
      </c>
      <c r="Y1553" s="40">
        <f t="shared" si="658"/>
        <v>0.040865384615384616</v>
      </c>
      <c r="Z1553" s="40">
        <f t="shared" si="658"/>
        <v>0.0390625</v>
      </c>
      <c r="AA1553" s="40">
        <f t="shared" si="658"/>
        <v>0.039200614911606459</v>
      </c>
      <c r="AB1553" s="40">
        <f t="shared" si="658"/>
        <v>0.038520801232665637</v>
      </c>
      <c r="AC1553" s="42">
        <f t="shared" si="658"/>
        <v>0.38509615465455116</v>
      </c>
    </row>
    <row r="1554" s="4" customFormat="1" ht="15" customHeight="1">
      <c r="A1554" s="197"/>
      <c r="B1554" s="198"/>
      <c r="C1554" s="50" t="s">
        <v>28</v>
      </c>
      <c r="D1554" s="50"/>
      <c r="E1554" s="213"/>
      <c r="F1554" s="213"/>
      <c r="G1554" s="213"/>
      <c r="H1554" s="214"/>
      <c r="I1554" s="213"/>
      <c r="J1554" s="213"/>
      <c r="K1554" s="213"/>
      <c r="L1554" s="213"/>
      <c r="M1554" s="213"/>
      <c r="N1554" s="214"/>
      <c r="O1554" s="213"/>
      <c r="P1554" s="213"/>
      <c r="Q1554" s="213"/>
      <c r="R1554" s="213"/>
      <c r="S1554" s="213"/>
      <c r="T1554" s="213"/>
      <c r="U1554" s="213"/>
      <c r="V1554" s="214"/>
      <c r="W1554" s="213"/>
      <c r="X1554" s="213"/>
      <c r="Y1554" s="213"/>
      <c r="Z1554" s="213"/>
      <c r="AA1554" s="213"/>
      <c r="AB1554" s="213"/>
      <c r="AC1554" s="53"/>
    </row>
    <row r="1555" s="4" customFormat="1" ht="15" customHeight="1">
      <c r="A1555" s="64" t="s">
        <v>154</v>
      </c>
      <c r="B1555" s="65"/>
      <c r="C1555" s="66"/>
      <c r="D1555" s="66"/>
      <c r="E1555" s="67">
        <f t="shared" ref="E1555:AB1556" si="659">E1545+E1550</f>
        <v>0.13922000000000001</v>
      </c>
      <c r="F1555" s="67">
        <f t="shared" si="659"/>
        <v>0.13755600000000001</v>
      </c>
      <c r="G1555" s="67">
        <f t="shared" si="659"/>
        <v>0.14435999999999999</v>
      </c>
      <c r="H1555" s="67">
        <f t="shared" si="659"/>
        <v>0.14419999999999999</v>
      </c>
      <c r="I1555" s="67">
        <f t="shared" si="659"/>
        <v>0.14423999999999998</v>
      </c>
      <c r="J1555" s="67">
        <f t="shared" si="659"/>
        <v>0.14412</v>
      </c>
      <c r="K1555" s="67">
        <f t="shared" si="659"/>
        <v>0.14555999999999999</v>
      </c>
      <c r="L1555" s="67">
        <f t="shared" si="659"/>
        <v>0.15040000000000001</v>
      </c>
      <c r="M1555" s="67">
        <f t="shared" si="659"/>
        <v>0.085919999999999996</v>
      </c>
      <c r="N1555" s="67">
        <f t="shared" si="659"/>
        <v>0.07356</v>
      </c>
      <c r="O1555" s="67">
        <f t="shared" si="659"/>
        <v>0.14651999999999998</v>
      </c>
      <c r="P1555" s="67">
        <f t="shared" si="659"/>
        <v>0.14563999999999999</v>
      </c>
      <c r="Q1555" s="67">
        <f t="shared" si="659"/>
        <v>0.14627999999999999</v>
      </c>
      <c r="R1555" s="67">
        <f t="shared" si="659"/>
        <v>0.14644000000000001</v>
      </c>
      <c r="S1555" s="67">
        <f t="shared" si="659"/>
        <v>0.1202</v>
      </c>
      <c r="T1555" s="67">
        <f t="shared" si="659"/>
        <v>0.055080000000000004</v>
      </c>
      <c r="U1555" s="67">
        <f t="shared" si="659"/>
        <v>0.05552</v>
      </c>
      <c r="V1555" s="67">
        <f t="shared" si="659"/>
        <v>0.055959999999999996</v>
      </c>
      <c r="W1555" s="67">
        <f t="shared" si="659"/>
        <v>0.055719999999999999</v>
      </c>
      <c r="X1555" s="67">
        <f t="shared" si="659"/>
        <v>0.056479999999999995</v>
      </c>
      <c r="Y1555" s="67">
        <f t="shared" si="659"/>
        <v>0.056119999999999996</v>
      </c>
      <c r="Z1555" s="67">
        <f t="shared" si="659"/>
        <v>0.057239999999999999</v>
      </c>
      <c r="AA1555" s="67">
        <f t="shared" si="659"/>
        <v>0.057760000000000006</v>
      </c>
      <c r="AB1555" s="67">
        <f t="shared" si="659"/>
        <v>0.057840000000000003</v>
      </c>
      <c r="AC1555" s="67"/>
    </row>
    <row r="1556" s="4" customFormat="1" ht="15" customHeight="1">
      <c r="A1556" s="69" t="s">
        <v>155</v>
      </c>
      <c r="B1556" s="70"/>
      <c r="C1556" s="71"/>
      <c r="D1556" s="71"/>
      <c r="E1556" s="67">
        <f t="shared" si="659"/>
        <v>0.047336000000000003</v>
      </c>
      <c r="F1556" s="67">
        <f t="shared" si="659"/>
        <v>0.081776000000000001</v>
      </c>
      <c r="G1556" s="67">
        <f t="shared" si="659"/>
        <v>0.08448</v>
      </c>
      <c r="H1556" s="67">
        <f t="shared" si="659"/>
        <v>0.084159999999999999</v>
      </c>
      <c r="I1556" s="67">
        <f t="shared" si="659"/>
        <v>0.083839999999999998</v>
      </c>
      <c r="J1556" s="67">
        <f t="shared" si="659"/>
        <v>0.082239999999999994</v>
      </c>
      <c r="K1556" s="67">
        <f t="shared" si="659"/>
        <v>0.081640000000000004</v>
      </c>
      <c r="L1556" s="67">
        <f t="shared" si="659"/>
        <v>0.082799999999999999</v>
      </c>
      <c r="M1556" s="67">
        <f t="shared" si="659"/>
        <v>0.035400000000000001</v>
      </c>
      <c r="N1556" s="67">
        <f t="shared" si="659"/>
        <v>0.026200000000000001</v>
      </c>
      <c r="O1556" s="67">
        <f t="shared" si="659"/>
        <v>0.078999999999999987</v>
      </c>
      <c r="P1556" s="67">
        <f t="shared" si="659"/>
        <v>0.079320000000000002</v>
      </c>
      <c r="Q1556" s="67">
        <f t="shared" si="659"/>
        <v>0.080680000000000002</v>
      </c>
      <c r="R1556" s="67">
        <f t="shared" si="659"/>
        <v>0.079639999999999989</v>
      </c>
      <c r="S1556" s="67">
        <f t="shared" si="659"/>
        <v>0.060200000000000004</v>
      </c>
      <c r="T1556" s="67">
        <f t="shared" si="659"/>
        <v>0.012839999999999999</v>
      </c>
      <c r="U1556" s="67">
        <f t="shared" si="659"/>
        <v>0.0132</v>
      </c>
      <c r="V1556" s="67">
        <f t="shared" si="659"/>
        <v>0.012840000000000001</v>
      </c>
      <c r="W1556" s="67">
        <f t="shared" si="659"/>
        <v>0.012800000000000001</v>
      </c>
      <c r="X1556" s="67">
        <f t="shared" si="659"/>
        <v>0.0132</v>
      </c>
      <c r="Y1556" s="67">
        <f t="shared" si="659"/>
        <v>0.01328</v>
      </c>
      <c r="Z1556" s="67">
        <f t="shared" si="659"/>
        <v>0.01244</v>
      </c>
      <c r="AA1556" s="67">
        <f t="shared" si="659"/>
        <v>0.011480000000000001</v>
      </c>
      <c r="AB1556" s="67">
        <f t="shared" si="659"/>
        <v>0.01192</v>
      </c>
      <c r="AC1556" s="67"/>
    </row>
    <row r="1557" s="4" customFormat="1" ht="15" customHeight="1">
      <c r="A1557" s="74" t="s">
        <v>156</v>
      </c>
      <c r="B1557" s="75"/>
      <c r="C1557" s="76"/>
      <c r="D1557" s="76"/>
      <c r="E1557" s="77">
        <f t="shared" ref="E1557:AB1557" si="660">SQRT(E1555*E1555+E1556*E1556)</f>
        <v>0.14704728931877664</v>
      </c>
      <c r="F1557" s="77">
        <f t="shared" si="660"/>
        <v>0.16002802039642933</v>
      </c>
      <c r="G1557" s="77">
        <f t="shared" si="660"/>
        <v>0.16726230896409386</v>
      </c>
      <c r="H1557" s="77">
        <f t="shared" si="660"/>
        <v>0.16696270721331755</v>
      </c>
      <c r="I1557" s="77">
        <f t="shared" si="660"/>
        <v>0.16683621669170035</v>
      </c>
      <c r="J1557" s="77">
        <f t="shared" si="660"/>
        <v>0.16593369760238574</v>
      </c>
      <c r="K1557" s="77">
        <f t="shared" si="660"/>
        <v>0.16689159116024987</v>
      </c>
      <c r="L1557" s="77">
        <f t="shared" si="660"/>
        <v>0.17168575945604808</v>
      </c>
      <c r="M1557" s="77">
        <f t="shared" si="660"/>
        <v>0.092926887390033672</v>
      </c>
      <c r="N1557" s="77">
        <f t="shared" si="660"/>
        <v>0.078086577591798711</v>
      </c>
      <c r="O1557" s="77">
        <f t="shared" si="660"/>
        <v>0.16646053706509539</v>
      </c>
      <c r="P1557" s="77">
        <f t="shared" si="660"/>
        <v>0.16583929570520975</v>
      </c>
      <c r="Q1557" s="77">
        <f t="shared" si="660"/>
        <v>0.16705418522144244</v>
      </c>
      <c r="R1557" s="77">
        <f t="shared" si="660"/>
        <v>0.16669494053509842</v>
      </c>
      <c r="S1557" s="77">
        <f t="shared" si="660"/>
        <v>0.13443243656201431</v>
      </c>
      <c r="T1557" s="77">
        <f t="shared" si="660"/>
        <v>0.056556803304288694</v>
      </c>
      <c r="U1557" s="77">
        <f t="shared" si="660"/>
        <v>0.05706759500802535</v>
      </c>
      <c r="V1557" s="77">
        <f t="shared" si="660"/>
        <v>0.057414172466386727</v>
      </c>
      <c r="W1557" s="77">
        <f t="shared" si="660"/>
        <v>0.057171307488984371</v>
      </c>
      <c r="X1557" s="77">
        <f t="shared" si="660"/>
        <v>0.058001986172888938</v>
      </c>
      <c r="Y1557" s="77">
        <f t="shared" si="660"/>
        <v>0.05766986041252397</v>
      </c>
      <c r="Z1557" s="77">
        <f t="shared" si="660"/>
        <v>0.05857619994502887</v>
      </c>
      <c r="AA1557" s="77">
        <f t="shared" si="660"/>
        <v>0.058889795380863738</v>
      </c>
      <c r="AB1557" s="77">
        <f t="shared" si="660"/>
        <v>0.059055499320554393</v>
      </c>
      <c r="AC1557" s="78"/>
      <c r="AD1557" s="224">
        <f t="shared" si="650"/>
        <v>0.17168575945604808</v>
      </c>
    </row>
    <row r="1558" s="79" customFormat="1" ht="15" customHeight="1">
      <c r="A1558" s="166" t="s">
        <v>310</v>
      </c>
      <c r="B1558" s="167"/>
      <c r="C1558" s="168"/>
      <c r="D1558" s="168"/>
      <c r="E1558" s="199">
        <v>1</v>
      </c>
      <c r="F1558" s="199">
        <v>2</v>
      </c>
      <c r="G1558" s="199">
        <v>3</v>
      </c>
      <c r="H1558" s="199">
        <v>4</v>
      </c>
      <c r="I1558" s="199">
        <v>5</v>
      </c>
      <c r="J1558" s="199">
        <v>6</v>
      </c>
      <c r="K1558" s="199">
        <v>7</v>
      </c>
      <c r="L1558" s="199">
        <v>8</v>
      </c>
      <c r="M1558" s="199">
        <v>9</v>
      </c>
      <c r="N1558" s="199">
        <v>10</v>
      </c>
      <c r="O1558" s="199">
        <v>11</v>
      </c>
      <c r="P1558" s="199">
        <v>12</v>
      </c>
      <c r="Q1558" s="199">
        <v>13</v>
      </c>
      <c r="R1558" s="199">
        <v>14</v>
      </c>
      <c r="S1558" s="199">
        <v>15</v>
      </c>
      <c r="T1558" s="199">
        <v>16</v>
      </c>
      <c r="U1558" s="199">
        <v>17</v>
      </c>
      <c r="V1558" s="199">
        <v>18</v>
      </c>
      <c r="W1558" s="199">
        <v>19</v>
      </c>
      <c r="X1558" s="199">
        <v>20</v>
      </c>
      <c r="Y1558" s="199">
        <v>21</v>
      </c>
      <c r="Z1558" s="199">
        <v>22</v>
      </c>
      <c r="AA1558" s="199">
        <v>23</v>
      </c>
      <c r="AB1558" s="199">
        <v>24</v>
      </c>
      <c r="AC1558" s="200">
        <v>25</v>
      </c>
    </row>
    <row r="1559" s="4" customFormat="1" ht="15" customHeight="1">
      <c r="A1559" s="31"/>
      <c r="B1559" s="32" t="s">
        <v>378</v>
      </c>
      <c r="C1559" s="33" t="s">
        <v>15</v>
      </c>
      <c r="D1559" s="33" t="s">
        <v>153</v>
      </c>
      <c r="E1559" s="361"/>
      <c r="F1559" s="361"/>
      <c r="G1559" s="361"/>
      <c r="H1559" s="460"/>
      <c r="I1559" s="361"/>
      <c r="J1559" s="361"/>
      <c r="K1559" s="361"/>
      <c r="L1559" s="361"/>
      <c r="M1559" s="361"/>
      <c r="N1559" s="460"/>
      <c r="O1559" s="361"/>
      <c r="P1559" s="361"/>
      <c r="Q1559" s="361"/>
      <c r="R1559" s="361"/>
      <c r="S1559" s="361"/>
      <c r="T1559" s="361"/>
      <c r="U1559" s="361"/>
      <c r="V1559" s="460"/>
      <c r="W1559" s="361"/>
      <c r="X1559" s="361"/>
      <c r="Y1559" s="361"/>
      <c r="Z1559" s="361"/>
      <c r="AA1559" s="361"/>
      <c r="AB1559" s="361"/>
      <c r="AC1559" s="461"/>
    </row>
    <row r="1560" s="4" customFormat="1" ht="15" customHeight="1">
      <c r="A1560" s="60"/>
      <c r="B1560" s="61"/>
      <c r="C1560" s="39" t="s">
        <v>17</v>
      </c>
      <c r="D1560" s="39" t="s">
        <v>153</v>
      </c>
      <c r="E1560" s="121"/>
      <c r="F1560" s="121"/>
      <c r="G1560" s="121"/>
      <c r="H1560" s="400"/>
      <c r="I1560" s="121"/>
      <c r="J1560" s="121"/>
      <c r="K1560" s="121"/>
      <c r="L1560" s="121"/>
      <c r="M1560" s="121"/>
      <c r="N1560" s="400"/>
      <c r="O1560" s="121"/>
      <c r="P1560" s="121"/>
      <c r="Q1560" s="121"/>
      <c r="R1560" s="121"/>
      <c r="S1560" s="121"/>
      <c r="T1560" s="121"/>
      <c r="U1560" s="121"/>
      <c r="V1560" s="400"/>
      <c r="W1560" s="121"/>
      <c r="X1560" s="121"/>
      <c r="Y1560" s="121"/>
      <c r="Z1560" s="121"/>
      <c r="AA1560" s="121"/>
      <c r="AB1560" s="121"/>
      <c r="AC1560" s="63"/>
    </row>
    <row r="1561" s="4" customFormat="1" ht="15" customHeight="1">
      <c r="A1561" s="60"/>
      <c r="B1561" s="61"/>
      <c r="C1561" s="39" t="s">
        <v>18</v>
      </c>
      <c r="D1561" s="39"/>
      <c r="E1561" s="121"/>
      <c r="F1561" s="121"/>
      <c r="G1561" s="121"/>
      <c r="H1561" s="400"/>
      <c r="I1561" s="121"/>
      <c r="J1561" s="121"/>
      <c r="K1561" s="121"/>
      <c r="L1561" s="121"/>
      <c r="M1561" s="121"/>
      <c r="N1561" s="400"/>
      <c r="O1561" s="121"/>
      <c r="P1561" s="121"/>
      <c r="Q1561" s="121"/>
      <c r="R1561" s="121"/>
      <c r="S1561" s="121"/>
      <c r="T1561" s="121"/>
      <c r="U1561" s="121"/>
      <c r="V1561" s="400"/>
      <c r="W1561" s="121"/>
      <c r="X1561" s="121"/>
      <c r="Y1561" s="121"/>
      <c r="Z1561" s="121"/>
      <c r="AA1561" s="121"/>
      <c r="AB1561" s="121"/>
      <c r="AC1561" s="63"/>
    </row>
    <row r="1562" s="4" customFormat="1" ht="15" customHeight="1">
      <c r="A1562" s="197"/>
      <c r="B1562" s="198"/>
      <c r="C1562" s="50" t="s">
        <v>20</v>
      </c>
      <c r="D1562" s="50"/>
      <c r="E1562" s="213"/>
      <c r="F1562" s="213"/>
      <c r="G1562" s="213"/>
      <c r="H1562" s="214"/>
      <c r="I1562" s="213"/>
      <c r="J1562" s="213"/>
      <c r="K1562" s="213"/>
      <c r="L1562" s="213"/>
      <c r="M1562" s="213"/>
      <c r="N1562" s="214"/>
      <c r="O1562" s="213"/>
      <c r="P1562" s="213"/>
      <c r="Q1562" s="213"/>
      <c r="R1562" s="213"/>
      <c r="S1562" s="213"/>
      <c r="T1562" s="213"/>
      <c r="U1562" s="213"/>
      <c r="V1562" s="214"/>
      <c r="W1562" s="213"/>
      <c r="X1562" s="213"/>
      <c r="Y1562" s="213"/>
      <c r="Z1562" s="213"/>
      <c r="AA1562" s="213"/>
      <c r="AB1562" s="213"/>
      <c r="AC1562" s="53"/>
    </row>
    <row r="1563" s="79" customFormat="1" ht="15" customHeight="1">
      <c r="A1563" s="166" t="s">
        <v>379</v>
      </c>
      <c r="B1563" s="167"/>
      <c r="C1563" s="168"/>
      <c r="D1563" s="168"/>
      <c r="E1563" s="199">
        <v>1</v>
      </c>
      <c r="F1563" s="199">
        <v>2</v>
      </c>
      <c r="G1563" s="199">
        <v>3</v>
      </c>
      <c r="H1563" s="199">
        <v>4</v>
      </c>
      <c r="I1563" s="199">
        <v>5</v>
      </c>
      <c r="J1563" s="199">
        <v>6</v>
      </c>
      <c r="K1563" s="199">
        <v>7</v>
      </c>
      <c r="L1563" s="199">
        <v>8</v>
      </c>
      <c r="M1563" s="199">
        <v>9</v>
      </c>
      <c r="N1563" s="199">
        <v>10</v>
      </c>
      <c r="O1563" s="199">
        <v>11</v>
      </c>
      <c r="P1563" s="199">
        <v>12</v>
      </c>
      <c r="Q1563" s="199">
        <v>13</v>
      </c>
      <c r="R1563" s="199">
        <v>14</v>
      </c>
      <c r="S1563" s="199">
        <v>15</v>
      </c>
      <c r="T1563" s="199">
        <v>16</v>
      </c>
      <c r="U1563" s="199">
        <v>17</v>
      </c>
      <c r="V1563" s="199">
        <v>18</v>
      </c>
      <c r="W1563" s="199">
        <v>19</v>
      </c>
      <c r="X1563" s="199">
        <v>20</v>
      </c>
      <c r="Y1563" s="199">
        <v>21</v>
      </c>
      <c r="Z1563" s="199">
        <v>22</v>
      </c>
      <c r="AA1563" s="199">
        <v>23</v>
      </c>
      <c r="AB1563" s="199">
        <v>24</v>
      </c>
      <c r="AC1563" s="200"/>
    </row>
    <row r="1564" s="79" customFormat="1" ht="15" customHeight="1">
      <c r="A1564" s="85" t="s">
        <v>380</v>
      </c>
      <c r="B1564" s="86"/>
      <c r="C1564" s="87" t="s">
        <v>28</v>
      </c>
      <c r="D1564" s="87" t="s">
        <v>138</v>
      </c>
      <c r="E1564" s="602">
        <v>0.40000000000000002</v>
      </c>
      <c r="F1564" s="602">
        <v>0.40000000000000002</v>
      </c>
      <c r="G1564" s="602">
        <v>0.40000000000000002</v>
      </c>
      <c r="H1564" s="602">
        <v>0.40000000000000002</v>
      </c>
      <c r="I1564" s="602">
        <v>0.40000000000000002</v>
      </c>
      <c r="J1564" s="602">
        <v>0.40000000000000002</v>
      </c>
      <c r="K1564" s="602">
        <v>0.40000000000000002</v>
      </c>
      <c r="L1564" s="602">
        <v>0.40000000000000002</v>
      </c>
      <c r="M1564" s="602">
        <v>0.40000000000000002</v>
      </c>
      <c r="N1564" s="602">
        <v>0.40000000000000002</v>
      </c>
      <c r="O1564" s="602">
        <v>0.40000000000000002</v>
      </c>
      <c r="P1564" s="602">
        <v>0.40000000000000002</v>
      </c>
      <c r="Q1564" s="602">
        <v>0.40000000000000002</v>
      </c>
      <c r="R1564" s="602">
        <v>0.40000000000000002</v>
      </c>
      <c r="S1564" s="602">
        <v>0.40000000000000002</v>
      </c>
      <c r="T1564" s="602">
        <v>0.40000000000000002</v>
      </c>
      <c r="U1564" s="602">
        <v>0.40000000000000002</v>
      </c>
      <c r="V1564" s="602">
        <v>0.40000000000000002</v>
      </c>
      <c r="W1564" s="602">
        <v>0.40000000000000002</v>
      </c>
      <c r="X1564" s="602">
        <v>0.40000000000000002</v>
      </c>
      <c r="Y1564" s="602">
        <v>0.40000000000000002</v>
      </c>
      <c r="Z1564" s="602">
        <v>0.40000000000000002</v>
      </c>
      <c r="AA1564" s="602">
        <v>0.40000000000000002</v>
      </c>
      <c r="AB1564" s="602">
        <v>0.40000000000000002</v>
      </c>
      <c r="AC1564" s="603"/>
    </row>
    <row r="1565" s="79" customFormat="1" ht="15" customHeight="1">
      <c r="A1565" s="204" t="s">
        <v>381</v>
      </c>
      <c r="B1565" s="205"/>
      <c r="C1565" s="206" t="s">
        <v>28</v>
      </c>
      <c r="D1565" s="206" t="s">
        <v>138</v>
      </c>
      <c r="E1565" s="604">
        <v>0.40000000000000002</v>
      </c>
      <c r="F1565" s="604">
        <v>0.40000000000000002</v>
      </c>
      <c r="G1565" s="604">
        <v>0.40000000000000002</v>
      </c>
      <c r="H1565" s="604">
        <v>0.40000000000000002</v>
      </c>
      <c r="I1565" s="604">
        <v>0.40000000000000002</v>
      </c>
      <c r="J1565" s="604">
        <v>0.40000000000000002</v>
      </c>
      <c r="K1565" s="604">
        <v>0.40000000000000002</v>
      </c>
      <c r="L1565" s="604">
        <v>0.40000000000000002</v>
      </c>
      <c r="M1565" s="604">
        <v>0.40000000000000002</v>
      </c>
      <c r="N1565" s="604">
        <v>0.40000000000000002</v>
      </c>
      <c r="O1565" s="604">
        <v>0.40000000000000002</v>
      </c>
      <c r="P1565" s="604">
        <v>0.40000000000000002</v>
      </c>
      <c r="Q1565" s="604">
        <v>0.40000000000000002</v>
      </c>
      <c r="R1565" s="604">
        <v>0.40000000000000002</v>
      </c>
      <c r="S1565" s="604">
        <v>0.40000000000000002</v>
      </c>
      <c r="T1565" s="604">
        <v>0.40000000000000002</v>
      </c>
      <c r="U1565" s="604">
        <v>0.40000000000000002</v>
      </c>
      <c r="V1565" s="604">
        <v>0.40000000000000002</v>
      </c>
      <c r="W1565" s="604">
        <v>0.40000000000000002</v>
      </c>
      <c r="X1565" s="604">
        <v>0.40000000000000002</v>
      </c>
      <c r="Y1565" s="604">
        <v>0.40000000000000002</v>
      </c>
      <c r="Z1565" s="604">
        <v>0.40000000000000002</v>
      </c>
      <c r="AA1565" s="604">
        <v>0.40000000000000002</v>
      </c>
      <c r="AB1565" s="604">
        <v>0.40000000000000002</v>
      </c>
      <c r="AC1565" s="605"/>
    </row>
    <row r="1566" s="4" customFormat="1" ht="15" customHeight="1">
      <c r="A1566" s="410" t="s">
        <v>114</v>
      </c>
      <c r="B1566" s="32" t="s">
        <v>382</v>
      </c>
      <c r="C1566" s="459" t="s">
        <v>15</v>
      </c>
      <c r="D1566" s="459"/>
      <c r="E1566" s="361"/>
      <c r="F1566" s="361"/>
      <c r="G1566" s="361"/>
      <c r="H1566" s="460"/>
      <c r="I1566" s="361"/>
      <c r="J1566" s="361"/>
      <c r="K1566" s="361"/>
      <c r="L1566" s="361"/>
      <c r="M1566" s="361"/>
      <c r="N1566" s="460"/>
      <c r="O1566" s="361"/>
      <c r="P1566" s="361"/>
      <c r="Q1566" s="361"/>
      <c r="R1566" s="361"/>
      <c r="S1566" s="361"/>
      <c r="T1566" s="361"/>
      <c r="U1566" s="361"/>
      <c r="V1566" s="460"/>
      <c r="W1566" s="361"/>
      <c r="X1566" s="361"/>
      <c r="Y1566" s="361"/>
      <c r="Z1566" s="361"/>
      <c r="AA1566" s="361"/>
      <c r="AB1566" s="361"/>
      <c r="AC1566" s="59">
        <f t="shared" ref="AC1566:AC1567" si="661">SUM(E1566:AB1566)</f>
        <v>0</v>
      </c>
      <c r="AD1566" s="4" t="s">
        <v>255</v>
      </c>
    </row>
    <row r="1567" s="4" customFormat="1" ht="15" customHeight="1">
      <c r="A1567" s="243"/>
      <c r="B1567" s="61"/>
      <c r="C1567" s="39" t="s">
        <v>17</v>
      </c>
      <c r="D1567" s="39"/>
      <c r="E1567" s="121"/>
      <c r="F1567" s="121"/>
      <c r="G1567" s="121"/>
      <c r="H1567" s="400"/>
      <c r="I1567" s="121"/>
      <c r="J1567" s="121"/>
      <c r="K1567" s="121"/>
      <c r="L1567" s="121"/>
      <c r="M1567" s="121"/>
      <c r="N1567" s="400"/>
      <c r="O1567" s="121"/>
      <c r="P1567" s="121"/>
      <c r="Q1567" s="121"/>
      <c r="R1567" s="121"/>
      <c r="S1567" s="121"/>
      <c r="T1567" s="121"/>
      <c r="U1567" s="121"/>
      <c r="V1567" s="400"/>
      <c r="W1567" s="121"/>
      <c r="X1567" s="121"/>
      <c r="Y1567" s="121"/>
      <c r="Z1567" s="121"/>
      <c r="AA1567" s="121"/>
      <c r="AB1567" s="121"/>
      <c r="AC1567" s="59">
        <f t="shared" si="661"/>
        <v>0</v>
      </c>
      <c r="AD1567" s="4" t="s">
        <v>255</v>
      </c>
    </row>
    <row r="1568" s="4" customFormat="1" ht="15" customHeight="1">
      <c r="A1568" s="60"/>
      <c r="B1568" s="61"/>
      <c r="C1568" s="39" t="s">
        <v>18</v>
      </c>
      <c r="D1568" s="39"/>
      <c r="E1568" s="171">
        <f t="shared" ref="E1568:AB1568" si="662">SQRT(E1566*E1566+E1567*E1567)*1000/(1.732*E1564)</f>
        <v>0</v>
      </c>
      <c r="F1568" s="171">
        <f t="shared" si="662"/>
        <v>0</v>
      </c>
      <c r="G1568" s="171">
        <f t="shared" si="662"/>
        <v>0</v>
      </c>
      <c r="H1568" s="172">
        <f t="shared" si="662"/>
        <v>0</v>
      </c>
      <c r="I1568" s="171">
        <f t="shared" si="662"/>
        <v>0</v>
      </c>
      <c r="J1568" s="171">
        <f t="shared" si="662"/>
        <v>0</v>
      </c>
      <c r="K1568" s="171">
        <f t="shared" si="662"/>
        <v>0</v>
      </c>
      <c r="L1568" s="171">
        <f t="shared" si="662"/>
        <v>0</v>
      </c>
      <c r="M1568" s="171">
        <f t="shared" si="662"/>
        <v>0</v>
      </c>
      <c r="N1568" s="172">
        <f t="shared" si="662"/>
        <v>0</v>
      </c>
      <c r="O1568" s="171">
        <f t="shared" si="662"/>
        <v>0</v>
      </c>
      <c r="P1568" s="171">
        <f t="shared" si="662"/>
        <v>0</v>
      </c>
      <c r="Q1568" s="171">
        <f t="shared" si="662"/>
        <v>0</v>
      </c>
      <c r="R1568" s="171">
        <f t="shared" si="662"/>
        <v>0</v>
      </c>
      <c r="S1568" s="171">
        <f t="shared" si="662"/>
        <v>0</v>
      </c>
      <c r="T1568" s="171">
        <f t="shared" si="662"/>
        <v>0</v>
      </c>
      <c r="U1568" s="171">
        <f t="shared" si="662"/>
        <v>0</v>
      </c>
      <c r="V1568" s="172">
        <f t="shared" si="662"/>
        <v>0</v>
      </c>
      <c r="W1568" s="171">
        <f t="shared" si="662"/>
        <v>0</v>
      </c>
      <c r="X1568" s="171">
        <f t="shared" si="662"/>
        <v>0</v>
      </c>
      <c r="Y1568" s="171">
        <f t="shared" si="662"/>
        <v>0</v>
      </c>
      <c r="Z1568" s="171">
        <f t="shared" si="662"/>
        <v>0</v>
      </c>
      <c r="AA1568" s="171">
        <f t="shared" si="662"/>
        <v>0</v>
      </c>
      <c r="AB1568" s="171">
        <f t="shared" si="662"/>
        <v>0</v>
      </c>
      <c r="AC1568" s="59"/>
    </row>
    <row r="1569" s="4" customFormat="1" ht="15" customHeight="1">
      <c r="A1569" s="159"/>
      <c r="B1569" s="160"/>
      <c r="C1569" s="117" t="s">
        <v>20</v>
      </c>
      <c r="D1569" s="117"/>
      <c r="E1569" s="118" t="e">
        <f t="shared" ref="E1569:AC1569" si="663">E1567/E1566</f>
        <v>#DIV/0!</v>
      </c>
      <c r="F1569" s="118" t="e">
        <f t="shared" si="663"/>
        <v>#DIV/0!</v>
      </c>
      <c r="G1569" s="118" t="e">
        <f t="shared" si="663"/>
        <v>#DIV/0!</v>
      </c>
      <c r="H1569" s="119" t="e">
        <f t="shared" si="663"/>
        <v>#DIV/0!</v>
      </c>
      <c r="I1569" s="118" t="e">
        <f t="shared" si="663"/>
        <v>#DIV/0!</v>
      </c>
      <c r="J1569" s="118" t="e">
        <f t="shared" si="663"/>
        <v>#DIV/0!</v>
      </c>
      <c r="K1569" s="118" t="e">
        <f t="shared" si="663"/>
        <v>#DIV/0!</v>
      </c>
      <c r="L1569" s="118" t="e">
        <f t="shared" si="663"/>
        <v>#DIV/0!</v>
      </c>
      <c r="M1569" s="118" t="e">
        <f t="shared" si="663"/>
        <v>#DIV/0!</v>
      </c>
      <c r="N1569" s="119" t="e">
        <f t="shared" si="663"/>
        <v>#DIV/0!</v>
      </c>
      <c r="O1569" s="118" t="e">
        <f t="shared" si="663"/>
        <v>#DIV/0!</v>
      </c>
      <c r="P1569" s="118" t="e">
        <f t="shared" si="663"/>
        <v>#DIV/0!</v>
      </c>
      <c r="Q1569" s="118" t="e">
        <f t="shared" si="663"/>
        <v>#DIV/0!</v>
      </c>
      <c r="R1569" s="118" t="e">
        <f t="shared" si="663"/>
        <v>#DIV/0!</v>
      </c>
      <c r="S1569" s="118" t="e">
        <f t="shared" si="663"/>
        <v>#DIV/0!</v>
      </c>
      <c r="T1569" s="118" t="e">
        <f t="shared" si="663"/>
        <v>#DIV/0!</v>
      </c>
      <c r="U1569" s="118" t="e">
        <f t="shared" si="663"/>
        <v>#DIV/0!</v>
      </c>
      <c r="V1569" s="119" t="e">
        <f t="shared" si="663"/>
        <v>#DIV/0!</v>
      </c>
      <c r="W1569" s="118" t="e">
        <f t="shared" si="663"/>
        <v>#DIV/0!</v>
      </c>
      <c r="X1569" s="118" t="e">
        <f t="shared" si="663"/>
        <v>#DIV/0!</v>
      </c>
      <c r="Y1569" s="118" t="e">
        <f t="shared" si="663"/>
        <v>#DIV/0!</v>
      </c>
      <c r="Z1569" s="118" t="e">
        <f t="shared" si="663"/>
        <v>#DIV/0!</v>
      </c>
      <c r="AA1569" s="118" t="e">
        <f t="shared" si="663"/>
        <v>#DIV/0!</v>
      </c>
      <c r="AB1569" s="118" t="e">
        <f t="shared" si="663"/>
        <v>#DIV/0!</v>
      </c>
      <c r="AC1569" s="103" t="e">
        <f t="shared" si="663"/>
        <v>#DIV/0!</v>
      </c>
    </row>
    <row r="1570" s="4" customFormat="1" ht="15" customHeight="1">
      <c r="A1570" s="410" t="s">
        <v>13</v>
      </c>
      <c r="B1570" s="32" t="s">
        <v>383</v>
      </c>
      <c r="C1570" s="459" t="s">
        <v>15</v>
      </c>
      <c r="D1570" s="459"/>
      <c r="E1570" s="361"/>
      <c r="F1570" s="361"/>
      <c r="G1570" s="361"/>
      <c r="H1570" s="460"/>
      <c r="I1570" s="361"/>
      <c r="J1570" s="361"/>
      <c r="K1570" s="361"/>
      <c r="L1570" s="361"/>
      <c r="M1570" s="361"/>
      <c r="N1570" s="460"/>
      <c r="O1570" s="361"/>
      <c r="P1570" s="361"/>
      <c r="Q1570" s="361"/>
      <c r="R1570" s="361"/>
      <c r="S1570" s="361"/>
      <c r="T1570" s="361"/>
      <c r="U1570" s="361"/>
      <c r="V1570" s="460"/>
      <c r="W1570" s="361"/>
      <c r="X1570" s="361"/>
      <c r="Y1570" s="361"/>
      <c r="Z1570" s="361"/>
      <c r="AA1570" s="361"/>
      <c r="AB1570" s="361"/>
      <c r="AC1570" s="59">
        <f t="shared" ref="AC1570:AC1571" si="664">SUM(E1570:AB1570)</f>
        <v>0</v>
      </c>
      <c r="AD1570" s="4" t="s">
        <v>255</v>
      </c>
    </row>
    <row r="1571" s="4" customFormat="1" ht="15" customHeight="1">
      <c r="A1571" s="243"/>
      <c r="B1571" s="61"/>
      <c r="C1571" s="39" t="s">
        <v>17</v>
      </c>
      <c r="D1571" s="39"/>
      <c r="E1571" s="121"/>
      <c r="F1571" s="121"/>
      <c r="G1571" s="121"/>
      <c r="H1571" s="400"/>
      <c r="I1571" s="121"/>
      <c r="J1571" s="121"/>
      <c r="K1571" s="121"/>
      <c r="L1571" s="121"/>
      <c r="M1571" s="121"/>
      <c r="N1571" s="400"/>
      <c r="O1571" s="121"/>
      <c r="P1571" s="121"/>
      <c r="Q1571" s="121"/>
      <c r="R1571" s="121"/>
      <c r="S1571" s="121"/>
      <c r="T1571" s="121"/>
      <c r="U1571" s="121"/>
      <c r="V1571" s="400"/>
      <c r="W1571" s="121"/>
      <c r="X1571" s="121"/>
      <c r="Y1571" s="121"/>
      <c r="Z1571" s="121"/>
      <c r="AA1571" s="121"/>
      <c r="AB1571" s="121"/>
      <c r="AC1571" s="59">
        <f t="shared" si="664"/>
        <v>0</v>
      </c>
      <c r="AD1571" s="4" t="s">
        <v>255</v>
      </c>
    </row>
    <row r="1572" s="4" customFormat="1" ht="15" customHeight="1">
      <c r="A1572" s="60"/>
      <c r="B1572" s="61"/>
      <c r="C1572" s="39" t="s">
        <v>18</v>
      </c>
      <c r="D1572" s="39"/>
      <c r="E1572" s="171">
        <f t="shared" ref="E1572:AB1572" si="665">SQRT(E1570*E1570+E1571*E1571)*1000/(1.732*E1564)</f>
        <v>0</v>
      </c>
      <c r="F1572" s="171">
        <f t="shared" si="665"/>
        <v>0</v>
      </c>
      <c r="G1572" s="171">
        <f t="shared" si="665"/>
        <v>0</v>
      </c>
      <c r="H1572" s="172">
        <f t="shared" si="665"/>
        <v>0</v>
      </c>
      <c r="I1572" s="171">
        <f t="shared" si="665"/>
        <v>0</v>
      </c>
      <c r="J1572" s="171">
        <f t="shared" si="665"/>
        <v>0</v>
      </c>
      <c r="K1572" s="171">
        <f t="shared" si="665"/>
        <v>0</v>
      </c>
      <c r="L1572" s="171">
        <f t="shared" si="665"/>
        <v>0</v>
      </c>
      <c r="M1572" s="171">
        <f t="shared" si="665"/>
        <v>0</v>
      </c>
      <c r="N1572" s="172">
        <f t="shared" si="665"/>
        <v>0</v>
      </c>
      <c r="O1572" s="171">
        <f t="shared" si="665"/>
        <v>0</v>
      </c>
      <c r="P1572" s="171">
        <f t="shared" si="665"/>
        <v>0</v>
      </c>
      <c r="Q1572" s="171">
        <f t="shared" si="665"/>
        <v>0</v>
      </c>
      <c r="R1572" s="171">
        <f t="shared" si="665"/>
        <v>0</v>
      </c>
      <c r="S1572" s="171">
        <f t="shared" si="665"/>
        <v>0</v>
      </c>
      <c r="T1572" s="171">
        <f t="shared" si="665"/>
        <v>0</v>
      </c>
      <c r="U1572" s="171">
        <f t="shared" si="665"/>
        <v>0</v>
      </c>
      <c r="V1572" s="172">
        <f t="shared" si="665"/>
        <v>0</v>
      </c>
      <c r="W1572" s="171">
        <f t="shared" si="665"/>
        <v>0</v>
      </c>
      <c r="X1572" s="171">
        <f t="shared" si="665"/>
        <v>0</v>
      </c>
      <c r="Y1572" s="171">
        <f t="shared" si="665"/>
        <v>0</v>
      </c>
      <c r="Z1572" s="171">
        <f t="shared" si="665"/>
        <v>0</v>
      </c>
      <c r="AA1572" s="171">
        <f t="shared" si="665"/>
        <v>0</v>
      </c>
      <c r="AB1572" s="171">
        <f t="shared" si="665"/>
        <v>0</v>
      </c>
      <c r="AC1572" s="59"/>
    </row>
    <row r="1573" s="4" customFormat="1" ht="15" customHeight="1">
      <c r="A1573" s="159"/>
      <c r="B1573" s="160"/>
      <c r="C1573" s="117" t="s">
        <v>20</v>
      </c>
      <c r="D1573" s="117"/>
      <c r="E1573" s="118" t="e">
        <f t="shared" ref="E1573:AC1573" si="666">E1571/E1570</f>
        <v>#DIV/0!</v>
      </c>
      <c r="F1573" s="118" t="e">
        <f t="shared" si="666"/>
        <v>#DIV/0!</v>
      </c>
      <c r="G1573" s="118" t="e">
        <f t="shared" si="666"/>
        <v>#DIV/0!</v>
      </c>
      <c r="H1573" s="119" t="e">
        <f t="shared" si="666"/>
        <v>#DIV/0!</v>
      </c>
      <c r="I1573" s="118" t="e">
        <f t="shared" si="666"/>
        <v>#DIV/0!</v>
      </c>
      <c r="J1573" s="118" t="e">
        <f t="shared" si="666"/>
        <v>#DIV/0!</v>
      </c>
      <c r="K1573" s="118" t="e">
        <f t="shared" si="666"/>
        <v>#DIV/0!</v>
      </c>
      <c r="L1573" s="118" t="e">
        <f t="shared" si="666"/>
        <v>#DIV/0!</v>
      </c>
      <c r="M1573" s="118" t="e">
        <f t="shared" si="666"/>
        <v>#DIV/0!</v>
      </c>
      <c r="N1573" s="119" t="e">
        <f t="shared" si="666"/>
        <v>#DIV/0!</v>
      </c>
      <c r="O1573" s="118" t="e">
        <f t="shared" si="666"/>
        <v>#DIV/0!</v>
      </c>
      <c r="P1573" s="118" t="e">
        <f t="shared" si="666"/>
        <v>#DIV/0!</v>
      </c>
      <c r="Q1573" s="118" t="e">
        <f t="shared" si="666"/>
        <v>#DIV/0!</v>
      </c>
      <c r="R1573" s="118" t="e">
        <f t="shared" si="666"/>
        <v>#DIV/0!</v>
      </c>
      <c r="S1573" s="118" t="e">
        <f t="shared" si="666"/>
        <v>#DIV/0!</v>
      </c>
      <c r="T1573" s="118" t="e">
        <f t="shared" si="666"/>
        <v>#DIV/0!</v>
      </c>
      <c r="U1573" s="118" t="e">
        <f t="shared" si="666"/>
        <v>#DIV/0!</v>
      </c>
      <c r="V1573" s="119" t="e">
        <f t="shared" si="666"/>
        <v>#DIV/0!</v>
      </c>
      <c r="W1573" s="118" t="e">
        <f t="shared" si="666"/>
        <v>#DIV/0!</v>
      </c>
      <c r="X1573" s="118" t="e">
        <f t="shared" si="666"/>
        <v>#DIV/0!</v>
      </c>
      <c r="Y1573" s="118" t="e">
        <f t="shared" si="666"/>
        <v>#DIV/0!</v>
      </c>
      <c r="Z1573" s="118" t="e">
        <f t="shared" si="666"/>
        <v>#DIV/0!</v>
      </c>
      <c r="AA1573" s="118" t="e">
        <f t="shared" si="666"/>
        <v>#DIV/0!</v>
      </c>
      <c r="AB1573" s="118" t="e">
        <f t="shared" si="666"/>
        <v>#DIV/0!</v>
      </c>
      <c r="AC1573" s="103" t="e">
        <f t="shared" si="666"/>
        <v>#DIV/0!</v>
      </c>
    </row>
    <row r="1574" s="4" customFormat="1" ht="15" customHeight="1">
      <c r="A1574" s="410" t="s">
        <v>30</v>
      </c>
      <c r="B1574" s="32" t="s">
        <v>384</v>
      </c>
      <c r="C1574" s="459" t="s">
        <v>15</v>
      </c>
      <c r="D1574" s="459"/>
      <c r="E1574" s="361"/>
      <c r="F1574" s="361"/>
      <c r="G1574" s="361"/>
      <c r="H1574" s="460"/>
      <c r="I1574" s="361"/>
      <c r="J1574" s="361"/>
      <c r="K1574" s="361"/>
      <c r="L1574" s="361"/>
      <c r="M1574" s="361"/>
      <c r="N1574" s="460"/>
      <c r="O1574" s="361"/>
      <c r="P1574" s="361"/>
      <c r="Q1574" s="361"/>
      <c r="R1574" s="361"/>
      <c r="S1574" s="361"/>
      <c r="T1574" s="361"/>
      <c r="U1574" s="361"/>
      <c r="V1574" s="460"/>
      <c r="W1574" s="361"/>
      <c r="X1574" s="361"/>
      <c r="Y1574" s="361"/>
      <c r="Z1574" s="361"/>
      <c r="AA1574" s="361"/>
      <c r="AB1574" s="361"/>
      <c r="AC1574" s="59">
        <f t="shared" ref="AC1574:AC1575" si="667">SUM(E1574:AB1574)</f>
        <v>0</v>
      </c>
      <c r="AD1574" s="4" t="s">
        <v>255</v>
      </c>
    </row>
    <row r="1575" s="4" customFormat="1" ht="15" customHeight="1">
      <c r="A1575" s="243"/>
      <c r="B1575" s="61"/>
      <c r="C1575" s="39" t="s">
        <v>17</v>
      </c>
      <c r="D1575" s="39"/>
      <c r="E1575" s="121"/>
      <c r="F1575" s="121"/>
      <c r="G1575" s="121"/>
      <c r="H1575" s="400"/>
      <c r="I1575" s="121"/>
      <c r="J1575" s="121"/>
      <c r="K1575" s="121"/>
      <c r="L1575" s="121"/>
      <c r="M1575" s="121"/>
      <c r="N1575" s="400"/>
      <c r="O1575" s="121"/>
      <c r="P1575" s="121"/>
      <c r="Q1575" s="121"/>
      <c r="R1575" s="121"/>
      <c r="S1575" s="121"/>
      <c r="T1575" s="121"/>
      <c r="U1575" s="121"/>
      <c r="V1575" s="400"/>
      <c r="W1575" s="121"/>
      <c r="X1575" s="121"/>
      <c r="Y1575" s="121"/>
      <c r="Z1575" s="121"/>
      <c r="AA1575" s="121"/>
      <c r="AB1575" s="121"/>
      <c r="AC1575" s="59">
        <f t="shared" si="667"/>
        <v>0</v>
      </c>
      <c r="AD1575" s="4" t="s">
        <v>255</v>
      </c>
    </row>
    <row r="1576" s="4" customFormat="1" ht="15" customHeight="1">
      <c r="A1576" s="60"/>
      <c r="B1576" s="61"/>
      <c r="C1576" s="39" t="s">
        <v>18</v>
      </c>
      <c r="D1576" s="39"/>
      <c r="E1576" s="171">
        <f t="shared" ref="E1576:AB1576" si="668">SQRT(E1574*E1574+E1575*E1575)*1000/(1.732*E1564)</f>
        <v>0</v>
      </c>
      <c r="F1576" s="171">
        <f t="shared" si="668"/>
        <v>0</v>
      </c>
      <c r="G1576" s="171">
        <f t="shared" si="668"/>
        <v>0</v>
      </c>
      <c r="H1576" s="172">
        <f t="shared" si="668"/>
        <v>0</v>
      </c>
      <c r="I1576" s="171">
        <f t="shared" si="668"/>
        <v>0</v>
      </c>
      <c r="J1576" s="171">
        <f t="shared" si="668"/>
        <v>0</v>
      </c>
      <c r="K1576" s="171">
        <f t="shared" si="668"/>
        <v>0</v>
      </c>
      <c r="L1576" s="171">
        <f t="shared" si="668"/>
        <v>0</v>
      </c>
      <c r="M1576" s="171">
        <f t="shared" si="668"/>
        <v>0</v>
      </c>
      <c r="N1576" s="172">
        <f t="shared" si="668"/>
        <v>0</v>
      </c>
      <c r="O1576" s="171">
        <f t="shared" si="668"/>
        <v>0</v>
      </c>
      <c r="P1576" s="171">
        <f t="shared" si="668"/>
        <v>0</v>
      </c>
      <c r="Q1576" s="171">
        <f t="shared" si="668"/>
        <v>0</v>
      </c>
      <c r="R1576" s="171">
        <f t="shared" si="668"/>
        <v>0</v>
      </c>
      <c r="S1576" s="171">
        <f t="shared" si="668"/>
        <v>0</v>
      </c>
      <c r="T1576" s="171">
        <f t="shared" si="668"/>
        <v>0</v>
      </c>
      <c r="U1576" s="171">
        <f t="shared" si="668"/>
        <v>0</v>
      </c>
      <c r="V1576" s="172">
        <f t="shared" si="668"/>
        <v>0</v>
      </c>
      <c r="W1576" s="171">
        <f t="shared" si="668"/>
        <v>0</v>
      </c>
      <c r="X1576" s="171">
        <f t="shared" si="668"/>
        <v>0</v>
      </c>
      <c r="Y1576" s="171">
        <f t="shared" si="668"/>
        <v>0</v>
      </c>
      <c r="Z1576" s="171">
        <f t="shared" si="668"/>
        <v>0</v>
      </c>
      <c r="AA1576" s="171">
        <f t="shared" si="668"/>
        <v>0</v>
      </c>
      <c r="AB1576" s="171">
        <f t="shared" si="668"/>
        <v>0</v>
      </c>
      <c r="AC1576" s="59"/>
    </row>
    <row r="1577" s="4" customFormat="1" ht="15" customHeight="1">
      <c r="A1577" s="159"/>
      <c r="B1577" s="160"/>
      <c r="C1577" s="117" t="s">
        <v>20</v>
      </c>
      <c r="D1577" s="117"/>
      <c r="E1577" s="118" t="e">
        <f t="shared" ref="E1577:AC1577" si="669">E1575/E1574</f>
        <v>#DIV/0!</v>
      </c>
      <c r="F1577" s="118" t="e">
        <f t="shared" si="669"/>
        <v>#DIV/0!</v>
      </c>
      <c r="G1577" s="118" t="e">
        <f t="shared" si="669"/>
        <v>#DIV/0!</v>
      </c>
      <c r="H1577" s="119" t="e">
        <f t="shared" si="669"/>
        <v>#DIV/0!</v>
      </c>
      <c r="I1577" s="118" t="e">
        <f t="shared" si="669"/>
        <v>#DIV/0!</v>
      </c>
      <c r="J1577" s="118" t="e">
        <f t="shared" si="669"/>
        <v>#DIV/0!</v>
      </c>
      <c r="K1577" s="118" t="e">
        <f t="shared" si="669"/>
        <v>#DIV/0!</v>
      </c>
      <c r="L1577" s="118" t="e">
        <f t="shared" si="669"/>
        <v>#DIV/0!</v>
      </c>
      <c r="M1577" s="118" t="e">
        <f t="shared" si="669"/>
        <v>#DIV/0!</v>
      </c>
      <c r="N1577" s="119" t="e">
        <f t="shared" si="669"/>
        <v>#DIV/0!</v>
      </c>
      <c r="O1577" s="118" t="e">
        <f t="shared" si="669"/>
        <v>#DIV/0!</v>
      </c>
      <c r="P1577" s="118" t="e">
        <f t="shared" si="669"/>
        <v>#DIV/0!</v>
      </c>
      <c r="Q1577" s="118" t="e">
        <f t="shared" si="669"/>
        <v>#DIV/0!</v>
      </c>
      <c r="R1577" s="118" t="e">
        <f t="shared" si="669"/>
        <v>#DIV/0!</v>
      </c>
      <c r="S1577" s="118" t="e">
        <f t="shared" si="669"/>
        <v>#DIV/0!</v>
      </c>
      <c r="T1577" s="118" t="e">
        <f t="shared" si="669"/>
        <v>#DIV/0!</v>
      </c>
      <c r="U1577" s="118" t="e">
        <f t="shared" si="669"/>
        <v>#DIV/0!</v>
      </c>
      <c r="V1577" s="119" t="e">
        <f t="shared" si="669"/>
        <v>#DIV/0!</v>
      </c>
      <c r="W1577" s="118" t="e">
        <f t="shared" si="669"/>
        <v>#DIV/0!</v>
      </c>
      <c r="X1577" s="118" t="e">
        <f t="shared" si="669"/>
        <v>#DIV/0!</v>
      </c>
      <c r="Y1577" s="118" t="e">
        <f t="shared" si="669"/>
        <v>#DIV/0!</v>
      </c>
      <c r="Z1577" s="118" t="e">
        <f t="shared" si="669"/>
        <v>#DIV/0!</v>
      </c>
      <c r="AA1577" s="118" t="e">
        <f t="shared" si="669"/>
        <v>#DIV/0!</v>
      </c>
      <c r="AB1577" s="118" t="e">
        <f t="shared" si="669"/>
        <v>#DIV/0!</v>
      </c>
      <c r="AC1577" s="103" t="e">
        <f t="shared" si="669"/>
        <v>#DIV/0!</v>
      </c>
    </row>
    <row r="1578" s="4" customFormat="1" ht="15" customHeight="1">
      <c r="A1578" s="410" t="s">
        <v>32</v>
      </c>
      <c r="B1578" s="32" t="s">
        <v>385</v>
      </c>
      <c r="C1578" s="459" t="s">
        <v>15</v>
      </c>
      <c r="D1578" s="459"/>
      <c r="E1578" s="361"/>
      <c r="F1578" s="361"/>
      <c r="G1578" s="361"/>
      <c r="H1578" s="460"/>
      <c r="I1578" s="361"/>
      <c r="J1578" s="361"/>
      <c r="K1578" s="361"/>
      <c r="L1578" s="361"/>
      <c r="M1578" s="361"/>
      <c r="N1578" s="460"/>
      <c r="O1578" s="361"/>
      <c r="P1578" s="361"/>
      <c r="Q1578" s="361"/>
      <c r="R1578" s="361"/>
      <c r="S1578" s="361"/>
      <c r="T1578" s="361"/>
      <c r="U1578" s="361"/>
      <c r="V1578" s="460"/>
      <c r="W1578" s="361"/>
      <c r="X1578" s="361"/>
      <c r="Y1578" s="361"/>
      <c r="Z1578" s="361"/>
      <c r="AA1578" s="361"/>
      <c r="AB1578" s="361"/>
      <c r="AC1578" s="59">
        <f t="shared" ref="AC1578:AC1579" si="670">SUM(E1578:AB1578)</f>
        <v>0</v>
      </c>
      <c r="AD1578" s="4" t="s">
        <v>255</v>
      </c>
    </row>
    <row r="1579" s="4" customFormat="1" ht="15" customHeight="1">
      <c r="A1579" s="243"/>
      <c r="B1579" s="61"/>
      <c r="C1579" s="39" t="s">
        <v>17</v>
      </c>
      <c r="D1579" s="39"/>
      <c r="E1579" s="121"/>
      <c r="F1579" s="121"/>
      <c r="G1579" s="121"/>
      <c r="H1579" s="400"/>
      <c r="I1579" s="121"/>
      <c r="J1579" s="121"/>
      <c r="K1579" s="121"/>
      <c r="L1579" s="121"/>
      <c r="M1579" s="121"/>
      <c r="N1579" s="400"/>
      <c r="O1579" s="121"/>
      <c r="P1579" s="121"/>
      <c r="Q1579" s="121"/>
      <c r="R1579" s="121"/>
      <c r="S1579" s="121"/>
      <c r="T1579" s="121"/>
      <c r="U1579" s="121"/>
      <c r="V1579" s="400"/>
      <c r="W1579" s="121"/>
      <c r="X1579" s="121"/>
      <c r="Y1579" s="121"/>
      <c r="Z1579" s="121"/>
      <c r="AA1579" s="121"/>
      <c r="AB1579" s="121"/>
      <c r="AC1579" s="59">
        <f t="shared" si="670"/>
        <v>0</v>
      </c>
      <c r="AD1579" s="4" t="s">
        <v>255</v>
      </c>
    </row>
    <row r="1580" s="4" customFormat="1" ht="15" customHeight="1">
      <c r="A1580" s="60"/>
      <c r="B1580" s="61"/>
      <c r="C1580" s="39" t="s">
        <v>18</v>
      </c>
      <c r="D1580" s="39"/>
      <c r="E1580" s="171">
        <f t="shared" ref="E1580:AB1580" si="671">SQRT(E1578*E1578+E1579*E1579)*1000/(1.732*E1564)</f>
        <v>0</v>
      </c>
      <c r="F1580" s="171">
        <f t="shared" si="671"/>
        <v>0</v>
      </c>
      <c r="G1580" s="171">
        <f t="shared" si="671"/>
        <v>0</v>
      </c>
      <c r="H1580" s="172">
        <f t="shared" si="671"/>
        <v>0</v>
      </c>
      <c r="I1580" s="171">
        <f t="shared" si="671"/>
        <v>0</v>
      </c>
      <c r="J1580" s="171">
        <f t="shared" si="671"/>
        <v>0</v>
      </c>
      <c r="K1580" s="171">
        <f t="shared" si="671"/>
        <v>0</v>
      </c>
      <c r="L1580" s="171">
        <f t="shared" si="671"/>
        <v>0</v>
      </c>
      <c r="M1580" s="171">
        <f t="shared" si="671"/>
        <v>0</v>
      </c>
      <c r="N1580" s="172">
        <f t="shared" si="671"/>
        <v>0</v>
      </c>
      <c r="O1580" s="171">
        <f t="shared" si="671"/>
        <v>0</v>
      </c>
      <c r="P1580" s="171">
        <f t="shared" si="671"/>
        <v>0</v>
      </c>
      <c r="Q1580" s="171">
        <f t="shared" si="671"/>
        <v>0</v>
      </c>
      <c r="R1580" s="171">
        <f t="shared" si="671"/>
        <v>0</v>
      </c>
      <c r="S1580" s="171">
        <f t="shared" si="671"/>
        <v>0</v>
      </c>
      <c r="T1580" s="171">
        <f t="shared" si="671"/>
        <v>0</v>
      </c>
      <c r="U1580" s="171">
        <f t="shared" si="671"/>
        <v>0</v>
      </c>
      <c r="V1580" s="172">
        <f t="shared" si="671"/>
        <v>0</v>
      </c>
      <c r="W1580" s="171">
        <f t="shared" si="671"/>
        <v>0</v>
      </c>
      <c r="X1580" s="171">
        <f t="shared" si="671"/>
        <v>0</v>
      </c>
      <c r="Y1580" s="171">
        <f t="shared" si="671"/>
        <v>0</v>
      </c>
      <c r="Z1580" s="171">
        <f t="shared" si="671"/>
        <v>0</v>
      </c>
      <c r="AA1580" s="171">
        <f t="shared" si="671"/>
        <v>0</v>
      </c>
      <c r="AB1580" s="171">
        <f t="shared" si="671"/>
        <v>0</v>
      </c>
      <c r="AC1580" s="59"/>
    </row>
    <row r="1581" s="4" customFormat="1" ht="15" customHeight="1">
      <c r="A1581" s="159"/>
      <c r="B1581" s="160"/>
      <c r="C1581" s="117" t="s">
        <v>20</v>
      </c>
      <c r="D1581" s="117"/>
      <c r="E1581" s="118" t="e">
        <f t="shared" ref="E1581:AC1581" si="672">E1579/E1578</f>
        <v>#DIV/0!</v>
      </c>
      <c r="F1581" s="118" t="e">
        <f t="shared" si="672"/>
        <v>#DIV/0!</v>
      </c>
      <c r="G1581" s="118" t="e">
        <f t="shared" si="672"/>
        <v>#DIV/0!</v>
      </c>
      <c r="H1581" s="119" t="e">
        <f t="shared" si="672"/>
        <v>#DIV/0!</v>
      </c>
      <c r="I1581" s="118" t="e">
        <f t="shared" si="672"/>
        <v>#DIV/0!</v>
      </c>
      <c r="J1581" s="118" t="e">
        <f t="shared" si="672"/>
        <v>#DIV/0!</v>
      </c>
      <c r="K1581" s="118" t="e">
        <f t="shared" si="672"/>
        <v>#DIV/0!</v>
      </c>
      <c r="L1581" s="118" t="e">
        <f t="shared" si="672"/>
        <v>#DIV/0!</v>
      </c>
      <c r="M1581" s="118" t="e">
        <f t="shared" si="672"/>
        <v>#DIV/0!</v>
      </c>
      <c r="N1581" s="119" t="e">
        <f t="shared" si="672"/>
        <v>#DIV/0!</v>
      </c>
      <c r="O1581" s="118" t="e">
        <f t="shared" si="672"/>
        <v>#DIV/0!</v>
      </c>
      <c r="P1581" s="118" t="e">
        <f t="shared" si="672"/>
        <v>#DIV/0!</v>
      </c>
      <c r="Q1581" s="118" t="e">
        <f t="shared" si="672"/>
        <v>#DIV/0!</v>
      </c>
      <c r="R1581" s="118" t="e">
        <f t="shared" si="672"/>
        <v>#DIV/0!</v>
      </c>
      <c r="S1581" s="118" t="e">
        <f t="shared" si="672"/>
        <v>#DIV/0!</v>
      </c>
      <c r="T1581" s="118" t="e">
        <f t="shared" si="672"/>
        <v>#DIV/0!</v>
      </c>
      <c r="U1581" s="118" t="e">
        <f t="shared" si="672"/>
        <v>#DIV/0!</v>
      </c>
      <c r="V1581" s="119" t="e">
        <f t="shared" si="672"/>
        <v>#DIV/0!</v>
      </c>
      <c r="W1581" s="118" t="e">
        <f t="shared" si="672"/>
        <v>#DIV/0!</v>
      </c>
      <c r="X1581" s="118" t="e">
        <f t="shared" si="672"/>
        <v>#DIV/0!</v>
      </c>
      <c r="Y1581" s="118" t="e">
        <f t="shared" si="672"/>
        <v>#DIV/0!</v>
      </c>
      <c r="Z1581" s="118" t="e">
        <f t="shared" si="672"/>
        <v>#DIV/0!</v>
      </c>
      <c r="AA1581" s="118" t="e">
        <f t="shared" si="672"/>
        <v>#DIV/0!</v>
      </c>
      <c r="AB1581" s="118" t="e">
        <f t="shared" si="672"/>
        <v>#DIV/0!</v>
      </c>
      <c r="AC1581" s="103" t="e">
        <f t="shared" si="672"/>
        <v>#DIV/0!</v>
      </c>
    </row>
    <row r="1582" s="4" customFormat="1" ht="15" customHeight="1">
      <c r="A1582" s="410" t="s">
        <v>87</v>
      </c>
      <c r="B1582" s="32" t="s">
        <v>386</v>
      </c>
      <c r="C1582" s="459" t="s">
        <v>15</v>
      </c>
      <c r="D1582" s="459"/>
      <c r="E1582" s="361"/>
      <c r="F1582" s="361"/>
      <c r="G1582" s="361"/>
      <c r="H1582" s="460"/>
      <c r="I1582" s="361"/>
      <c r="J1582" s="361"/>
      <c r="K1582" s="361"/>
      <c r="L1582" s="361"/>
      <c r="M1582" s="361"/>
      <c r="N1582" s="460"/>
      <c r="O1582" s="361"/>
      <c r="P1582" s="361"/>
      <c r="Q1582" s="361"/>
      <c r="R1582" s="361"/>
      <c r="S1582" s="361"/>
      <c r="T1582" s="361"/>
      <c r="U1582" s="361"/>
      <c r="V1582" s="460"/>
      <c r="W1582" s="361"/>
      <c r="X1582" s="361"/>
      <c r="Y1582" s="361"/>
      <c r="Z1582" s="361"/>
      <c r="AA1582" s="361"/>
      <c r="AB1582" s="361"/>
      <c r="AC1582" s="59">
        <f t="shared" ref="AC1582:AC1583" si="673">SUM(E1582:AB1582)</f>
        <v>0</v>
      </c>
      <c r="AD1582" s="4" t="s">
        <v>255</v>
      </c>
    </row>
    <row r="1583" s="4" customFormat="1" ht="15" customHeight="1">
      <c r="A1583" s="243"/>
      <c r="B1583" s="61"/>
      <c r="C1583" s="39" t="s">
        <v>17</v>
      </c>
      <c r="D1583" s="39"/>
      <c r="E1583" s="121"/>
      <c r="F1583" s="121"/>
      <c r="G1583" s="121"/>
      <c r="H1583" s="400"/>
      <c r="I1583" s="121"/>
      <c r="J1583" s="121"/>
      <c r="K1583" s="121"/>
      <c r="L1583" s="121"/>
      <c r="M1583" s="121"/>
      <c r="N1583" s="400"/>
      <c r="O1583" s="121"/>
      <c r="P1583" s="121"/>
      <c r="Q1583" s="121"/>
      <c r="R1583" s="121"/>
      <c r="S1583" s="121"/>
      <c r="T1583" s="121"/>
      <c r="U1583" s="121"/>
      <c r="V1583" s="400"/>
      <c r="W1583" s="121"/>
      <c r="X1583" s="121"/>
      <c r="Y1583" s="121"/>
      <c r="Z1583" s="121"/>
      <c r="AA1583" s="121"/>
      <c r="AB1583" s="121"/>
      <c r="AC1583" s="59">
        <f t="shared" si="673"/>
        <v>0</v>
      </c>
      <c r="AD1583" s="4" t="s">
        <v>255</v>
      </c>
    </row>
    <row r="1584" s="4" customFormat="1" ht="15" customHeight="1">
      <c r="A1584" s="60"/>
      <c r="B1584" s="61"/>
      <c r="C1584" s="39" t="s">
        <v>18</v>
      </c>
      <c r="D1584" s="39"/>
      <c r="E1584" s="171">
        <f t="shared" ref="E1584:AB1584" si="674">SQRT(E1582*E1582+E1583*E1583)*1000/(1.732*E1564)</f>
        <v>0</v>
      </c>
      <c r="F1584" s="171">
        <f t="shared" si="674"/>
        <v>0</v>
      </c>
      <c r="G1584" s="171">
        <f t="shared" si="674"/>
        <v>0</v>
      </c>
      <c r="H1584" s="172">
        <f t="shared" si="674"/>
        <v>0</v>
      </c>
      <c r="I1584" s="171">
        <f t="shared" si="674"/>
        <v>0</v>
      </c>
      <c r="J1584" s="171">
        <f t="shared" si="674"/>
        <v>0</v>
      </c>
      <c r="K1584" s="171">
        <f t="shared" si="674"/>
        <v>0</v>
      </c>
      <c r="L1584" s="171">
        <f t="shared" si="674"/>
        <v>0</v>
      </c>
      <c r="M1584" s="171">
        <f t="shared" si="674"/>
        <v>0</v>
      </c>
      <c r="N1584" s="172">
        <f t="shared" si="674"/>
        <v>0</v>
      </c>
      <c r="O1584" s="171">
        <f t="shared" si="674"/>
        <v>0</v>
      </c>
      <c r="P1584" s="171">
        <f t="shared" si="674"/>
        <v>0</v>
      </c>
      <c r="Q1584" s="171">
        <f t="shared" si="674"/>
        <v>0</v>
      </c>
      <c r="R1584" s="171">
        <f t="shared" si="674"/>
        <v>0</v>
      </c>
      <c r="S1584" s="171">
        <f t="shared" si="674"/>
        <v>0</v>
      </c>
      <c r="T1584" s="171">
        <f t="shared" si="674"/>
        <v>0</v>
      </c>
      <c r="U1584" s="171">
        <f t="shared" si="674"/>
        <v>0</v>
      </c>
      <c r="V1584" s="172">
        <f t="shared" si="674"/>
        <v>0</v>
      </c>
      <c r="W1584" s="171">
        <f t="shared" si="674"/>
        <v>0</v>
      </c>
      <c r="X1584" s="171">
        <f t="shared" si="674"/>
        <v>0</v>
      </c>
      <c r="Y1584" s="171">
        <f t="shared" si="674"/>
        <v>0</v>
      </c>
      <c r="Z1584" s="171">
        <f t="shared" si="674"/>
        <v>0</v>
      </c>
      <c r="AA1584" s="171">
        <f t="shared" si="674"/>
        <v>0</v>
      </c>
      <c r="AB1584" s="171">
        <f t="shared" si="674"/>
        <v>0</v>
      </c>
      <c r="AC1584" s="59"/>
    </row>
    <row r="1585" s="4" customFormat="1" ht="15" customHeight="1">
      <c r="A1585" s="159"/>
      <c r="B1585" s="160"/>
      <c r="C1585" s="117" t="s">
        <v>20</v>
      </c>
      <c r="D1585" s="50"/>
      <c r="E1585" s="51" t="e">
        <f t="shared" ref="E1585:AC1585" si="675">E1583/E1582</f>
        <v>#DIV/0!</v>
      </c>
      <c r="F1585" s="51" t="e">
        <f t="shared" si="675"/>
        <v>#DIV/0!</v>
      </c>
      <c r="G1585" s="51" t="e">
        <f t="shared" si="675"/>
        <v>#DIV/0!</v>
      </c>
      <c r="H1585" s="52" t="e">
        <f t="shared" si="675"/>
        <v>#DIV/0!</v>
      </c>
      <c r="I1585" s="51" t="e">
        <f t="shared" si="675"/>
        <v>#DIV/0!</v>
      </c>
      <c r="J1585" s="51" t="e">
        <f t="shared" si="675"/>
        <v>#DIV/0!</v>
      </c>
      <c r="K1585" s="51" t="e">
        <f t="shared" si="675"/>
        <v>#DIV/0!</v>
      </c>
      <c r="L1585" s="51" t="e">
        <f t="shared" si="675"/>
        <v>#DIV/0!</v>
      </c>
      <c r="M1585" s="51" t="e">
        <f t="shared" si="675"/>
        <v>#DIV/0!</v>
      </c>
      <c r="N1585" s="52" t="e">
        <f t="shared" si="675"/>
        <v>#DIV/0!</v>
      </c>
      <c r="O1585" s="51" t="e">
        <f t="shared" si="675"/>
        <v>#DIV/0!</v>
      </c>
      <c r="P1585" s="51" t="e">
        <f t="shared" si="675"/>
        <v>#DIV/0!</v>
      </c>
      <c r="Q1585" s="51" t="e">
        <f t="shared" si="675"/>
        <v>#DIV/0!</v>
      </c>
      <c r="R1585" s="51" t="e">
        <f t="shared" si="675"/>
        <v>#DIV/0!</v>
      </c>
      <c r="S1585" s="51" t="e">
        <f t="shared" si="675"/>
        <v>#DIV/0!</v>
      </c>
      <c r="T1585" s="51" t="e">
        <f t="shared" si="675"/>
        <v>#DIV/0!</v>
      </c>
      <c r="U1585" s="51" t="e">
        <f t="shared" si="675"/>
        <v>#DIV/0!</v>
      </c>
      <c r="V1585" s="52" t="e">
        <f t="shared" si="675"/>
        <v>#DIV/0!</v>
      </c>
      <c r="W1585" s="51" t="e">
        <f t="shared" si="675"/>
        <v>#DIV/0!</v>
      </c>
      <c r="X1585" s="51" t="e">
        <f t="shared" si="675"/>
        <v>#DIV/0!</v>
      </c>
      <c r="Y1585" s="51" t="e">
        <f t="shared" si="675"/>
        <v>#DIV/0!</v>
      </c>
      <c r="Z1585" s="51" t="e">
        <f t="shared" si="675"/>
        <v>#DIV/0!</v>
      </c>
      <c r="AA1585" s="51" t="e">
        <f t="shared" si="675"/>
        <v>#DIV/0!</v>
      </c>
      <c r="AB1585" s="51" t="e">
        <f t="shared" si="675"/>
        <v>#DIV/0!</v>
      </c>
      <c r="AC1585" s="103" t="e">
        <f t="shared" si="675"/>
        <v>#DIV/0!</v>
      </c>
    </row>
    <row r="1586" s="4" customFormat="1" ht="15" customHeight="1">
      <c r="A1586" s="410" t="s">
        <v>90</v>
      </c>
      <c r="B1586" s="32" t="s">
        <v>167</v>
      </c>
      <c r="C1586" s="459" t="s">
        <v>15</v>
      </c>
      <c r="D1586" s="143"/>
      <c r="E1586" s="629"/>
      <c r="F1586" s="629"/>
      <c r="G1586" s="629"/>
      <c r="H1586" s="610"/>
      <c r="I1586" s="629"/>
      <c r="J1586" s="629"/>
      <c r="K1586" s="629"/>
      <c r="L1586" s="629"/>
      <c r="M1586" s="629"/>
      <c r="N1586" s="610"/>
      <c r="O1586" s="629"/>
      <c r="P1586" s="629"/>
      <c r="Q1586" s="629"/>
      <c r="R1586" s="629"/>
      <c r="S1586" s="629"/>
      <c r="T1586" s="629"/>
      <c r="U1586" s="629"/>
      <c r="V1586" s="610"/>
      <c r="W1586" s="629"/>
      <c r="X1586" s="629"/>
      <c r="Y1586" s="629"/>
      <c r="Z1586" s="629"/>
      <c r="AA1586" s="629"/>
      <c r="AB1586" s="629"/>
      <c r="AC1586" s="836"/>
    </row>
    <row r="1587" s="4" customFormat="1" ht="15" customHeight="1">
      <c r="A1587" s="243"/>
      <c r="B1587" s="61"/>
      <c r="C1587" s="39" t="s">
        <v>17</v>
      </c>
      <c r="D1587" s="39"/>
      <c r="E1587" s="121"/>
      <c r="F1587" s="121"/>
      <c r="G1587" s="121"/>
      <c r="H1587" s="400"/>
      <c r="I1587" s="121"/>
      <c r="J1587" s="121"/>
      <c r="K1587" s="121"/>
      <c r="L1587" s="121"/>
      <c r="M1587" s="121"/>
      <c r="N1587" s="400"/>
      <c r="O1587" s="121"/>
      <c r="P1587" s="121"/>
      <c r="Q1587" s="121"/>
      <c r="R1587" s="121"/>
      <c r="S1587" s="121"/>
      <c r="T1587" s="121"/>
      <c r="U1587" s="121"/>
      <c r="V1587" s="400"/>
      <c r="W1587" s="121"/>
      <c r="X1587" s="121"/>
      <c r="Y1587" s="121"/>
      <c r="Z1587" s="121"/>
      <c r="AA1587" s="121"/>
      <c r="AB1587" s="121"/>
      <c r="AC1587" s="63"/>
    </row>
    <row r="1588" s="4" customFormat="1" ht="15" customHeight="1">
      <c r="A1588" s="60"/>
      <c r="B1588" s="61"/>
      <c r="C1588" s="39" t="s">
        <v>18</v>
      </c>
      <c r="D1588" s="39"/>
      <c r="E1588" s="121"/>
      <c r="F1588" s="121"/>
      <c r="G1588" s="121"/>
      <c r="H1588" s="400"/>
      <c r="I1588" s="121"/>
      <c r="J1588" s="121"/>
      <c r="K1588" s="121"/>
      <c r="L1588" s="121"/>
      <c r="M1588" s="121"/>
      <c r="N1588" s="400"/>
      <c r="O1588" s="121"/>
      <c r="P1588" s="121"/>
      <c r="Q1588" s="121"/>
      <c r="R1588" s="121"/>
      <c r="S1588" s="121"/>
      <c r="T1588" s="121"/>
      <c r="U1588" s="121"/>
      <c r="V1588" s="400"/>
      <c r="W1588" s="121"/>
      <c r="X1588" s="121"/>
      <c r="Y1588" s="121"/>
      <c r="Z1588" s="121"/>
      <c r="AA1588" s="121"/>
      <c r="AB1588" s="121"/>
      <c r="AC1588" s="63"/>
    </row>
    <row r="1589" s="4" customFormat="1" ht="15" customHeight="1">
      <c r="A1589" s="159"/>
      <c r="B1589" s="160"/>
      <c r="C1589" s="117" t="s">
        <v>20</v>
      </c>
      <c r="D1589" s="117"/>
      <c r="E1589" s="419"/>
      <c r="F1589" s="419"/>
      <c r="G1589" s="419"/>
      <c r="H1589" s="420"/>
      <c r="I1589" s="419"/>
      <c r="J1589" s="419"/>
      <c r="K1589" s="419"/>
      <c r="L1589" s="419"/>
      <c r="M1589" s="419"/>
      <c r="N1589" s="420"/>
      <c r="O1589" s="419"/>
      <c r="P1589" s="419"/>
      <c r="Q1589" s="419"/>
      <c r="R1589" s="419"/>
      <c r="S1589" s="419"/>
      <c r="T1589" s="419"/>
      <c r="U1589" s="419"/>
      <c r="V1589" s="420"/>
      <c r="W1589" s="419"/>
      <c r="X1589" s="419"/>
      <c r="Y1589" s="419"/>
      <c r="Z1589" s="419"/>
      <c r="AA1589" s="419"/>
      <c r="AB1589" s="419"/>
      <c r="AC1589" s="196"/>
    </row>
    <row r="1590" s="4" customFormat="1" ht="15" customHeight="1">
      <c r="A1590" s="410" t="s">
        <v>34</v>
      </c>
      <c r="B1590" s="32" t="s">
        <v>167</v>
      </c>
      <c r="C1590" s="459" t="s">
        <v>15</v>
      </c>
      <c r="D1590" s="459"/>
      <c r="E1590" s="361"/>
      <c r="F1590" s="361"/>
      <c r="G1590" s="361"/>
      <c r="H1590" s="460"/>
      <c r="I1590" s="361"/>
      <c r="J1590" s="361"/>
      <c r="K1590" s="361"/>
      <c r="L1590" s="361"/>
      <c r="M1590" s="361"/>
      <c r="N1590" s="460"/>
      <c r="O1590" s="361"/>
      <c r="P1590" s="361"/>
      <c r="Q1590" s="361"/>
      <c r="R1590" s="361"/>
      <c r="S1590" s="361"/>
      <c r="T1590" s="361"/>
      <c r="U1590" s="361"/>
      <c r="V1590" s="460"/>
      <c r="W1590" s="361"/>
      <c r="X1590" s="361"/>
      <c r="Y1590" s="361"/>
      <c r="Z1590" s="361"/>
      <c r="AA1590" s="361"/>
      <c r="AB1590" s="361"/>
      <c r="AC1590" s="461"/>
    </row>
    <row r="1591" s="4" customFormat="1" ht="15" customHeight="1">
      <c r="A1591" s="243"/>
      <c r="B1591" s="61"/>
      <c r="C1591" s="39" t="s">
        <v>17</v>
      </c>
      <c r="D1591" s="39"/>
      <c r="E1591" s="121"/>
      <c r="F1591" s="121"/>
      <c r="G1591" s="121"/>
      <c r="H1591" s="400"/>
      <c r="I1591" s="121"/>
      <c r="J1591" s="121"/>
      <c r="K1591" s="121"/>
      <c r="L1591" s="121"/>
      <c r="M1591" s="121"/>
      <c r="N1591" s="400"/>
      <c r="O1591" s="121"/>
      <c r="P1591" s="121"/>
      <c r="Q1591" s="121"/>
      <c r="R1591" s="121"/>
      <c r="S1591" s="121"/>
      <c r="T1591" s="121"/>
      <c r="U1591" s="121"/>
      <c r="V1591" s="400"/>
      <c r="W1591" s="121"/>
      <c r="X1591" s="121"/>
      <c r="Y1591" s="121"/>
      <c r="Z1591" s="121"/>
      <c r="AA1591" s="121"/>
      <c r="AB1591" s="121"/>
      <c r="AC1591" s="63"/>
    </row>
    <row r="1592" s="4" customFormat="1" ht="15" customHeight="1">
      <c r="A1592" s="60"/>
      <c r="B1592" s="61"/>
      <c r="C1592" s="39" t="s">
        <v>18</v>
      </c>
      <c r="D1592" s="39"/>
      <c r="E1592" s="121"/>
      <c r="F1592" s="121"/>
      <c r="G1592" s="121"/>
      <c r="H1592" s="400"/>
      <c r="I1592" s="121"/>
      <c r="J1592" s="121"/>
      <c r="K1592" s="121"/>
      <c r="L1592" s="121"/>
      <c r="M1592" s="121"/>
      <c r="N1592" s="400"/>
      <c r="O1592" s="121"/>
      <c r="P1592" s="121"/>
      <c r="Q1592" s="121"/>
      <c r="R1592" s="121"/>
      <c r="S1592" s="121"/>
      <c r="T1592" s="121"/>
      <c r="U1592" s="121"/>
      <c r="V1592" s="400"/>
      <c r="W1592" s="121"/>
      <c r="X1592" s="121"/>
      <c r="Y1592" s="121"/>
      <c r="Z1592" s="121"/>
      <c r="AA1592" s="121"/>
      <c r="AB1592" s="121"/>
      <c r="AC1592" s="63"/>
    </row>
    <row r="1593" s="4" customFormat="1" ht="15" customHeight="1">
      <c r="A1593" s="159"/>
      <c r="B1593" s="160"/>
      <c r="C1593" s="117" t="s">
        <v>20</v>
      </c>
      <c r="D1593" s="117"/>
      <c r="E1593" s="419"/>
      <c r="F1593" s="419"/>
      <c r="G1593" s="419"/>
      <c r="H1593" s="420"/>
      <c r="I1593" s="419"/>
      <c r="J1593" s="419"/>
      <c r="K1593" s="419"/>
      <c r="L1593" s="419"/>
      <c r="M1593" s="419"/>
      <c r="N1593" s="420"/>
      <c r="O1593" s="419"/>
      <c r="P1593" s="419"/>
      <c r="Q1593" s="419"/>
      <c r="R1593" s="419"/>
      <c r="S1593" s="419"/>
      <c r="T1593" s="419"/>
      <c r="U1593" s="419"/>
      <c r="V1593" s="420"/>
      <c r="W1593" s="419"/>
      <c r="X1593" s="419"/>
      <c r="Y1593" s="419"/>
      <c r="Z1593" s="419"/>
      <c r="AA1593" s="419"/>
      <c r="AB1593" s="419"/>
      <c r="AC1593" s="53"/>
    </row>
    <row r="1594" s="4" customFormat="1" ht="15" customHeight="1">
      <c r="A1594" s="410" t="s">
        <v>36</v>
      </c>
      <c r="B1594" s="32" t="s">
        <v>387</v>
      </c>
      <c r="C1594" s="459" t="s">
        <v>15</v>
      </c>
      <c r="D1594" s="459"/>
      <c r="E1594" s="361"/>
      <c r="F1594" s="361"/>
      <c r="G1594" s="361"/>
      <c r="H1594" s="460"/>
      <c r="I1594" s="361"/>
      <c r="J1594" s="361"/>
      <c r="K1594" s="361"/>
      <c r="L1594" s="361"/>
      <c r="M1594" s="361"/>
      <c r="N1594" s="460"/>
      <c r="O1594" s="361"/>
      <c r="P1594" s="361"/>
      <c r="Q1594" s="361"/>
      <c r="R1594" s="361"/>
      <c r="S1594" s="361"/>
      <c r="T1594" s="361"/>
      <c r="U1594" s="361"/>
      <c r="V1594" s="460"/>
      <c r="W1594" s="361"/>
      <c r="X1594" s="361"/>
      <c r="Y1594" s="361"/>
      <c r="Z1594" s="361"/>
      <c r="AA1594" s="361"/>
      <c r="AB1594" s="361"/>
      <c r="AC1594" s="59">
        <f t="shared" ref="AC1594:AC1595" si="676">SUM(E1594:AB1594)</f>
        <v>0</v>
      </c>
      <c r="AD1594" s="4" t="s">
        <v>255</v>
      </c>
    </row>
    <row r="1595" s="4" customFormat="1" ht="15" customHeight="1">
      <c r="A1595" s="243"/>
      <c r="B1595" s="61"/>
      <c r="C1595" s="39" t="s">
        <v>17</v>
      </c>
      <c r="D1595" s="39"/>
      <c r="E1595" s="121"/>
      <c r="F1595" s="121"/>
      <c r="G1595" s="121"/>
      <c r="H1595" s="400"/>
      <c r="I1595" s="121"/>
      <c r="J1595" s="121"/>
      <c r="K1595" s="121"/>
      <c r="L1595" s="121"/>
      <c r="M1595" s="121"/>
      <c r="N1595" s="400"/>
      <c r="O1595" s="121"/>
      <c r="P1595" s="121"/>
      <c r="Q1595" s="121"/>
      <c r="R1595" s="121"/>
      <c r="S1595" s="121"/>
      <c r="T1595" s="121"/>
      <c r="U1595" s="121"/>
      <c r="V1595" s="400"/>
      <c r="W1595" s="121"/>
      <c r="X1595" s="121"/>
      <c r="Y1595" s="121"/>
      <c r="Z1595" s="121"/>
      <c r="AA1595" s="121"/>
      <c r="AB1595" s="121"/>
      <c r="AC1595" s="59">
        <f t="shared" si="676"/>
        <v>0</v>
      </c>
      <c r="AD1595" s="4" t="s">
        <v>255</v>
      </c>
    </row>
    <row r="1596" s="4" customFormat="1" ht="15" customHeight="1">
      <c r="A1596" s="60"/>
      <c r="B1596" s="61"/>
      <c r="C1596" s="39" t="s">
        <v>18</v>
      </c>
      <c r="D1596" s="39"/>
      <c r="E1596" s="171">
        <f t="shared" ref="E1596:AB1596" si="677">SQRT(E1594*E1594+E1595*E1595)*1000/(1.732*E1564)</f>
        <v>0</v>
      </c>
      <c r="F1596" s="171">
        <f t="shared" si="677"/>
        <v>0</v>
      </c>
      <c r="G1596" s="171">
        <f t="shared" si="677"/>
        <v>0</v>
      </c>
      <c r="H1596" s="172">
        <f t="shared" si="677"/>
        <v>0</v>
      </c>
      <c r="I1596" s="171">
        <f t="shared" si="677"/>
        <v>0</v>
      </c>
      <c r="J1596" s="171">
        <f t="shared" si="677"/>
        <v>0</v>
      </c>
      <c r="K1596" s="171">
        <f t="shared" si="677"/>
        <v>0</v>
      </c>
      <c r="L1596" s="171">
        <f t="shared" si="677"/>
        <v>0</v>
      </c>
      <c r="M1596" s="171">
        <f t="shared" si="677"/>
        <v>0</v>
      </c>
      <c r="N1596" s="172">
        <f t="shared" si="677"/>
        <v>0</v>
      </c>
      <c r="O1596" s="171">
        <f t="shared" si="677"/>
        <v>0</v>
      </c>
      <c r="P1596" s="171">
        <f t="shared" si="677"/>
        <v>0</v>
      </c>
      <c r="Q1596" s="171">
        <f t="shared" si="677"/>
        <v>0</v>
      </c>
      <c r="R1596" s="171">
        <f t="shared" si="677"/>
        <v>0</v>
      </c>
      <c r="S1596" s="171">
        <f t="shared" si="677"/>
        <v>0</v>
      </c>
      <c r="T1596" s="171">
        <f t="shared" si="677"/>
        <v>0</v>
      </c>
      <c r="U1596" s="171">
        <f t="shared" si="677"/>
        <v>0</v>
      </c>
      <c r="V1596" s="172">
        <f t="shared" si="677"/>
        <v>0</v>
      </c>
      <c r="W1596" s="171">
        <f t="shared" si="677"/>
        <v>0</v>
      </c>
      <c r="X1596" s="171">
        <f t="shared" si="677"/>
        <v>0</v>
      </c>
      <c r="Y1596" s="171">
        <f t="shared" si="677"/>
        <v>0</v>
      </c>
      <c r="Z1596" s="171">
        <f t="shared" si="677"/>
        <v>0</v>
      </c>
      <c r="AA1596" s="171">
        <f t="shared" si="677"/>
        <v>0</v>
      </c>
      <c r="AB1596" s="171">
        <f t="shared" si="677"/>
        <v>0</v>
      </c>
      <c r="AC1596" s="59"/>
    </row>
    <row r="1597" s="4" customFormat="1" ht="15" customHeight="1">
      <c r="A1597" s="159"/>
      <c r="B1597" s="160"/>
      <c r="C1597" s="117" t="s">
        <v>20</v>
      </c>
      <c r="D1597" s="117"/>
      <c r="E1597" s="118" t="e">
        <f t="shared" ref="E1597:AC1597" si="678">E1595/E1594</f>
        <v>#DIV/0!</v>
      </c>
      <c r="F1597" s="118" t="e">
        <f t="shared" si="678"/>
        <v>#DIV/0!</v>
      </c>
      <c r="G1597" s="118" t="e">
        <f t="shared" si="678"/>
        <v>#DIV/0!</v>
      </c>
      <c r="H1597" s="119" t="e">
        <f t="shared" si="678"/>
        <v>#DIV/0!</v>
      </c>
      <c r="I1597" s="118" t="e">
        <f t="shared" si="678"/>
        <v>#DIV/0!</v>
      </c>
      <c r="J1597" s="118" t="e">
        <f t="shared" si="678"/>
        <v>#DIV/0!</v>
      </c>
      <c r="K1597" s="118" t="e">
        <f t="shared" si="678"/>
        <v>#DIV/0!</v>
      </c>
      <c r="L1597" s="118" t="e">
        <f t="shared" si="678"/>
        <v>#DIV/0!</v>
      </c>
      <c r="M1597" s="118" t="e">
        <f t="shared" si="678"/>
        <v>#DIV/0!</v>
      </c>
      <c r="N1597" s="119" t="e">
        <f t="shared" si="678"/>
        <v>#DIV/0!</v>
      </c>
      <c r="O1597" s="118" t="e">
        <f t="shared" si="678"/>
        <v>#DIV/0!</v>
      </c>
      <c r="P1597" s="118" t="e">
        <f t="shared" si="678"/>
        <v>#DIV/0!</v>
      </c>
      <c r="Q1597" s="118" t="e">
        <f t="shared" si="678"/>
        <v>#DIV/0!</v>
      </c>
      <c r="R1597" s="118" t="e">
        <f t="shared" si="678"/>
        <v>#DIV/0!</v>
      </c>
      <c r="S1597" s="118" t="e">
        <f t="shared" si="678"/>
        <v>#DIV/0!</v>
      </c>
      <c r="T1597" s="118" t="e">
        <f t="shared" si="678"/>
        <v>#DIV/0!</v>
      </c>
      <c r="U1597" s="118" t="e">
        <f t="shared" si="678"/>
        <v>#DIV/0!</v>
      </c>
      <c r="V1597" s="119" t="e">
        <f t="shared" si="678"/>
        <v>#DIV/0!</v>
      </c>
      <c r="W1597" s="118" t="e">
        <f t="shared" si="678"/>
        <v>#DIV/0!</v>
      </c>
      <c r="X1597" s="118" t="e">
        <f t="shared" si="678"/>
        <v>#DIV/0!</v>
      </c>
      <c r="Y1597" s="118" t="e">
        <f t="shared" si="678"/>
        <v>#DIV/0!</v>
      </c>
      <c r="Z1597" s="118" t="e">
        <f t="shared" si="678"/>
        <v>#DIV/0!</v>
      </c>
      <c r="AA1597" s="118" t="e">
        <f t="shared" si="678"/>
        <v>#DIV/0!</v>
      </c>
      <c r="AB1597" s="118" t="e">
        <f t="shared" si="678"/>
        <v>#DIV/0!</v>
      </c>
      <c r="AC1597" s="103" t="e">
        <f t="shared" si="678"/>
        <v>#DIV/0!</v>
      </c>
    </row>
    <row r="1598" s="4" customFormat="1" ht="15" customHeight="1">
      <c r="A1598" s="410" t="s">
        <v>56</v>
      </c>
      <c r="B1598" s="32" t="s">
        <v>386</v>
      </c>
      <c r="C1598" s="459" t="s">
        <v>15</v>
      </c>
      <c r="D1598" s="459"/>
      <c r="E1598" s="361"/>
      <c r="F1598" s="361"/>
      <c r="G1598" s="361"/>
      <c r="H1598" s="460"/>
      <c r="I1598" s="361"/>
      <c r="J1598" s="361"/>
      <c r="K1598" s="361"/>
      <c r="L1598" s="361"/>
      <c r="M1598" s="361"/>
      <c r="N1598" s="460"/>
      <c r="O1598" s="361"/>
      <c r="P1598" s="361"/>
      <c r="Q1598" s="361"/>
      <c r="R1598" s="361"/>
      <c r="S1598" s="361"/>
      <c r="T1598" s="361"/>
      <c r="U1598" s="361"/>
      <c r="V1598" s="460"/>
      <c r="W1598" s="361"/>
      <c r="X1598" s="361"/>
      <c r="Y1598" s="361"/>
      <c r="Z1598" s="361"/>
      <c r="AA1598" s="361"/>
      <c r="AB1598" s="361"/>
      <c r="AC1598" s="59">
        <f t="shared" ref="AC1598:AC1599" si="679">SUM(E1598:AB1598)</f>
        <v>0</v>
      </c>
      <c r="AD1598" s="4" t="s">
        <v>255</v>
      </c>
    </row>
    <row r="1599" s="4" customFormat="1" ht="15" customHeight="1">
      <c r="A1599" s="243"/>
      <c r="B1599" s="61"/>
      <c r="C1599" s="39" t="s">
        <v>17</v>
      </c>
      <c r="D1599" s="39"/>
      <c r="E1599" s="121"/>
      <c r="F1599" s="121"/>
      <c r="G1599" s="121"/>
      <c r="H1599" s="400"/>
      <c r="I1599" s="121"/>
      <c r="J1599" s="121"/>
      <c r="K1599" s="121"/>
      <c r="L1599" s="121"/>
      <c r="M1599" s="121"/>
      <c r="N1599" s="400"/>
      <c r="O1599" s="121"/>
      <c r="P1599" s="121"/>
      <c r="Q1599" s="121"/>
      <c r="R1599" s="121"/>
      <c r="S1599" s="121"/>
      <c r="T1599" s="121"/>
      <c r="U1599" s="121"/>
      <c r="V1599" s="400"/>
      <c r="W1599" s="121"/>
      <c r="X1599" s="121"/>
      <c r="Y1599" s="121"/>
      <c r="Z1599" s="121"/>
      <c r="AA1599" s="121"/>
      <c r="AB1599" s="121"/>
      <c r="AC1599" s="59">
        <f t="shared" si="679"/>
        <v>0</v>
      </c>
      <c r="AD1599" s="4" t="s">
        <v>255</v>
      </c>
    </row>
    <row r="1600" s="4" customFormat="1" ht="15" customHeight="1">
      <c r="A1600" s="60"/>
      <c r="B1600" s="61"/>
      <c r="C1600" s="39" t="s">
        <v>18</v>
      </c>
      <c r="D1600" s="39"/>
      <c r="E1600" s="171">
        <f t="shared" ref="E1600:AB1600" si="680">SQRT(E1598*E1598+E1599*E1599)*1000/(1.732*E1565)</f>
        <v>0</v>
      </c>
      <c r="F1600" s="171">
        <f t="shared" si="680"/>
        <v>0</v>
      </c>
      <c r="G1600" s="171">
        <f t="shared" si="680"/>
        <v>0</v>
      </c>
      <c r="H1600" s="172">
        <f t="shared" si="680"/>
        <v>0</v>
      </c>
      <c r="I1600" s="171">
        <f t="shared" si="680"/>
        <v>0</v>
      </c>
      <c r="J1600" s="171">
        <f t="shared" si="680"/>
        <v>0</v>
      </c>
      <c r="K1600" s="171">
        <f t="shared" si="680"/>
        <v>0</v>
      </c>
      <c r="L1600" s="171">
        <f t="shared" si="680"/>
        <v>0</v>
      </c>
      <c r="M1600" s="171">
        <f t="shared" si="680"/>
        <v>0</v>
      </c>
      <c r="N1600" s="172">
        <f t="shared" si="680"/>
        <v>0</v>
      </c>
      <c r="O1600" s="171">
        <f t="shared" si="680"/>
        <v>0</v>
      </c>
      <c r="P1600" s="171">
        <f t="shared" si="680"/>
        <v>0</v>
      </c>
      <c r="Q1600" s="171">
        <f t="shared" si="680"/>
        <v>0</v>
      </c>
      <c r="R1600" s="171">
        <f t="shared" si="680"/>
        <v>0</v>
      </c>
      <c r="S1600" s="171">
        <f t="shared" si="680"/>
        <v>0</v>
      </c>
      <c r="T1600" s="171">
        <f t="shared" si="680"/>
        <v>0</v>
      </c>
      <c r="U1600" s="171">
        <f t="shared" si="680"/>
        <v>0</v>
      </c>
      <c r="V1600" s="172">
        <f t="shared" si="680"/>
        <v>0</v>
      </c>
      <c r="W1600" s="171">
        <f t="shared" si="680"/>
        <v>0</v>
      </c>
      <c r="X1600" s="171">
        <f t="shared" si="680"/>
        <v>0</v>
      </c>
      <c r="Y1600" s="171">
        <f t="shared" si="680"/>
        <v>0</v>
      </c>
      <c r="Z1600" s="171">
        <f t="shared" si="680"/>
        <v>0</v>
      </c>
      <c r="AA1600" s="171">
        <f t="shared" si="680"/>
        <v>0</v>
      </c>
      <c r="AB1600" s="171">
        <f t="shared" si="680"/>
        <v>0</v>
      </c>
      <c r="AC1600" s="59"/>
    </row>
    <row r="1601" s="4" customFormat="1" ht="15" customHeight="1">
      <c r="A1601" s="159"/>
      <c r="B1601" s="160"/>
      <c r="C1601" s="117" t="s">
        <v>20</v>
      </c>
      <c r="D1601" s="117"/>
      <c r="E1601" s="118" t="e">
        <f t="shared" ref="E1601:AC1601" si="681">E1599/E1598</f>
        <v>#DIV/0!</v>
      </c>
      <c r="F1601" s="118" t="e">
        <f t="shared" si="681"/>
        <v>#DIV/0!</v>
      </c>
      <c r="G1601" s="118" t="e">
        <f t="shared" si="681"/>
        <v>#DIV/0!</v>
      </c>
      <c r="H1601" s="119" t="e">
        <f t="shared" si="681"/>
        <v>#DIV/0!</v>
      </c>
      <c r="I1601" s="118" t="e">
        <f t="shared" si="681"/>
        <v>#DIV/0!</v>
      </c>
      <c r="J1601" s="118" t="e">
        <f t="shared" si="681"/>
        <v>#DIV/0!</v>
      </c>
      <c r="K1601" s="118" t="e">
        <f t="shared" si="681"/>
        <v>#DIV/0!</v>
      </c>
      <c r="L1601" s="118" t="e">
        <f t="shared" si="681"/>
        <v>#DIV/0!</v>
      </c>
      <c r="M1601" s="118" t="e">
        <f t="shared" si="681"/>
        <v>#DIV/0!</v>
      </c>
      <c r="N1601" s="119" t="e">
        <f t="shared" si="681"/>
        <v>#DIV/0!</v>
      </c>
      <c r="O1601" s="118" t="e">
        <f t="shared" si="681"/>
        <v>#DIV/0!</v>
      </c>
      <c r="P1601" s="118" t="e">
        <f t="shared" si="681"/>
        <v>#DIV/0!</v>
      </c>
      <c r="Q1601" s="118" t="e">
        <f t="shared" si="681"/>
        <v>#DIV/0!</v>
      </c>
      <c r="R1601" s="118" t="e">
        <f t="shared" si="681"/>
        <v>#DIV/0!</v>
      </c>
      <c r="S1601" s="118" t="e">
        <f t="shared" si="681"/>
        <v>#DIV/0!</v>
      </c>
      <c r="T1601" s="118" t="e">
        <f t="shared" si="681"/>
        <v>#DIV/0!</v>
      </c>
      <c r="U1601" s="118" t="e">
        <f t="shared" si="681"/>
        <v>#DIV/0!</v>
      </c>
      <c r="V1601" s="119" t="e">
        <f t="shared" si="681"/>
        <v>#DIV/0!</v>
      </c>
      <c r="W1601" s="118" t="e">
        <f t="shared" si="681"/>
        <v>#DIV/0!</v>
      </c>
      <c r="X1601" s="118" t="e">
        <f t="shared" si="681"/>
        <v>#DIV/0!</v>
      </c>
      <c r="Y1601" s="118" t="e">
        <f t="shared" si="681"/>
        <v>#DIV/0!</v>
      </c>
      <c r="Z1601" s="118" t="e">
        <f t="shared" si="681"/>
        <v>#DIV/0!</v>
      </c>
      <c r="AA1601" s="118" t="e">
        <f t="shared" si="681"/>
        <v>#DIV/0!</v>
      </c>
      <c r="AB1601" s="118" t="e">
        <f t="shared" si="681"/>
        <v>#DIV/0!</v>
      </c>
      <c r="AC1601" s="103" t="e">
        <f t="shared" si="681"/>
        <v>#DIV/0!</v>
      </c>
    </row>
    <row r="1602" s="4" customFormat="1" ht="15" customHeight="1">
      <c r="A1602" s="410" t="s">
        <v>65</v>
      </c>
      <c r="B1602" s="32" t="s">
        <v>388</v>
      </c>
      <c r="C1602" s="459" t="s">
        <v>15</v>
      </c>
      <c r="D1602" s="459"/>
      <c r="E1602" s="361"/>
      <c r="F1602" s="361"/>
      <c r="G1602" s="361"/>
      <c r="H1602" s="460"/>
      <c r="I1602" s="361"/>
      <c r="J1602" s="361"/>
      <c r="K1602" s="361"/>
      <c r="L1602" s="361"/>
      <c r="M1602" s="361"/>
      <c r="N1602" s="460"/>
      <c r="O1602" s="361"/>
      <c r="P1602" s="361"/>
      <c r="Q1602" s="361"/>
      <c r="R1602" s="361"/>
      <c r="S1602" s="361"/>
      <c r="T1602" s="361"/>
      <c r="U1602" s="361"/>
      <c r="V1602" s="460"/>
      <c r="W1602" s="361"/>
      <c r="X1602" s="361"/>
      <c r="Y1602" s="361"/>
      <c r="Z1602" s="361"/>
      <c r="AA1602" s="361"/>
      <c r="AB1602" s="361"/>
      <c r="AC1602" s="59">
        <f t="shared" ref="AC1602:AC1603" si="682">SUM(E1602:AB1602)</f>
        <v>0</v>
      </c>
      <c r="AD1602" s="4" t="s">
        <v>255</v>
      </c>
    </row>
    <row r="1603" s="4" customFormat="1" ht="15" customHeight="1">
      <c r="A1603" s="243"/>
      <c r="B1603" s="61"/>
      <c r="C1603" s="39" t="s">
        <v>17</v>
      </c>
      <c r="D1603" s="39"/>
      <c r="E1603" s="121"/>
      <c r="F1603" s="121"/>
      <c r="G1603" s="121"/>
      <c r="H1603" s="400"/>
      <c r="I1603" s="121"/>
      <c r="J1603" s="121"/>
      <c r="K1603" s="121"/>
      <c r="L1603" s="121"/>
      <c r="M1603" s="121"/>
      <c r="N1603" s="400"/>
      <c r="O1603" s="121"/>
      <c r="P1603" s="121"/>
      <c r="Q1603" s="121"/>
      <c r="R1603" s="121"/>
      <c r="S1603" s="121"/>
      <c r="T1603" s="121"/>
      <c r="U1603" s="121"/>
      <c r="V1603" s="400"/>
      <c r="W1603" s="121"/>
      <c r="X1603" s="121"/>
      <c r="Y1603" s="121"/>
      <c r="Z1603" s="121"/>
      <c r="AA1603" s="121"/>
      <c r="AB1603" s="121"/>
      <c r="AC1603" s="59">
        <f t="shared" si="682"/>
        <v>0</v>
      </c>
      <c r="AD1603" s="4" t="s">
        <v>255</v>
      </c>
    </row>
    <row r="1604" s="4" customFormat="1" ht="15" customHeight="1">
      <c r="A1604" s="60"/>
      <c r="B1604" s="61"/>
      <c r="C1604" s="39" t="s">
        <v>18</v>
      </c>
      <c r="D1604" s="39"/>
      <c r="E1604" s="171">
        <f t="shared" ref="E1604:AB1604" si="683">SQRT(E1602*E1602+E1603*E1603)*1000/(1.732*E1565)</f>
        <v>0</v>
      </c>
      <c r="F1604" s="171">
        <f t="shared" si="683"/>
        <v>0</v>
      </c>
      <c r="G1604" s="171">
        <f t="shared" si="683"/>
        <v>0</v>
      </c>
      <c r="H1604" s="172">
        <f t="shared" si="683"/>
        <v>0</v>
      </c>
      <c r="I1604" s="171">
        <f t="shared" si="683"/>
        <v>0</v>
      </c>
      <c r="J1604" s="171">
        <f t="shared" si="683"/>
        <v>0</v>
      </c>
      <c r="K1604" s="171">
        <f t="shared" si="683"/>
        <v>0</v>
      </c>
      <c r="L1604" s="171">
        <f t="shared" si="683"/>
        <v>0</v>
      </c>
      <c r="M1604" s="171">
        <f t="shared" si="683"/>
        <v>0</v>
      </c>
      <c r="N1604" s="172">
        <f t="shared" si="683"/>
        <v>0</v>
      </c>
      <c r="O1604" s="171">
        <f t="shared" si="683"/>
        <v>0</v>
      </c>
      <c r="P1604" s="171">
        <f t="shared" si="683"/>
        <v>0</v>
      </c>
      <c r="Q1604" s="171">
        <f t="shared" si="683"/>
        <v>0</v>
      </c>
      <c r="R1604" s="171">
        <f t="shared" si="683"/>
        <v>0</v>
      </c>
      <c r="S1604" s="171">
        <f t="shared" si="683"/>
        <v>0</v>
      </c>
      <c r="T1604" s="171">
        <f t="shared" si="683"/>
        <v>0</v>
      </c>
      <c r="U1604" s="171">
        <f t="shared" si="683"/>
        <v>0</v>
      </c>
      <c r="V1604" s="172">
        <f t="shared" si="683"/>
        <v>0</v>
      </c>
      <c r="W1604" s="171">
        <f t="shared" si="683"/>
        <v>0</v>
      </c>
      <c r="X1604" s="171">
        <f t="shared" si="683"/>
        <v>0</v>
      </c>
      <c r="Y1604" s="171">
        <f t="shared" si="683"/>
        <v>0</v>
      </c>
      <c r="Z1604" s="171">
        <f t="shared" si="683"/>
        <v>0</v>
      </c>
      <c r="AA1604" s="171">
        <f t="shared" si="683"/>
        <v>0</v>
      </c>
      <c r="AB1604" s="171">
        <f t="shared" si="683"/>
        <v>0</v>
      </c>
      <c r="AC1604" s="59"/>
    </row>
    <row r="1605" s="4" customFormat="1" ht="15" customHeight="1">
      <c r="A1605" s="159"/>
      <c r="B1605" s="160"/>
      <c r="C1605" s="117" t="s">
        <v>20</v>
      </c>
      <c r="D1605" s="117"/>
      <c r="E1605" s="118" t="e">
        <f t="shared" ref="E1605:AC1605" si="684">E1603/E1602</f>
        <v>#DIV/0!</v>
      </c>
      <c r="F1605" s="118" t="e">
        <f t="shared" si="684"/>
        <v>#DIV/0!</v>
      </c>
      <c r="G1605" s="118" t="e">
        <f t="shared" si="684"/>
        <v>#DIV/0!</v>
      </c>
      <c r="H1605" s="119" t="e">
        <f t="shared" si="684"/>
        <v>#DIV/0!</v>
      </c>
      <c r="I1605" s="118" t="e">
        <f t="shared" si="684"/>
        <v>#DIV/0!</v>
      </c>
      <c r="J1605" s="118" t="e">
        <f t="shared" si="684"/>
        <v>#DIV/0!</v>
      </c>
      <c r="K1605" s="118" t="e">
        <f t="shared" si="684"/>
        <v>#DIV/0!</v>
      </c>
      <c r="L1605" s="118" t="e">
        <f t="shared" si="684"/>
        <v>#DIV/0!</v>
      </c>
      <c r="M1605" s="118" t="e">
        <f t="shared" si="684"/>
        <v>#DIV/0!</v>
      </c>
      <c r="N1605" s="119" t="e">
        <f t="shared" si="684"/>
        <v>#DIV/0!</v>
      </c>
      <c r="O1605" s="118" t="e">
        <f t="shared" si="684"/>
        <v>#DIV/0!</v>
      </c>
      <c r="P1605" s="118" t="e">
        <f t="shared" si="684"/>
        <v>#DIV/0!</v>
      </c>
      <c r="Q1605" s="118" t="e">
        <f t="shared" si="684"/>
        <v>#DIV/0!</v>
      </c>
      <c r="R1605" s="118" t="e">
        <f t="shared" si="684"/>
        <v>#DIV/0!</v>
      </c>
      <c r="S1605" s="118" t="e">
        <f t="shared" si="684"/>
        <v>#DIV/0!</v>
      </c>
      <c r="T1605" s="118" t="e">
        <f t="shared" si="684"/>
        <v>#DIV/0!</v>
      </c>
      <c r="U1605" s="118" t="e">
        <f t="shared" si="684"/>
        <v>#DIV/0!</v>
      </c>
      <c r="V1605" s="119" t="e">
        <f t="shared" si="684"/>
        <v>#DIV/0!</v>
      </c>
      <c r="W1605" s="118" t="e">
        <f t="shared" si="684"/>
        <v>#DIV/0!</v>
      </c>
      <c r="X1605" s="118" t="e">
        <f t="shared" si="684"/>
        <v>#DIV/0!</v>
      </c>
      <c r="Y1605" s="118" t="e">
        <f t="shared" si="684"/>
        <v>#DIV/0!</v>
      </c>
      <c r="Z1605" s="118" t="e">
        <f t="shared" si="684"/>
        <v>#DIV/0!</v>
      </c>
      <c r="AA1605" s="118" t="e">
        <f t="shared" si="684"/>
        <v>#DIV/0!</v>
      </c>
      <c r="AB1605" s="118" t="e">
        <f t="shared" si="684"/>
        <v>#DIV/0!</v>
      </c>
      <c r="AC1605" s="103" t="e">
        <f t="shared" si="684"/>
        <v>#DIV/0!</v>
      </c>
    </row>
    <row r="1606" s="4" customFormat="1" ht="15" customHeight="1">
      <c r="A1606" s="410" t="s">
        <v>41</v>
      </c>
      <c r="B1606" s="32" t="s">
        <v>389</v>
      </c>
      <c r="C1606" s="459" t="s">
        <v>15</v>
      </c>
      <c r="D1606" s="459"/>
      <c r="E1606" s="361"/>
      <c r="F1606" s="361"/>
      <c r="G1606" s="361"/>
      <c r="H1606" s="460"/>
      <c r="I1606" s="361"/>
      <c r="J1606" s="361"/>
      <c r="K1606" s="361"/>
      <c r="L1606" s="361"/>
      <c r="M1606" s="361"/>
      <c r="N1606" s="460"/>
      <c r="O1606" s="361"/>
      <c r="P1606" s="361"/>
      <c r="Q1606" s="361"/>
      <c r="R1606" s="361"/>
      <c r="S1606" s="361"/>
      <c r="T1606" s="361"/>
      <c r="U1606" s="361"/>
      <c r="V1606" s="460"/>
      <c r="W1606" s="361"/>
      <c r="X1606" s="361"/>
      <c r="Y1606" s="361"/>
      <c r="Z1606" s="361"/>
      <c r="AA1606" s="361"/>
      <c r="AB1606" s="361"/>
      <c r="AC1606" s="59">
        <f t="shared" ref="AC1606:AC1607" si="685">SUM(E1606:AB1606)</f>
        <v>0</v>
      </c>
      <c r="AD1606" s="4" t="s">
        <v>255</v>
      </c>
    </row>
    <row r="1607" s="4" customFormat="1" ht="15" customHeight="1">
      <c r="A1607" s="243"/>
      <c r="B1607" s="61"/>
      <c r="C1607" s="39" t="s">
        <v>17</v>
      </c>
      <c r="D1607" s="39"/>
      <c r="E1607" s="121"/>
      <c r="F1607" s="121"/>
      <c r="G1607" s="121"/>
      <c r="H1607" s="400"/>
      <c r="I1607" s="121"/>
      <c r="J1607" s="121"/>
      <c r="K1607" s="121"/>
      <c r="L1607" s="121"/>
      <c r="M1607" s="121"/>
      <c r="N1607" s="400"/>
      <c r="O1607" s="121"/>
      <c r="P1607" s="121"/>
      <c r="Q1607" s="121"/>
      <c r="R1607" s="121"/>
      <c r="S1607" s="121"/>
      <c r="T1607" s="121"/>
      <c r="U1607" s="121"/>
      <c r="V1607" s="400"/>
      <c r="W1607" s="121"/>
      <c r="X1607" s="121"/>
      <c r="Y1607" s="121"/>
      <c r="Z1607" s="121"/>
      <c r="AA1607" s="121"/>
      <c r="AB1607" s="121"/>
      <c r="AC1607" s="59">
        <f t="shared" si="685"/>
        <v>0</v>
      </c>
      <c r="AD1607" s="4" t="s">
        <v>255</v>
      </c>
    </row>
    <row r="1608" s="4" customFormat="1" ht="15" customHeight="1">
      <c r="A1608" s="60"/>
      <c r="B1608" s="61"/>
      <c r="C1608" s="39" t="s">
        <v>18</v>
      </c>
      <c r="D1608" s="39"/>
      <c r="E1608" s="171">
        <f t="shared" ref="E1608:AB1608" si="686">SQRT(E1606*E1606+E1607*E1607)*1000/(1.732*E1565)</f>
        <v>0</v>
      </c>
      <c r="F1608" s="171">
        <f t="shared" si="686"/>
        <v>0</v>
      </c>
      <c r="G1608" s="171">
        <f t="shared" si="686"/>
        <v>0</v>
      </c>
      <c r="H1608" s="172">
        <f t="shared" si="686"/>
        <v>0</v>
      </c>
      <c r="I1608" s="171">
        <f t="shared" si="686"/>
        <v>0</v>
      </c>
      <c r="J1608" s="171">
        <f t="shared" si="686"/>
        <v>0</v>
      </c>
      <c r="K1608" s="171">
        <f t="shared" si="686"/>
        <v>0</v>
      </c>
      <c r="L1608" s="171">
        <f t="shared" si="686"/>
        <v>0</v>
      </c>
      <c r="M1608" s="171">
        <f t="shared" si="686"/>
        <v>0</v>
      </c>
      <c r="N1608" s="172">
        <f t="shared" si="686"/>
        <v>0</v>
      </c>
      <c r="O1608" s="171">
        <f t="shared" si="686"/>
        <v>0</v>
      </c>
      <c r="P1608" s="171">
        <f t="shared" si="686"/>
        <v>0</v>
      </c>
      <c r="Q1608" s="171">
        <f t="shared" si="686"/>
        <v>0</v>
      </c>
      <c r="R1608" s="171">
        <f t="shared" si="686"/>
        <v>0</v>
      </c>
      <c r="S1608" s="171">
        <f t="shared" si="686"/>
        <v>0</v>
      </c>
      <c r="T1608" s="171">
        <f t="shared" si="686"/>
        <v>0</v>
      </c>
      <c r="U1608" s="171">
        <f t="shared" si="686"/>
        <v>0</v>
      </c>
      <c r="V1608" s="172">
        <f t="shared" si="686"/>
        <v>0</v>
      </c>
      <c r="W1608" s="171">
        <f t="shared" si="686"/>
        <v>0</v>
      </c>
      <c r="X1608" s="171">
        <f t="shared" si="686"/>
        <v>0</v>
      </c>
      <c r="Y1608" s="171">
        <f t="shared" si="686"/>
        <v>0</v>
      </c>
      <c r="Z1608" s="171">
        <f t="shared" si="686"/>
        <v>0</v>
      </c>
      <c r="AA1608" s="171">
        <f t="shared" si="686"/>
        <v>0</v>
      </c>
      <c r="AB1608" s="171">
        <f t="shared" si="686"/>
        <v>0</v>
      </c>
      <c r="AC1608" s="59"/>
    </row>
    <row r="1609" s="4" customFormat="1" ht="15" customHeight="1">
      <c r="A1609" s="159"/>
      <c r="B1609" s="160"/>
      <c r="C1609" s="117" t="s">
        <v>20</v>
      </c>
      <c r="D1609" s="117"/>
      <c r="E1609" s="118" t="e">
        <f t="shared" ref="E1609:AC1609" si="687">E1607/E1606</f>
        <v>#DIV/0!</v>
      </c>
      <c r="F1609" s="118" t="e">
        <f t="shared" si="687"/>
        <v>#DIV/0!</v>
      </c>
      <c r="G1609" s="118" t="e">
        <f t="shared" si="687"/>
        <v>#DIV/0!</v>
      </c>
      <c r="H1609" s="119" t="e">
        <f t="shared" si="687"/>
        <v>#DIV/0!</v>
      </c>
      <c r="I1609" s="118" t="e">
        <f t="shared" si="687"/>
        <v>#DIV/0!</v>
      </c>
      <c r="J1609" s="118" t="e">
        <f t="shared" si="687"/>
        <v>#DIV/0!</v>
      </c>
      <c r="K1609" s="118" t="e">
        <f t="shared" si="687"/>
        <v>#DIV/0!</v>
      </c>
      <c r="L1609" s="118" t="e">
        <f t="shared" si="687"/>
        <v>#DIV/0!</v>
      </c>
      <c r="M1609" s="118" t="e">
        <f t="shared" si="687"/>
        <v>#DIV/0!</v>
      </c>
      <c r="N1609" s="119" t="e">
        <f t="shared" si="687"/>
        <v>#DIV/0!</v>
      </c>
      <c r="O1609" s="118" t="e">
        <f t="shared" si="687"/>
        <v>#DIV/0!</v>
      </c>
      <c r="P1609" s="118" t="e">
        <f t="shared" si="687"/>
        <v>#DIV/0!</v>
      </c>
      <c r="Q1609" s="118" t="e">
        <f t="shared" si="687"/>
        <v>#DIV/0!</v>
      </c>
      <c r="R1609" s="118" t="e">
        <f t="shared" si="687"/>
        <v>#DIV/0!</v>
      </c>
      <c r="S1609" s="118" t="e">
        <f t="shared" si="687"/>
        <v>#DIV/0!</v>
      </c>
      <c r="T1609" s="118" t="e">
        <f t="shared" si="687"/>
        <v>#DIV/0!</v>
      </c>
      <c r="U1609" s="118" t="e">
        <f t="shared" si="687"/>
        <v>#DIV/0!</v>
      </c>
      <c r="V1609" s="119" t="e">
        <f t="shared" si="687"/>
        <v>#DIV/0!</v>
      </c>
      <c r="W1609" s="118" t="e">
        <f t="shared" si="687"/>
        <v>#DIV/0!</v>
      </c>
      <c r="X1609" s="118" t="e">
        <f t="shared" si="687"/>
        <v>#DIV/0!</v>
      </c>
      <c r="Y1609" s="118" t="e">
        <f t="shared" si="687"/>
        <v>#DIV/0!</v>
      </c>
      <c r="Z1609" s="118" t="e">
        <f t="shared" si="687"/>
        <v>#DIV/0!</v>
      </c>
      <c r="AA1609" s="118" t="e">
        <f t="shared" si="687"/>
        <v>#DIV/0!</v>
      </c>
      <c r="AB1609" s="118" t="e">
        <f t="shared" si="687"/>
        <v>#DIV/0!</v>
      </c>
      <c r="AC1609" s="103" t="e">
        <f t="shared" si="687"/>
        <v>#DIV/0!</v>
      </c>
    </row>
    <row r="1610" s="4" customFormat="1" ht="15" customHeight="1">
      <c r="A1610" s="410" t="s">
        <v>69</v>
      </c>
      <c r="B1610" s="32" t="s">
        <v>390</v>
      </c>
      <c r="C1610" s="459" t="s">
        <v>15</v>
      </c>
      <c r="D1610" s="459"/>
      <c r="E1610" s="361"/>
      <c r="F1610" s="361"/>
      <c r="G1610" s="361"/>
      <c r="H1610" s="460"/>
      <c r="I1610" s="361"/>
      <c r="J1610" s="361"/>
      <c r="K1610" s="361"/>
      <c r="L1610" s="361"/>
      <c r="M1610" s="361"/>
      <c r="N1610" s="460"/>
      <c r="O1610" s="361"/>
      <c r="P1610" s="361"/>
      <c r="Q1610" s="361"/>
      <c r="R1610" s="361"/>
      <c r="S1610" s="361"/>
      <c r="T1610" s="361"/>
      <c r="U1610" s="361"/>
      <c r="V1610" s="460"/>
      <c r="W1610" s="361"/>
      <c r="X1610" s="361"/>
      <c r="Y1610" s="361"/>
      <c r="Z1610" s="361"/>
      <c r="AA1610" s="361"/>
      <c r="AB1610" s="361"/>
      <c r="AC1610" s="59">
        <f t="shared" ref="AC1610:AC1611" si="688">SUM(E1610:AB1610)</f>
        <v>0</v>
      </c>
      <c r="AD1610" s="4" t="s">
        <v>255</v>
      </c>
    </row>
    <row r="1611" s="4" customFormat="1" ht="15" customHeight="1">
      <c r="A1611" s="243"/>
      <c r="B1611" s="61"/>
      <c r="C1611" s="39" t="s">
        <v>17</v>
      </c>
      <c r="D1611" s="39"/>
      <c r="E1611" s="121"/>
      <c r="F1611" s="121"/>
      <c r="G1611" s="121"/>
      <c r="H1611" s="400"/>
      <c r="I1611" s="121"/>
      <c r="J1611" s="121"/>
      <c r="K1611" s="121"/>
      <c r="L1611" s="121"/>
      <c r="M1611" s="121"/>
      <c r="N1611" s="400"/>
      <c r="O1611" s="121"/>
      <c r="P1611" s="121"/>
      <c r="Q1611" s="121"/>
      <c r="R1611" s="121"/>
      <c r="S1611" s="121"/>
      <c r="T1611" s="121"/>
      <c r="U1611" s="121"/>
      <c r="V1611" s="400"/>
      <c r="W1611" s="121"/>
      <c r="X1611" s="121"/>
      <c r="Y1611" s="121"/>
      <c r="Z1611" s="121"/>
      <c r="AA1611" s="121"/>
      <c r="AB1611" s="121"/>
      <c r="AC1611" s="59">
        <f t="shared" si="688"/>
        <v>0</v>
      </c>
      <c r="AD1611" s="4" t="s">
        <v>255</v>
      </c>
    </row>
    <row r="1612" s="4" customFormat="1" ht="15" customHeight="1">
      <c r="A1612" s="60"/>
      <c r="B1612" s="61"/>
      <c r="C1612" s="39" t="s">
        <v>18</v>
      </c>
      <c r="D1612" s="39"/>
      <c r="E1612" s="171">
        <f t="shared" ref="E1612:AB1612" si="689">SQRT(E1610*E1610+E1611*E1611)*1000/(1.732*E1565)</f>
        <v>0</v>
      </c>
      <c r="F1612" s="171">
        <f t="shared" si="689"/>
        <v>0</v>
      </c>
      <c r="G1612" s="171">
        <f t="shared" si="689"/>
        <v>0</v>
      </c>
      <c r="H1612" s="172">
        <f t="shared" si="689"/>
        <v>0</v>
      </c>
      <c r="I1612" s="171">
        <f t="shared" si="689"/>
        <v>0</v>
      </c>
      <c r="J1612" s="171">
        <f t="shared" si="689"/>
        <v>0</v>
      </c>
      <c r="K1612" s="171">
        <f t="shared" si="689"/>
        <v>0</v>
      </c>
      <c r="L1612" s="171">
        <f t="shared" si="689"/>
        <v>0</v>
      </c>
      <c r="M1612" s="171">
        <f t="shared" si="689"/>
        <v>0</v>
      </c>
      <c r="N1612" s="172">
        <f t="shared" si="689"/>
        <v>0</v>
      </c>
      <c r="O1612" s="171">
        <f t="shared" si="689"/>
        <v>0</v>
      </c>
      <c r="P1612" s="171">
        <f t="shared" si="689"/>
        <v>0</v>
      </c>
      <c r="Q1612" s="171">
        <f t="shared" si="689"/>
        <v>0</v>
      </c>
      <c r="R1612" s="171">
        <f t="shared" si="689"/>
        <v>0</v>
      </c>
      <c r="S1612" s="171">
        <f t="shared" si="689"/>
        <v>0</v>
      </c>
      <c r="T1612" s="171">
        <f t="shared" si="689"/>
        <v>0</v>
      </c>
      <c r="U1612" s="171">
        <f t="shared" si="689"/>
        <v>0</v>
      </c>
      <c r="V1612" s="172">
        <f t="shared" si="689"/>
        <v>0</v>
      </c>
      <c r="W1612" s="171">
        <f t="shared" si="689"/>
        <v>0</v>
      </c>
      <c r="X1612" s="171">
        <f t="shared" si="689"/>
        <v>0</v>
      </c>
      <c r="Y1612" s="171">
        <f t="shared" si="689"/>
        <v>0</v>
      </c>
      <c r="Z1612" s="171">
        <f t="shared" si="689"/>
        <v>0</v>
      </c>
      <c r="AA1612" s="171">
        <f t="shared" si="689"/>
        <v>0</v>
      </c>
      <c r="AB1612" s="171">
        <f t="shared" si="689"/>
        <v>0</v>
      </c>
      <c r="AC1612" s="59"/>
    </row>
    <row r="1613" s="4" customFormat="1" ht="15" customHeight="1">
      <c r="A1613" s="159"/>
      <c r="B1613" s="160"/>
      <c r="C1613" s="117" t="s">
        <v>20</v>
      </c>
      <c r="D1613" s="117"/>
      <c r="E1613" s="118" t="e">
        <f t="shared" ref="E1613:AC1613" si="690">E1611/E1610</f>
        <v>#DIV/0!</v>
      </c>
      <c r="F1613" s="118" t="e">
        <f t="shared" si="690"/>
        <v>#DIV/0!</v>
      </c>
      <c r="G1613" s="118" t="e">
        <f t="shared" si="690"/>
        <v>#DIV/0!</v>
      </c>
      <c r="H1613" s="119" t="e">
        <f t="shared" si="690"/>
        <v>#DIV/0!</v>
      </c>
      <c r="I1613" s="118" t="e">
        <f t="shared" si="690"/>
        <v>#DIV/0!</v>
      </c>
      <c r="J1613" s="118" t="e">
        <f t="shared" si="690"/>
        <v>#DIV/0!</v>
      </c>
      <c r="K1613" s="118" t="e">
        <f t="shared" si="690"/>
        <v>#DIV/0!</v>
      </c>
      <c r="L1613" s="118" t="e">
        <f t="shared" si="690"/>
        <v>#DIV/0!</v>
      </c>
      <c r="M1613" s="118" t="e">
        <f t="shared" si="690"/>
        <v>#DIV/0!</v>
      </c>
      <c r="N1613" s="119" t="e">
        <f t="shared" si="690"/>
        <v>#DIV/0!</v>
      </c>
      <c r="O1613" s="118" t="e">
        <f t="shared" si="690"/>
        <v>#DIV/0!</v>
      </c>
      <c r="P1613" s="118" t="e">
        <f t="shared" si="690"/>
        <v>#DIV/0!</v>
      </c>
      <c r="Q1613" s="118" t="e">
        <f t="shared" si="690"/>
        <v>#DIV/0!</v>
      </c>
      <c r="R1613" s="118" t="e">
        <f t="shared" si="690"/>
        <v>#DIV/0!</v>
      </c>
      <c r="S1613" s="118" t="e">
        <f t="shared" si="690"/>
        <v>#DIV/0!</v>
      </c>
      <c r="T1613" s="118" t="e">
        <f t="shared" si="690"/>
        <v>#DIV/0!</v>
      </c>
      <c r="U1613" s="118" t="e">
        <f t="shared" si="690"/>
        <v>#DIV/0!</v>
      </c>
      <c r="V1613" s="119" t="e">
        <f t="shared" si="690"/>
        <v>#DIV/0!</v>
      </c>
      <c r="W1613" s="118" t="e">
        <f t="shared" si="690"/>
        <v>#DIV/0!</v>
      </c>
      <c r="X1613" s="118" t="e">
        <f t="shared" si="690"/>
        <v>#DIV/0!</v>
      </c>
      <c r="Y1613" s="118" t="e">
        <f t="shared" si="690"/>
        <v>#DIV/0!</v>
      </c>
      <c r="Z1613" s="118" t="e">
        <f t="shared" si="690"/>
        <v>#DIV/0!</v>
      </c>
      <c r="AA1613" s="118" t="e">
        <f t="shared" si="690"/>
        <v>#DIV/0!</v>
      </c>
      <c r="AB1613" s="118" t="e">
        <f t="shared" si="690"/>
        <v>#DIV/0!</v>
      </c>
      <c r="AC1613" s="103" t="e">
        <f t="shared" si="690"/>
        <v>#DIV/0!</v>
      </c>
    </row>
    <row r="1614" s="4" customFormat="1" ht="15" customHeight="1">
      <c r="A1614" s="410" t="s">
        <v>71</v>
      </c>
      <c r="B1614" s="32" t="s">
        <v>390</v>
      </c>
      <c r="C1614" s="459" t="s">
        <v>15</v>
      </c>
      <c r="D1614" s="459"/>
      <c r="E1614" s="361"/>
      <c r="F1614" s="361"/>
      <c r="G1614" s="361"/>
      <c r="H1614" s="460"/>
      <c r="I1614" s="361"/>
      <c r="J1614" s="361"/>
      <c r="K1614" s="361"/>
      <c r="L1614" s="361"/>
      <c r="M1614" s="361"/>
      <c r="N1614" s="460"/>
      <c r="O1614" s="361"/>
      <c r="P1614" s="361"/>
      <c r="Q1614" s="361"/>
      <c r="R1614" s="361"/>
      <c r="S1614" s="361"/>
      <c r="T1614" s="361"/>
      <c r="U1614" s="361"/>
      <c r="V1614" s="460"/>
      <c r="W1614" s="361"/>
      <c r="X1614" s="361"/>
      <c r="Y1614" s="361"/>
      <c r="Z1614" s="361"/>
      <c r="AA1614" s="361"/>
      <c r="AB1614" s="361"/>
      <c r="AC1614" s="59">
        <f t="shared" ref="AC1614:AC1615" si="691">SUM(E1614:AB1614)</f>
        <v>0</v>
      </c>
      <c r="AD1614" s="4" t="s">
        <v>255</v>
      </c>
    </row>
    <row r="1615" s="4" customFormat="1" ht="15" customHeight="1">
      <c r="A1615" s="243"/>
      <c r="B1615" s="61"/>
      <c r="C1615" s="39" t="s">
        <v>17</v>
      </c>
      <c r="D1615" s="39"/>
      <c r="E1615" s="121"/>
      <c r="F1615" s="121"/>
      <c r="G1615" s="121"/>
      <c r="H1615" s="400"/>
      <c r="I1615" s="121"/>
      <c r="J1615" s="121"/>
      <c r="K1615" s="121"/>
      <c r="L1615" s="121"/>
      <c r="M1615" s="121"/>
      <c r="N1615" s="400"/>
      <c r="O1615" s="121"/>
      <c r="P1615" s="121"/>
      <c r="Q1615" s="121"/>
      <c r="R1615" s="121"/>
      <c r="S1615" s="121"/>
      <c r="T1615" s="121"/>
      <c r="U1615" s="121"/>
      <c r="V1615" s="400"/>
      <c r="W1615" s="121"/>
      <c r="X1615" s="121"/>
      <c r="Y1615" s="121"/>
      <c r="Z1615" s="121"/>
      <c r="AA1615" s="121"/>
      <c r="AB1615" s="121"/>
      <c r="AC1615" s="59">
        <f t="shared" si="691"/>
        <v>0</v>
      </c>
      <c r="AD1615" s="4" t="s">
        <v>255</v>
      </c>
    </row>
    <row r="1616" s="4" customFormat="1" ht="15" customHeight="1">
      <c r="A1616" s="60"/>
      <c r="B1616" s="61"/>
      <c r="C1616" s="39" t="s">
        <v>18</v>
      </c>
      <c r="D1616" s="39"/>
      <c r="E1616" s="171">
        <f t="shared" ref="E1616:AB1616" si="692">SQRT(E1614*E1614+E1615*E1615)*1000/(1.732*E1565)</f>
        <v>0</v>
      </c>
      <c r="F1616" s="171">
        <f t="shared" si="692"/>
        <v>0</v>
      </c>
      <c r="G1616" s="171">
        <f t="shared" si="692"/>
        <v>0</v>
      </c>
      <c r="H1616" s="172">
        <f t="shared" si="692"/>
        <v>0</v>
      </c>
      <c r="I1616" s="171">
        <f t="shared" si="692"/>
        <v>0</v>
      </c>
      <c r="J1616" s="171">
        <f t="shared" si="692"/>
        <v>0</v>
      </c>
      <c r="K1616" s="171">
        <f t="shared" si="692"/>
        <v>0</v>
      </c>
      <c r="L1616" s="171">
        <f t="shared" si="692"/>
        <v>0</v>
      </c>
      <c r="M1616" s="171">
        <f t="shared" si="692"/>
        <v>0</v>
      </c>
      <c r="N1616" s="172">
        <f t="shared" si="692"/>
        <v>0</v>
      </c>
      <c r="O1616" s="171">
        <f t="shared" si="692"/>
        <v>0</v>
      </c>
      <c r="P1616" s="171">
        <f t="shared" si="692"/>
        <v>0</v>
      </c>
      <c r="Q1616" s="171">
        <f t="shared" si="692"/>
        <v>0</v>
      </c>
      <c r="R1616" s="171">
        <f t="shared" si="692"/>
        <v>0</v>
      </c>
      <c r="S1616" s="171">
        <f t="shared" si="692"/>
        <v>0</v>
      </c>
      <c r="T1616" s="171">
        <f t="shared" si="692"/>
        <v>0</v>
      </c>
      <c r="U1616" s="171">
        <f t="shared" si="692"/>
        <v>0</v>
      </c>
      <c r="V1616" s="172">
        <f t="shared" si="692"/>
        <v>0</v>
      </c>
      <c r="W1616" s="171">
        <f t="shared" si="692"/>
        <v>0</v>
      </c>
      <c r="X1616" s="171">
        <f t="shared" si="692"/>
        <v>0</v>
      </c>
      <c r="Y1616" s="171">
        <f t="shared" si="692"/>
        <v>0</v>
      </c>
      <c r="Z1616" s="171">
        <f t="shared" si="692"/>
        <v>0</v>
      </c>
      <c r="AA1616" s="171">
        <f t="shared" si="692"/>
        <v>0</v>
      </c>
      <c r="AB1616" s="171">
        <f t="shared" si="692"/>
        <v>0</v>
      </c>
      <c r="AC1616" s="59"/>
    </row>
    <row r="1617" s="4" customFormat="1" ht="15" customHeight="1">
      <c r="A1617" s="159"/>
      <c r="B1617" s="160"/>
      <c r="C1617" s="117" t="s">
        <v>20</v>
      </c>
      <c r="D1617" s="117"/>
      <c r="E1617" s="118" t="e">
        <f t="shared" ref="E1617:AC1617" si="693">E1615/E1614</f>
        <v>#DIV/0!</v>
      </c>
      <c r="F1617" s="118" t="e">
        <f t="shared" si="693"/>
        <v>#DIV/0!</v>
      </c>
      <c r="G1617" s="118" t="e">
        <f t="shared" si="693"/>
        <v>#DIV/0!</v>
      </c>
      <c r="H1617" s="119" t="e">
        <f t="shared" si="693"/>
        <v>#DIV/0!</v>
      </c>
      <c r="I1617" s="118" t="e">
        <f t="shared" si="693"/>
        <v>#DIV/0!</v>
      </c>
      <c r="J1617" s="118" t="e">
        <f t="shared" si="693"/>
        <v>#DIV/0!</v>
      </c>
      <c r="K1617" s="118" t="e">
        <f t="shared" si="693"/>
        <v>#DIV/0!</v>
      </c>
      <c r="L1617" s="118" t="e">
        <f t="shared" si="693"/>
        <v>#DIV/0!</v>
      </c>
      <c r="M1617" s="118" t="e">
        <f t="shared" si="693"/>
        <v>#DIV/0!</v>
      </c>
      <c r="N1617" s="119" t="e">
        <f t="shared" si="693"/>
        <v>#DIV/0!</v>
      </c>
      <c r="O1617" s="118" t="e">
        <f t="shared" si="693"/>
        <v>#DIV/0!</v>
      </c>
      <c r="P1617" s="118" t="e">
        <f t="shared" si="693"/>
        <v>#DIV/0!</v>
      </c>
      <c r="Q1617" s="118" t="e">
        <f t="shared" si="693"/>
        <v>#DIV/0!</v>
      </c>
      <c r="R1617" s="118" t="e">
        <f t="shared" si="693"/>
        <v>#DIV/0!</v>
      </c>
      <c r="S1617" s="118" t="e">
        <f t="shared" si="693"/>
        <v>#DIV/0!</v>
      </c>
      <c r="T1617" s="118" t="e">
        <f t="shared" si="693"/>
        <v>#DIV/0!</v>
      </c>
      <c r="U1617" s="118" t="e">
        <f t="shared" si="693"/>
        <v>#DIV/0!</v>
      </c>
      <c r="V1617" s="119" t="e">
        <f t="shared" si="693"/>
        <v>#DIV/0!</v>
      </c>
      <c r="W1617" s="118" t="e">
        <f t="shared" si="693"/>
        <v>#DIV/0!</v>
      </c>
      <c r="X1617" s="118" t="e">
        <f t="shared" si="693"/>
        <v>#DIV/0!</v>
      </c>
      <c r="Y1617" s="118" t="e">
        <f t="shared" si="693"/>
        <v>#DIV/0!</v>
      </c>
      <c r="Z1617" s="118" t="e">
        <f t="shared" si="693"/>
        <v>#DIV/0!</v>
      </c>
      <c r="AA1617" s="118" t="e">
        <f t="shared" si="693"/>
        <v>#DIV/0!</v>
      </c>
      <c r="AB1617" s="118" t="e">
        <f t="shared" si="693"/>
        <v>#DIV/0!</v>
      </c>
      <c r="AC1617" s="103" t="e">
        <f t="shared" si="693"/>
        <v>#DIV/0!</v>
      </c>
    </row>
    <row r="1618" s="4" customFormat="1" ht="15" customHeight="1">
      <c r="A1618" s="410" t="s">
        <v>92</v>
      </c>
      <c r="B1618" s="32" t="s">
        <v>391</v>
      </c>
      <c r="C1618" s="459" t="s">
        <v>15</v>
      </c>
      <c r="D1618" s="459"/>
      <c r="E1618" s="361"/>
      <c r="F1618" s="361"/>
      <c r="G1618" s="361"/>
      <c r="H1618" s="460"/>
      <c r="I1618" s="361"/>
      <c r="J1618" s="361"/>
      <c r="K1618" s="361"/>
      <c r="L1618" s="361"/>
      <c r="M1618" s="361"/>
      <c r="N1618" s="460"/>
      <c r="O1618" s="361"/>
      <c r="P1618" s="361"/>
      <c r="Q1618" s="361"/>
      <c r="R1618" s="361"/>
      <c r="S1618" s="361"/>
      <c r="T1618" s="361"/>
      <c r="U1618" s="361"/>
      <c r="V1618" s="460"/>
      <c r="W1618" s="361"/>
      <c r="X1618" s="361"/>
      <c r="Y1618" s="361"/>
      <c r="Z1618" s="361"/>
      <c r="AA1618" s="361"/>
      <c r="AB1618" s="361"/>
      <c r="AC1618" s="59">
        <f t="shared" ref="AC1618:AC1619" si="694">SUM(E1618:AB1618)</f>
        <v>0</v>
      </c>
      <c r="AD1618" s="4" t="s">
        <v>255</v>
      </c>
    </row>
    <row r="1619" s="4" customFormat="1" ht="15" customHeight="1">
      <c r="A1619" s="243"/>
      <c r="B1619" s="61"/>
      <c r="C1619" s="39" t="s">
        <v>17</v>
      </c>
      <c r="D1619" s="39"/>
      <c r="E1619" s="121"/>
      <c r="F1619" s="121"/>
      <c r="G1619" s="121"/>
      <c r="H1619" s="400"/>
      <c r="I1619" s="121"/>
      <c r="J1619" s="121"/>
      <c r="K1619" s="121"/>
      <c r="L1619" s="121"/>
      <c r="M1619" s="121"/>
      <c r="N1619" s="400"/>
      <c r="O1619" s="121"/>
      <c r="P1619" s="121"/>
      <c r="Q1619" s="121"/>
      <c r="R1619" s="121"/>
      <c r="S1619" s="121"/>
      <c r="T1619" s="121"/>
      <c r="U1619" s="121"/>
      <c r="V1619" s="400"/>
      <c r="W1619" s="121"/>
      <c r="X1619" s="121"/>
      <c r="Y1619" s="121"/>
      <c r="Z1619" s="121"/>
      <c r="AA1619" s="121"/>
      <c r="AB1619" s="121"/>
      <c r="AC1619" s="59">
        <f t="shared" si="694"/>
        <v>0</v>
      </c>
      <c r="AD1619" s="4" t="s">
        <v>255</v>
      </c>
    </row>
    <row r="1620" s="4" customFormat="1" ht="15" customHeight="1">
      <c r="A1620" s="60"/>
      <c r="B1620" s="61"/>
      <c r="C1620" s="39" t="s">
        <v>18</v>
      </c>
      <c r="D1620" s="39"/>
      <c r="E1620" s="171">
        <f t="shared" ref="E1620:AB1620" si="695">SQRT(E1618*E1618+E1619*E1619)*1000/(1.732*E1565)</f>
        <v>0</v>
      </c>
      <c r="F1620" s="171">
        <f t="shared" si="695"/>
        <v>0</v>
      </c>
      <c r="G1620" s="171">
        <f t="shared" si="695"/>
        <v>0</v>
      </c>
      <c r="H1620" s="172">
        <f t="shared" si="695"/>
        <v>0</v>
      </c>
      <c r="I1620" s="171">
        <f t="shared" si="695"/>
        <v>0</v>
      </c>
      <c r="J1620" s="171">
        <f t="shared" si="695"/>
        <v>0</v>
      </c>
      <c r="K1620" s="171">
        <f t="shared" si="695"/>
        <v>0</v>
      </c>
      <c r="L1620" s="171">
        <f t="shared" si="695"/>
        <v>0</v>
      </c>
      <c r="M1620" s="171">
        <f t="shared" si="695"/>
        <v>0</v>
      </c>
      <c r="N1620" s="172">
        <f t="shared" si="695"/>
        <v>0</v>
      </c>
      <c r="O1620" s="171">
        <f t="shared" si="695"/>
        <v>0</v>
      </c>
      <c r="P1620" s="171">
        <f t="shared" si="695"/>
        <v>0</v>
      </c>
      <c r="Q1620" s="171">
        <f t="shared" si="695"/>
        <v>0</v>
      </c>
      <c r="R1620" s="171">
        <f t="shared" si="695"/>
        <v>0</v>
      </c>
      <c r="S1620" s="171">
        <f t="shared" si="695"/>
        <v>0</v>
      </c>
      <c r="T1620" s="171">
        <f t="shared" si="695"/>
        <v>0</v>
      </c>
      <c r="U1620" s="171">
        <f t="shared" si="695"/>
        <v>0</v>
      </c>
      <c r="V1620" s="172">
        <f t="shared" si="695"/>
        <v>0</v>
      </c>
      <c r="W1620" s="171">
        <f t="shared" si="695"/>
        <v>0</v>
      </c>
      <c r="X1620" s="171">
        <f t="shared" si="695"/>
        <v>0</v>
      </c>
      <c r="Y1620" s="171">
        <f t="shared" si="695"/>
        <v>0</v>
      </c>
      <c r="Z1620" s="171">
        <f t="shared" si="695"/>
        <v>0</v>
      </c>
      <c r="AA1620" s="171">
        <f t="shared" si="695"/>
        <v>0</v>
      </c>
      <c r="AB1620" s="171">
        <f t="shared" si="695"/>
        <v>0</v>
      </c>
      <c r="AC1620" s="59"/>
    </row>
    <row r="1621" s="4" customFormat="1" ht="15" customHeight="1">
      <c r="A1621" s="159"/>
      <c r="B1621" s="160"/>
      <c r="C1621" s="117" t="s">
        <v>20</v>
      </c>
      <c r="D1621" s="117"/>
      <c r="E1621" s="118" t="e">
        <f t="shared" ref="E1621:AC1621" si="696">E1619/E1618</f>
        <v>#DIV/0!</v>
      </c>
      <c r="F1621" s="118" t="e">
        <f t="shared" si="696"/>
        <v>#DIV/0!</v>
      </c>
      <c r="G1621" s="118" t="e">
        <f t="shared" si="696"/>
        <v>#DIV/0!</v>
      </c>
      <c r="H1621" s="119" t="e">
        <f t="shared" si="696"/>
        <v>#DIV/0!</v>
      </c>
      <c r="I1621" s="118" t="e">
        <f t="shared" si="696"/>
        <v>#DIV/0!</v>
      </c>
      <c r="J1621" s="118" t="e">
        <f t="shared" si="696"/>
        <v>#DIV/0!</v>
      </c>
      <c r="K1621" s="118" t="e">
        <f t="shared" si="696"/>
        <v>#DIV/0!</v>
      </c>
      <c r="L1621" s="118" t="e">
        <f t="shared" si="696"/>
        <v>#DIV/0!</v>
      </c>
      <c r="M1621" s="118" t="e">
        <f t="shared" si="696"/>
        <v>#DIV/0!</v>
      </c>
      <c r="N1621" s="119" t="e">
        <f t="shared" si="696"/>
        <v>#DIV/0!</v>
      </c>
      <c r="O1621" s="118" t="e">
        <f t="shared" si="696"/>
        <v>#DIV/0!</v>
      </c>
      <c r="P1621" s="118" t="e">
        <f t="shared" si="696"/>
        <v>#DIV/0!</v>
      </c>
      <c r="Q1621" s="118" t="e">
        <f t="shared" si="696"/>
        <v>#DIV/0!</v>
      </c>
      <c r="R1621" s="118" t="e">
        <f t="shared" si="696"/>
        <v>#DIV/0!</v>
      </c>
      <c r="S1621" s="118" t="e">
        <f t="shared" si="696"/>
        <v>#DIV/0!</v>
      </c>
      <c r="T1621" s="118" t="e">
        <f t="shared" si="696"/>
        <v>#DIV/0!</v>
      </c>
      <c r="U1621" s="118" t="e">
        <f t="shared" si="696"/>
        <v>#DIV/0!</v>
      </c>
      <c r="V1621" s="119" t="e">
        <f t="shared" si="696"/>
        <v>#DIV/0!</v>
      </c>
      <c r="W1621" s="118" t="e">
        <f t="shared" si="696"/>
        <v>#DIV/0!</v>
      </c>
      <c r="X1621" s="118" t="e">
        <f t="shared" si="696"/>
        <v>#DIV/0!</v>
      </c>
      <c r="Y1621" s="118" t="e">
        <f t="shared" si="696"/>
        <v>#DIV/0!</v>
      </c>
      <c r="Z1621" s="118" t="e">
        <f t="shared" si="696"/>
        <v>#DIV/0!</v>
      </c>
      <c r="AA1621" s="118" t="e">
        <f t="shared" si="696"/>
        <v>#DIV/0!</v>
      </c>
      <c r="AB1621" s="118" t="e">
        <f t="shared" si="696"/>
        <v>#DIV/0!</v>
      </c>
      <c r="AC1621" s="103" t="e">
        <f t="shared" si="696"/>
        <v>#DIV/0!</v>
      </c>
    </row>
    <row r="1622" s="4" customFormat="1" ht="15" customHeight="1">
      <c r="A1622" s="410" t="s">
        <v>43</v>
      </c>
      <c r="B1622" s="32" t="s">
        <v>392</v>
      </c>
      <c r="C1622" s="459" t="s">
        <v>15</v>
      </c>
      <c r="D1622" s="459"/>
      <c r="E1622" s="361"/>
      <c r="F1622" s="361"/>
      <c r="G1622" s="361"/>
      <c r="H1622" s="460"/>
      <c r="I1622" s="361"/>
      <c r="J1622" s="361"/>
      <c r="K1622" s="361"/>
      <c r="L1622" s="361"/>
      <c r="M1622" s="361"/>
      <c r="N1622" s="460"/>
      <c r="O1622" s="361"/>
      <c r="P1622" s="361"/>
      <c r="Q1622" s="361"/>
      <c r="R1622" s="361"/>
      <c r="S1622" s="361"/>
      <c r="T1622" s="361"/>
      <c r="U1622" s="361"/>
      <c r="V1622" s="460"/>
      <c r="W1622" s="361"/>
      <c r="X1622" s="361"/>
      <c r="Y1622" s="361"/>
      <c r="Z1622" s="361"/>
      <c r="AA1622" s="361"/>
      <c r="AB1622" s="361"/>
      <c r="AC1622" s="59">
        <f t="shared" ref="AC1622:AC1623" si="697">SUM(E1622:AB1622)</f>
        <v>0</v>
      </c>
      <c r="AD1622" s="4" t="s">
        <v>255</v>
      </c>
    </row>
    <row r="1623" s="4" customFormat="1" ht="15" customHeight="1">
      <c r="A1623" s="243"/>
      <c r="B1623" s="61"/>
      <c r="C1623" s="39" t="s">
        <v>17</v>
      </c>
      <c r="D1623" s="39"/>
      <c r="E1623" s="121"/>
      <c r="F1623" s="121"/>
      <c r="G1623" s="121"/>
      <c r="H1623" s="400"/>
      <c r="I1623" s="121"/>
      <c r="J1623" s="121"/>
      <c r="K1623" s="121"/>
      <c r="L1623" s="121"/>
      <c r="M1623" s="121"/>
      <c r="N1623" s="400"/>
      <c r="O1623" s="121"/>
      <c r="P1623" s="121"/>
      <c r="Q1623" s="121"/>
      <c r="R1623" s="121"/>
      <c r="S1623" s="121"/>
      <c r="T1623" s="121"/>
      <c r="U1623" s="121"/>
      <c r="V1623" s="400"/>
      <c r="W1623" s="121"/>
      <c r="X1623" s="121"/>
      <c r="Y1623" s="121"/>
      <c r="Z1623" s="121"/>
      <c r="AA1623" s="121"/>
      <c r="AB1623" s="121"/>
      <c r="AC1623" s="59">
        <f t="shared" si="697"/>
        <v>0</v>
      </c>
      <c r="AD1623" s="4" t="s">
        <v>255</v>
      </c>
    </row>
    <row r="1624" s="4" customFormat="1" ht="15" customHeight="1">
      <c r="A1624" s="60"/>
      <c r="B1624" s="61"/>
      <c r="C1624" s="39" t="s">
        <v>18</v>
      </c>
      <c r="D1624" s="39"/>
      <c r="E1624" s="171">
        <f t="shared" ref="E1624:AB1624" si="698">SQRT(E1622*E1622+E1623*E1623)*1000/(1.732*E1565)</f>
        <v>0</v>
      </c>
      <c r="F1624" s="171">
        <f t="shared" si="698"/>
        <v>0</v>
      </c>
      <c r="G1624" s="171">
        <f t="shared" si="698"/>
        <v>0</v>
      </c>
      <c r="H1624" s="172">
        <f t="shared" si="698"/>
        <v>0</v>
      </c>
      <c r="I1624" s="171">
        <f t="shared" si="698"/>
        <v>0</v>
      </c>
      <c r="J1624" s="171">
        <f t="shared" si="698"/>
        <v>0</v>
      </c>
      <c r="K1624" s="171">
        <f t="shared" si="698"/>
        <v>0</v>
      </c>
      <c r="L1624" s="171">
        <f t="shared" si="698"/>
        <v>0</v>
      </c>
      <c r="M1624" s="171">
        <f t="shared" si="698"/>
        <v>0</v>
      </c>
      <c r="N1624" s="172">
        <f t="shared" si="698"/>
        <v>0</v>
      </c>
      <c r="O1624" s="171">
        <f t="shared" si="698"/>
        <v>0</v>
      </c>
      <c r="P1624" s="171">
        <f t="shared" si="698"/>
        <v>0</v>
      </c>
      <c r="Q1624" s="171">
        <f t="shared" si="698"/>
        <v>0</v>
      </c>
      <c r="R1624" s="171">
        <f t="shared" si="698"/>
        <v>0</v>
      </c>
      <c r="S1624" s="171">
        <f t="shared" si="698"/>
        <v>0</v>
      </c>
      <c r="T1624" s="171">
        <f t="shared" si="698"/>
        <v>0</v>
      </c>
      <c r="U1624" s="171">
        <f t="shared" si="698"/>
        <v>0</v>
      </c>
      <c r="V1624" s="172">
        <f t="shared" si="698"/>
        <v>0</v>
      </c>
      <c r="W1624" s="171">
        <f t="shared" si="698"/>
        <v>0</v>
      </c>
      <c r="X1624" s="171">
        <f t="shared" si="698"/>
        <v>0</v>
      </c>
      <c r="Y1624" s="171">
        <f t="shared" si="698"/>
        <v>0</v>
      </c>
      <c r="Z1624" s="171">
        <f t="shared" si="698"/>
        <v>0</v>
      </c>
      <c r="AA1624" s="171">
        <f t="shared" si="698"/>
        <v>0</v>
      </c>
      <c r="AB1624" s="171">
        <f t="shared" si="698"/>
        <v>0</v>
      </c>
      <c r="AC1624" s="59"/>
    </row>
    <row r="1625" s="4" customFormat="1" ht="15" customHeight="1">
      <c r="A1625" s="159"/>
      <c r="B1625" s="160"/>
      <c r="C1625" s="117" t="s">
        <v>20</v>
      </c>
      <c r="D1625" s="117"/>
      <c r="E1625" s="118" t="e">
        <f t="shared" ref="E1625:AC1625" si="699">E1623/E1622</f>
        <v>#DIV/0!</v>
      </c>
      <c r="F1625" s="118" t="e">
        <f t="shared" si="699"/>
        <v>#DIV/0!</v>
      </c>
      <c r="G1625" s="118" t="e">
        <f t="shared" si="699"/>
        <v>#DIV/0!</v>
      </c>
      <c r="H1625" s="119" t="e">
        <f t="shared" si="699"/>
        <v>#DIV/0!</v>
      </c>
      <c r="I1625" s="118" t="e">
        <f t="shared" si="699"/>
        <v>#DIV/0!</v>
      </c>
      <c r="J1625" s="118" t="e">
        <f t="shared" si="699"/>
        <v>#DIV/0!</v>
      </c>
      <c r="K1625" s="118" t="e">
        <f t="shared" si="699"/>
        <v>#DIV/0!</v>
      </c>
      <c r="L1625" s="118" t="e">
        <f t="shared" si="699"/>
        <v>#DIV/0!</v>
      </c>
      <c r="M1625" s="118" t="e">
        <f t="shared" si="699"/>
        <v>#DIV/0!</v>
      </c>
      <c r="N1625" s="119" t="e">
        <f t="shared" si="699"/>
        <v>#DIV/0!</v>
      </c>
      <c r="O1625" s="118" t="e">
        <f t="shared" si="699"/>
        <v>#DIV/0!</v>
      </c>
      <c r="P1625" s="118" t="e">
        <f t="shared" si="699"/>
        <v>#DIV/0!</v>
      </c>
      <c r="Q1625" s="118" t="e">
        <f t="shared" si="699"/>
        <v>#DIV/0!</v>
      </c>
      <c r="R1625" s="118" t="e">
        <f t="shared" si="699"/>
        <v>#DIV/0!</v>
      </c>
      <c r="S1625" s="118" t="e">
        <f t="shared" si="699"/>
        <v>#DIV/0!</v>
      </c>
      <c r="T1625" s="118" t="e">
        <f t="shared" si="699"/>
        <v>#DIV/0!</v>
      </c>
      <c r="U1625" s="118" t="e">
        <f t="shared" si="699"/>
        <v>#DIV/0!</v>
      </c>
      <c r="V1625" s="119" t="e">
        <f t="shared" si="699"/>
        <v>#DIV/0!</v>
      </c>
      <c r="W1625" s="118" t="e">
        <f t="shared" si="699"/>
        <v>#DIV/0!</v>
      </c>
      <c r="X1625" s="118" t="e">
        <f t="shared" si="699"/>
        <v>#DIV/0!</v>
      </c>
      <c r="Y1625" s="118" t="e">
        <f t="shared" si="699"/>
        <v>#DIV/0!</v>
      </c>
      <c r="Z1625" s="118" t="e">
        <f t="shared" si="699"/>
        <v>#DIV/0!</v>
      </c>
      <c r="AA1625" s="118" t="e">
        <f t="shared" si="699"/>
        <v>#DIV/0!</v>
      </c>
      <c r="AB1625" s="118" t="e">
        <f t="shared" si="699"/>
        <v>#DIV/0!</v>
      </c>
      <c r="AC1625" s="103" t="e">
        <f t="shared" si="699"/>
        <v>#DIV/0!</v>
      </c>
    </row>
    <row r="1626" s="4" customFormat="1" ht="15" customHeight="1">
      <c r="A1626" s="410" t="s">
        <v>45</v>
      </c>
      <c r="B1626" s="32" t="s">
        <v>393</v>
      </c>
      <c r="C1626" s="459" t="s">
        <v>15</v>
      </c>
      <c r="D1626" s="459"/>
      <c r="E1626" s="361"/>
      <c r="F1626" s="361"/>
      <c r="G1626" s="361"/>
      <c r="H1626" s="460"/>
      <c r="I1626" s="361"/>
      <c r="J1626" s="361"/>
      <c r="K1626" s="361"/>
      <c r="L1626" s="361"/>
      <c r="M1626" s="361"/>
      <c r="N1626" s="460"/>
      <c r="O1626" s="361"/>
      <c r="P1626" s="361"/>
      <c r="Q1626" s="361"/>
      <c r="R1626" s="361"/>
      <c r="S1626" s="361"/>
      <c r="T1626" s="361"/>
      <c r="U1626" s="361"/>
      <c r="V1626" s="460"/>
      <c r="W1626" s="361"/>
      <c r="X1626" s="361"/>
      <c r="Y1626" s="361"/>
      <c r="Z1626" s="361"/>
      <c r="AA1626" s="361"/>
      <c r="AB1626" s="361"/>
      <c r="AC1626" s="59">
        <f t="shared" ref="AC1626:AC1627" si="700">SUM(E1626:AB1626)</f>
        <v>0</v>
      </c>
      <c r="AD1626" s="4" t="s">
        <v>255</v>
      </c>
    </row>
    <row r="1627" s="4" customFormat="1" ht="15" customHeight="1">
      <c r="A1627" s="243"/>
      <c r="B1627" s="61"/>
      <c r="C1627" s="39" t="s">
        <v>17</v>
      </c>
      <c r="D1627" s="39"/>
      <c r="E1627" s="121"/>
      <c r="F1627" s="121"/>
      <c r="G1627" s="121"/>
      <c r="H1627" s="400"/>
      <c r="I1627" s="121"/>
      <c r="J1627" s="121"/>
      <c r="K1627" s="121"/>
      <c r="L1627" s="121"/>
      <c r="M1627" s="121"/>
      <c r="N1627" s="400"/>
      <c r="O1627" s="121"/>
      <c r="P1627" s="121"/>
      <c r="Q1627" s="121"/>
      <c r="R1627" s="121"/>
      <c r="S1627" s="121"/>
      <c r="T1627" s="121"/>
      <c r="U1627" s="121"/>
      <c r="V1627" s="400"/>
      <c r="W1627" s="121"/>
      <c r="X1627" s="121"/>
      <c r="Y1627" s="121"/>
      <c r="Z1627" s="121"/>
      <c r="AA1627" s="121"/>
      <c r="AB1627" s="121"/>
      <c r="AC1627" s="59">
        <f t="shared" si="700"/>
        <v>0</v>
      </c>
      <c r="AD1627" s="4" t="s">
        <v>255</v>
      </c>
    </row>
    <row r="1628" s="4" customFormat="1" ht="15" customHeight="1">
      <c r="A1628" s="60"/>
      <c r="B1628" s="61"/>
      <c r="C1628" s="39" t="s">
        <v>18</v>
      </c>
      <c r="D1628" s="39"/>
      <c r="E1628" s="171">
        <f t="shared" ref="E1628:AB1628" si="701">SQRT(E1626*E1626+E1627*E1627)*1000/(1.732*E1565)</f>
        <v>0</v>
      </c>
      <c r="F1628" s="171">
        <f t="shared" si="701"/>
        <v>0</v>
      </c>
      <c r="G1628" s="171">
        <f t="shared" si="701"/>
        <v>0</v>
      </c>
      <c r="H1628" s="172">
        <f t="shared" si="701"/>
        <v>0</v>
      </c>
      <c r="I1628" s="171">
        <f t="shared" si="701"/>
        <v>0</v>
      </c>
      <c r="J1628" s="171">
        <f t="shared" si="701"/>
        <v>0</v>
      </c>
      <c r="K1628" s="171">
        <f t="shared" si="701"/>
        <v>0</v>
      </c>
      <c r="L1628" s="171">
        <f t="shared" si="701"/>
        <v>0</v>
      </c>
      <c r="M1628" s="171">
        <f t="shared" si="701"/>
        <v>0</v>
      </c>
      <c r="N1628" s="172">
        <f t="shared" si="701"/>
        <v>0</v>
      </c>
      <c r="O1628" s="171">
        <f t="shared" si="701"/>
        <v>0</v>
      </c>
      <c r="P1628" s="171">
        <f t="shared" si="701"/>
        <v>0</v>
      </c>
      <c r="Q1628" s="171">
        <f t="shared" si="701"/>
        <v>0</v>
      </c>
      <c r="R1628" s="171">
        <f t="shared" si="701"/>
        <v>0</v>
      </c>
      <c r="S1628" s="171">
        <f t="shared" si="701"/>
        <v>0</v>
      </c>
      <c r="T1628" s="171">
        <f t="shared" si="701"/>
        <v>0</v>
      </c>
      <c r="U1628" s="171">
        <f t="shared" si="701"/>
        <v>0</v>
      </c>
      <c r="V1628" s="172">
        <f t="shared" si="701"/>
        <v>0</v>
      </c>
      <c r="W1628" s="171">
        <f t="shared" si="701"/>
        <v>0</v>
      </c>
      <c r="X1628" s="171">
        <f t="shared" si="701"/>
        <v>0</v>
      </c>
      <c r="Y1628" s="171">
        <f t="shared" si="701"/>
        <v>0</v>
      </c>
      <c r="Z1628" s="171">
        <f t="shared" si="701"/>
        <v>0</v>
      </c>
      <c r="AA1628" s="171">
        <f t="shared" si="701"/>
        <v>0</v>
      </c>
      <c r="AB1628" s="171">
        <f t="shared" si="701"/>
        <v>0</v>
      </c>
      <c r="AC1628" s="59"/>
    </row>
    <row r="1629" s="4" customFormat="1" ht="15" customHeight="1">
      <c r="A1629" s="159"/>
      <c r="B1629" s="160"/>
      <c r="C1629" s="117" t="s">
        <v>20</v>
      </c>
      <c r="D1629" s="117"/>
      <c r="E1629" s="118" t="e">
        <f t="shared" ref="E1629:AC1629" si="702">E1627/E1626</f>
        <v>#DIV/0!</v>
      </c>
      <c r="F1629" s="118" t="e">
        <f t="shared" si="702"/>
        <v>#DIV/0!</v>
      </c>
      <c r="G1629" s="118" t="e">
        <f t="shared" si="702"/>
        <v>#DIV/0!</v>
      </c>
      <c r="H1629" s="119" t="e">
        <f t="shared" si="702"/>
        <v>#DIV/0!</v>
      </c>
      <c r="I1629" s="118" t="e">
        <f t="shared" si="702"/>
        <v>#DIV/0!</v>
      </c>
      <c r="J1629" s="118" t="e">
        <f t="shared" si="702"/>
        <v>#DIV/0!</v>
      </c>
      <c r="K1629" s="118" t="e">
        <f t="shared" si="702"/>
        <v>#DIV/0!</v>
      </c>
      <c r="L1629" s="118" t="e">
        <f t="shared" si="702"/>
        <v>#DIV/0!</v>
      </c>
      <c r="M1629" s="118" t="e">
        <f t="shared" si="702"/>
        <v>#DIV/0!</v>
      </c>
      <c r="N1629" s="119" t="e">
        <f t="shared" si="702"/>
        <v>#DIV/0!</v>
      </c>
      <c r="O1629" s="118" t="e">
        <f t="shared" si="702"/>
        <v>#DIV/0!</v>
      </c>
      <c r="P1629" s="118" t="e">
        <f t="shared" si="702"/>
        <v>#DIV/0!</v>
      </c>
      <c r="Q1629" s="118" t="e">
        <f t="shared" si="702"/>
        <v>#DIV/0!</v>
      </c>
      <c r="R1629" s="118" t="e">
        <f t="shared" si="702"/>
        <v>#DIV/0!</v>
      </c>
      <c r="S1629" s="118" t="e">
        <f t="shared" si="702"/>
        <v>#DIV/0!</v>
      </c>
      <c r="T1629" s="118" t="e">
        <f t="shared" si="702"/>
        <v>#DIV/0!</v>
      </c>
      <c r="U1629" s="118" t="e">
        <f t="shared" si="702"/>
        <v>#DIV/0!</v>
      </c>
      <c r="V1629" s="119" t="e">
        <f t="shared" si="702"/>
        <v>#DIV/0!</v>
      </c>
      <c r="W1629" s="118" t="e">
        <f t="shared" si="702"/>
        <v>#DIV/0!</v>
      </c>
      <c r="X1629" s="118" t="e">
        <f t="shared" si="702"/>
        <v>#DIV/0!</v>
      </c>
      <c r="Y1629" s="118" t="e">
        <f t="shared" si="702"/>
        <v>#DIV/0!</v>
      </c>
      <c r="Z1629" s="118" t="e">
        <f t="shared" si="702"/>
        <v>#DIV/0!</v>
      </c>
      <c r="AA1629" s="118" t="e">
        <f t="shared" si="702"/>
        <v>#DIV/0!</v>
      </c>
      <c r="AB1629" s="118" t="e">
        <f t="shared" si="702"/>
        <v>#DIV/0!</v>
      </c>
      <c r="AC1629" s="103" t="e">
        <f t="shared" si="702"/>
        <v>#DIV/0!</v>
      </c>
    </row>
    <row r="1630" s="4" customFormat="1" ht="15" customHeight="1">
      <c r="A1630" s="410" t="s">
        <v>47</v>
      </c>
      <c r="B1630" s="32" t="s">
        <v>394</v>
      </c>
      <c r="C1630" s="459" t="s">
        <v>15</v>
      </c>
      <c r="D1630" s="459"/>
      <c r="E1630" s="361"/>
      <c r="F1630" s="361"/>
      <c r="G1630" s="361"/>
      <c r="H1630" s="460"/>
      <c r="I1630" s="361"/>
      <c r="J1630" s="361"/>
      <c r="K1630" s="361"/>
      <c r="L1630" s="361"/>
      <c r="M1630" s="361"/>
      <c r="N1630" s="460"/>
      <c r="O1630" s="361"/>
      <c r="P1630" s="361"/>
      <c r="Q1630" s="361"/>
      <c r="R1630" s="361"/>
      <c r="S1630" s="361"/>
      <c r="T1630" s="361"/>
      <c r="U1630" s="361"/>
      <c r="V1630" s="460"/>
      <c r="W1630" s="361"/>
      <c r="X1630" s="361"/>
      <c r="Y1630" s="361"/>
      <c r="Z1630" s="361"/>
      <c r="AA1630" s="361"/>
      <c r="AB1630" s="361"/>
      <c r="AC1630" s="59">
        <f t="shared" ref="AC1630:AC1631" si="703">SUM(E1630:AB1630)</f>
        <v>0</v>
      </c>
      <c r="AD1630" s="4" t="s">
        <v>255</v>
      </c>
    </row>
    <row r="1631" s="4" customFormat="1" ht="15" customHeight="1">
      <c r="A1631" s="243"/>
      <c r="B1631" s="61"/>
      <c r="C1631" s="39" t="s">
        <v>17</v>
      </c>
      <c r="D1631" s="39"/>
      <c r="E1631" s="121"/>
      <c r="F1631" s="121"/>
      <c r="G1631" s="121"/>
      <c r="H1631" s="400"/>
      <c r="I1631" s="121"/>
      <c r="J1631" s="121"/>
      <c r="K1631" s="121"/>
      <c r="L1631" s="121"/>
      <c r="M1631" s="121"/>
      <c r="N1631" s="400"/>
      <c r="O1631" s="121"/>
      <c r="P1631" s="121"/>
      <c r="Q1631" s="121"/>
      <c r="R1631" s="121"/>
      <c r="S1631" s="121"/>
      <c r="T1631" s="121"/>
      <c r="U1631" s="121"/>
      <c r="V1631" s="400"/>
      <c r="W1631" s="121"/>
      <c r="X1631" s="121"/>
      <c r="Y1631" s="121"/>
      <c r="Z1631" s="121"/>
      <c r="AA1631" s="121"/>
      <c r="AB1631" s="121"/>
      <c r="AC1631" s="59">
        <f t="shared" si="703"/>
        <v>0</v>
      </c>
      <c r="AD1631" s="4" t="s">
        <v>255</v>
      </c>
    </row>
    <row r="1632" s="4" customFormat="1" ht="15" customHeight="1">
      <c r="A1632" s="60"/>
      <c r="B1632" s="61"/>
      <c r="C1632" s="39" t="s">
        <v>18</v>
      </c>
      <c r="D1632" s="39"/>
      <c r="E1632" s="171">
        <f t="shared" ref="E1632:AB1632" si="704">SQRT(E1630*E1630+E1631*E1631)*1000/(1.732*E1565)</f>
        <v>0</v>
      </c>
      <c r="F1632" s="171">
        <f t="shared" si="704"/>
        <v>0</v>
      </c>
      <c r="G1632" s="171">
        <f t="shared" si="704"/>
        <v>0</v>
      </c>
      <c r="H1632" s="172">
        <f t="shared" si="704"/>
        <v>0</v>
      </c>
      <c r="I1632" s="171">
        <f t="shared" si="704"/>
        <v>0</v>
      </c>
      <c r="J1632" s="171">
        <f t="shared" si="704"/>
        <v>0</v>
      </c>
      <c r="K1632" s="171">
        <f t="shared" si="704"/>
        <v>0</v>
      </c>
      <c r="L1632" s="171">
        <f t="shared" si="704"/>
        <v>0</v>
      </c>
      <c r="M1632" s="171">
        <f t="shared" si="704"/>
        <v>0</v>
      </c>
      <c r="N1632" s="172">
        <f t="shared" si="704"/>
        <v>0</v>
      </c>
      <c r="O1632" s="171">
        <f t="shared" si="704"/>
        <v>0</v>
      </c>
      <c r="P1632" s="171">
        <f t="shared" si="704"/>
        <v>0</v>
      </c>
      <c r="Q1632" s="171">
        <f t="shared" si="704"/>
        <v>0</v>
      </c>
      <c r="R1632" s="171">
        <f t="shared" si="704"/>
        <v>0</v>
      </c>
      <c r="S1632" s="171">
        <f t="shared" si="704"/>
        <v>0</v>
      </c>
      <c r="T1632" s="171">
        <f t="shared" si="704"/>
        <v>0</v>
      </c>
      <c r="U1632" s="171">
        <f t="shared" si="704"/>
        <v>0</v>
      </c>
      <c r="V1632" s="172">
        <f t="shared" si="704"/>
        <v>0</v>
      </c>
      <c r="W1632" s="171">
        <f t="shared" si="704"/>
        <v>0</v>
      </c>
      <c r="X1632" s="171">
        <f t="shared" si="704"/>
        <v>0</v>
      </c>
      <c r="Y1632" s="171">
        <f t="shared" si="704"/>
        <v>0</v>
      </c>
      <c r="Z1632" s="171">
        <f t="shared" si="704"/>
        <v>0</v>
      </c>
      <c r="AA1632" s="171">
        <f t="shared" si="704"/>
        <v>0</v>
      </c>
      <c r="AB1632" s="171">
        <f t="shared" si="704"/>
        <v>0</v>
      </c>
      <c r="AC1632" s="59"/>
    </row>
    <row r="1633" s="4" customFormat="1" ht="15" customHeight="1">
      <c r="A1633" s="159"/>
      <c r="B1633" s="160"/>
      <c r="C1633" s="117" t="s">
        <v>20</v>
      </c>
      <c r="D1633" s="117"/>
      <c r="E1633" s="118" t="e">
        <f t="shared" ref="E1633:AC1633" si="705">E1631/E1630</f>
        <v>#DIV/0!</v>
      </c>
      <c r="F1633" s="118" t="e">
        <f t="shared" si="705"/>
        <v>#DIV/0!</v>
      </c>
      <c r="G1633" s="118" t="e">
        <f t="shared" si="705"/>
        <v>#DIV/0!</v>
      </c>
      <c r="H1633" s="119" t="e">
        <f t="shared" si="705"/>
        <v>#DIV/0!</v>
      </c>
      <c r="I1633" s="118" t="e">
        <f t="shared" si="705"/>
        <v>#DIV/0!</v>
      </c>
      <c r="J1633" s="118" t="e">
        <f t="shared" si="705"/>
        <v>#DIV/0!</v>
      </c>
      <c r="K1633" s="118" t="e">
        <f t="shared" si="705"/>
        <v>#DIV/0!</v>
      </c>
      <c r="L1633" s="118" t="e">
        <f t="shared" si="705"/>
        <v>#DIV/0!</v>
      </c>
      <c r="M1633" s="118" t="e">
        <f t="shared" si="705"/>
        <v>#DIV/0!</v>
      </c>
      <c r="N1633" s="119" t="e">
        <f t="shared" si="705"/>
        <v>#DIV/0!</v>
      </c>
      <c r="O1633" s="118" t="e">
        <f t="shared" si="705"/>
        <v>#DIV/0!</v>
      </c>
      <c r="P1633" s="118" t="e">
        <f t="shared" si="705"/>
        <v>#DIV/0!</v>
      </c>
      <c r="Q1633" s="118" t="e">
        <f t="shared" si="705"/>
        <v>#DIV/0!</v>
      </c>
      <c r="R1633" s="118" t="e">
        <f t="shared" si="705"/>
        <v>#DIV/0!</v>
      </c>
      <c r="S1633" s="118" t="e">
        <f t="shared" si="705"/>
        <v>#DIV/0!</v>
      </c>
      <c r="T1633" s="118" t="e">
        <f t="shared" si="705"/>
        <v>#DIV/0!</v>
      </c>
      <c r="U1633" s="118" t="e">
        <f t="shared" si="705"/>
        <v>#DIV/0!</v>
      </c>
      <c r="V1633" s="119" t="e">
        <f t="shared" si="705"/>
        <v>#DIV/0!</v>
      </c>
      <c r="W1633" s="118" t="e">
        <f t="shared" si="705"/>
        <v>#DIV/0!</v>
      </c>
      <c r="X1633" s="118" t="e">
        <f t="shared" si="705"/>
        <v>#DIV/0!</v>
      </c>
      <c r="Y1633" s="118" t="e">
        <f t="shared" si="705"/>
        <v>#DIV/0!</v>
      </c>
      <c r="Z1633" s="118" t="e">
        <f t="shared" si="705"/>
        <v>#DIV/0!</v>
      </c>
      <c r="AA1633" s="118" t="e">
        <f t="shared" si="705"/>
        <v>#DIV/0!</v>
      </c>
      <c r="AB1633" s="118" t="e">
        <f t="shared" si="705"/>
        <v>#DIV/0!</v>
      </c>
      <c r="AC1633" s="103" t="e">
        <f t="shared" si="705"/>
        <v>#DIV/0!</v>
      </c>
    </row>
    <row r="1634" s="4" customFormat="1" ht="15" customHeight="1">
      <c r="A1634" s="410" t="s">
        <v>48</v>
      </c>
      <c r="B1634" s="32" t="s">
        <v>395</v>
      </c>
      <c r="C1634" s="459" t="s">
        <v>15</v>
      </c>
      <c r="D1634" s="459"/>
      <c r="E1634" s="361"/>
      <c r="F1634" s="361"/>
      <c r="G1634" s="361"/>
      <c r="H1634" s="460"/>
      <c r="I1634" s="361"/>
      <c r="J1634" s="361"/>
      <c r="K1634" s="361"/>
      <c r="L1634" s="361"/>
      <c r="M1634" s="361"/>
      <c r="N1634" s="460"/>
      <c r="O1634" s="361"/>
      <c r="P1634" s="361"/>
      <c r="Q1634" s="361"/>
      <c r="R1634" s="361"/>
      <c r="S1634" s="361"/>
      <c r="T1634" s="361"/>
      <c r="U1634" s="361"/>
      <c r="V1634" s="460"/>
      <c r="W1634" s="361"/>
      <c r="X1634" s="361"/>
      <c r="Y1634" s="361"/>
      <c r="Z1634" s="361"/>
      <c r="AA1634" s="361"/>
      <c r="AB1634" s="361"/>
      <c r="AC1634" s="59">
        <f t="shared" ref="AC1634:AC1635" si="706">SUM(E1634:AB1634)</f>
        <v>0</v>
      </c>
      <c r="AD1634" s="4" t="s">
        <v>255</v>
      </c>
    </row>
    <row r="1635" s="4" customFormat="1" ht="15" customHeight="1">
      <c r="A1635" s="243"/>
      <c r="B1635" s="61"/>
      <c r="C1635" s="39" t="s">
        <v>17</v>
      </c>
      <c r="D1635" s="39"/>
      <c r="E1635" s="121"/>
      <c r="F1635" s="121"/>
      <c r="G1635" s="121"/>
      <c r="H1635" s="400"/>
      <c r="I1635" s="121"/>
      <c r="J1635" s="121"/>
      <c r="K1635" s="121"/>
      <c r="L1635" s="121"/>
      <c r="M1635" s="121"/>
      <c r="N1635" s="400"/>
      <c r="O1635" s="121"/>
      <c r="P1635" s="121"/>
      <c r="Q1635" s="121"/>
      <c r="R1635" s="121"/>
      <c r="S1635" s="121"/>
      <c r="T1635" s="121"/>
      <c r="U1635" s="121"/>
      <c r="V1635" s="400"/>
      <c r="W1635" s="121"/>
      <c r="X1635" s="121"/>
      <c r="Y1635" s="121"/>
      <c r="Z1635" s="121"/>
      <c r="AA1635" s="121"/>
      <c r="AB1635" s="121"/>
      <c r="AC1635" s="59">
        <f t="shared" si="706"/>
        <v>0</v>
      </c>
      <c r="AD1635" s="4" t="s">
        <v>255</v>
      </c>
    </row>
    <row r="1636" s="4" customFormat="1" ht="15" customHeight="1">
      <c r="A1636" s="159"/>
      <c r="B1636" s="61"/>
      <c r="C1636" s="39" t="s">
        <v>18</v>
      </c>
      <c r="D1636" s="39"/>
      <c r="E1636" s="171">
        <f t="shared" ref="E1636:AB1636" si="707">SQRT(E1634*E1634+E1635*E1635)*1000/(1.732*E1565)</f>
        <v>0</v>
      </c>
      <c r="F1636" s="171">
        <f t="shared" si="707"/>
        <v>0</v>
      </c>
      <c r="G1636" s="171">
        <f t="shared" si="707"/>
        <v>0</v>
      </c>
      <c r="H1636" s="172">
        <f t="shared" si="707"/>
        <v>0</v>
      </c>
      <c r="I1636" s="171">
        <f t="shared" si="707"/>
        <v>0</v>
      </c>
      <c r="J1636" s="171">
        <f t="shared" si="707"/>
        <v>0</v>
      </c>
      <c r="K1636" s="171">
        <f t="shared" si="707"/>
        <v>0</v>
      </c>
      <c r="L1636" s="171">
        <f t="shared" si="707"/>
        <v>0</v>
      </c>
      <c r="M1636" s="171">
        <f t="shared" si="707"/>
        <v>0</v>
      </c>
      <c r="N1636" s="172">
        <f t="shared" si="707"/>
        <v>0</v>
      </c>
      <c r="O1636" s="171">
        <f t="shared" si="707"/>
        <v>0</v>
      </c>
      <c r="P1636" s="171">
        <f t="shared" si="707"/>
        <v>0</v>
      </c>
      <c r="Q1636" s="171">
        <f t="shared" si="707"/>
        <v>0</v>
      </c>
      <c r="R1636" s="171">
        <f t="shared" si="707"/>
        <v>0</v>
      </c>
      <c r="S1636" s="171">
        <f t="shared" si="707"/>
        <v>0</v>
      </c>
      <c r="T1636" s="171">
        <f t="shared" si="707"/>
        <v>0</v>
      </c>
      <c r="U1636" s="171">
        <f t="shared" si="707"/>
        <v>0</v>
      </c>
      <c r="V1636" s="172">
        <f t="shared" si="707"/>
        <v>0</v>
      </c>
      <c r="W1636" s="171">
        <f t="shared" si="707"/>
        <v>0</v>
      </c>
      <c r="X1636" s="171">
        <f t="shared" si="707"/>
        <v>0</v>
      </c>
      <c r="Y1636" s="171">
        <f t="shared" si="707"/>
        <v>0</v>
      </c>
      <c r="Z1636" s="171">
        <f t="shared" si="707"/>
        <v>0</v>
      </c>
      <c r="AA1636" s="171">
        <f t="shared" si="707"/>
        <v>0</v>
      </c>
      <c r="AB1636" s="171">
        <f t="shared" si="707"/>
        <v>0</v>
      </c>
      <c r="AC1636" s="59"/>
    </row>
    <row r="1637" s="4" customFormat="1" ht="15" customHeight="1">
      <c r="A1637" s="750"/>
      <c r="B1637" s="160"/>
      <c r="C1637" s="117" t="s">
        <v>20</v>
      </c>
      <c r="D1637" s="117"/>
      <c r="E1637" s="118" t="e">
        <f t="shared" ref="E1637:AC1637" si="708">E1635/E1634</f>
        <v>#DIV/0!</v>
      </c>
      <c r="F1637" s="118" t="e">
        <f t="shared" si="708"/>
        <v>#DIV/0!</v>
      </c>
      <c r="G1637" s="118" t="e">
        <f t="shared" si="708"/>
        <v>#DIV/0!</v>
      </c>
      <c r="H1637" s="119" t="e">
        <f t="shared" si="708"/>
        <v>#DIV/0!</v>
      </c>
      <c r="I1637" s="118" t="e">
        <f t="shared" si="708"/>
        <v>#DIV/0!</v>
      </c>
      <c r="J1637" s="118" t="e">
        <f t="shared" si="708"/>
        <v>#DIV/0!</v>
      </c>
      <c r="K1637" s="118" t="e">
        <f t="shared" si="708"/>
        <v>#DIV/0!</v>
      </c>
      <c r="L1637" s="118" t="e">
        <f t="shared" si="708"/>
        <v>#DIV/0!</v>
      </c>
      <c r="M1637" s="118" t="e">
        <f t="shared" si="708"/>
        <v>#DIV/0!</v>
      </c>
      <c r="N1637" s="119" t="e">
        <f t="shared" si="708"/>
        <v>#DIV/0!</v>
      </c>
      <c r="O1637" s="118" t="e">
        <f t="shared" si="708"/>
        <v>#DIV/0!</v>
      </c>
      <c r="P1637" s="118" t="e">
        <f t="shared" si="708"/>
        <v>#DIV/0!</v>
      </c>
      <c r="Q1637" s="118" t="e">
        <f t="shared" si="708"/>
        <v>#DIV/0!</v>
      </c>
      <c r="R1637" s="118" t="e">
        <f t="shared" si="708"/>
        <v>#DIV/0!</v>
      </c>
      <c r="S1637" s="118" t="e">
        <f t="shared" si="708"/>
        <v>#DIV/0!</v>
      </c>
      <c r="T1637" s="118" t="e">
        <f t="shared" si="708"/>
        <v>#DIV/0!</v>
      </c>
      <c r="U1637" s="118" t="e">
        <f t="shared" si="708"/>
        <v>#DIV/0!</v>
      </c>
      <c r="V1637" s="119" t="e">
        <f t="shared" si="708"/>
        <v>#DIV/0!</v>
      </c>
      <c r="W1637" s="118" t="e">
        <f t="shared" si="708"/>
        <v>#DIV/0!</v>
      </c>
      <c r="X1637" s="118" t="e">
        <f t="shared" si="708"/>
        <v>#DIV/0!</v>
      </c>
      <c r="Y1637" s="118" t="e">
        <f t="shared" si="708"/>
        <v>#DIV/0!</v>
      </c>
      <c r="Z1637" s="118" t="e">
        <f t="shared" si="708"/>
        <v>#DIV/0!</v>
      </c>
      <c r="AA1637" s="118" t="e">
        <f t="shared" si="708"/>
        <v>#DIV/0!</v>
      </c>
      <c r="AB1637" s="118" t="e">
        <f t="shared" si="708"/>
        <v>#DIV/0!</v>
      </c>
      <c r="AC1637" s="128" t="e">
        <f t="shared" si="708"/>
        <v>#DIV/0!</v>
      </c>
    </row>
    <row r="1638" s="4" customFormat="1" ht="15" customHeight="1">
      <c r="A1638" s="624"/>
      <c r="B1638" s="625" t="s">
        <v>50</v>
      </c>
      <c r="C1638" s="351" t="s">
        <v>15</v>
      </c>
      <c r="D1638" s="351"/>
      <c r="E1638" s="536">
        <v>9.9999999998544802e-05</v>
      </c>
      <c r="F1638" s="536">
        <v>9.9999999998544802e-05</v>
      </c>
      <c r="G1638" s="536">
        <v>9.9999999998544802e-05</v>
      </c>
      <c r="H1638" s="537">
        <v>0.000100000000005821</v>
      </c>
      <c r="I1638" s="536">
        <v>9.9999999998544802e-05</v>
      </c>
      <c r="J1638" s="536">
        <v>9.9999999998544802e-05</v>
      </c>
      <c r="K1638" s="536">
        <v>0.00030000000000291003</v>
      </c>
      <c r="L1638" s="536">
        <v>0.000299999999995634</v>
      </c>
      <c r="M1638" s="536">
        <v>0.00030000000000291003</v>
      </c>
      <c r="N1638" s="537">
        <v>0.000299999999995634</v>
      </c>
      <c r="O1638" s="536">
        <v>0.00040000000000145502</v>
      </c>
      <c r="P1638" s="536">
        <v>0.00030000000000291003</v>
      </c>
      <c r="Q1638" s="536">
        <v>0.000299999999995634</v>
      </c>
      <c r="R1638" s="536">
        <v>0.000100000000005821</v>
      </c>
      <c r="S1638" s="536">
        <v>9.9999999998544802e-05</v>
      </c>
      <c r="T1638" s="536">
        <v>9.9999999998544802e-05</v>
      </c>
      <c r="U1638" s="536">
        <v>9.9999999998544802e-05</v>
      </c>
      <c r="V1638" s="537">
        <v>0.00020000000000436601</v>
      </c>
      <c r="W1638" s="536">
        <v>9.9999999998544802e-05</v>
      </c>
      <c r="X1638" s="536">
        <v>9.9999999998544802e-05</v>
      </c>
      <c r="Y1638" s="536">
        <v>0.00019999999999709001</v>
      </c>
      <c r="Z1638" s="536">
        <v>0.00020000000000436601</v>
      </c>
      <c r="AA1638" s="536">
        <v>0.00019999999999709001</v>
      </c>
      <c r="AB1638" s="536">
        <v>9.9999999998544802e-05</v>
      </c>
      <c r="AC1638" s="462">
        <f>SUM(E1638:AB1638)</f>
        <v>0.0042999999999956346</v>
      </c>
    </row>
    <row r="1639" s="4" customFormat="1" ht="15" customHeight="1">
      <c r="A1639" s="744" t="s">
        <v>396</v>
      </c>
      <c r="B1639" s="56"/>
      <c r="C1639" s="56" t="s">
        <v>15</v>
      </c>
      <c r="D1639" s="143"/>
      <c r="E1639" s="145">
        <f t="shared" ref="E1639:AC1640" si="709">E1566+E1570+E1574+E1578+E1582+E1586+E1590+E1594+E1598+E1602+E1606+E1610+E1614+E1618+E1622+E1626+E1630+E1634</f>
        <v>0</v>
      </c>
      <c r="F1639" s="145">
        <f t="shared" si="709"/>
        <v>0</v>
      </c>
      <c r="G1639" s="145">
        <f t="shared" si="709"/>
        <v>0</v>
      </c>
      <c r="H1639" s="146">
        <f t="shared" si="709"/>
        <v>0</v>
      </c>
      <c r="I1639" s="145">
        <f t="shared" si="709"/>
        <v>0</v>
      </c>
      <c r="J1639" s="145">
        <f t="shared" si="709"/>
        <v>0</v>
      </c>
      <c r="K1639" s="145">
        <f t="shared" si="709"/>
        <v>0</v>
      </c>
      <c r="L1639" s="145">
        <f t="shared" si="709"/>
        <v>0</v>
      </c>
      <c r="M1639" s="145">
        <f t="shared" si="709"/>
        <v>0</v>
      </c>
      <c r="N1639" s="146">
        <f t="shared" si="709"/>
        <v>0</v>
      </c>
      <c r="O1639" s="145">
        <f t="shared" si="709"/>
        <v>0</v>
      </c>
      <c r="P1639" s="145">
        <f t="shared" si="709"/>
        <v>0</v>
      </c>
      <c r="Q1639" s="145">
        <f t="shared" si="709"/>
        <v>0</v>
      </c>
      <c r="R1639" s="145">
        <f t="shared" si="709"/>
        <v>0</v>
      </c>
      <c r="S1639" s="145">
        <f t="shared" si="709"/>
        <v>0</v>
      </c>
      <c r="T1639" s="145">
        <f t="shared" si="709"/>
        <v>0</v>
      </c>
      <c r="U1639" s="145">
        <f t="shared" si="709"/>
        <v>0</v>
      </c>
      <c r="V1639" s="146">
        <f t="shared" si="709"/>
        <v>0</v>
      </c>
      <c r="W1639" s="145">
        <f t="shared" si="709"/>
        <v>0</v>
      </c>
      <c r="X1639" s="145">
        <f t="shared" si="709"/>
        <v>0</v>
      </c>
      <c r="Y1639" s="145">
        <f t="shared" si="709"/>
        <v>0</v>
      </c>
      <c r="Z1639" s="145">
        <f t="shared" si="709"/>
        <v>0</v>
      </c>
      <c r="AA1639" s="145">
        <f t="shared" si="709"/>
        <v>0</v>
      </c>
      <c r="AB1639" s="145">
        <f t="shared" si="709"/>
        <v>0</v>
      </c>
      <c r="AC1639" s="145">
        <f t="shared" si="709"/>
        <v>0</v>
      </c>
    </row>
    <row r="1640" s="4" customFormat="1" ht="15" customHeight="1">
      <c r="A1640" s="520"/>
      <c r="B1640" s="50"/>
      <c r="C1640" s="50" t="s">
        <v>17</v>
      </c>
      <c r="D1640" s="50"/>
      <c r="E1640" s="51">
        <f t="shared" si="709"/>
        <v>0</v>
      </c>
      <c r="F1640" s="51">
        <f t="shared" si="709"/>
        <v>0</v>
      </c>
      <c r="G1640" s="51">
        <f t="shared" si="709"/>
        <v>0</v>
      </c>
      <c r="H1640" s="52">
        <f t="shared" si="709"/>
        <v>0</v>
      </c>
      <c r="I1640" s="51">
        <f t="shared" si="709"/>
        <v>0</v>
      </c>
      <c r="J1640" s="51">
        <f t="shared" si="709"/>
        <v>0</v>
      </c>
      <c r="K1640" s="51">
        <f t="shared" si="709"/>
        <v>0</v>
      </c>
      <c r="L1640" s="51">
        <f t="shared" si="709"/>
        <v>0</v>
      </c>
      <c r="M1640" s="51">
        <f t="shared" si="709"/>
        <v>0</v>
      </c>
      <c r="N1640" s="52">
        <f t="shared" si="709"/>
        <v>0</v>
      </c>
      <c r="O1640" s="51">
        <f t="shared" si="709"/>
        <v>0</v>
      </c>
      <c r="P1640" s="51">
        <f t="shared" si="709"/>
        <v>0</v>
      </c>
      <c r="Q1640" s="51">
        <f t="shared" si="709"/>
        <v>0</v>
      </c>
      <c r="R1640" s="51">
        <f t="shared" si="709"/>
        <v>0</v>
      </c>
      <c r="S1640" s="51">
        <f t="shared" si="709"/>
        <v>0</v>
      </c>
      <c r="T1640" s="51">
        <f t="shared" si="709"/>
        <v>0</v>
      </c>
      <c r="U1640" s="51">
        <f t="shared" si="709"/>
        <v>0</v>
      </c>
      <c r="V1640" s="52">
        <f t="shared" si="709"/>
        <v>0</v>
      </c>
      <c r="W1640" s="51">
        <f t="shared" si="709"/>
        <v>0</v>
      </c>
      <c r="X1640" s="51">
        <f t="shared" si="709"/>
        <v>0</v>
      </c>
      <c r="Y1640" s="51">
        <f t="shared" si="709"/>
        <v>0</v>
      </c>
      <c r="Z1640" s="51">
        <f t="shared" si="709"/>
        <v>0</v>
      </c>
      <c r="AA1640" s="51">
        <f t="shared" si="709"/>
        <v>0</v>
      </c>
      <c r="AB1640" s="51">
        <f t="shared" si="709"/>
        <v>0</v>
      </c>
      <c r="AC1640" s="51">
        <f t="shared" si="709"/>
        <v>0</v>
      </c>
    </row>
    <row r="1641" s="4" customFormat="1" ht="15" customHeight="1">
      <c r="A1641" s="136" t="s">
        <v>397</v>
      </c>
      <c r="B1641" s="137"/>
      <c r="C1641" s="138" t="s">
        <v>15</v>
      </c>
      <c r="D1641" s="138"/>
      <c r="E1641" s="57">
        <f t="shared" ref="E1641:AC1642" si="710">E1545+E1550+-E1639</f>
        <v>0.13922000000000001</v>
      </c>
      <c r="F1641" s="57">
        <f t="shared" si="710"/>
        <v>0.13755600000000001</v>
      </c>
      <c r="G1641" s="57">
        <f t="shared" si="710"/>
        <v>0.14435999999999999</v>
      </c>
      <c r="H1641" s="58">
        <f t="shared" si="710"/>
        <v>0.14419999999999999</v>
      </c>
      <c r="I1641" s="57">
        <f t="shared" si="710"/>
        <v>0.14423999999999998</v>
      </c>
      <c r="J1641" s="57">
        <f t="shared" si="710"/>
        <v>0.14412</v>
      </c>
      <c r="K1641" s="57">
        <f t="shared" si="710"/>
        <v>0.14555999999999999</v>
      </c>
      <c r="L1641" s="57">
        <f t="shared" si="710"/>
        <v>0.15040000000000001</v>
      </c>
      <c r="M1641" s="57">
        <f t="shared" si="710"/>
        <v>0.085919999999999996</v>
      </c>
      <c r="N1641" s="58">
        <f t="shared" si="710"/>
        <v>0.07356</v>
      </c>
      <c r="O1641" s="57">
        <f t="shared" si="710"/>
        <v>0.14651999999999998</v>
      </c>
      <c r="P1641" s="57">
        <f t="shared" si="710"/>
        <v>0.14563999999999999</v>
      </c>
      <c r="Q1641" s="57">
        <f t="shared" si="710"/>
        <v>0.14627999999999999</v>
      </c>
      <c r="R1641" s="57">
        <f t="shared" si="710"/>
        <v>0.14644000000000001</v>
      </c>
      <c r="S1641" s="57">
        <f t="shared" si="710"/>
        <v>0.1202</v>
      </c>
      <c r="T1641" s="57">
        <f t="shared" si="710"/>
        <v>0.055080000000000004</v>
      </c>
      <c r="U1641" s="57">
        <f t="shared" si="710"/>
        <v>0.05552</v>
      </c>
      <c r="V1641" s="58">
        <f t="shared" si="710"/>
        <v>0.055959999999999996</v>
      </c>
      <c r="W1641" s="57">
        <f t="shared" si="710"/>
        <v>0.055719999999999999</v>
      </c>
      <c r="X1641" s="57">
        <f t="shared" si="710"/>
        <v>0.056479999999999995</v>
      </c>
      <c r="Y1641" s="57">
        <f t="shared" si="710"/>
        <v>0.056119999999999996</v>
      </c>
      <c r="Z1641" s="57">
        <f t="shared" si="710"/>
        <v>0.057239999999999999</v>
      </c>
      <c r="AA1641" s="57">
        <f t="shared" si="710"/>
        <v>0.057760000000000006</v>
      </c>
      <c r="AB1641" s="57">
        <f t="shared" si="710"/>
        <v>0.057840000000000003</v>
      </c>
      <c r="AC1641" s="57">
        <f t="shared" si="710"/>
        <v>2.5219360000000002</v>
      </c>
    </row>
    <row r="1642" s="4" customFormat="1" ht="15" customHeight="1">
      <c r="A1642" s="421"/>
      <c r="B1642" s="117"/>
      <c r="C1642" s="422" t="s">
        <v>17</v>
      </c>
      <c r="D1642" s="492"/>
      <c r="E1642" s="145">
        <f t="shared" si="710"/>
        <v>0.047336000000000003</v>
      </c>
      <c r="F1642" s="145">
        <f t="shared" si="710"/>
        <v>0.081776000000000001</v>
      </c>
      <c r="G1642" s="145">
        <f t="shared" si="710"/>
        <v>0.08448</v>
      </c>
      <c r="H1642" s="146">
        <f t="shared" si="710"/>
        <v>0.084159999999999999</v>
      </c>
      <c r="I1642" s="145">
        <f t="shared" si="710"/>
        <v>0.083839999999999998</v>
      </c>
      <c r="J1642" s="145">
        <f t="shared" si="710"/>
        <v>0.082239999999999994</v>
      </c>
      <c r="K1642" s="145">
        <f t="shared" si="710"/>
        <v>0.081640000000000004</v>
      </c>
      <c r="L1642" s="145">
        <f t="shared" si="710"/>
        <v>0.082799999999999999</v>
      </c>
      <c r="M1642" s="145">
        <f t="shared" si="710"/>
        <v>0.035400000000000001</v>
      </c>
      <c r="N1642" s="146">
        <f t="shared" si="710"/>
        <v>0.026200000000000001</v>
      </c>
      <c r="O1642" s="145">
        <f t="shared" si="710"/>
        <v>0.078999999999999987</v>
      </c>
      <c r="P1642" s="145">
        <f t="shared" si="710"/>
        <v>0.079320000000000002</v>
      </c>
      <c r="Q1642" s="145">
        <f t="shared" si="710"/>
        <v>0.080680000000000002</v>
      </c>
      <c r="R1642" s="145">
        <f t="shared" si="710"/>
        <v>0.079639999999999989</v>
      </c>
      <c r="S1642" s="145">
        <f t="shared" si="710"/>
        <v>0.060200000000000004</v>
      </c>
      <c r="T1642" s="145">
        <f t="shared" si="710"/>
        <v>0.012839999999999999</v>
      </c>
      <c r="U1642" s="145">
        <f t="shared" si="710"/>
        <v>0.0132</v>
      </c>
      <c r="V1642" s="146">
        <f t="shared" si="710"/>
        <v>0.012840000000000001</v>
      </c>
      <c r="W1642" s="145">
        <f t="shared" si="710"/>
        <v>0.012800000000000001</v>
      </c>
      <c r="X1642" s="145">
        <f t="shared" si="710"/>
        <v>0.0132</v>
      </c>
      <c r="Y1642" s="145">
        <f t="shared" si="710"/>
        <v>0.01328</v>
      </c>
      <c r="Z1642" s="145">
        <f t="shared" si="710"/>
        <v>0.01244</v>
      </c>
      <c r="AA1642" s="145">
        <f t="shared" si="710"/>
        <v>0.011480000000000001</v>
      </c>
      <c r="AB1642" s="145">
        <f t="shared" si="710"/>
        <v>0.01192</v>
      </c>
      <c r="AC1642" s="145">
        <f t="shared" si="710"/>
        <v>1.182712</v>
      </c>
    </row>
    <row r="1643" s="79" customFormat="1" ht="15" customHeight="1">
      <c r="A1643" s="433" t="s">
        <v>187</v>
      </c>
      <c r="B1643" s="434"/>
      <c r="C1643" s="435" t="s">
        <v>15</v>
      </c>
      <c r="D1643" s="435"/>
      <c r="E1643" s="364"/>
      <c r="F1643" s="364"/>
      <c r="G1643" s="364"/>
      <c r="H1643" s="364"/>
      <c r="I1643" s="364"/>
      <c r="J1643" s="364"/>
      <c r="K1643" s="364"/>
      <c r="L1643" s="364"/>
      <c r="M1643" s="364"/>
      <c r="N1643" s="364"/>
      <c r="O1643" s="364"/>
      <c r="P1643" s="364"/>
      <c r="Q1643" s="364"/>
      <c r="R1643" s="364"/>
      <c r="S1643" s="364"/>
      <c r="T1643" s="364"/>
      <c r="U1643" s="364"/>
      <c r="V1643" s="364"/>
      <c r="W1643" s="364"/>
      <c r="X1643" s="364"/>
      <c r="Y1643" s="364"/>
      <c r="Z1643" s="364"/>
      <c r="AA1643" s="364"/>
      <c r="AB1643" s="364"/>
      <c r="AC1643" s="436"/>
    </row>
    <row r="1644" s="79" customFormat="1" ht="15" customHeight="1">
      <c r="A1644" s="437"/>
      <c r="B1644" s="438"/>
      <c r="C1644" s="439" t="s">
        <v>17</v>
      </c>
      <c r="D1644" s="439"/>
      <c r="E1644" s="374"/>
      <c r="F1644" s="374"/>
      <c r="G1644" s="374"/>
      <c r="H1644" s="374"/>
      <c r="I1644" s="374"/>
      <c r="J1644" s="374"/>
      <c r="K1644" s="374"/>
      <c r="L1644" s="374"/>
      <c r="M1644" s="374"/>
      <c r="N1644" s="374"/>
      <c r="O1644" s="374"/>
      <c r="P1644" s="374"/>
      <c r="Q1644" s="374"/>
      <c r="R1644" s="374"/>
      <c r="S1644" s="374"/>
      <c r="T1644" s="374"/>
      <c r="U1644" s="374"/>
      <c r="V1644" s="374"/>
      <c r="W1644" s="374"/>
      <c r="X1644" s="374"/>
      <c r="Y1644" s="374"/>
      <c r="Z1644" s="374"/>
      <c r="AA1644" s="374"/>
      <c r="AB1644" s="374"/>
      <c r="AC1644" s="440"/>
    </row>
    <row r="1645" s="4" customFormat="1" ht="36" customHeight="1"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</row>
    <row r="1646" s="4" customFormat="1" ht="28.5" customHeight="1">
      <c r="A1646" s="154" t="s">
        <v>5</v>
      </c>
      <c r="B1646" s="155" t="s">
        <v>6</v>
      </c>
      <c r="C1646" s="17" t="s">
        <v>7</v>
      </c>
      <c r="D1646" s="441" t="s">
        <v>8</v>
      </c>
      <c r="E1646" s="361" t="s">
        <v>9</v>
      </c>
      <c r="F1646" s="361"/>
      <c r="G1646" s="361"/>
      <c r="H1646" s="361"/>
      <c r="I1646" s="361"/>
      <c r="J1646" s="361"/>
      <c r="K1646" s="361"/>
      <c r="L1646" s="361"/>
      <c r="M1646" s="361"/>
      <c r="N1646" s="361"/>
      <c r="O1646" s="361"/>
      <c r="P1646" s="361"/>
      <c r="Q1646" s="361"/>
      <c r="R1646" s="361"/>
      <c r="S1646" s="361"/>
      <c r="T1646" s="361"/>
      <c r="U1646" s="361"/>
      <c r="V1646" s="361"/>
      <c r="W1646" s="361"/>
      <c r="X1646" s="361"/>
      <c r="Y1646" s="361"/>
      <c r="Z1646" s="361"/>
      <c r="AA1646" s="361"/>
      <c r="AB1646" s="361"/>
      <c r="AC1646" s="21" t="s">
        <v>10</v>
      </c>
    </row>
    <row r="1647" s="79" customFormat="1" ht="15" customHeight="1">
      <c r="A1647" s="216" t="s">
        <v>398</v>
      </c>
      <c r="B1647" s="156"/>
      <c r="C1647" s="156"/>
      <c r="D1647" s="156"/>
      <c r="E1647" s="26">
        <v>1</v>
      </c>
      <c r="F1647" s="26">
        <v>2</v>
      </c>
      <c r="G1647" s="26">
        <v>3</v>
      </c>
      <c r="H1647" s="26">
        <v>4</v>
      </c>
      <c r="I1647" s="26">
        <v>5</v>
      </c>
      <c r="J1647" s="26">
        <v>6</v>
      </c>
      <c r="K1647" s="26">
        <v>7</v>
      </c>
      <c r="L1647" s="26">
        <v>8</v>
      </c>
      <c r="M1647" s="26">
        <v>9</v>
      </c>
      <c r="N1647" s="26">
        <v>10</v>
      </c>
      <c r="O1647" s="26">
        <v>11</v>
      </c>
      <c r="P1647" s="26">
        <v>12</v>
      </c>
      <c r="Q1647" s="26">
        <v>13</v>
      </c>
      <c r="R1647" s="26">
        <v>14</v>
      </c>
      <c r="S1647" s="26">
        <v>15</v>
      </c>
      <c r="T1647" s="26">
        <v>16</v>
      </c>
      <c r="U1647" s="26">
        <v>17</v>
      </c>
      <c r="V1647" s="26">
        <v>18</v>
      </c>
      <c r="W1647" s="26">
        <v>19</v>
      </c>
      <c r="X1647" s="26">
        <v>20</v>
      </c>
      <c r="Y1647" s="26">
        <v>21</v>
      </c>
      <c r="Z1647" s="26">
        <v>22</v>
      </c>
      <c r="AA1647" s="26">
        <v>23</v>
      </c>
      <c r="AB1647" s="26">
        <v>24</v>
      </c>
      <c r="AC1647" s="362"/>
    </row>
    <row r="1648" s="79" customFormat="1" ht="15" customHeight="1">
      <c r="A1648" s="521" t="s">
        <v>199</v>
      </c>
      <c r="B1648" s="522"/>
      <c r="C1648" s="523"/>
      <c r="D1648" s="837"/>
      <c r="E1648" s="522">
        <v>3</v>
      </c>
      <c r="F1648" s="522">
        <v>3</v>
      </c>
      <c r="G1648" s="522">
        <v>3</v>
      </c>
      <c r="H1648" s="522">
        <v>3</v>
      </c>
      <c r="I1648" s="522">
        <v>3</v>
      </c>
      <c r="J1648" s="522">
        <v>3</v>
      </c>
      <c r="K1648" s="522">
        <v>3</v>
      </c>
      <c r="L1648" s="522">
        <v>3</v>
      </c>
      <c r="M1648" s="522">
        <v>3</v>
      </c>
      <c r="N1648" s="522">
        <v>3</v>
      </c>
      <c r="O1648" s="522">
        <v>3</v>
      </c>
      <c r="P1648" s="522">
        <v>3</v>
      </c>
      <c r="Q1648" s="522">
        <v>3</v>
      </c>
      <c r="R1648" s="522">
        <v>3</v>
      </c>
      <c r="S1648" s="522">
        <v>3</v>
      </c>
      <c r="T1648" s="522">
        <v>3</v>
      </c>
      <c r="U1648" s="522">
        <v>3</v>
      </c>
      <c r="V1648" s="522">
        <v>3</v>
      </c>
      <c r="W1648" s="522">
        <v>3</v>
      </c>
      <c r="X1648" s="522">
        <v>3</v>
      </c>
      <c r="Y1648" s="522">
        <v>3</v>
      </c>
      <c r="Z1648" s="522">
        <v>3</v>
      </c>
      <c r="AA1648" s="522">
        <v>3</v>
      </c>
      <c r="AB1648" s="522">
        <v>3</v>
      </c>
      <c r="AC1648" s="524"/>
    </row>
    <row r="1649" s="4" customFormat="1" ht="15" customHeight="1">
      <c r="A1649" s="31" t="s">
        <v>114</v>
      </c>
      <c r="B1649" s="32" t="s">
        <v>189</v>
      </c>
      <c r="C1649" s="33" t="s">
        <v>15</v>
      </c>
      <c r="D1649" s="33" t="s">
        <v>16</v>
      </c>
      <c r="E1649" s="125">
        <v>0.043999999999999997</v>
      </c>
      <c r="F1649" s="125">
        <v>0.042799999999999998</v>
      </c>
      <c r="G1649" s="125">
        <v>0.0424</v>
      </c>
      <c r="H1649" s="126">
        <v>0.044400000000000002</v>
      </c>
      <c r="I1649" s="125">
        <v>0.045600000000000002</v>
      </c>
      <c r="J1649" s="125">
        <v>0.049599999999999998</v>
      </c>
      <c r="K1649" s="125">
        <v>0.053600000000000002</v>
      </c>
      <c r="L1649" s="125">
        <v>0.059200000000000003</v>
      </c>
      <c r="M1649" s="125">
        <v>0.064399999999999999</v>
      </c>
      <c r="N1649" s="126">
        <v>0.072800000000000004</v>
      </c>
      <c r="O1649" s="125">
        <v>0.070000000000000007</v>
      </c>
      <c r="P1649" s="125">
        <v>0.0688</v>
      </c>
      <c r="Q1649" s="125">
        <v>0.067599999999999993</v>
      </c>
      <c r="R1649" s="125">
        <v>0.060400000000000002</v>
      </c>
      <c r="S1649" s="125">
        <v>0.0596</v>
      </c>
      <c r="T1649" s="125">
        <v>0.063600000000000004</v>
      </c>
      <c r="U1649" s="125">
        <v>0.071999999999999995</v>
      </c>
      <c r="V1649" s="126">
        <v>0.070800000000000002</v>
      </c>
      <c r="W1649" s="125">
        <v>0.074800000000000005</v>
      </c>
      <c r="X1649" s="125">
        <v>0.069599999999999995</v>
      </c>
      <c r="Y1649" s="125">
        <v>0.063200000000000006</v>
      </c>
      <c r="Z1649" s="125">
        <v>0.055199999999999999</v>
      </c>
      <c r="AA1649" s="125">
        <v>0.0516</v>
      </c>
      <c r="AB1649" s="125">
        <v>0.046800000000000001</v>
      </c>
      <c r="AC1649" s="36">
        <f t="shared" ref="AC1649:AC1650" si="711">SUM(E1649:AB1649)</f>
        <v>1.4127999999999996</v>
      </c>
    </row>
    <row r="1650" s="4" customFormat="1" ht="15" customHeight="1">
      <c r="A1650" s="37"/>
      <c r="B1650" s="38"/>
      <c r="C1650" s="39" t="s">
        <v>17</v>
      </c>
      <c r="D1650" s="39" t="s">
        <v>16</v>
      </c>
      <c r="E1650" s="113">
        <v>0.054800000000000001</v>
      </c>
      <c r="F1650" s="113">
        <v>0.054800000000000001</v>
      </c>
      <c r="G1650" s="113">
        <v>0.055599999999999997</v>
      </c>
      <c r="H1650" s="114">
        <v>0.053999999999999999</v>
      </c>
      <c r="I1650" s="113">
        <v>0.054399999999999997</v>
      </c>
      <c r="J1650" s="113">
        <v>0.053600000000000002</v>
      </c>
      <c r="K1650" s="113">
        <v>0.055199999999999999</v>
      </c>
      <c r="L1650" s="113">
        <v>0.054399999999999997</v>
      </c>
      <c r="M1650" s="113">
        <v>0.058400000000000001</v>
      </c>
      <c r="N1650" s="114">
        <v>0.058799999999999998</v>
      </c>
      <c r="O1650" s="113">
        <v>0.0596</v>
      </c>
      <c r="P1650" s="113">
        <v>0.062</v>
      </c>
      <c r="Q1650" s="113">
        <v>0.0608</v>
      </c>
      <c r="R1650" s="113">
        <v>0.056800000000000003</v>
      </c>
      <c r="S1650" s="113">
        <v>0.056000000000000001</v>
      </c>
      <c r="T1650" s="113">
        <v>0.056800000000000003</v>
      </c>
      <c r="U1650" s="113">
        <v>0.063600000000000004</v>
      </c>
      <c r="V1650" s="114">
        <v>0.063600000000000004</v>
      </c>
      <c r="W1650" s="113">
        <v>0.063200000000000006</v>
      </c>
      <c r="X1650" s="113">
        <v>0.061600000000000002</v>
      </c>
      <c r="Y1650" s="113">
        <v>0.059200000000000003</v>
      </c>
      <c r="Z1650" s="113">
        <v>0.057200000000000001</v>
      </c>
      <c r="AA1650" s="113">
        <v>0.056800000000000003</v>
      </c>
      <c r="AB1650" s="113">
        <v>0.057599999999999998</v>
      </c>
      <c r="AC1650" s="42">
        <f t="shared" si="711"/>
        <v>1.3887999999999998</v>
      </c>
    </row>
    <row r="1651" s="4" customFormat="1" ht="15" customHeight="1">
      <c r="A1651" s="37"/>
      <c r="B1651" s="38"/>
      <c r="C1651" s="39" t="s">
        <v>18</v>
      </c>
      <c r="D1651" s="39" t="s">
        <v>68</v>
      </c>
      <c r="E1651" s="171">
        <f t="shared" ref="E1651:AB1651" si="712">SQRT(E1649*E1649+E1650*E1650)*1000/(1.732*E1655)</f>
        <v>3.9015757631618802</v>
      </c>
      <c r="F1651" s="171">
        <f t="shared" si="712"/>
        <v>3.8602161448655181</v>
      </c>
      <c r="G1651" s="171">
        <f t="shared" si="712"/>
        <v>3.8818086320265057</v>
      </c>
      <c r="H1651" s="172">
        <f t="shared" si="712"/>
        <v>3.8811098766111676</v>
      </c>
      <c r="I1651" s="171">
        <f t="shared" si="712"/>
        <v>3.9407500136583979</v>
      </c>
      <c r="J1651" s="171">
        <f t="shared" si="712"/>
        <v>4.0542399696842937</v>
      </c>
      <c r="K1651" s="171">
        <f t="shared" si="712"/>
        <v>4.2714922858570228</v>
      </c>
      <c r="L1651" s="171">
        <f t="shared" si="712"/>
        <v>4.4634373872450208</v>
      </c>
      <c r="M1651" s="171">
        <f t="shared" si="712"/>
        <v>4.826362282262493</v>
      </c>
      <c r="N1651" s="172">
        <f t="shared" si="712"/>
        <v>5.1952133935636349</v>
      </c>
      <c r="O1651" s="171">
        <f t="shared" si="712"/>
        <v>5.1039055368774715</v>
      </c>
      <c r="P1651" s="171">
        <f t="shared" si="712"/>
        <v>5.1415920740701742</v>
      </c>
      <c r="Q1651" s="171">
        <f t="shared" si="712"/>
        <v>5.0475075962794378</v>
      </c>
      <c r="R1651" s="171">
        <f t="shared" si="712"/>
        <v>4.6029490997404885</v>
      </c>
      <c r="S1651" s="171">
        <f t="shared" si="712"/>
        <v>4.540169847395684</v>
      </c>
      <c r="T1651" s="171">
        <f t="shared" si="712"/>
        <v>4.7339298522162174</v>
      </c>
      <c r="U1651" s="171">
        <f t="shared" si="712"/>
        <v>5.3332894545102416</v>
      </c>
      <c r="V1651" s="172">
        <f t="shared" si="712"/>
        <v>5.2835441620798589</v>
      </c>
      <c r="W1651" s="171">
        <f t="shared" si="712"/>
        <v>5.4364046211574033</v>
      </c>
      <c r="X1651" s="171">
        <f t="shared" si="712"/>
        <v>5.1599259832020152</v>
      </c>
      <c r="Y1651" s="171">
        <f t="shared" si="712"/>
        <v>4.8074743412463095</v>
      </c>
      <c r="Z1651" s="171">
        <f t="shared" si="712"/>
        <v>4.4130497857534809</v>
      </c>
      <c r="AA1651" s="171">
        <f t="shared" si="712"/>
        <v>4.2602214567585106</v>
      </c>
      <c r="AB1651" s="171">
        <f t="shared" si="712"/>
        <v>4.1201757228813891</v>
      </c>
      <c r="AC1651" s="63"/>
    </row>
    <row r="1652" s="4" customFormat="1" ht="15" customHeight="1">
      <c r="A1652" s="48"/>
      <c r="B1652" s="49"/>
      <c r="C1652" s="50" t="s">
        <v>20</v>
      </c>
      <c r="D1652" s="50"/>
      <c r="E1652" s="51">
        <f t="shared" ref="E1652:AC1652" si="713">E1650/E1649</f>
        <v>1.2454545454545456</v>
      </c>
      <c r="F1652" s="51">
        <f t="shared" si="713"/>
        <v>1.280373831775701</v>
      </c>
      <c r="G1652" s="51">
        <f t="shared" si="713"/>
        <v>1.311320754716981</v>
      </c>
      <c r="H1652" s="52">
        <f t="shared" si="713"/>
        <v>1.2162162162162162</v>
      </c>
      <c r="I1652" s="51">
        <f t="shared" si="713"/>
        <v>1.1929824561403508</v>
      </c>
      <c r="J1652" s="51">
        <f t="shared" si="713"/>
        <v>1.0806451612903227</v>
      </c>
      <c r="K1652" s="51">
        <f t="shared" si="713"/>
        <v>1.0298507462686566</v>
      </c>
      <c r="L1652" s="51">
        <f t="shared" si="713"/>
        <v>0.91891891891891886</v>
      </c>
      <c r="M1652" s="51">
        <f t="shared" si="713"/>
        <v>0.90683229813664601</v>
      </c>
      <c r="N1652" s="52">
        <f t="shared" si="713"/>
        <v>0.8076923076923076</v>
      </c>
      <c r="O1652" s="51">
        <f t="shared" si="713"/>
        <v>0.85142857142857131</v>
      </c>
      <c r="P1652" s="51">
        <f t="shared" si="713"/>
        <v>0.90116279069767447</v>
      </c>
      <c r="Q1652" s="51">
        <f t="shared" si="713"/>
        <v>0.89940828402366868</v>
      </c>
      <c r="R1652" s="51">
        <f t="shared" si="713"/>
        <v>0.94039735099337751</v>
      </c>
      <c r="S1652" s="51">
        <f t="shared" si="713"/>
        <v>0.93959731543624159</v>
      </c>
      <c r="T1652" s="51">
        <f t="shared" si="713"/>
        <v>0.89308176100628933</v>
      </c>
      <c r="U1652" s="51">
        <f t="shared" si="713"/>
        <v>0.88333333333333341</v>
      </c>
      <c r="V1652" s="52">
        <f t="shared" si="713"/>
        <v>0.89830508474576276</v>
      </c>
      <c r="W1652" s="51">
        <f t="shared" si="713"/>
        <v>0.84491978609625673</v>
      </c>
      <c r="X1652" s="51">
        <f t="shared" si="713"/>
        <v>0.88505747126436796</v>
      </c>
      <c r="Y1652" s="51">
        <f t="shared" si="713"/>
        <v>0.93670886075949367</v>
      </c>
      <c r="Z1652" s="51">
        <f t="shared" si="713"/>
        <v>1.036231884057971</v>
      </c>
      <c r="AA1652" s="51">
        <f t="shared" si="713"/>
        <v>1.1007751937984496</v>
      </c>
      <c r="AB1652" s="51">
        <f t="shared" si="713"/>
        <v>1.2307692307692306</v>
      </c>
      <c r="AC1652" s="103">
        <f t="shared" si="713"/>
        <v>0.98301245753114397</v>
      </c>
    </row>
    <row r="1653" s="4" customFormat="1" ht="15" customHeight="1">
      <c r="A1653" s="528" t="s">
        <v>235</v>
      </c>
      <c r="B1653" s="529"/>
      <c r="C1653" s="530"/>
      <c r="D1653" s="530"/>
      <c r="E1653" s="531">
        <f t="shared" ref="E1653:AB1653" si="714">SQRT(E1649*E1649+E1650*E1650)</f>
        <v>0.070278303906682327</v>
      </c>
      <c r="F1653" s="531">
        <f t="shared" si="714"/>
        <v>0.069533301374233622</v>
      </c>
      <c r="G1653" s="531">
        <f t="shared" si="714"/>
        <v>0.069922242526967049</v>
      </c>
      <c r="H1653" s="531">
        <f t="shared" si="714"/>
        <v>0.069909655985421648</v>
      </c>
      <c r="I1653" s="531">
        <f t="shared" si="714"/>
        <v>0.070983941846025994</v>
      </c>
      <c r="J1653" s="531">
        <f t="shared" si="714"/>
        <v>0.073028213725929242</v>
      </c>
      <c r="K1653" s="531">
        <f t="shared" si="714"/>
        <v>0.076941536246685385</v>
      </c>
      <c r="L1653" s="531">
        <f t="shared" si="714"/>
        <v>0.080399004968967125</v>
      </c>
      <c r="M1653" s="531">
        <f t="shared" si="714"/>
        <v>0.086936298517937841</v>
      </c>
      <c r="N1653" s="531">
        <f t="shared" si="714"/>
        <v>0.093580339815583058</v>
      </c>
      <c r="O1653" s="531">
        <f t="shared" si="714"/>
        <v>0.091935629654666534</v>
      </c>
      <c r="P1653" s="531">
        <f t="shared" si="714"/>
        <v>0.09261446971181124</v>
      </c>
      <c r="Q1653" s="531">
        <f t="shared" si="714"/>
        <v>0.090919744830262259</v>
      </c>
      <c r="R1653" s="531">
        <f t="shared" si="714"/>
        <v>0.082912001543805472</v>
      </c>
      <c r="S1653" s="531">
        <f t="shared" si="714"/>
        <v>0.08178117142716898</v>
      </c>
      <c r="T1653" s="531">
        <f t="shared" si="714"/>
        <v>0.085271331642000292</v>
      </c>
      <c r="U1653" s="531">
        <f t="shared" si="714"/>
        <v>0.096067476286202089</v>
      </c>
      <c r="V1653" s="531">
        <f t="shared" si="714"/>
        <v>0.095171424282712094</v>
      </c>
      <c r="W1653" s="531">
        <f t="shared" si="714"/>
        <v>0.097924869159984079</v>
      </c>
      <c r="X1653" s="531">
        <f t="shared" si="714"/>
        <v>0.092944714750221272</v>
      </c>
      <c r="Y1653" s="531">
        <f t="shared" si="714"/>
        <v>0.086596073814001528</v>
      </c>
      <c r="Z1653" s="531">
        <f t="shared" si="714"/>
        <v>0.079491383180820302</v>
      </c>
      <c r="AA1653" s="531">
        <f t="shared" si="714"/>
        <v>0.076738517056299707</v>
      </c>
      <c r="AB1653" s="531">
        <f t="shared" si="714"/>
        <v>0.074215901261117892</v>
      </c>
      <c r="AC1653" s="532"/>
      <c r="AD1653" s="224">
        <f t="shared" ref="AD1635:AD1698" si="715">MAX(E1653:AB1653)</f>
        <v>0.097924869159984079</v>
      </c>
    </row>
    <row r="1654" s="79" customFormat="1" ht="15" customHeight="1">
      <c r="A1654" s="80" t="s">
        <v>26</v>
      </c>
      <c r="B1654" s="81"/>
      <c r="C1654" s="712"/>
      <c r="D1654" s="712"/>
      <c r="E1654" s="83">
        <v>1</v>
      </c>
      <c r="F1654" s="83">
        <v>2</v>
      </c>
      <c r="G1654" s="83">
        <v>3</v>
      </c>
      <c r="H1654" s="83">
        <v>4</v>
      </c>
      <c r="I1654" s="83">
        <v>5</v>
      </c>
      <c r="J1654" s="83">
        <v>6</v>
      </c>
      <c r="K1654" s="83">
        <v>7</v>
      </c>
      <c r="L1654" s="83">
        <v>8</v>
      </c>
      <c r="M1654" s="83">
        <v>9</v>
      </c>
      <c r="N1654" s="83">
        <v>10</v>
      </c>
      <c r="O1654" s="83">
        <v>11</v>
      </c>
      <c r="P1654" s="83">
        <v>12</v>
      </c>
      <c r="Q1654" s="83">
        <v>13</v>
      </c>
      <c r="R1654" s="83">
        <v>14</v>
      </c>
      <c r="S1654" s="83">
        <v>15</v>
      </c>
      <c r="T1654" s="83">
        <v>16</v>
      </c>
      <c r="U1654" s="83">
        <v>17</v>
      </c>
      <c r="V1654" s="83">
        <v>18</v>
      </c>
      <c r="W1654" s="83">
        <v>19</v>
      </c>
      <c r="X1654" s="83">
        <v>20</v>
      </c>
      <c r="Y1654" s="83">
        <v>21</v>
      </c>
      <c r="Z1654" s="83">
        <v>22</v>
      </c>
      <c r="AA1654" s="83">
        <v>23</v>
      </c>
      <c r="AB1654" s="83">
        <v>24</v>
      </c>
      <c r="AC1654" s="84"/>
    </row>
    <row r="1655" s="79" customFormat="1" ht="15" customHeight="1">
      <c r="A1655" s="314" t="s">
        <v>27</v>
      </c>
      <c r="B1655" s="315"/>
      <c r="C1655" s="316" t="s">
        <v>28</v>
      </c>
      <c r="D1655" s="316" t="s">
        <v>138</v>
      </c>
      <c r="E1655" s="345">
        <v>10.4</v>
      </c>
      <c r="F1655" s="345">
        <v>10.4</v>
      </c>
      <c r="G1655" s="345">
        <v>10.4</v>
      </c>
      <c r="H1655" s="345">
        <v>10.4</v>
      </c>
      <c r="I1655" s="345">
        <v>10.4</v>
      </c>
      <c r="J1655" s="345">
        <v>10.4</v>
      </c>
      <c r="K1655" s="345">
        <v>10.4</v>
      </c>
      <c r="L1655" s="345">
        <v>10.4</v>
      </c>
      <c r="M1655" s="345">
        <v>10.4</v>
      </c>
      <c r="N1655" s="345">
        <v>10.4</v>
      </c>
      <c r="O1655" s="345">
        <v>10.4</v>
      </c>
      <c r="P1655" s="345">
        <v>10.4</v>
      </c>
      <c r="Q1655" s="345">
        <v>10.4</v>
      </c>
      <c r="R1655" s="345">
        <v>10.4</v>
      </c>
      <c r="S1655" s="345">
        <v>10.4</v>
      </c>
      <c r="T1655" s="345">
        <v>10.4</v>
      </c>
      <c r="U1655" s="345">
        <v>10.4</v>
      </c>
      <c r="V1655" s="345">
        <v>10.4</v>
      </c>
      <c r="W1655" s="345">
        <v>10.4</v>
      </c>
      <c r="X1655" s="345">
        <v>10.4</v>
      </c>
      <c r="Y1655" s="345">
        <v>10.4</v>
      </c>
      <c r="Z1655" s="345">
        <v>10.4</v>
      </c>
      <c r="AA1655" s="345">
        <v>10.4</v>
      </c>
      <c r="AB1655" s="345">
        <v>10.4</v>
      </c>
      <c r="AC1655" s="346"/>
    </row>
    <row r="1656" s="4" customFormat="1" ht="15" customHeight="1">
      <c r="A1656" s="31" t="s">
        <v>21</v>
      </c>
      <c r="B1656" s="32" t="s">
        <v>399</v>
      </c>
      <c r="C1656" s="33" t="s">
        <v>15</v>
      </c>
      <c r="D1656" s="33" t="s">
        <v>16</v>
      </c>
      <c r="E1656" s="125">
        <v>0.0436</v>
      </c>
      <c r="F1656" s="125">
        <v>0.042799999999999998</v>
      </c>
      <c r="G1656" s="125">
        <v>0.0424</v>
      </c>
      <c r="H1656" s="126">
        <v>0.043999999999999997</v>
      </c>
      <c r="I1656" s="125">
        <v>0.045600000000000002</v>
      </c>
      <c r="J1656" s="125">
        <v>0.049599999999999998</v>
      </c>
      <c r="K1656" s="125">
        <v>0.053199999999999997</v>
      </c>
      <c r="L1656" s="125">
        <v>0.059200000000000003</v>
      </c>
      <c r="M1656" s="125">
        <v>0.064000000000000001</v>
      </c>
      <c r="N1656" s="126">
        <v>0.072800000000000004</v>
      </c>
      <c r="O1656" s="125">
        <v>0.069599999999999995</v>
      </c>
      <c r="P1656" s="125">
        <v>0.068400000000000002</v>
      </c>
      <c r="Q1656" s="125">
        <v>0.067199999999999996</v>
      </c>
      <c r="R1656" s="125">
        <v>0.060400000000000002</v>
      </c>
      <c r="S1656" s="125">
        <v>0.0596</v>
      </c>
      <c r="T1656" s="125">
        <v>0.063200000000000006</v>
      </c>
      <c r="U1656" s="125">
        <v>0.071599999999999997</v>
      </c>
      <c r="V1656" s="126">
        <v>0.070800000000000002</v>
      </c>
      <c r="W1656" s="125">
        <v>0.074399999999999994</v>
      </c>
      <c r="X1656" s="125">
        <v>0.069599999999999995</v>
      </c>
      <c r="Y1656" s="125">
        <v>0.062399999999999997</v>
      </c>
      <c r="Z1656" s="125">
        <v>0.055199999999999999</v>
      </c>
      <c r="AA1656" s="125">
        <v>0.051200000000000002</v>
      </c>
      <c r="AB1656" s="125">
        <v>0.046800000000000001</v>
      </c>
      <c r="AC1656" s="36">
        <f t="shared" ref="AC1656:AC1657" si="716">SUM(E1656:AB1656)</f>
        <v>1.4076</v>
      </c>
      <c r="AD1656" s="4">
        <f t="shared" si="715"/>
        <v>0.074399999999999994</v>
      </c>
      <c r="AE1656" s="4">
        <f>MIN(E1656:AB1656)</f>
        <v>0.0424</v>
      </c>
    </row>
    <row r="1657" s="4" customFormat="1" ht="15" customHeight="1">
      <c r="A1657" s="60"/>
      <c r="B1657" s="61"/>
      <c r="C1657" s="39" t="s">
        <v>17</v>
      </c>
      <c r="D1657" s="39" t="s">
        <v>16</v>
      </c>
      <c r="E1657" s="113">
        <v>0.054399999999999997</v>
      </c>
      <c r="F1657" s="113">
        <v>0.054399999999999997</v>
      </c>
      <c r="G1657" s="113">
        <v>0.055199999999999999</v>
      </c>
      <c r="H1657" s="114">
        <v>0.053999999999999999</v>
      </c>
      <c r="I1657" s="113">
        <v>0.053999999999999999</v>
      </c>
      <c r="J1657" s="113">
        <v>0.053199999999999997</v>
      </c>
      <c r="K1657" s="113">
        <v>0.055199999999999999</v>
      </c>
      <c r="L1657" s="113">
        <v>0.053999999999999999</v>
      </c>
      <c r="M1657" s="113">
        <v>0.058000000000000003</v>
      </c>
      <c r="N1657" s="114">
        <v>0.058400000000000001</v>
      </c>
      <c r="O1657" s="113">
        <v>0.0596</v>
      </c>
      <c r="P1657" s="113">
        <v>0.061199999999999997</v>
      </c>
      <c r="Q1657" s="113">
        <v>0.0608</v>
      </c>
      <c r="R1657" s="113">
        <v>0.056399999999999999</v>
      </c>
      <c r="S1657" s="113">
        <v>0.055599999999999997</v>
      </c>
      <c r="T1657" s="113">
        <v>0.056399999999999999</v>
      </c>
      <c r="U1657" s="113">
        <v>0.063200000000000006</v>
      </c>
      <c r="V1657" s="114">
        <v>0.063200000000000006</v>
      </c>
      <c r="W1657" s="113">
        <v>0.063200000000000006</v>
      </c>
      <c r="X1657" s="113">
        <v>0.061199999999999997</v>
      </c>
      <c r="Y1657" s="113">
        <v>0.058799999999999998</v>
      </c>
      <c r="Z1657" s="113">
        <v>0.056800000000000003</v>
      </c>
      <c r="AA1657" s="113">
        <v>0.056399999999999999</v>
      </c>
      <c r="AB1657" s="113">
        <v>0.057200000000000001</v>
      </c>
      <c r="AC1657" s="42">
        <f t="shared" si="716"/>
        <v>1.3807999999999996</v>
      </c>
    </row>
    <row r="1658" s="4" customFormat="1" ht="15" customHeight="1">
      <c r="A1658" s="60"/>
      <c r="B1658" s="61"/>
      <c r="C1658" s="39" t="s">
        <v>18</v>
      </c>
      <c r="D1658" s="39" t="s">
        <v>68</v>
      </c>
      <c r="E1658" s="171">
        <f t="shared" ref="E1658:AB1658" si="717">SQRT(E1656*E1656+E1657*E1657)*1000/(1.732*E1655)</f>
        <v>3.8703585947324948</v>
      </c>
      <c r="F1658" s="171">
        <f t="shared" si="717"/>
        <v>3.8427393097328082</v>
      </c>
      <c r="G1658" s="171">
        <f t="shared" si="717"/>
        <v>3.8641742288428143</v>
      </c>
      <c r="H1658" s="172">
        <f t="shared" si="717"/>
        <v>3.8670444944190789</v>
      </c>
      <c r="I1658" s="171">
        <f t="shared" si="717"/>
        <v>3.9237575917464613</v>
      </c>
      <c r="J1658" s="171">
        <f t="shared" si="717"/>
        <v>4.0379694405397535</v>
      </c>
      <c r="K1658" s="171">
        <f t="shared" si="717"/>
        <v>4.2560523750399595</v>
      </c>
      <c r="L1658" s="171">
        <f t="shared" si="717"/>
        <v>4.4484420057471787</v>
      </c>
      <c r="M1658" s="171">
        <f t="shared" si="717"/>
        <v>4.7949953103768834</v>
      </c>
      <c r="N1658" s="172">
        <f t="shared" si="717"/>
        <v>5.1812890684277431</v>
      </c>
      <c r="O1658" s="171">
        <f t="shared" si="717"/>
        <v>5.0870178791708272</v>
      </c>
      <c r="P1658" s="171">
        <f t="shared" si="717"/>
        <v>5.0953961207957725</v>
      </c>
      <c r="Q1658" s="171">
        <f t="shared" si="717"/>
        <v>5.0310187452500603</v>
      </c>
      <c r="R1658" s="171">
        <f t="shared" si="717"/>
        <v>4.5877648017871815</v>
      </c>
      <c r="S1658" s="171">
        <f t="shared" si="717"/>
        <v>4.524992840571624</v>
      </c>
      <c r="T1658" s="171">
        <f t="shared" si="717"/>
        <v>4.7025755176836732</v>
      </c>
      <c r="U1658" s="171">
        <f t="shared" si="717"/>
        <v>5.3019452576911741</v>
      </c>
      <c r="V1658" s="172">
        <f t="shared" si="717"/>
        <v>5.2687302174951567</v>
      </c>
      <c r="W1658" s="171">
        <f t="shared" si="717"/>
        <v>5.4194611692242312</v>
      </c>
      <c r="X1658" s="171">
        <f t="shared" si="717"/>
        <v>5.1452353298941977</v>
      </c>
      <c r="Y1658" s="171">
        <f t="shared" si="717"/>
        <v>4.7599006958330738</v>
      </c>
      <c r="Z1658" s="171">
        <f t="shared" si="717"/>
        <v>4.397097636180086</v>
      </c>
      <c r="AA1658" s="171">
        <f t="shared" si="717"/>
        <v>4.2288531600255652</v>
      </c>
      <c r="AB1658" s="171">
        <f t="shared" si="717"/>
        <v>4.1029648970992767</v>
      </c>
      <c r="AC1658" s="63"/>
    </row>
    <row r="1659" s="4" customFormat="1" ht="15" customHeight="1">
      <c r="A1659" s="197"/>
      <c r="B1659" s="198"/>
      <c r="C1659" s="50" t="s">
        <v>20</v>
      </c>
      <c r="D1659" s="50"/>
      <c r="E1659" s="51">
        <f t="shared" ref="E1659:AC1659" si="718">E1657/E1656</f>
        <v>1.2477064220183485</v>
      </c>
      <c r="F1659" s="51">
        <f t="shared" si="718"/>
        <v>1.2710280373831775</v>
      </c>
      <c r="G1659" s="51">
        <f t="shared" si="718"/>
        <v>1.3018867924528301</v>
      </c>
      <c r="H1659" s="52">
        <f t="shared" si="718"/>
        <v>1.2272727272727273</v>
      </c>
      <c r="I1659" s="51">
        <f t="shared" si="718"/>
        <v>1.1842105263157894</v>
      </c>
      <c r="J1659" s="51">
        <f t="shared" si="718"/>
        <v>1.0725806451612903</v>
      </c>
      <c r="K1659" s="51">
        <f t="shared" si="718"/>
        <v>1.0375939849624061</v>
      </c>
      <c r="L1659" s="51">
        <f t="shared" si="718"/>
        <v>0.91216216216216206</v>
      </c>
      <c r="M1659" s="51">
        <f t="shared" si="718"/>
        <v>0.90625</v>
      </c>
      <c r="N1659" s="52">
        <f t="shared" si="718"/>
        <v>0.80219780219780212</v>
      </c>
      <c r="O1659" s="51">
        <f t="shared" si="718"/>
        <v>0.85632183908045978</v>
      </c>
      <c r="P1659" s="51">
        <f t="shared" si="718"/>
        <v>0.89473684210526305</v>
      </c>
      <c r="Q1659" s="51">
        <f t="shared" si="718"/>
        <v>0.90476190476190477</v>
      </c>
      <c r="R1659" s="51">
        <f t="shared" si="718"/>
        <v>0.93377483443708609</v>
      </c>
      <c r="S1659" s="51">
        <f t="shared" si="718"/>
        <v>0.93288590604026844</v>
      </c>
      <c r="T1659" s="51">
        <f t="shared" si="718"/>
        <v>0.89240506329113911</v>
      </c>
      <c r="U1659" s="51">
        <f t="shared" si="718"/>
        <v>0.88268156424581012</v>
      </c>
      <c r="V1659" s="52">
        <f t="shared" si="718"/>
        <v>0.89265536723163852</v>
      </c>
      <c r="W1659" s="51">
        <f t="shared" si="718"/>
        <v>0.84946236559139798</v>
      </c>
      <c r="X1659" s="51">
        <f t="shared" si="718"/>
        <v>0.87931034482758619</v>
      </c>
      <c r="Y1659" s="51">
        <f t="shared" si="718"/>
        <v>0.94230769230769229</v>
      </c>
      <c r="Z1659" s="51">
        <f t="shared" si="718"/>
        <v>1.0289855072463769</v>
      </c>
      <c r="AA1659" s="51">
        <f t="shared" si="718"/>
        <v>1.1015625</v>
      </c>
      <c r="AB1659" s="51">
        <f t="shared" si="718"/>
        <v>1.2222222222222221</v>
      </c>
      <c r="AC1659" s="103">
        <f t="shared" si="718"/>
        <v>0.98096050014208558</v>
      </c>
    </row>
    <row r="1660" s="4" customFormat="1" ht="15" customHeight="1">
      <c r="A1660" s="54" t="s">
        <v>30</v>
      </c>
      <c r="B1660" s="55"/>
      <c r="C1660" s="56"/>
      <c r="D1660" s="56"/>
      <c r="E1660" s="398"/>
      <c r="F1660" s="398"/>
      <c r="G1660" s="398"/>
      <c r="H1660" s="399"/>
      <c r="I1660" s="398"/>
      <c r="J1660" s="398"/>
      <c r="K1660" s="398"/>
      <c r="L1660" s="398"/>
      <c r="M1660" s="398"/>
      <c r="N1660" s="399"/>
      <c r="O1660" s="398"/>
      <c r="P1660" s="398"/>
      <c r="Q1660" s="398"/>
      <c r="R1660" s="398"/>
      <c r="S1660" s="398"/>
      <c r="T1660" s="398"/>
      <c r="U1660" s="398"/>
      <c r="V1660" s="399"/>
      <c r="W1660" s="398"/>
      <c r="X1660" s="398"/>
      <c r="Y1660" s="398"/>
      <c r="Z1660" s="398"/>
      <c r="AA1660" s="398"/>
      <c r="AB1660" s="398"/>
      <c r="AC1660" s="59"/>
    </row>
    <row r="1661" s="4" customFormat="1" ht="15" customHeight="1">
      <c r="A1661" s="60"/>
      <c r="B1661" s="61"/>
      <c r="C1661" s="39"/>
      <c r="D1661" s="39"/>
      <c r="E1661" s="121"/>
      <c r="F1661" s="121"/>
      <c r="G1661" s="121"/>
      <c r="H1661" s="400"/>
      <c r="I1661" s="121"/>
      <c r="J1661" s="121"/>
      <c r="K1661" s="121"/>
      <c r="L1661" s="121"/>
      <c r="M1661" s="121"/>
      <c r="N1661" s="400"/>
      <c r="O1661" s="121"/>
      <c r="P1661" s="121"/>
      <c r="Q1661" s="121"/>
      <c r="R1661" s="121"/>
      <c r="S1661" s="121"/>
      <c r="T1661" s="121"/>
      <c r="U1661" s="121"/>
      <c r="V1661" s="400"/>
      <c r="W1661" s="121"/>
      <c r="X1661" s="121"/>
      <c r="Y1661" s="121"/>
      <c r="Z1661" s="121"/>
      <c r="AA1661" s="121"/>
      <c r="AB1661" s="121"/>
      <c r="AC1661" s="59"/>
    </row>
    <row r="1662" s="4" customFormat="1" ht="15" customHeight="1">
      <c r="A1662" s="60"/>
      <c r="B1662" s="61"/>
      <c r="C1662" s="39"/>
      <c r="D1662" s="39"/>
      <c r="E1662" s="171"/>
      <c r="F1662" s="171"/>
      <c r="G1662" s="171"/>
      <c r="H1662" s="172"/>
      <c r="I1662" s="171"/>
      <c r="J1662" s="171"/>
      <c r="K1662" s="171"/>
      <c r="L1662" s="171"/>
      <c r="M1662" s="171"/>
      <c r="N1662" s="172"/>
      <c r="O1662" s="171"/>
      <c r="P1662" s="171"/>
      <c r="Q1662" s="171"/>
      <c r="R1662" s="171"/>
      <c r="S1662" s="171"/>
      <c r="T1662" s="171"/>
      <c r="U1662" s="171"/>
      <c r="V1662" s="172"/>
      <c r="W1662" s="171"/>
      <c r="X1662" s="171"/>
      <c r="Y1662" s="171"/>
      <c r="Z1662" s="171"/>
      <c r="AA1662" s="171"/>
      <c r="AB1662" s="171"/>
      <c r="AC1662" s="432"/>
    </row>
    <row r="1663" s="4" customFormat="1" ht="15" customHeight="1">
      <c r="A1663" s="159"/>
      <c r="B1663" s="160"/>
      <c r="C1663" s="117"/>
      <c r="D1663" s="117"/>
      <c r="E1663" s="118"/>
      <c r="F1663" s="118"/>
      <c r="G1663" s="118"/>
      <c r="H1663" s="119"/>
      <c r="I1663" s="118"/>
      <c r="J1663" s="118"/>
      <c r="K1663" s="118"/>
      <c r="L1663" s="118"/>
      <c r="M1663" s="118"/>
      <c r="N1663" s="119"/>
      <c r="O1663" s="118"/>
      <c r="P1663" s="118"/>
      <c r="Q1663" s="118"/>
      <c r="R1663" s="118"/>
      <c r="S1663" s="118"/>
      <c r="T1663" s="118"/>
      <c r="U1663" s="118"/>
      <c r="V1663" s="119"/>
      <c r="W1663" s="118"/>
      <c r="X1663" s="118"/>
      <c r="Y1663" s="118"/>
      <c r="Z1663" s="118"/>
      <c r="AA1663" s="118"/>
      <c r="AB1663" s="118"/>
      <c r="AC1663" s="128"/>
    </row>
    <row r="1664" s="4" customFormat="1" ht="15" customHeight="1">
      <c r="A1664" s="624"/>
      <c r="B1664" s="625" t="s">
        <v>240</v>
      </c>
      <c r="C1664" s="351" t="s">
        <v>15</v>
      </c>
      <c r="D1664" s="351" t="s">
        <v>16</v>
      </c>
      <c r="E1664" s="536"/>
      <c r="F1664" s="536"/>
      <c r="G1664" s="536"/>
      <c r="H1664" s="537"/>
      <c r="I1664" s="536"/>
      <c r="J1664" s="536"/>
      <c r="K1664" s="536"/>
      <c r="L1664" s="536"/>
      <c r="M1664" s="536"/>
      <c r="N1664" s="537"/>
      <c r="O1664" s="536"/>
      <c r="P1664" s="536"/>
      <c r="Q1664" s="536"/>
      <c r="R1664" s="536"/>
      <c r="S1664" s="536"/>
      <c r="T1664" s="536"/>
      <c r="U1664" s="536"/>
      <c r="V1664" s="537"/>
      <c r="W1664" s="536"/>
      <c r="X1664" s="536"/>
      <c r="Y1664" s="536"/>
      <c r="Z1664" s="536"/>
      <c r="AA1664" s="536"/>
      <c r="AB1664" s="838"/>
      <c r="AC1664" s="839">
        <f>SUM(E1664:AB1664)</f>
        <v>0</v>
      </c>
      <c r="AD1664" s="579">
        <f t="shared" si="715"/>
        <v>0</v>
      </c>
    </row>
    <row r="1665" s="4" customFormat="1" ht="15" customHeight="1">
      <c r="A1665" s="744" t="s">
        <v>52</v>
      </c>
      <c r="B1665" s="56"/>
      <c r="C1665" s="56" t="s">
        <v>15</v>
      </c>
      <c r="D1665" s="56"/>
      <c r="E1665" s="57">
        <f t="shared" ref="E1665:AC1666" si="719">E1656+E1660</f>
        <v>0.0436</v>
      </c>
      <c r="F1665" s="57">
        <f t="shared" si="719"/>
        <v>0.042799999999999998</v>
      </c>
      <c r="G1665" s="57">
        <f t="shared" si="719"/>
        <v>0.0424</v>
      </c>
      <c r="H1665" s="58">
        <f t="shared" si="719"/>
        <v>0.043999999999999997</v>
      </c>
      <c r="I1665" s="57">
        <f t="shared" si="719"/>
        <v>0.045600000000000002</v>
      </c>
      <c r="J1665" s="57">
        <f t="shared" si="719"/>
        <v>0.049599999999999998</v>
      </c>
      <c r="K1665" s="57">
        <f t="shared" si="719"/>
        <v>0.053199999999999997</v>
      </c>
      <c r="L1665" s="57">
        <f t="shared" si="719"/>
        <v>0.059200000000000003</v>
      </c>
      <c r="M1665" s="57">
        <f t="shared" si="719"/>
        <v>0.064000000000000001</v>
      </c>
      <c r="N1665" s="58">
        <f t="shared" si="719"/>
        <v>0.072800000000000004</v>
      </c>
      <c r="O1665" s="57">
        <f t="shared" si="719"/>
        <v>0.069599999999999995</v>
      </c>
      <c r="P1665" s="57">
        <f t="shared" si="719"/>
        <v>0.068400000000000002</v>
      </c>
      <c r="Q1665" s="57">
        <f t="shared" si="719"/>
        <v>0.067199999999999996</v>
      </c>
      <c r="R1665" s="57">
        <f t="shared" si="719"/>
        <v>0.060400000000000002</v>
      </c>
      <c r="S1665" s="57">
        <f t="shared" si="719"/>
        <v>0.0596</v>
      </c>
      <c r="T1665" s="57">
        <f t="shared" si="719"/>
        <v>0.063200000000000006</v>
      </c>
      <c r="U1665" s="57">
        <f t="shared" si="719"/>
        <v>0.071599999999999997</v>
      </c>
      <c r="V1665" s="58">
        <f t="shared" si="719"/>
        <v>0.070800000000000002</v>
      </c>
      <c r="W1665" s="57">
        <f t="shared" si="719"/>
        <v>0.074399999999999994</v>
      </c>
      <c r="X1665" s="57">
        <f t="shared" si="719"/>
        <v>0.069599999999999995</v>
      </c>
      <c r="Y1665" s="57">
        <f t="shared" si="719"/>
        <v>0.062399999999999997</v>
      </c>
      <c r="Z1665" s="57">
        <f t="shared" si="719"/>
        <v>0.055199999999999999</v>
      </c>
      <c r="AA1665" s="57">
        <f t="shared" si="719"/>
        <v>0.051200000000000002</v>
      </c>
      <c r="AB1665" s="57">
        <f t="shared" si="719"/>
        <v>0.046800000000000001</v>
      </c>
      <c r="AC1665" s="57">
        <f t="shared" si="719"/>
        <v>1.4076</v>
      </c>
    </row>
    <row r="1666" s="4" customFormat="1" ht="15" customHeight="1">
      <c r="A1666" s="520"/>
      <c r="B1666" s="50"/>
      <c r="C1666" s="50" t="s">
        <v>17</v>
      </c>
      <c r="D1666" s="50"/>
      <c r="E1666" s="51">
        <f t="shared" si="719"/>
        <v>0.054399999999999997</v>
      </c>
      <c r="F1666" s="51">
        <f t="shared" si="719"/>
        <v>0.054399999999999997</v>
      </c>
      <c r="G1666" s="51">
        <f t="shared" si="719"/>
        <v>0.055199999999999999</v>
      </c>
      <c r="H1666" s="52">
        <f t="shared" si="719"/>
        <v>0.053999999999999999</v>
      </c>
      <c r="I1666" s="51">
        <f t="shared" si="719"/>
        <v>0.053999999999999999</v>
      </c>
      <c r="J1666" s="51">
        <f t="shared" si="719"/>
        <v>0.053199999999999997</v>
      </c>
      <c r="K1666" s="51">
        <f t="shared" si="719"/>
        <v>0.055199999999999999</v>
      </c>
      <c r="L1666" s="51">
        <f t="shared" si="719"/>
        <v>0.053999999999999999</v>
      </c>
      <c r="M1666" s="51">
        <f t="shared" si="719"/>
        <v>0.058000000000000003</v>
      </c>
      <c r="N1666" s="52">
        <f t="shared" si="719"/>
        <v>0.058400000000000001</v>
      </c>
      <c r="O1666" s="51">
        <f t="shared" si="719"/>
        <v>0.0596</v>
      </c>
      <c r="P1666" s="51">
        <f t="shared" si="719"/>
        <v>0.061199999999999997</v>
      </c>
      <c r="Q1666" s="51">
        <f t="shared" si="719"/>
        <v>0.0608</v>
      </c>
      <c r="R1666" s="51">
        <f t="shared" si="719"/>
        <v>0.056399999999999999</v>
      </c>
      <c r="S1666" s="51">
        <f t="shared" si="719"/>
        <v>0.055599999999999997</v>
      </c>
      <c r="T1666" s="51">
        <f t="shared" si="719"/>
        <v>0.056399999999999999</v>
      </c>
      <c r="U1666" s="51">
        <f t="shared" si="719"/>
        <v>0.063200000000000006</v>
      </c>
      <c r="V1666" s="52">
        <f t="shared" si="719"/>
        <v>0.063200000000000006</v>
      </c>
      <c r="W1666" s="51">
        <f t="shared" si="719"/>
        <v>0.063200000000000006</v>
      </c>
      <c r="X1666" s="51">
        <f t="shared" si="719"/>
        <v>0.061199999999999997</v>
      </c>
      <c r="Y1666" s="51">
        <f t="shared" si="719"/>
        <v>0.058799999999999998</v>
      </c>
      <c r="Z1666" s="51">
        <f t="shared" si="719"/>
        <v>0.056800000000000003</v>
      </c>
      <c r="AA1666" s="51">
        <f t="shared" si="719"/>
        <v>0.056399999999999999</v>
      </c>
      <c r="AB1666" s="51">
        <f t="shared" si="719"/>
        <v>0.057200000000000001</v>
      </c>
      <c r="AC1666" s="51">
        <f t="shared" si="719"/>
        <v>1.3807999999999996</v>
      </c>
    </row>
    <row r="1667" s="4" customFormat="1" ht="15" customHeight="1">
      <c r="A1667" s="136" t="s">
        <v>53</v>
      </c>
      <c r="B1667" s="137"/>
      <c r="C1667" s="138" t="s">
        <v>15</v>
      </c>
      <c r="D1667" s="138"/>
      <c r="E1667" s="57">
        <f t="shared" ref="E1667:AC1668" si="720">E1649-E1665</f>
        <v>0.00039999999999999758</v>
      </c>
      <c r="F1667" s="57">
        <f t="shared" si="720"/>
        <v>0</v>
      </c>
      <c r="G1667" s="57">
        <f t="shared" si="720"/>
        <v>0</v>
      </c>
      <c r="H1667" s="58">
        <f t="shared" si="720"/>
        <v>0.00040000000000000452</v>
      </c>
      <c r="I1667" s="57">
        <f t="shared" si="720"/>
        <v>0</v>
      </c>
      <c r="J1667" s="57">
        <f t="shared" si="720"/>
        <v>0</v>
      </c>
      <c r="K1667" s="57">
        <f t="shared" si="720"/>
        <v>0.00040000000000000452</v>
      </c>
      <c r="L1667" s="57">
        <f t="shared" si="720"/>
        <v>0</v>
      </c>
      <c r="M1667" s="57">
        <f t="shared" si="720"/>
        <v>0.00039999999999999758</v>
      </c>
      <c r="N1667" s="58">
        <f t="shared" si="720"/>
        <v>0</v>
      </c>
      <c r="O1667" s="57">
        <f t="shared" si="720"/>
        <v>0.00040000000000001146</v>
      </c>
      <c r="P1667" s="57">
        <f t="shared" si="720"/>
        <v>0.00039999999999999758</v>
      </c>
      <c r="Q1667" s="57">
        <f t="shared" si="720"/>
        <v>0.00039999999999999758</v>
      </c>
      <c r="R1667" s="57">
        <f t="shared" si="720"/>
        <v>0</v>
      </c>
      <c r="S1667" s="57">
        <f t="shared" si="720"/>
        <v>0</v>
      </c>
      <c r="T1667" s="57">
        <f t="shared" si="720"/>
        <v>0.00039999999999999758</v>
      </c>
      <c r="U1667" s="57">
        <f t="shared" si="720"/>
        <v>0.00039999999999999758</v>
      </c>
      <c r="V1667" s="58">
        <f t="shared" si="720"/>
        <v>0</v>
      </c>
      <c r="W1667" s="57">
        <f t="shared" si="720"/>
        <v>0.00040000000000001146</v>
      </c>
      <c r="X1667" s="57">
        <f t="shared" si="720"/>
        <v>0</v>
      </c>
      <c r="Y1667" s="57">
        <f t="shared" si="720"/>
        <v>0.00080000000000000904</v>
      </c>
      <c r="Z1667" s="57">
        <f t="shared" si="720"/>
        <v>0</v>
      </c>
      <c r="AA1667" s="57">
        <f t="shared" si="720"/>
        <v>0.00039999999999999758</v>
      </c>
      <c r="AB1667" s="57">
        <f t="shared" si="720"/>
        <v>0</v>
      </c>
      <c r="AC1667" s="57">
        <f t="shared" si="720"/>
        <v>0.0051999999999996493</v>
      </c>
    </row>
    <row r="1668" s="4" customFormat="1" ht="15" customHeight="1">
      <c r="A1668" s="421"/>
      <c r="B1668" s="117"/>
      <c r="C1668" s="422" t="s">
        <v>17</v>
      </c>
      <c r="D1668" s="492"/>
      <c r="E1668" s="145">
        <f t="shared" si="720"/>
        <v>0.00040000000000000452</v>
      </c>
      <c r="F1668" s="145">
        <f t="shared" si="720"/>
        <v>0.00040000000000000452</v>
      </c>
      <c r="G1668" s="145">
        <f t="shared" si="720"/>
        <v>0.00039999999999999758</v>
      </c>
      <c r="H1668" s="146">
        <f t="shared" si="720"/>
        <v>0</v>
      </c>
      <c r="I1668" s="145">
        <f t="shared" si="720"/>
        <v>0.00039999999999999758</v>
      </c>
      <c r="J1668" s="145">
        <f t="shared" si="720"/>
        <v>0.00040000000000000452</v>
      </c>
      <c r="K1668" s="145">
        <f t="shared" si="720"/>
        <v>0</v>
      </c>
      <c r="L1668" s="145">
        <f t="shared" si="720"/>
        <v>0.00039999999999999758</v>
      </c>
      <c r="M1668" s="145">
        <f t="shared" si="720"/>
        <v>0.00039999999999999758</v>
      </c>
      <c r="N1668" s="146">
        <f t="shared" si="720"/>
        <v>0.00039999999999999758</v>
      </c>
      <c r="O1668" s="145">
        <f t="shared" si="720"/>
        <v>0</v>
      </c>
      <c r="P1668" s="145">
        <f t="shared" si="720"/>
        <v>0.0008000000000000021</v>
      </c>
      <c r="Q1668" s="145">
        <f t="shared" si="720"/>
        <v>0</v>
      </c>
      <c r="R1668" s="145">
        <f t="shared" si="720"/>
        <v>0.00040000000000000452</v>
      </c>
      <c r="S1668" s="145">
        <f t="shared" si="720"/>
        <v>0.00040000000000000452</v>
      </c>
      <c r="T1668" s="145">
        <f t="shared" si="720"/>
        <v>0.00040000000000000452</v>
      </c>
      <c r="U1668" s="145">
        <f t="shared" si="720"/>
        <v>0.00039999999999999758</v>
      </c>
      <c r="V1668" s="146">
        <f t="shared" si="720"/>
        <v>0.00039999999999999758</v>
      </c>
      <c r="W1668" s="145">
        <f t="shared" si="720"/>
        <v>0</v>
      </c>
      <c r="X1668" s="145">
        <f t="shared" si="720"/>
        <v>0.00040000000000000452</v>
      </c>
      <c r="Y1668" s="145">
        <f t="shared" si="720"/>
        <v>0.00040000000000000452</v>
      </c>
      <c r="Z1668" s="145">
        <f t="shared" si="720"/>
        <v>0.00039999999999999758</v>
      </c>
      <c r="AA1668" s="145">
        <f t="shared" si="720"/>
        <v>0.00040000000000000452</v>
      </c>
      <c r="AB1668" s="145">
        <f t="shared" si="720"/>
        <v>0.00039999999999999758</v>
      </c>
      <c r="AC1668" s="145">
        <f t="shared" si="720"/>
        <v>0.0080000000000002292</v>
      </c>
    </row>
    <row r="1669" s="79" customFormat="1" ht="15" customHeight="1">
      <c r="A1669" s="433" t="s">
        <v>187</v>
      </c>
      <c r="B1669" s="434"/>
      <c r="C1669" s="435" t="s">
        <v>15</v>
      </c>
      <c r="D1669" s="435"/>
      <c r="E1669" s="364"/>
      <c r="F1669" s="364"/>
      <c r="G1669" s="364"/>
      <c r="H1669" s="364"/>
      <c r="I1669" s="364"/>
      <c r="J1669" s="364"/>
      <c r="K1669" s="364"/>
      <c r="L1669" s="364"/>
      <c r="M1669" s="364"/>
      <c r="N1669" s="364"/>
      <c r="O1669" s="364"/>
      <c r="P1669" s="364"/>
      <c r="Q1669" s="364"/>
      <c r="R1669" s="364"/>
      <c r="S1669" s="364"/>
      <c r="T1669" s="364"/>
      <c r="U1669" s="364"/>
      <c r="V1669" s="364"/>
      <c r="W1669" s="364"/>
      <c r="X1669" s="364"/>
      <c r="Y1669" s="364"/>
      <c r="Z1669" s="364"/>
      <c r="AA1669" s="364"/>
      <c r="AB1669" s="364"/>
      <c r="AC1669" s="436"/>
    </row>
    <row r="1670" s="79" customFormat="1" ht="15" customHeight="1">
      <c r="A1670" s="437"/>
      <c r="B1670" s="438"/>
      <c r="C1670" s="439" t="s">
        <v>17</v>
      </c>
      <c r="D1670" s="439"/>
      <c r="E1670" s="374"/>
      <c r="F1670" s="374"/>
      <c r="G1670" s="374"/>
      <c r="H1670" s="374"/>
      <c r="I1670" s="374"/>
      <c r="J1670" s="374"/>
      <c r="K1670" s="374"/>
      <c r="L1670" s="374"/>
      <c r="M1670" s="374"/>
      <c r="N1670" s="374"/>
      <c r="O1670" s="374"/>
      <c r="P1670" s="374"/>
      <c r="Q1670" s="374"/>
      <c r="R1670" s="374"/>
      <c r="S1670" s="374"/>
      <c r="T1670" s="374"/>
      <c r="U1670" s="374"/>
      <c r="V1670" s="374"/>
      <c r="W1670" s="374"/>
      <c r="X1670" s="374"/>
      <c r="Y1670" s="374"/>
      <c r="Z1670" s="374"/>
      <c r="AA1670" s="374"/>
      <c r="AB1670" s="374"/>
      <c r="AC1670" s="440"/>
    </row>
    <row r="1671" s="4" customFormat="1" ht="26.25" customHeight="1">
      <c r="A1671" s="2"/>
      <c r="B1671" s="3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</row>
    <row r="1672" s="4" customFormat="1" ht="30" customHeight="1">
      <c r="A1672" s="154" t="s">
        <v>5</v>
      </c>
      <c r="B1672" s="155" t="s">
        <v>6</v>
      </c>
      <c r="C1672" s="17" t="s">
        <v>7</v>
      </c>
      <c r="D1672" s="441" t="s">
        <v>8</v>
      </c>
      <c r="E1672" s="361" t="s">
        <v>9</v>
      </c>
      <c r="F1672" s="361"/>
      <c r="G1672" s="361"/>
      <c r="H1672" s="361"/>
      <c r="I1672" s="361"/>
      <c r="J1672" s="361"/>
      <c r="K1672" s="361"/>
      <c r="L1672" s="361"/>
      <c r="M1672" s="361"/>
      <c r="N1672" s="361"/>
      <c r="O1672" s="361"/>
      <c r="P1672" s="361"/>
      <c r="Q1672" s="361"/>
      <c r="R1672" s="361"/>
      <c r="S1672" s="361"/>
      <c r="T1672" s="361"/>
      <c r="U1672" s="361"/>
      <c r="V1672" s="361"/>
      <c r="W1672" s="361"/>
      <c r="X1672" s="361"/>
      <c r="Y1672" s="361"/>
      <c r="Z1672" s="361"/>
      <c r="AA1672" s="361"/>
      <c r="AB1672" s="361"/>
      <c r="AC1672" s="21" t="s">
        <v>10</v>
      </c>
    </row>
    <row r="1673" s="79" customFormat="1" ht="15" customHeight="1">
      <c r="A1673" s="216" t="s">
        <v>400</v>
      </c>
      <c r="B1673" s="156"/>
      <c r="C1673" s="156"/>
      <c r="D1673" s="156"/>
      <c r="E1673" s="26">
        <v>1</v>
      </c>
      <c r="F1673" s="26">
        <v>2</v>
      </c>
      <c r="G1673" s="26">
        <v>3</v>
      </c>
      <c r="H1673" s="26">
        <v>4</v>
      </c>
      <c r="I1673" s="26">
        <v>5</v>
      </c>
      <c r="J1673" s="26">
        <v>6</v>
      </c>
      <c r="K1673" s="26">
        <v>7</v>
      </c>
      <c r="L1673" s="26">
        <v>8</v>
      </c>
      <c r="M1673" s="26">
        <v>9</v>
      </c>
      <c r="N1673" s="26">
        <v>10</v>
      </c>
      <c r="O1673" s="26">
        <v>11</v>
      </c>
      <c r="P1673" s="26">
        <v>12</v>
      </c>
      <c r="Q1673" s="26">
        <v>13</v>
      </c>
      <c r="R1673" s="26">
        <v>14</v>
      </c>
      <c r="S1673" s="26">
        <v>15</v>
      </c>
      <c r="T1673" s="26">
        <v>16</v>
      </c>
      <c r="U1673" s="26">
        <v>17</v>
      </c>
      <c r="V1673" s="26">
        <v>18</v>
      </c>
      <c r="W1673" s="26">
        <v>19</v>
      </c>
      <c r="X1673" s="26">
        <v>20</v>
      </c>
      <c r="Y1673" s="26">
        <v>21</v>
      </c>
      <c r="Z1673" s="26">
        <v>22</v>
      </c>
      <c r="AA1673" s="26">
        <v>23</v>
      </c>
      <c r="AB1673" s="26">
        <v>24</v>
      </c>
      <c r="AC1673" s="362"/>
    </row>
    <row r="1674" s="79" customFormat="1" ht="15" customHeight="1">
      <c r="A1674" s="521" t="s">
        <v>199</v>
      </c>
      <c r="B1674" s="522"/>
      <c r="C1674" s="523"/>
      <c r="D1674" s="837"/>
      <c r="E1674" s="522">
        <v>2</v>
      </c>
      <c r="F1674" s="522">
        <v>2</v>
      </c>
      <c r="G1674" s="522">
        <v>2</v>
      </c>
      <c r="H1674" s="522">
        <v>2</v>
      </c>
      <c r="I1674" s="522">
        <v>2</v>
      </c>
      <c r="J1674" s="522">
        <v>2</v>
      </c>
      <c r="K1674" s="522">
        <v>2</v>
      </c>
      <c r="L1674" s="522">
        <v>2</v>
      </c>
      <c r="M1674" s="522">
        <v>2</v>
      </c>
      <c r="N1674" s="522">
        <v>2</v>
      </c>
      <c r="O1674" s="522">
        <v>2</v>
      </c>
      <c r="P1674" s="522">
        <v>2</v>
      </c>
      <c r="Q1674" s="522">
        <v>2</v>
      </c>
      <c r="R1674" s="522">
        <v>2</v>
      </c>
      <c r="S1674" s="522">
        <v>2</v>
      </c>
      <c r="T1674" s="522">
        <v>2</v>
      </c>
      <c r="U1674" s="522">
        <v>2</v>
      </c>
      <c r="V1674" s="522">
        <v>2</v>
      </c>
      <c r="W1674" s="522">
        <v>2</v>
      </c>
      <c r="X1674" s="522">
        <v>2</v>
      </c>
      <c r="Y1674" s="522">
        <v>2</v>
      </c>
      <c r="Z1674" s="522">
        <v>2</v>
      </c>
      <c r="AA1674" s="522">
        <v>2</v>
      </c>
      <c r="AB1674" s="522">
        <v>2</v>
      </c>
      <c r="AC1674" s="524"/>
    </row>
    <row r="1675" s="4" customFormat="1" ht="15" customHeight="1">
      <c r="A1675" s="410" t="s">
        <v>65</v>
      </c>
      <c r="B1675" s="32" t="s">
        <v>189</v>
      </c>
      <c r="C1675" s="33" t="s">
        <v>15</v>
      </c>
      <c r="D1675" s="33" t="s">
        <v>16</v>
      </c>
      <c r="E1675" s="125">
        <v>0.088499999999999995</v>
      </c>
      <c r="F1675" s="125">
        <v>0.083250000000000005</v>
      </c>
      <c r="G1675" s="125">
        <v>0.081600000000000006</v>
      </c>
      <c r="H1675" s="126">
        <v>0.08115</v>
      </c>
      <c r="I1675" s="125">
        <v>0.089399999999999993</v>
      </c>
      <c r="J1675" s="125">
        <v>0.10305</v>
      </c>
      <c r="K1675" s="125">
        <v>0.1101</v>
      </c>
      <c r="L1675" s="125">
        <v>0.12330000000000001</v>
      </c>
      <c r="M1675" s="125">
        <v>0.13589999999999999</v>
      </c>
      <c r="N1675" s="126">
        <v>0.12809999999999999</v>
      </c>
      <c r="O1675" s="125">
        <v>0.14069999999999999</v>
      </c>
      <c r="P1675" s="125">
        <v>0.13425000000000001</v>
      </c>
      <c r="Q1675" s="125">
        <v>0.13200000000000001</v>
      </c>
      <c r="R1675" s="125">
        <v>0.13664999999999999</v>
      </c>
      <c r="S1675" s="125">
        <v>0.1263</v>
      </c>
      <c r="T1675" s="125">
        <v>0.12825</v>
      </c>
      <c r="U1675" s="125">
        <v>0.13514999999999999</v>
      </c>
      <c r="V1675" s="126">
        <v>0.13815</v>
      </c>
      <c r="W1675" s="125">
        <v>0.13800000000000001</v>
      </c>
      <c r="X1675" s="125">
        <v>0.13905000000000001</v>
      </c>
      <c r="Y1675" s="125">
        <v>0.13125000000000001</v>
      </c>
      <c r="Z1675" s="125">
        <v>0.12825</v>
      </c>
      <c r="AA1675" s="125">
        <v>0.11655</v>
      </c>
      <c r="AB1675" s="125">
        <v>0.098400000000000001</v>
      </c>
      <c r="AC1675" s="218">
        <f t="shared" ref="AC1675:AC1676" si="721">SUM(E1675:AB1675)</f>
        <v>2.8473000000000002</v>
      </c>
    </row>
    <row r="1676" s="4" customFormat="1" ht="15" customHeight="1">
      <c r="A1676" s="54"/>
      <c r="B1676" s="38"/>
      <c r="C1676" s="56" t="s">
        <v>17</v>
      </c>
      <c r="D1676" s="56" t="s">
        <v>16</v>
      </c>
      <c r="E1676" s="110">
        <v>0.1038</v>
      </c>
      <c r="F1676" s="110">
        <v>0.1041</v>
      </c>
      <c r="G1676" s="110">
        <v>0.10514999999999999</v>
      </c>
      <c r="H1676" s="111">
        <v>0.10545</v>
      </c>
      <c r="I1676" s="110">
        <v>0.1041</v>
      </c>
      <c r="J1676" s="110">
        <v>0.10545</v>
      </c>
      <c r="K1676" s="110">
        <v>0.10589999999999999</v>
      </c>
      <c r="L1676" s="110">
        <v>0.10695</v>
      </c>
      <c r="M1676" s="110">
        <v>0.10875</v>
      </c>
      <c r="N1676" s="111">
        <v>0.10680000000000001</v>
      </c>
      <c r="O1676" s="110">
        <v>0.10904999999999999</v>
      </c>
      <c r="P1676" s="110">
        <v>0.1113</v>
      </c>
      <c r="Q1676" s="110">
        <v>0.1104</v>
      </c>
      <c r="R1676" s="110">
        <v>0.1113</v>
      </c>
      <c r="S1676" s="110">
        <v>0.1113</v>
      </c>
      <c r="T1676" s="110">
        <v>0.1119</v>
      </c>
      <c r="U1676" s="110">
        <v>0.11595</v>
      </c>
      <c r="V1676" s="111">
        <v>0.11609999999999999</v>
      </c>
      <c r="W1676" s="110">
        <v>0.11685</v>
      </c>
      <c r="X1676" s="110">
        <v>0.1158</v>
      </c>
      <c r="Y1676" s="110">
        <v>0.11459999999999999</v>
      </c>
      <c r="Z1676" s="110">
        <v>0.114</v>
      </c>
      <c r="AA1676" s="110">
        <v>0.10755000000000001</v>
      </c>
      <c r="AB1676" s="110">
        <v>0.10815</v>
      </c>
      <c r="AC1676" s="131">
        <f t="shared" si="721"/>
        <v>2.6306999999999996</v>
      </c>
    </row>
    <row r="1677" s="4" customFormat="1" ht="15" customHeight="1">
      <c r="A1677" s="37"/>
      <c r="B1677" s="38"/>
      <c r="C1677" s="39" t="s">
        <v>18</v>
      </c>
      <c r="D1677" s="715" t="s">
        <v>19</v>
      </c>
      <c r="E1677" s="840">
        <v>7</v>
      </c>
      <c r="F1677" s="840">
        <v>7</v>
      </c>
      <c r="G1677" s="840">
        <v>7</v>
      </c>
      <c r="H1677" s="840">
        <v>7</v>
      </c>
      <c r="I1677" s="840">
        <v>7</v>
      </c>
      <c r="J1677" s="840">
        <v>8</v>
      </c>
      <c r="K1677" s="840">
        <v>8</v>
      </c>
      <c r="L1677" s="840">
        <v>8</v>
      </c>
      <c r="M1677" s="840">
        <v>10</v>
      </c>
      <c r="N1677" s="840">
        <v>9</v>
      </c>
      <c r="O1677" s="840">
        <v>9</v>
      </c>
      <c r="P1677" s="840">
        <v>10</v>
      </c>
      <c r="Q1677" s="840">
        <v>10</v>
      </c>
      <c r="R1677" s="840">
        <v>9</v>
      </c>
      <c r="S1677" s="840">
        <v>9</v>
      </c>
      <c r="T1677" s="840">
        <v>9</v>
      </c>
      <c r="U1677" s="840">
        <v>10</v>
      </c>
      <c r="V1677" s="840">
        <v>10</v>
      </c>
      <c r="W1677" s="840">
        <v>10</v>
      </c>
      <c r="X1677" s="840">
        <v>9</v>
      </c>
      <c r="Y1677" s="840">
        <v>10</v>
      </c>
      <c r="Z1677" s="840">
        <v>9</v>
      </c>
      <c r="AA1677" s="840">
        <v>9</v>
      </c>
      <c r="AB1677" s="841">
        <v>9</v>
      </c>
      <c r="AC1677" s="63"/>
    </row>
    <row r="1678" s="4" customFormat="1" ht="15" customHeight="1">
      <c r="A1678" s="115"/>
      <c r="B1678" s="38"/>
      <c r="C1678" s="39" t="s">
        <v>20</v>
      </c>
      <c r="D1678" s="39"/>
      <c r="E1678" s="40">
        <f t="shared" ref="E1678:AC1678" si="722">E1676/E1675</f>
        <v>1.1728813559322036</v>
      </c>
      <c r="F1678" s="40">
        <f t="shared" si="722"/>
        <v>1.2504504504504503</v>
      </c>
      <c r="G1678" s="40">
        <f t="shared" si="722"/>
        <v>1.2886029411764703</v>
      </c>
      <c r="H1678" s="41">
        <f t="shared" si="722"/>
        <v>1.2994454713493531</v>
      </c>
      <c r="I1678" s="40">
        <f t="shared" si="722"/>
        <v>1.1644295302013423</v>
      </c>
      <c r="J1678" s="40">
        <f t="shared" si="722"/>
        <v>1.0232896652110626</v>
      </c>
      <c r="K1678" s="40">
        <f t="shared" si="722"/>
        <v>0.96185286103542222</v>
      </c>
      <c r="L1678" s="40">
        <f t="shared" si="722"/>
        <v>0.86739659367396593</v>
      </c>
      <c r="M1678" s="40">
        <f t="shared" si="722"/>
        <v>0.80022075055187647</v>
      </c>
      <c r="N1678" s="41">
        <f t="shared" si="722"/>
        <v>0.83372365339578469</v>
      </c>
      <c r="O1678" s="40">
        <f t="shared" si="722"/>
        <v>0.77505330490405122</v>
      </c>
      <c r="P1678" s="40">
        <f t="shared" si="722"/>
        <v>0.82905027932960884</v>
      </c>
      <c r="Q1678" s="40">
        <f t="shared" si="722"/>
        <v>0.83636363636363631</v>
      </c>
      <c r="R1678" s="40">
        <f t="shared" si="722"/>
        <v>0.81448957189901205</v>
      </c>
      <c r="S1678" s="40">
        <f t="shared" si="722"/>
        <v>0.88123515439429934</v>
      </c>
      <c r="T1678" s="40">
        <f t="shared" si="722"/>
        <v>0.87251461988304091</v>
      </c>
      <c r="U1678" s="40">
        <f t="shared" si="722"/>
        <v>0.85793562708102111</v>
      </c>
      <c r="V1678" s="41">
        <f t="shared" si="722"/>
        <v>0.8403908794788274</v>
      </c>
      <c r="W1678" s="40">
        <f t="shared" si="722"/>
        <v>0.84673913043478255</v>
      </c>
      <c r="X1678" s="40">
        <f t="shared" si="722"/>
        <v>0.83279395900755115</v>
      </c>
      <c r="Y1678" s="40">
        <f t="shared" si="722"/>
        <v>0.87314285714285711</v>
      </c>
      <c r="Z1678" s="40">
        <f t="shared" si="722"/>
        <v>0.88888888888888895</v>
      </c>
      <c r="AA1678" s="40">
        <f t="shared" si="722"/>
        <v>0.92277992277992282</v>
      </c>
      <c r="AB1678" s="40">
        <f t="shared" si="722"/>
        <v>1.0990853658536586</v>
      </c>
      <c r="AC1678" s="42">
        <f t="shared" si="722"/>
        <v>0.92392793172479171</v>
      </c>
    </row>
    <row r="1679" s="4" customFormat="1" ht="15" customHeight="1">
      <c r="A1679" s="410"/>
      <c r="B1679" s="49"/>
      <c r="C1679" s="50" t="s">
        <v>28</v>
      </c>
      <c r="D1679" s="50"/>
      <c r="E1679" s="213"/>
      <c r="F1679" s="213"/>
      <c r="G1679" s="213"/>
      <c r="H1679" s="214"/>
      <c r="I1679" s="213"/>
      <c r="J1679" s="213"/>
      <c r="K1679" s="213"/>
      <c r="L1679" s="213"/>
      <c r="M1679" s="213"/>
      <c r="N1679" s="214"/>
      <c r="O1679" s="213"/>
      <c r="P1679" s="213"/>
      <c r="Q1679" s="213"/>
      <c r="R1679" s="213"/>
      <c r="S1679" s="213"/>
      <c r="T1679" s="213"/>
      <c r="U1679" s="213"/>
      <c r="V1679" s="214"/>
      <c r="W1679" s="213"/>
      <c r="X1679" s="213"/>
      <c r="Y1679" s="213"/>
      <c r="Z1679" s="213"/>
      <c r="AA1679" s="213"/>
      <c r="AB1679" s="213"/>
      <c r="AC1679" s="53"/>
    </row>
    <row r="1680" s="4" customFormat="1" ht="15" customHeight="1">
      <c r="A1680" s="528" t="s">
        <v>235</v>
      </c>
      <c r="B1680" s="529"/>
      <c r="C1680" s="530"/>
      <c r="D1680" s="530"/>
      <c r="E1680" s="531">
        <f t="shared" ref="E1680:AB1680" si="723">SQRT(E1675*E1675+E1676*E1676)</f>
        <v>0.13640634149481468</v>
      </c>
      <c r="F1680" s="531">
        <f t="shared" si="723"/>
        <v>0.13329430783045462</v>
      </c>
      <c r="G1680" s="531">
        <f t="shared" si="723"/>
        <v>0.13309801839246144</v>
      </c>
      <c r="H1680" s="531">
        <f t="shared" si="723"/>
        <v>0.13306023072278209</v>
      </c>
      <c r="I1680" s="531">
        <f t="shared" si="723"/>
        <v>0.13721942282344726</v>
      </c>
      <c r="J1680" s="531">
        <f t="shared" si="723"/>
        <v>0.14744153078424002</v>
      </c>
      <c r="K1680" s="531">
        <f t="shared" si="723"/>
        <v>0.15276393553453643</v>
      </c>
      <c r="L1680" s="531">
        <f t="shared" si="723"/>
        <v>0.16322129916159839</v>
      </c>
      <c r="M1680" s="531">
        <f t="shared" si="723"/>
        <v>0.17405565920130261</v>
      </c>
      <c r="N1680" s="531">
        <f t="shared" si="723"/>
        <v>0.16678084422378969</v>
      </c>
      <c r="O1680" s="531">
        <f t="shared" si="723"/>
        <v>0.1780123380555404</v>
      </c>
      <c r="P1680" s="531">
        <f t="shared" si="723"/>
        <v>0.17438678992400772</v>
      </c>
      <c r="Q1680" s="531">
        <f t="shared" si="723"/>
        <v>0.17208184099433618</v>
      </c>
      <c r="R1680" s="531">
        <f t="shared" si="723"/>
        <v>0.17624106360323635</v>
      </c>
      <c r="S1680" s="531">
        <f t="shared" si="723"/>
        <v>0.16834304262427954</v>
      </c>
      <c r="T1680" s="531">
        <f t="shared" si="723"/>
        <v>0.17020479576087155</v>
      </c>
      <c r="U1680" s="531">
        <f t="shared" si="723"/>
        <v>0.17807280814318618</v>
      </c>
      <c r="V1680" s="531">
        <f t="shared" si="723"/>
        <v>0.18045673304146898</v>
      </c>
      <c r="W1680" s="531">
        <f t="shared" si="723"/>
        <v>0.18082566880838574</v>
      </c>
      <c r="X1680" s="531">
        <f t="shared" si="723"/>
        <v>0.18095453158183136</v>
      </c>
      <c r="Y1680" s="531">
        <f t="shared" si="723"/>
        <v>0.17424041580528898</v>
      </c>
      <c r="Z1680" s="531">
        <f t="shared" si="723"/>
        <v>0.17159272274779022</v>
      </c>
      <c r="AA1680" s="531">
        <f t="shared" si="723"/>
        <v>0.1585903685600106</v>
      </c>
      <c r="AB1680" s="531">
        <f t="shared" si="723"/>
        <v>0.1462155344004186</v>
      </c>
      <c r="AC1680" s="532"/>
      <c r="AD1680" s="224">
        <f t="shared" si="715"/>
        <v>0.18095453158183136</v>
      </c>
    </row>
    <row r="1681" s="79" customFormat="1" ht="15" customHeight="1">
      <c r="A1681" s="80" t="s">
        <v>26</v>
      </c>
      <c r="B1681" s="81"/>
      <c r="C1681" s="712"/>
      <c r="D1681" s="712"/>
      <c r="E1681" s="83">
        <v>1</v>
      </c>
      <c r="F1681" s="83">
        <v>2</v>
      </c>
      <c r="G1681" s="83">
        <v>3</v>
      </c>
      <c r="H1681" s="83">
        <v>4</v>
      </c>
      <c r="I1681" s="83">
        <v>5</v>
      </c>
      <c r="J1681" s="83">
        <v>6</v>
      </c>
      <c r="K1681" s="83">
        <v>7</v>
      </c>
      <c r="L1681" s="83">
        <v>8</v>
      </c>
      <c r="M1681" s="83">
        <v>9</v>
      </c>
      <c r="N1681" s="83">
        <v>10</v>
      </c>
      <c r="O1681" s="83">
        <v>11</v>
      </c>
      <c r="P1681" s="83">
        <v>12</v>
      </c>
      <c r="Q1681" s="83">
        <v>13</v>
      </c>
      <c r="R1681" s="83">
        <v>14</v>
      </c>
      <c r="S1681" s="83">
        <v>15</v>
      </c>
      <c r="T1681" s="83">
        <v>16</v>
      </c>
      <c r="U1681" s="83">
        <v>17</v>
      </c>
      <c r="V1681" s="83">
        <v>18</v>
      </c>
      <c r="W1681" s="83">
        <v>19</v>
      </c>
      <c r="X1681" s="83">
        <v>20</v>
      </c>
      <c r="Y1681" s="83">
        <v>21</v>
      </c>
      <c r="Z1681" s="83">
        <v>22</v>
      </c>
      <c r="AA1681" s="83">
        <v>23</v>
      </c>
      <c r="AB1681" s="83">
        <v>24</v>
      </c>
      <c r="AC1681" s="84"/>
    </row>
    <row r="1682" s="79" customFormat="1" ht="15" customHeight="1">
      <c r="A1682" s="259" t="s">
        <v>27</v>
      </c>
      <c r="B1682" s="260"/>
      <c r="C1682" s="261" t="s">
        <v>28</v>
      </c>
      <c r="D1682" s="842" t="s">
        <v>19</v>
      </c>
      <c r="E1682" s="843">
        <v>10.760000228881836</v>
      </c>
      <c r="F1682" s="843">
        <v>10.770000457763672</v>
      </c>
      <c r="G1682" s="843">
        <v>10.739999771118164</v>
      </c>
      <c r="H1682" s="843">
        <v>10.779999732971191</v>
      </c>
      <c r="I1682" s="843">
        <v>10.789999961853027</v>
      </c>
      <c r="J1682" s="843">
        <v>10.779999732971191</v>
      </c>
      <c r="K1682" s="843">
        <v>10.819999694824219</v>
      </c>
      <c r="L1682" s="843">
        <v>10.810000419616699</v>
      </c>
      <c r="M1682" s="843">
        <v>10.770000457763672</v>
      </c>
      <c r="N1682" s="843">
        <v>10.760000228881836</v>
      </c>
      <c r="O1682" s="843">
        <v>10.75</v>
      </c>
      <c r="P1682" s="843">
        <v>10.739999771118164</v>
      </c>
      <c r="Q1682" s="843">
        <v>10.75</v>
      </c>
      <c r="R1682" s="843">
        <v>10.770000457763672</v>
      </c>
      <c r="S1682" s="843">
        <v>10.770000457763672</v>
      </c>
      <c r="T1682" s="843">
        <v>10.760000228881836</v>
      </c>
      <c r="U1682" s="843">
        <v>10.75</v>
      </c>
      <c r="V1682" s="843">
        <v>10.819999694824219</v>
      </c>
      <c r="W1682" s="843">
        <v>10.819999694824219</v>
      </c>
      <c r="X1682" s="843">
        <v>10.829999923706055</v>
      </c>
      <c r="Y1682" s="843">
        <v>10.850000381469727</v>
      </c>
      <c r="Z1682" s="843">
        <v>10.819999694824219</v>
      </c>
      <c r="AA1682" s="843">
        <v>10.850000381469727</v>
      </c>
      <c r="AB1682" s="844">
        <v>10.789999961853027</v>
      </c>
      <c r="AC1682" s="845"/>
    </row>
    <row r="1683" s="4" customFormat="1" ht="15" customHeight="1">
      <c r="A1683" s="176" t="s">
        <v>55</v>
      </c>
      <c r="B1683" s="55" t="s">
        <v>167</v>
      </c>
      <c r="C1683" s="56" t="s">
        <v>15</v>
      </c>
      <c r="D1683" s="56"/>
      <c r="E1683" s="398"/>
      <c r="F1683" s="398"/>
      <c r="G1683" s="398"/>
      <c r="H1683" s="399"/>
      <c r="I1683" s="398"/>
      <c r="J1683" s="398"/>
      <c r="K1683" s="398"/>
      <c r="L1683" s="398"/>
      <c r="M1683" s="398"/>
      <c r="N1683" s="399"/>
      <c r="O1683" s="398"/>
      <c r="P1683" s="398"/>
      <c r="Q1683" s="398"/>
      <c r="R1683" s="398"/>
      <c r="S1683" s="398"/>
      <c r="T1683" s="398"/>
      <c r="U1683" s="398"/>
      <c r="V1683" s="399"/>
      <c r="W1683" s="398"/>
      <c r="X1683" s="398"/>
      <c r="Y1683" s="398"/>
      <c r="Z1683" s="398"/>
      <c r="AA1683" s="398"/>
      <c r="AB1683" s="398"/>
      <c r="AC1683" s="432"/>
    </row>
    <row r="1684" s="4" customFormat="1" ht="15" customHeight="1">
      <c r="A1684" s="243"/>
      <c r="B1684" s="61"/>
      <c r="C1684" s="56" t="s">
        <v>17</v>
      </c>
      <c r="D1684" s="56"/>
      <c r="E1684" s="121"/>
      <c r="F1684" s="121"/>
      <c r="G1684" s="121"/>
      <c r="H1684" s="400"/>
      <c r="I1684" s="121"/>
      <c r="J1684" s="121"/>
      <c r="K1684" s="121"/>
      <c r="L1684" s="121"/>
      <c r="M1684" s="121"/>
      <c r="N1684" s="400"/>
      <c r="O1684" s="121"/>
      <c r="P1684" s="121"/>
      <c r="Q1684" s="121"/>
      <c r="R1684" s="121"/>
      <c r="S1684" s="121"/>
      <c r="T1684" s="121"/>
      <c r="U1684" s="121"/>
      <c r="V1684" s="400"/>
      <c r="W1684" s="121"/>
      <c r="X1684" s="121"/>
      <c r="Y1684" s="121"/>
      <c r="Z1684" s="121"/>
      <c r="AA1684" s="121"/>
      <c r="AB1684" s="121"/>
      <c r="AC1684" s="63"/>
    </row>
    <row r="1685" s="4" customFormat="1" ht="15" customHeight="1">
      <c r="A1685" s="60"/>
      <c r="B1685" s="61"/>
      <c r="C1685" s="39" t="s">
        <v>18</v>
      </c>
      <c r="D1685" s="39"/>
      <c r="E1685" s="121"/>
      <c r="F1685" s="121"/>
      <c r="G1685" s="121"/>
      <c r="H1685" s="400"/>
      <c r="I1685" s="121"/>
      <c r="J1685" s="121"/>
      <c r="K1685" s="121"/>
      <c r="L1685" s="121"/>
      <c r="M1685" s="121"/>
      <c r="N1685" s="400"/>
      <c r="O1685" s="121"/>
      <c r="P1685" s="121"/>
      <c r="Q1685" s="121"/>
      <c r="R1685" s="121"/>
      <c r="S1685" s="121"/>
      <c r="T1685" s="121"/>
      <c r="U1685" s="121"/>
      <c r="V1685" s="400"/>
      <c r="W1685" s="121"/>
      <c r="X1685" s="121"/>
      <c r="Y1685" s="121"/>
      <c r="Z1685" s="121"/>
      <c r="AA1685" s="121"/>
      <c r="AB1685" s="121"/>
      <c r="AC1685" s="63"/>
    </row>
    <row r="1686" s="4" customFormat="1" ht="15" customHeight="1">
      <c r="A1686" s="159"/>
      <c r="B1686" s="160"/>
      <c r="C1686" s="117" t="s">
        <v>20</v>
      </c>
      <c r="D1686" s="117"/>
      <c r="E1686" s="419"/>
      <c r="F1686" s="419"/>
      <c r="G1686" s="419"/>
      <c r="H1686" s="420"/>
      <c r="I1686" s="419"/>
      <c r="J1686" s="419"/>
      <c r="K1686" s="419"/>
      <c r="L1686" s="419"/>
      <c r="M1686" s="419"/>
      <c r="N1686" s="420"/>
      <c r="O1686" s="419"/>
      <c r="P1686" s="419"/>
      <c r="Q1686" s="419"/>
      <c r="R1686" s="419"/>
      <c r="S1686" s="419"/>
      <c r="T1686" s="419"/>
      <c r="U1686" s="419"/>
      <c r="V1686" s="420"/>
      <c r="W1686" s="419"/>
      <c r="X1686" s="419"/>
      <c r="Y1686" s="419"/>
      <c r="Z1686" s="419"/>
      <c r="AA1686" s="419"/>
      <c r="AB1686" s="419"/>
      <c r="AC1686" s="196"/>
    </row>
    <row r="1687" s="4" customFormat="1" ht="15" customHeight="1">
      <c r="A1687" s="410" t="s">
        <v>114</v>
      </c>
      <c r="B1687" s="32" t="s">
        <v>401</v>
      </c>
      <c r="C1687" s="33" t="s">
        <v>15</v>
      </c>
      <c r="D1687" s="33" t="s">
        <v>16</v>
      </c>
      <c r="E1687" s="125">
        <v>0.088800000000000004</v>
      </c>
      <c r="F1687" s="125">
        <v>0.083599999999999994</v>
      </c>
      <c r="G1687" s="125">
        <v>0.081799999999999998</v>
      </c>
      <c r="H1687" s="126">
        <v>0.0814</v>
      </c>
      <c r="I1687" s="125">
        <v>0.089599999999999999</v>
      </c>
      <c r="J1687" s="125">
        <v>0.10340000000000001</v>
      </c>
      <c r="K1687" s="125">
        <v>0.1104</v>
      </c>
      <c r="L1687" s="125">
        <v>0.1236</v>
      </c>
      <c r="M1687" s="125">
        <v>0.13639999999999999</v>
      </c>
      <c r="N1687" s="126">
        <v>0.12839999999999999</v>
      </c>
      <c r="O1687" s="125">
        <v>0.14099999999999999</v>
      </c>
      <c r="P1687" s="125">
        <v>0.13439999999999999</v>
      </c>
      <c r="Q1687" s="125">
        <v>0.13200000000000001</v>
      </c>
      <c r="R1687" s="125">
        <v>0.13700000000000001</v>
      </c>
      <c r="S1687" s="125">
        <v>0.12620000000000001</v>
      </c>
      <c r="T1687" s="125">
        <v>0.12839999999999999</v>
      </c>
      <c r="U1687" s="125">
        <v>0.13519999999999999</v>
      </c>
      <c r="V1687" s="126">
        <v>0.13819999999999999</v>
      </c>
      <c r="W1687" s="125">
        <v>0.13819999999999999</v>
      </c>
      <c r="X1687" s="125">
        <v>0.13919999999999999</v>
      </c>
      <c r="Y1687" s="125">
        <v>0.13159999999999999</v>
      </c>
      <c r="Z1687" s="125">
        <v>0.12859999999999999</v>
      </c>
      <c r="AA1687" s="125">
        <v>0.1168</v>
      </c>
      <c r="AB1687" s="125">
        <v>0.098799999999999999</v>
      </c>
      <c r="AC1687" s="36">
        <f t="shared" ref="AC1687:AC1688" si="724">SUM(E1687:AB1687)</f>
        <v>2.8530000000000006</v>
      </c>
      <c r="AD1687" s="4">
        <f t="shared" si="715"/>
        <v>0.14099999999999999</v>
      </c>
      <c r="AE1687" s="4">
        <f>MIN(E1687:AB1687)</f>
        <v>0.0814</v>
      </c>
    </row>
    <row r="1688" s="4" customFormat="1" ht="15" customHeight="1">
      <c r="A1688" s="243"/>
      <c r="B1688" s="61"/>
      <c r="C1688" s="56" t="s">
        <v>17</v>
      </c>
      <c r="D1688" s="56" t="s">
        <v>16</v>
      </c>
      <c r="E1688" s="110">
        <v>0.1042</v>
      </c>
      <c r="F1688" s="110">
        <v>0.1048</v>
      </c>
      <c r="G1688" s="110">
        <v>0.1056</v>
      </c>
      <c r="H1688" s="111">
        <v>0.106</v>
      </c>
      <c r="I1688" s="110">
        <v>0.1046</v>
      </c>
      <c r="J1688" s="110">
        <v>0.106</v>
      </c>
      <c r="K1688" s="110">
        <v>0.1066</v>
      </c>
      <c r="L1688" s="110">
        <v>0.1074</v>
      </c>
      <c r="M1688" s="110">
        <v>0.10920000000000001</v>
      </c>
      <c r="N1688" s="111">
        <v>0.1074</v>
      </c>
      <c r="O1688" s="110">
        <v>0.1096</v>
      </c>
      <c r="P1688" s="110">
        <v>0.1118</v>
      </c>
      <c r="Q1688" s="110">
        <v>0.1106</v>
      </c>
      <c r="R1688" s="110">
        <v>0.112</v>
      </c>
      <c r="S1688" s="110">
        <v>0.1114</v>
      </c>
      <c r="T1688" s="110">
        <v>0.11219999999999999</v>
      </c>
      <c r="U1688" s="110">
        <v>0.1164</v>
      </c>
      <c r="V1688" s="111">
        <v>0.1166</v>
      </c>
      <c r="W1688" s="110">
        <v>0.1174</v>
      </c>
      <c r="X1688" s="110">
        <v>0.1164</v>
      </c>
      <c r="Y1688" s="110">
        <v>0.1152</v>
      </c>
      <c r="Z1688" s="110">
        <v>0.1144</v>
      </c>
      <c r="AA1688" s="110">
        <v>0.1082</v>
      </c>
      <c r="AB1688" s="110">
        <v>0.1086</v>
      </c>
      <c r="AC1688" s="59">
        <f t="shared" si="724"/>
        <v>2.6426000000000003</v>
      </c>
    </row>
    <row r="1689" s="4" customFormat="1" ht="15" customHeight="1">
      <c r="A1689" s="159"/>
      <c r="B1689" s="61"/>
      <c r="C1689" s="39" t="s">
        <v>18</v>
      </c>
      <c r="D1689" s="39" t="s">
        <v>68</v>
      </c>
      <c r="E1689" s="171">
        <f t="shared" ref="E1689:AB1689" si="725">SQRT(E1687*E1687+E1688*E1688)*1000/(1.732*E1682)</f>
        <v>7.346158783758491</v>
      </c>
      <c r="F1689" s="171">
        <f t="shared" si="725"/>
        <v>7.1867840539933896</v>
      </c>
      <c r="G1689" s="171">
        <f t="shared" si="725"/>
        <v>7.1808674448081637</v>
      </c>
      <c r="H1689" s="172">
        <f t="shared" si="725"/>
        <v>7.158102590845048</v>
      </c>
      <c r="I1689" s="171">
        <f t="shared" si="725"/>
        <v>7.3698143964839922</v>
      </c>
      <c r="J1689" s="171">
        <f t="shared" si="725"/>
        <v>7.9310103428587766</v>
      </c>
      <c r="K1689" s="171">
        <f t="shared" si="725"/>
        <v>8.189100076690659</v>
      </c>
      <c r="L1689" s="171">
        <f t="shared" si="725"/>
        <v>8.7455824634160173</v>
      </c>
      <c r="M1689" s="171">
        <f t="shared" si="725"/>
        <v>9.366922945959713</v>
      </c>
      <c r="N1689" s="172">
        <f t="shared" si="725"/>
        <v>8.9822290725159188</v>
      </c>
      <c r="O1689" s="171">
        <f t="shared" si="725"/>
        <v>9.5916301436428668</v>
      </c>
      <c r="P1689" s="171">
        <f t="shared" si="725"/>
        <v>9.3981633434273739</v>
      </c>
      <c r="Q1689" s="171">
        <f t="shared" si="725"/>
        <v>9.2491659256854248</v>
      </c>
      <c r="R1689" s="171">
        <f t="shared" si="725"/>
        <v>9.4863409482801586</v>
      </c>
      <c r="S1689" s="171">
        <f t="shared" si="725"/>
        <v>9.0242003309888901</v>
      </c>
      <c r="T1689" s="171">
        <f t="shared" si="725"/>
        <v>9.1496120662958589</v>
      </c>
      <c r="U1689" s="171">
        <f t="shared" si="725"/>
        <v>9.5818269417685951</v>
      </c>
      <c r="V1689" s="172">
        <f t="shared" si="725"/>
        <v>9.6485978672447121</v>
      </c>
      <c r="W1689" s="171">
        <f t="shared" si="725"/>
        <v>9.6761808382326659</v>
      </c>
      <c r="X1689" s="171">
        <f t="shared" si="725"/>
        <v>9.6736530610852913</v>
      </c>
      <c r="Y1689" s="171">
        <f t="shared" si="725"/>
        <v>9.3069902272512213</v>
      </c>
      <c r="Z1689" s="171">
        <f t="shared" si="725"/>
        <v>9.184518406451291</v>
      </c>
      <c r="AA1689" s="171">
        <f t="shared" si="725"/>
        <v>8.4724084823279249</v>
      </c>
      <c r="AB1689" s="171">
        <f t="shared" si="725"/>
        <v>7.8561309226438931</v>
      </c>
      <c r="AC1689" s="63"/>
    </row>
    <row r="1690" s="4" customFormat="1" ht="15" customHeight="1">
      <c r="A1690" s="401"/>
      <c r="B1690" s="198"/>
      <c r="C1690" s="50" t="s">
        <v>20</v>
      </c>
      <c r="D1690" s="50"/>
      <c r="E1690" s="51">
        <f t="shared" ref="E1690:AC1690" si="726">E1688/E1687</f>
        <v>1.1734234234234233</v>
      </c>
      <c r="F1690" s="51">
        <f t="shared" si="726"/>
        <v>1.2535885167464116</v>
      </c>
      <c r="G1690" s="51">
        <f t="shared" si="726"/>
        <v>1.2909535452322738</v>
      </c>
      <c r="H1690" s="52">
        <f t="shared" si="726"/>
        <v>1.3022113022113022</v>
      </c>
      <c r="I1690" s="51">
        <f t="shared" si="726"/>
        <v>1.1674107142857142</v>
      </c>
      <c r="J1690" s="51">
        <f t="shared" si="726"/>
        <v>1.0251450676982592</v>
      </c>
      <c r="K1690" s="51">
        <f t="shared" si="726"/>
        <v>0.96557971014492761</v>
      </c>
      <c r="L1690" s="51">
        <f t="shared" si="726"/>
        <v>0.8689320388349514</v>
      </c>
      <c r="M1690" s="51">
        <f t="shared" si="726"/>
        <v>0.80058651026392968</v>
      </c>
      <c r="N1690" s="52">
        <f t="shared" si="726"/>
        <v>0.83644859813084116</v>
      </c>
      <c r="O1690" s="51">
        <f t="shared" si="726"/>
        <v>0.77730496453900721</v>
      </c>
      <c r="P1690" s="51">
        <f t="shared" si="726"/>
        <v>0.83184523809523814</v>
      </c>
      <c r="Q1690" s="51">
        <f t="shared" si="726"/>
        <v>0.83787878787878789</v>
      </c>
      <c r="R1690" s="51">
        <f t="shared" si="726"/>
        <v>0.81751824817518248</v>
      </c>
      <c r="S1690" s="51">
        <f t="shared" si="726"/>
        <v>0.88272583201267818</v>
      </c>
      <c r="T1690" s="51">
        <f t="shared" si="726"/>
        <v>0.87383177570093462</v>
      </c>
      <c r="U1690" s="51">
        <f t="shared" si="726"/>
        <v>0.86094674556213024</v>
      </c>
      <c r="V1690" s="52">
        <f t="shared" si="726"/>
        <v>0.84370477568740954</v>
      </c>
      <c r="W1690" s="51">
        <f t="shared" si="726"/>
        <v>0.84949348769898703</v>
      </c>
      <c r="X1690" s="51">
        <f t="shared" si="726"/>
        <v>0.8362068965517242</v>
      </c>
      <c r="Y1690" s="51">
        <f t="shared" si="726"/>
        <v>0.87537993920972645</v>
      </c>
      <c r="Z1690" s="51">
        <f t="shared" si="726"/>
        <v>0.88958009331259724</v>
      </c>
      <c r="AA1690" s="51">
        <f t="shared" si="726"/>
        <v>0.92636986301369861</v>
      </c>
      <c r="AB1690" s="51">
        <f t="shared" si="726"/>
        <v>1.0991902834008098</v>
      </c>
      <c r="AC1690" s="103">
        <f t="shared" si="726"/>
        <v>0.9262530669470731</v>
      </c>
    </row>
    <row r="1691" s="4" customFormat="1" ht="15" customHeight="1">
      <c r="A1691" s="410" t="s">
        <v>56</v>
      </c>
      <c r="B1691" s="32" t="s">
        <v>167</v>
      </c>
      <c r="C1691" s="33" t="s">
        <v>15</v>
      </c>
      <c r="D1691" s="33"/>
      <c r="E1691" s="361"/>
      <c r="F1691" s="361"/>
      <c r="G1691" s="361"/>
      <c r="H1691" s="460"/>
      <c r="I1691" s="361"/>
      <c r="J1691" s="361"/>
      <c r="K1691" s="361"/>
      <c r="L1691" s="361"/>
      <c r="M1691" s="361"/>
      <c r="N1691" s="460"/>
      <c r="O1691" s="361"/>
      <c r="P1691" s="361"/>
      <c r="Q1691" s="361"/>
      <c r="R1691" s="361"/>
      <c r="S1691" s="361"/>
      <c r="T1691" s="361"/>
      <c r="U1691" s="361"/>
      <c r="V1691" s="460"/>
      <c r="W1691" s="361"/>
      <c r="X1691" s="361"/>
      <c r="Y1691" s="361"/>
      <c r="Z1691" s="361"/>
      <c r="AA1691" s="361"/>
      <c r="AB1691" s="361"/>
      <c r="AC1691" s="461"/>
    </row>
    <row r="1692" s="4" customFormat="1" ht="15" customHeight="1">
      <c r="A1692" s="243"/>
      <c r="B1692" s="61"/>
      <c r="C1692" s="56" t="s">
        <v>17</v>
      </c>
      <c r="D1692" s="56"/>
      <c r="E1692" s="121"/>
      <c r="F1692" s="121"/>
      <c r="G1692" s="121"/>
      <c r="H1692" s="400"/>
      <c r="I1692" s="121"/>
      <c r="J1692" s="121"/>
      <c r="K1692" s="121"/>
      <c r="L1692" s="121"/>
      <c r="M1692" s="121"/>
      <c r="N1692" s="400"/>
      <c r="O1692" s="121"/>
      <c r="P1692" s="121"/>
      <c r="Q1692" s="121"/>
      <c r="R1692" s="121"/>
      <c r="S1692" s="121"/>
      <c r="T1692" s="121"/>
      <c r="U1692" s="121"/>
      <c r="V1692" s="400"/>
      <c r="W1692" s="121"/>
      <c r="X1692" s="121"/>
      <c r="Y1692" s="121"/>
      <c r="Z1692" s="121"/>
      <c r="AA1692" s="121"/>
      <c r="AB1692" s="121"/>
      <c r="AC1692" s="63"/>
    </row>
    <row r="1693" s="4" customFormat="1" ht="15" customHeight="1">
      <c r="A1693" s="159"/>
      <c r="B1693" s="61"/>
      <c r="C1693" s="39" t="s">
        <v>18</v>
      </c>
      <c r="D1693" s="39"/>
      <c r="E1693" s="121"/>
      <c r="F1693" s="121"/>
      <c r="G1693" s="121"/>
      <c r="H1693" s="400"/>
      <c r="I1693" s="121"/>
      <c r="J1693" s="121"/>
      <c r="K1693" s="121"/>
      <c r="L1693" s="121"/>
      <c r="M1693" s="121"/>
      <c r="N1693" s="400"/>
      <c r="O1693" s="121"/>
      <c r="P1693" s="121"/>
      <c r="Q1693" s="121"/>
      <c r="R1693" s="121"/>
      <c r="S1693" s="121"/>
      <c r="T1693" s="121"/>
      <c r="U1693" s="121"/>
      <c r="V1693" s="400"/>
      <c r="W1693" s="121"/>
      <c r="X1693" s="121"/>
      <c r="Y1693" s="121"/>
      <c r="Z1693" s="121"/>
      <c r="AA1693" s="121"/>
      <c r="AB1693" s="121"/>
      <c r="AC1693" s="63"/>
    </row>
    <row r="1694" s="4" customFormat="1" ht="15" customHeight="1">
      <c r="A1694" s="401"/>
      <c r="B1694" s="198"/>
      <c r="C1694" s="50" t="s">
        <v>20</v>
      </c>
      <c r="D1694" s="50"/>
      <c r="E1694" s="213"/>
      <c r="F1694" s="213"/>
      <c r="G1694" s="213"/>
      <c r="H1694" s="214"/>
      <c r="I1694" s="213"/>
      <c r="J1694" s="213"/>
      <c r="K1694" s="213"/>
      <c r="L1694" s="213"/>
      <c r="M1694" s="213"/>
      <c r="N1694" s="214"/>
      <c r="O1694" s="213"/>
      <c r="P1694" s="213"/>
      <c r="Q1694" s="213"/>
      <c r="R1694" s="213"/>
      <c r="S1694" s="213"/>
      <c r="T1694" s="213"/>
      <c r="U1694" s="213"/>
      <c r="V1694" s="214"/>
      <c r="W1694" s="213"/>
      <c r="X1694" s="213"/>
      <c r="Y1694" s="213"/>
      <c r="Z1694" s="213"/>
      <c r="AA1694" s="213"/>
      <c r="AB1694" s="213"/>
      <c r="AC1694" s="53"/>
    </row>
    <row r="1695" s="4" customFormat="1" ht="15" customHeight="1">
      <c r="A1695" s="401"/>
      <c r="B1695" s="535" t="s">
        <v>240</v>
      </c>
      <c r="C1695" s="351" t="s">
        <v>15</v>
      </c>
      <c r="D1695" s="351" t="s">
        <v>16</v>
      </c>
      <c r="E1695" s="536">
        <v>0.0011299999999999999</v>
      </c>
      <c r="F1695" s="536">
        <v>0.0011299999999999999</v>
      </c>
      <c r="G1695" s="536">
        <v>0.0011299999999999999</v>
      </c>
      <c r="H1695" s="537">
        <v>0.00114</v>
      </c>
      <c r="I1695" s="536">
        <v>0.0011349999999999999</v>
      </c>
      <c r="J1695" s="536">
        <v>0.00114</v>
      </c>
      <c r="K1695" s="536">
        <v>0.0011349999999999999</v>
      </c>
      <c r="L1695" s="536">
        <v>0.00114</v>
      </c>
      <c r="M1695" s="536">
        <v>0.0011249999999999999</v>
      </c>
      <c r="N1695" s="537">
        <v>0.0011249999999999999</v>
      </c>
      <c r="O1695" s="536">
        <v>0.0011249999999999999</v>
      </c>
      <c r="P1695" s="536">
        <v>0.0011249999999999999</v>
      </c>
      <c r="Q1695" s="536">
        <v>0.0011299999999999999</v>
      </c>
      <c r="R1695" s="536">
        <v>0.0011299999999999999</v>
      </c>
      <c r="S1695" s="536">
        <v>0.0011249999999999999</v>
      </c>
      <c r="T1695" s="536">
        <v>0.0011299999999999999</v>
      </c>
      <c r="U1695" s="536">
        <v>0.0011349999999999999</v>
      </c>
      <c r="V1695" s="537">
        <v>0.00114</v>
      </c>
      <c r="W1695" s="536">
        <v>0.001145</v>
      </c>
      <c r="X1695" s="536">
        <v>0.00114</v>
      </c>
      <c r="Y1695" s="536">
        <v>0.001145</v>
      </c>
      <c r="Z1695" s="536">
        <v>0.001145</v>
      </c>
      <c r="AA1695" s="536">
        <v>0.00114</v>
      </c>
      <c r="AB1695" s="536">
        <v>0.00114</v>
      </c>
      <c r="AC1695" s="846">
        <f>SUM(E1695:AB1695)</f>
        <v>0.027224999999999992</v>
      </c>
      <c r="AD1695" s="579">
        <f t="shared" si="715"/>
        <v>0.001145</v>
      </c>
    </row>
    <row r="1696" s="4" customFormat="1" ht="15" customHeight="1">
      <c r="A1696" s="744" t="s">
        <v>52</v>
      </c>
      <c r="B1696" s="56"/>
      <c r="C1696" s="56" t="s">
        <v>15</v>
      </c>
      <c r="D1696" s="56"/>
      <c r="E1696" s="57">
        <f t="shared" ref="E1696:AC1697" si="727">E1683+E1687+E1691</f>
        <v>0.088800000000000004</v>
      </c>
      <c r="F1696" s="57">
        <f t="shared" si="727"/>
        <v>0.083599999999999994</v>
      </c>
      <c r="G1696" s="57">
        <f t="shared" si="727"/>
        <v>0.081799999999999998</v>
      </c>
      <c r="H1696" s="58">
        <f t="shared" si="727"/>
        <v>0.0814</v>
      </c>
      <c r="I1696" s="57">
        <f t="shared" si="727"/>
        <v>0.089599999999999999</v>
      </c>
      <c r="J1696" s="57">
        <f t="shared" si="727"/>
        <v>0.10340000000000001</v>
      </c>
      <c r="K1696" s="57">
        <f t="shared" si="727"/>
        <v>0.1104</v>
      </c>
      <c r="L1696" s="57">
        <f t="shared" si="727"/>
        <v>0.1236</v>
      </c>
      <c r="M1696" s="57">
        <f t="shared" si="727"/>
        <v>0.13639999999999999</v>
      </c>
      <c r="N1696" s="58">
        <f t="shared" si="727"/>
        <v>0.12839999999999999</v>
      </c>
      <c r="O1696" s="57">
        <f t="shared" si="727"/>
        <v>0.14099999999999999</v>
      </c>
      <c r="P1696" s="57">
        <f t="shared" si="727"/>
        <v>0.13439999999999999</v>
      </c>
      <c r="Q1696" s="57">
        <f t="shared" si="727"/>
        <v>0.13200000000000001</v>
      </c>
      <c r="R1696" s="57">
        <f t="shared" si="727"/>
        <v>0.13700000000000001</v>
      </c>
      <c r="S1696" s="57">
        <f t="shared" si="727"/>
        <v>0.12620000000000001</v>
      </c>
      <c r="T1696" s="57">
        <f t="shared" si="727"/>
        <v>0.12839999999999999</v>
      </c>
      <c r="U1696" s="57">
        <f t="shared" si="727"/>
        <v>0.13519999999999999</v>
      </c>
      <c r="V1696" s="58">
        <f t="shared" si="727"/>
        <v>0.13819999999999999</v>
      </c>
      <c r="W1696" s="57">
        <f t="shared" si="727"/>
        <v>0.13819999999999999</v>
      </c>
      <c r="X1696" s="57">
        <f t="shared" si="727"/>
        <v>0.13919999999999999</v>
      </c>
      <c r="Y1696" s="57">
        <f t="shared" si="727"/>
        <v>0.13159999999999999</v>
      </c>
      <c r="Z1696" s="57">
        <f t="shared" si="727"/>
        <v>0.12859999999999999</v>
      </c>
      <c r="AA1696" s="57">
        <f t="shared" si="727"/>
        <v>0.1168</v>
      </c>
      <c r="AB1696" s="57">
        <f t="shared" si="727"/>
        <v>0.098799999999999999</v>
      </c>
      <c r="AC1696" s="57">
        <f t="shared" si="727"/>
        <v>2.8530000000000006</v>
      </c>
    </row>
    <row r="1697" s="4" customFormat="1" ht="15" customHeight="1">
      <c r="A1697" s="520"/>
      <c r="B1697" s="50"/>
      <c r="C1697" s="50" t="s">
        <v>17</v>
      </c>
      <c r="D1697" s="50"/>
      <c r="E1697" s="51">
        <f t="shared" si="727"/>
        <v>0.1042</v>
      </c>
      <c r="F1697" s="51">
        <f t="shared" si="727"/>
        <v>0.1048</v>
      </c>
      <c r="G1697" s="51">
        <f t="shared" si="727"/>
        <v>0.1056</v>
      </c>
      <c r="H1697" s="52">
        <f t="shared" si="727"/>
        <v>0.106</v>
      </c>
      <c r="I1697" s="51">
        <f t="shared" si="727"/>
        <v>0.1046</v>
      </c>
      <c r="J1697" s="51">
        <f t="shared" si="727"/>
        <v>0.106</v>
      </c>
      <c r="K1697" s="51">
        <f t="shared" si="727"/>
        <v>0.1066</v>
      </c>
      <c r="L1697" s="51">
        <f t="shared" si="727"/>
        <v>0.1074</v>
      </c>
      <c r="M1697" s="51">
        <f t="shared" si="727"/>
        <v>0.10920000000000001</v>
      </c>
      <c r="N1697" s="52">
        <f t="shared" si="727"/>
        <v>0.1074</v>
      </c>
      <c r="O1697" s="51">
        <f t="shared" si="727"/>
        <v>0.1096</v>
      </c>
      <c r="P1697" s="51">
        <f t="shared" si="727"/>
        <v>0.1118</v>
      </c>
      <c r="Q1697" s="51">
        <f t="shared" si="727"/>
        <v>0.1106</v>
      </c>
      <c r="R1697" s="51">
        <f t="shared" si="727"/>
        <v>0.112</v>
      </c>
      <c r="S1697" s="51">
        <f t="shared" si="727"/>
        <v>0.1114</v>
      </c>
      <c r="T1697" s="51">
        <f t="shared" si="727"/>
        <v>0.11219999999999999</v>
      </c>
      <c r="U1697" s="51">
        <f t="shared" si="727"/>
        <v>0.1164</v>
      </c>
      <c r="V1697" s="52">
        <f t="shared" si="727"/>
        <v>0.1166</v>
      </c>
      <c r="W1697" s="51">
        <f t="shared" si="727"/>
        <v>0.1174</v>
      </c>
      <c r="X1697" s="51">
        <f t="shared" si="727"/>
        <v>0.1164</v>
      </c>
      <c r="Y1697" s="51">
        <f t="shared" si="727"/>
        <v>0.1152</v>
      </c>
      <c r="Z1697" s="51">
        <f t="shared" si="727"/>
        <v>0.1144</v>
      </c>
      <c r="AA1697" s="51">
        <f t="shared" si="727"/>
        <v>0.1082</v>
      </c>
      <c r="AB1697" s="51">
        <f t="shared" si="727"/>
        <v>0.1086</v>
      </c>
      <c r="AC1697" s="51">
        <f t="shared" si="727"/>
        <v>2.6426000000000003</v>
      </c>
    </row>
    <row r="1698" s="4" customFormat="1" ht="15" customHeight="1">
      <c r="A1698" s="136" t="s">
        <v>53</v>
      </c>
      <c r="B1698" s="137"/>
      <c r="C1698" s="138" t="s">
        <v>15</v>
      </c>
      <c r="D1698" s="138"/>
      <c r="E1698" s="57">
        <f t="shared" ref="E1698:AC1699" si="728">E1675-E1696</f>
        <v>-0.00030000000000000859</v>
      </c>
      <c r="F1698" s="57">
        <f t="shared" si="728"/>
        <v>-0.00034999999999998921</v>
      </c>
      <c r="G1698" s="57">
        <f t="shared" si="728"/>
        <v>-0.00019999999999999185</v>
      </c>
      <c r="H1698" s="58">
        <f t="shared" si="728"/>
        <v>-0.00025000000000000022</v>
      </c>
      <c r="I1698" s="57">
        <f t="shared" si="728"/>
        <v>-0.00020000000000000573</v>
      </c>
      <c r="J1698" s="57">
        <f t="shared" si="728"/>
        <v>-0.00035000000000000309</v>
      </c>
      <c r="K1698" s="57">
        <f t="shared" si="728"/>
        <v>-0.00029999999999999472</v>
      </c>
      <c r="L1698" s="57">
        <f t="shared" si="728"/>
        <v>-0.00029999999999999472</v>
      </c>
      <c r="M1698" s="57">
        <f t="shared" si="728"/>
        <v>-0.00050000000000000044</v>
      </c>
      <c r="N1698" s="58">
        <f t="shared" si="728"/>
        <v>-0.00029999999999999472</v>
      </c>
      <c r="O1698" s="57">
        <f t="shared" si="728"/>
        <v>-0.00029999999999999472</v>
      </c>
      <c r="P1698" s="57">
        <f t="shared" si="728"/>
        <v>-0.00014999999999998348</v>
      </c>
      <c r="Q1698" s="57">
        <f t="shared" si="728"/>
        <v>0</v>
      </c>
      <c r="R1698" s="57">
        <f t="shared" si="728"/>
        <v>-0.00035000000000001696</v>
      </c>
      <c r="S1698" s="57">
        <f t="shared" si="728"/>
        <v>9.9999999999988987e-05</v>
      </c>
      <c r="T1698" s="57">
        <f t="shared" si="728"/>
        <v>-0.00014999999999998348</v>
      </c>
      <c r="U1698" s="57">
        <f t="shared" si="728"/>
        <v>-4.9999999999994493e-05</v>
      </c>
      <c r="V1698" s="58">
        <f t="shared" si="728"/>
        <v>-4.9999999999994493e-05</v>
      </c>
      <c r="W1698" s="57">
        <f t="shared" si="728"/>
        <v>-0.00019999999999997797</v>
      </c>
      <c r="X1698" s="57">
        <f t="shared" si="728"/>
        <v>-0.00014999999999998348</v>
      </c>
      <c r="Y1698" s="57">
        <f t="shared" si="728"/>
        <v>-0.00034999999999998921</v>
      </c>
      <c r="Z1698" s="57">
        <f t="shared" si="728"/>
        <v>-0.00034999999999998921</v>
      </c>
      <c r="AA1698" s="57">
        <f t="shared" si="728"/>
        <v>-0.00025000000000000022</v>
      </c>
      <c r="AB1698" s="57">
        <f t="shared" si="728"/>
        <v>-0.00039999999999999758</v>
      </c>
      <c r="AC1698" s="57">
        <f t="shared" si="728"/>
        <v>-0.0057000000000004825</v>
      </c>
    </row>
    <row r="1699" s="4" customFormat="1" ht="15" customHeight="1">
      <c r="A1699" s="140"/>
      <c r="B1699" s="50"/>
      <c r="C1699" s="142" t="s">
        <v>17</v>
      </c>
      <c r="D1699" s="492"/>
      <c r="E1699" s="145">
        <f t="shared" si="728"/>
        <v>-0.00039999999999999758</v>
      </c>
      <c r="F1699" s="145">
        <f t="shared" si="728"/>
        <v>-0.00070000000000000617</v>
      </c>
      <c r="G1699" s="145">
        <f t="shared" si="728"/>
        <v>-0.00045000000000000595</v>
      </c>
      <c r="H1699" s="146">
        <f t="shared" si="728"/>
        <v>-0.00054999999999999494</v>
      </c>
      <c r="I1699" s="145">
        <f t="shared" si="728"/>
        <v>-0.00050000000000000044</v>
      </c>
      <c r="J1699" s="145">
        <f t="shared" si="728"/>
        <v>-0.00054999999999999494</v>
      </c>
      <c r="K1699" s="145">
        <f t="shared" si="728"/>
        <v>-0.00070000000000000617</v>
      </c>
      <c r="L1699" s="145">
        <f t="shared" si="728"/>
        <v>-0.00044999999999999207</v>
      </c>
      <c r="M1699" s="145">
        <f t="shared" si="728"/>
        <v>-0.00045000000000000595</v>
      </c>
      <c r="N1699" s="146">
        <f t="shared" si="728"/>
        <v>-0.00059999999999998943</v>
      </c>
      <c r="O1699" s="145">
        <f t="shared" si="728"/>
        <v>-0.00055000000000000882</v>
      </c>
      <c r="P1699" s="145">
        <f t="shared" si="728"/>
        <v>-0.00050000000000000044</v>
      </c>
      <c r="Q1699" s="145">
        <f t="shared" si="728"/>
        <v>-0.00020000000000000573</v>
      </c>
      <c r="R1699" s="145">
        <f t="shared" si="728"/>
        <v>-0.00070000000000000617</v>
      </c>
      <c r="S1699" s="145">
        <f t="shared" si="728"/>
        <v>-0.00010000000000000286</v>
      </c>
      <c r="T1699" s="145">
        <f t="shared" si="728"/>
        <v>-0.00029999999999999472</v>
      </c>
      <c r="U1699" s="145">
        <f t="shared" si="728"/>
        <v>-0.00045000000000000595</v>
      </c>
      <c r="V1699" s="146">
        <f t="shared" si="728"/>
        <v>-0.00050000000000000044</v>
      </c>
      <c r="W1699" s="145">
        <f t="shared" si="728"/>
        <v>-0.00055000000000000882</v>
      </c>
      <c r="X1699" s="145">
        <f t="shared" si="728"/>
        <v>-0.00060000000000000331</v>
      </c>
      <c r="Y1699" s="145">
        <f t="shared" si="728"/>
        <v>-0.00060000000000000331</v>
      </c>
      <c r="Z1699" s="145">
        <f t="shared" si="728"/>
        <v>-0.00039999999999999758</v>
      </c>
      <c r="AA1699" s="145">
        <f t="shared" si="728"/>
        <v>-0.0006499999999999978</v>
      </c>
      <c r="AB1699" s="145">
        <f t="shared" si="728"/>
        <v>-0.00045000000000000595</v>
      </c>
      <c r="AC1699" s="145">
        <f t="shared" si="728"/>
        <v>-0.011900000000000688</v>
      </c>
    </row>
    <row r="1700" s="79" customFormat="1" ht="15" customHeight="1">
      <c r="A1700" s="433" t="s">
        <v>187</v>
      </c>
      <c r="B1700" s="475"/>
      <c r="C1700" s="476" t="s">
        <v>15</v>
      </c>
      <c r="D1700" s="476"/>
      <c r="E1700" s="477"/>
      <c r="F1700" s="477"/>
      <c r="G1700" s="477"/>
      <c r="H1700" s="477"/>
      <c r="I1700" s="477"/>
      <c r="J1700" s="477"/>
      <c r="K1700" s="477"/>
      <c r="L1700" s="477"/>
      <c r="M1700" s="477"/>
      <c r="N1700" s="477"/>
      <c r="O1700" s="477"/>
      <c r="P1700" s="477"/>
      <c r="Q1700" s="477"/>
      <c r="R1700" s="477"/>
      <c r="S1700" s="477"/>
      <c r="T1700" s="477"/>
      <c r="U1700" s="477"/>
      <c r="V1700" s="477"/>
      <c r="W1700" s="477"/>
      <c r="X1700" s="477"/>
      <c r="Y1700" s="477"/>
      <c r="Z1700" s="477"/>
      <c r="AA1700" s="477"/>
      <c r="AB1700" s="477"/>
      <c r="AC1700" s="478"/>
    </row>
    <row r="1701" s="79" customFormat="1" ht="15" customHeight="1">
      <c r="A1701" s="437"/>
      <c r="B1701" s="479"/>
      <c r="C1701" s="480" t="s">
        <v>17</v>
      </c>
      <c r="D1701" s="480"/>
      <c r="E1701" s="481"/>
      <c r="F1701" s="481"/>
      <c r="G1701" s="481"/>
      <c r="H1701" s="481"/>
      <c r="I1701" s="481"/>
      <c r="J1701" s="481"/>
      <c r="K1701" s="481"/>
      <c r="L1701" s="481"/>
      <c r="M1701" s="481"/>
      <c r="N1701" s="481"/>
      <c r="O1701" s="481"/>
      <c r="P1701" s="481"/>
      <c r="Q1701" s="481"/>
      <c r="R1701" s="481"/>
      <c r="S1701" s="481"/>
      <c r="T1701" s="481"/>
      <c r="U1701" s="481"/>
      <c r="V1701" s="481"/>
      <c r="W1701" s="481"/>
      <c r="X1701" s="481"/>
      <c r="Y1701" s="481"/>
      <c r="Z1701" s="481"/>
      <c r="AA1701" s="481"/>
      <c r="AB1701" s="481"/>
      <c r="AC1701" s="482"/>
    </row>
    <row r="1702" s="4" customFormat="1" ht="37.5" customHeight="1">
      <c r="A1702" s="2"/>
      <c r="B1702" s="3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</row>
    <row r="1703" s="4" customFormat="1" ht="30" customHeight="1">
      <c r="A1703" s="154" t="s">
        <v>5</v>
      </c>
      <c r="B1703" s="155" t="s">
        <v>6</v>
      </c>
      <c r="C1703" s="17" t="s">
        <v>7</v>
      </c>
      <c r="D1703" s="441" t="s">
        <v>8</v>
      </c>
      <c r="E1703" s="361" t="s">
        <v>9</v>
      </c>
      <c r="F1703" s="361"/>
      <c r="G1703" s="361"/>
      <c r="H1703" s="361"/>
      <c r="I1703" s="361"/>
      <c r="J1703" s="361"/>
      <c r="K1703" s="361"/>
      <c r="L1703" s="361"/>
      <c r="M1703" s="361"/>
      <c r="N1703" s="361"/>
      <c r="O1703" s="361"/>
      <c r="P1703" s="361"/>
      <c r="Q1703" s="361"/>
      <c r="R1703" s="361"/>
      <c r="S1703" s="361"/>
      <c r="T1703" s="361"/>
      <c r="U1703" s="361"/>
      <c r="V1703" s="361"/>
      <c r="W1703" s="361"/>
      <c r="X1703" s="361"/>
      <c r="Y1703" s="361"/>
      <c r="Z1703" s="361"/>
      <c r="AA1703" s="361"/>
      <c r="AB1703" s="361"/>
      <c r="AC1703" s="21" t="s">
        <v>10</v>
      </c>
    </row>
    <row r="1704" s="79" customFormat="1" ht="15" customHeight="1">
      <c r="A1704" s="847" t="s">
        <v>402</v>
      </c>
      <c r="B1704" s="616"/>
      <c r="C1704" s="156"/>
      <c r="D1704" s="156"/>
      <c r="E1704" s="26">
        <v>1</v>
      </c>
      <c r="F1704" s="26">
        <v>2</v>
      </c>
      <c r="G1704" s="26">
        <v>3</v>
      </c>
      <c r="H1704" s="26">
        <v>4</v>
      </c>
      <c r="I1704" s="26">
        <v>5</v>
      </c>
      <c r="J1704" s="26">
        <v>6</v>
      </c>
      <c r="K1704" s="26">
        <v>7</v>
      </c>
      <c r="L1704" s="26">
        <v>8</v>
      </c>
      <c r="M1704" s="26">
        <v>9</v>
      </c>
      <c r="N1704" s="26">
        <v>10</v>
      </c>
      <c r="O1704" s="26">
        <v>11</v>
      </c>
      <c r="P1704" s="26">
        <v>12</v>
      </c>
      <c r="Q1704" s="26">
        <v>13</v>
      </c>
      <c r="R1704" s="26">
        <v>14</v>
      </c>
      <c r="S1704" s="26">
        <v>15</v>
      </c>
      <c r="T1704" s="26">
        <v>16</v>
      </c>
      <c r="U1704" s="26">
        <v>17</v>
      </c>
      <c r="V1704" s="26">
        <v>18</v>
      </c>
      <c r="W1704" s="26">
        <v>19</v>
      </c>
      <c r="X1704" s="26">
        <v>20</v>
      </c>
      <c r="Y1704" s="26">
        <v>21</v>
      </c>
      <c r="Z1704" s="26">
        <v>22</v>
      </c>
      <c r="AA1704" s="26">
        <v>23</v>
      </c>
      <c r="AB1704" s="26">
        <v>24</v>
      </c>
      <c r="AC1704" s="362"/>
    </row>
    <row r="1705" s="79" customFormat="1" ht="15" customHeight="1">
      <c r="A1705" s="521" t="s">
        <v>199</v>
      </c>
      <c r="B1705" s="522"/>
      <c r="C1705" s="523"/>
      <c r="D1705" s="837"/>
      <c r="E1705" s="522">
        <v>1</v>
      </c>
      <c r="F1705" s="522">
        <v>1</v>
      </c>
      <c r="G1705" s="522">
        <v>1</v>
      </c>
      <c r="H1705" s="522">
        <v>1</v>
      </c>
      <c r="I1705" s="522">
        <v>1</v>
      </c>
      <c r="J1705" s="522">
        <v>1</v>
      </c>
      <c r="K1705" s="522">
        <v>1</v>
      </c>
      <c r="L1705" s="522">
        <v>1</v>
      </c>
      <c r="M1705" s="522">
        <v>1</v>
      </c>
      <c r="N1705" s="522">
        <v>1</v>
      </c>
      <c r="O1705" s="522">
        <v>1</v>
      </c>
      <c r="P1705" s="522">
        <v>1</v>
      </c>
      <c r="Q1705" s="522">
        <v>1</v>
      </c>
      <c r="R1705" s="522">
        <v>1</v>
      </c>
      <c r="S1705" s="522">
        <v>1</v>
      </c>
      <c r="T1705" s="522">
        <v>1</v>
      </c>
      <c r="U1705" s="522">
        <v>1</v>
      </c>
      <c r="V1705" s="522">
        <v>1</v>
      </c>
      <c r="W1705" s="522">
        <v>1</v>
      </c>
      <c r="X1705" s="522">
        <v>1</v>
      </c>
      <c r="Y1705" s="522">
        <v>1</v>
      </c>
      <c r="Z1705" s="522">
        <v>1</v>
      </c>
      <c r="AA1705" s="522">
        <v>1</v>
      </c>
      <c r="AB1705" s="522">
        <v>1</v>
      </c>
      <c r="AC1705" s="524"/>
    </row>
    <row r="1706" s="4" customFormat="1" ht="15" customHeight="1">
      <c r="A1706" s="410"/>
      <c r="B1706" s="32" t="s">
        <v>403</v>
      </c>
      <c r="C1706" s="33" t="s">
        <v>15</v>
      </c>
      <c r="D1706" s="33" t="s">
        <v>16</v>
      </c>
      <c r="E1706" s="125">
        <v>0.0055999999999999999</v>
      </c>
      <c r="F1706" s="125">
        <v>0.0067999999999999996</v>
      </c>
      <c r="G1706" s="125">
        <v>0.0060000000000000001</v>
      </c>
      <c r="H1706" s="126">
        <v>0.0060000000000000001</v>
      </c>
      <c r="I1706" s="125">
        <v>0.0055999999999999999</v>
      </c>
      <c r="J1706" s="125">
        <v>0.0064000000000000003</v>
      </c>
      <c r="K1706" s="125">
        <v>0.0083999999999999995</v>
      </c>
      <c r="L1706" s="125">
        <v>0.0229</v>
      </c>
      <c r="M1706" s="125">
        <v>0.022100000000000002</v>
      </c>
      <c r="N1706" s="126">
        <v>0.0201</v>
      </c>
      <c r="O1706" s="125">
        <v>0.021399999999999999</v>
      </c>
      <c r="P1706" s="125">
        <v>0.019800000000000002</v>
      </c>
      <c r="Q1706" s="125">
        <v>0.021000000000000001</v>
      </c>
      <c r="R1706" s="125">
        <v>0.026599999999999999</v>
      </c>
      <c r="S1706" s="125">
        <v>0.020199999999999999</v>
      </c>
      <c r="T1706" s="125">
        <v>0.018599999999999998</v>
      </c>
      <c r="U1706" s="125">
        <v>0.022200000000000001</v>
      </c>
      <c r="V1706" s="126">
        <v>0.021000000000000001</v>
      </c>
      <c r="W1706" s="125">
        <v>0.015599999999999999</v>
      </c>
      <c r="X1706" s="125">
        <v>0.017999999999999999</v>
      </c>
      <c r="Y1706" s="125">
        <v>0.010500000000000001</v>
      </c>
      <c r="Z1706" s="125">
        <v>0.0077000000000000002</v>
      </c>
      <c r="AA1706" s="125">
        <v>0.0073000000000000001</v>
      </c>
      <c r="AB1706" s="125">
        <v>0.0057000000000000002</v>
      </c>
      <c r="AC1706" s="218">
        <f t="shared" ref="AC1706:AC1707" si="729">SUM(E1706:AB1706)</f>
        <v>0.34549999999999997</v>
      </c>
      <c r="AD1706" s="4">
        <f t="shared" ref="AD1699:AD1762" si="730">MAX(E1706:AB1706)</f>
        <v>0.026599999999999999</v>
      </c>
      <c r="AE1706" s="4">
        <f>MIN(E1706:AB1706)</f>
        <v>0.0055999999999999999</v>
      </c>
    </row>
    <row r="1707" s="4" customFormat="1" ht="15" customHeight="1">
      <c r="A1707" s="54"/>
      <c r="B1707" s="38"/>
      <c r="C1707" s="56" t="s">
        <v>17</v>
      </c>
      <c r="D1707" s="56" t="s">
        <v>16</v>
      </c>
      <c r="E1707" s="110">
        <v>0.001</v>
      </c>
      <c r="F1707" s="110">
        <v>0.001</v>
      </c>
      <c r="G1707" s="110">
        <v>0.001</v>
      </c>
      <c r="H1707" s="111">
        <v>0.001</v>
      </c>
      <c r="I1707" s="110">
        <v>0.001</v>
      </c>
      <c r="J1707" s="110">
        <v>0.001</v>
      </c>
      <c r="K1707" s="110">
        <v>0.001</v>
      </c>
      <c r="L1707" s="110">
        <v>0.001</v>
      </c>
      <c r="M1707" s="110">
        <v>0.0015999999999985401</v>
      </c>
      <c r="N1707" s="111">
        <v>0.0020000000000072798</v>
      </c>
      <c r="O1707" s="110">
        <v>0.0023999999999978201</v>
      </c>
      <c r="P1707" s="110">
        <v>0.0019999999999890899</v>
      </c>
      <c r="Q1707" s="110">
        <v>0.0020000000000072798</v>
      </c>
      <c r="R1707" s="110">
        <v>0.0023999999999978201</v>
      </c>
      <c r="S1707" s="110">
        <v>0.0015999999999985401</v>
      </c>
      <c r="T1707" s="110">
        <v>0.0015999999999985401</v>
      </c>
      <c r="U1707" s="110">
        <v>0.0020000000000072798</v>
      </c>
      <c r="V1707" s="111">
        <v>0.0015999999999985401</v>
      </c>
      <c r="W1707" s="110">
        <v>0.0023999999999978201</v>
      </c>
      <c r="X1707" s="110">
        <v>0.0020000000000072798</v>
      </c>
      <c r="Y1707" s="110">
        <v>0.0019999999999890899</v>
      </c>
      <c r="Z1707" s="110">
        <v>0.0015999999999985401</v>
      </c>
      <c r="AA1707" s="110">
        <v>0.0015999999999985401</v>
      </c>
      <c r="AB1707" s="110">
        <v>0.0015999999999985401</v>
      </c>
      <c r="AC1707" s="59">
        <f t="shared" si="729"/>
        <v>0.038399999999990539</v>
      </c>
    </row>
    <row r="1708" s="4" customFormat="1" ht="15" customHeight="1">
      <c r="A1708" s="37"/>
      <c r="B1708" s="38"/>
      <c r="C1708" s="39" t="s">
        <v>18</v>
      </c>
      <c r="D1708" s="39" t="s">
        <v>68</v>
      </c>
      <c r="E1708" s="171">
        <f t="shared" ref="E1708:AB1708" si="731">SQRT(E1706*E1706+E1707*E1707)*1000/(1.732*E1710)</f>
        <v>8.2110061508821541</v>
      </c>
      <c r="F1708" s="171">
        <f t="shared" si="731"/>
        <v>9.920808474272274</v>
      </c>
      <c r="G1708" s="171">
        <f t="shared" si="731"/>
        <v>8.7799690102456971</v>
      </c>
      <c r="H1708" s="172">
        <f t="shared" si="731"/>
        <v>8.7799690102456971</v>
      </c>
      <c r="I1708" s="171">
        <f t="shared" si="731"/>
        <v>8.2110061508821541</v>
      </c>
      <c r="J1708" s="171">
        <f t="shared" si="731"/>
        <v>9.3499623214212733</v>
      </c>
      <c r="K1708" s="171">
        <f t="shared" si="731"/>
        <v>12.210326779767088</v>
      </c>
      <c r="L1708" s="171">
        <f t="shared" si="731"/>
        <v>33.085773184437592</v>
      </c>
      <c r="M1708" s="171">
        <f t="shared" si="731"/>
        <v>31.983029525542833</v>
      </c>
      <c r="N1708" s="172">
        <f t="shared" si="731"/>
        <v>29.155972015147036</v>
      </c>
      <c r="O1708" s="171">
        <f t="shared" si="731"/>
        <v>31.082792885251468</v>
      </c>
      <c r="P1708" s="171">
        <f t="shared" si="731"/>
        <v>28.725106458672201</v>
      </c>
      <c r="Q1708" s="171">
        <f t="shared" si="731"/>
        <v>30.448936359309577</v>
      </c>
      <c r="R1708" s="171">
        <f t="shared" si="731"/>
        <v>38.550882246764928</v>
      </c>
      <c r="S1708" s="171">
        <f t="shared" si="731"/>
        <v>29.248364980891289</v>
      </c>
      <c r="T1708" s="171">
        <f t="shared" si="731"/>
        <v>26.946723970111396</v>
      </c>
      <c r="U1708" s="171">
        <f t="shared" si="731"/>
        <v>32.173654778172448</v>
      </c>
      <c r="V1708" s="172">
        <f t="shared" si="731"/>
        <v>30.399630744515438</v>
      </c>
      <c r="W1708" s="171">
        <f t="shared" si="731"/>
        <v>22.782239788624064</v>
      </c>
      <c r="X1708" s="171">
        <f t="shared" si="731"/>
        <v>26.141412061598782</v>
      </c>
      <c r="Y1708" s="171">
        <f t="shared" si="731"/>
        <v>15.428376390320343</v>
      </c>
      <c r="Z1708" s="171">
        <f t="shared" si="731"/>
        <v>11.351727910525991</v>
      </c>
      <c r="AA1708" s="171">
        <f t="shared" si="731"/>
        <v>10.787075283794803</v>
      </c>
      <c r="AB1708" s="171">
        <f t="shared" si="731"/>
        <v>8.5454735078606792</v>
      </c>
      <c r="AC1708" s="42"/>
    </row>
    <row r="1709" s="4" customFormat="1" ht="15" customHeight="1">
      <c r="A1709" s="115"/>
      <c r="B1709" s="38"/>
      <c r="C1709" s="39" t="s">
        <v>20</v>
      </c>
      <c r="D1709" s="39"/>
      <c r="E1709" s="40">
        <f t="shared" ref="E1709:AC1709" si="732">E1707/E1706</f>
        <v>0.17857142857142858</v>
      </c>
      <c r="F1709" s="40">
        <f t="shared" si="732"/>
        <v>0.14705882352941177</v>
      </c>
      <c r="G1709" s="40">
        <f t="shared" si="732"/>
        <v>0.16666666666666666</v>
      </c>
      <c r="H1709" s="41">
        <f t="shared" si="732"/>
        <v>0.16666666666666666</v>
      </c>
      <c r="I1709" s="40">
        <f t="shared" si="732"/>
        <v>0.17857142857142858</v>
      </c>
      <c r="J1709" s="40">
        <f t="shared" si="732"/>
        <v>0.15625</v>
      </c>
      <c r="K1709" s="40">
        <f t="shared" si="732"/>
        <v>0.11904761904761905</v>
      </c>
      <c r="L1709" s="40">
        <f t="shared" si="732"/>
        <v>0.043668122270742356</v>
      </c>
      <c r="M1709" s="40">
        <f t="shared" si="732"/>
        <v>0.072398190045182803</v>
      </c>
      <c r="N1709" s="41">
        <f t="shared" si="732"/>
        <v>0.099502487562551228</v>
      </c>
      <c r="O1709" s="40">
        <f t="shared" si="732"/>
        <v>0.11214953271017851</v>
      </c>
      <c r="P1709" s="40">
        <f t="shared" si="732"/>
        <v>0.10101010100954999</v>
      </c>
      <c r="Q1709" s="40">
        <f t="shared" si="732"/>
        <v>0.095238095238441886</v>
      </c>
      <c r="R1709" s="40">
        <f t="shared" si="732"/>
        <v>0.090225563909692497</v>
      </c>
      <c r="S1709" s="40">
        <f t="shared" si="732"/>
        <v>0.079207920792006933</v>
      </c>
      <c r="T1709" s="40">
        <f t="shared" si="732"/>
        <v>0.0860215053762656</v>
      </c>
      <c r="U1709" s="40">
        <f t="shared" si="732"/>
        <v>0.090090090090418004</v>
      </c>
      <c r="V1709" s="41">
        <f t="shared" si="732"/>
        <v>0.07619047619040667</v>
      </c>
      <c r="W1709" s="40">
        <f t="shared" si="732"/>
        <v>0.15384615384601411</v>
      </c>
      <c r="X1709" s="40">
        <f t="shared" si="732"/>
        <v>0.11111111111151556</v>
      </c>
      <c r="Y1709" s="40">
        <f t="shared" si="732"/>
        <v>0.19047619047515141</v>
      </c>
      <c r="Z1709" s="40">
        <f t="shared" si="732"/>
        <v>0.20779220779201818</v>
      </c>
      <c r="AA1709" s="40">
        <f t="shared" si="732"/>
        <v>0.21917808219158083</v>
      </c>
      <c r="AB1709" s="40">
        <f t="shared" si="732"/>
        <v>0.28070175438570877</v>
      </c>
      <c r="AC1709" s="42">
        <f t="shared" si="732"/>
        <v>0.11114327062225916</v>
      </c>
    </row>
    <row r="1710" s="4" customFormat="1" ht="15" customHeight="1">
      <c r="A1710" s="410"/>
      <c r="B1710" s="49"/>
      <c r="C1710" s="50" t="s">
        <v>28</v>
      </c>
      <c r="D1710" s="50"/>
      <c r="E1710" s="213">
        <v>0.40000000000000002</v>
      </c>
      <c r="F1710" s="213">
        <v>0.40000000000000002</v>
      </c>
      <c r="G1710" s="213">
        <v>0.40000000000000002</v>
      </c>
      <c r="H1710" s="214">
        <v>0.40000000000000002</v>
      </c>
      <c r="I1710" s="213">
        <v>0.40000000000000002</v>
      </c>
      <c r="J1710" s="213">
        <v>0.40000000000000002</v>
      </c>
      <c r="K1710" s="213">
        <v>0.40000000000000002</v>
      </c>
      <c r="L1710" s="213">
        <v>0.40000000000000002</v>
      </c>
      <c r="M1710" s="213">
        <v>0.40000000000000002</v>
      </c>
      <c r="N1710" s="214">
        <v>0.40000000000000002</v>
      </c>
      <c r="O1710" s="213">
        <v>0.40000000000000002</v>
      </c>
      <c r="P1710" s="213">
        <v>0.40000000000000002</v>
      </c>
      <c r="Q1710" s="213">
        <v>0.40000000000000002</v>
      </c>
      <c r="R1710" s="213">
        <v>0.40000000000000002</v>
      </c>
      <c r="S1710" s="213">
        <v>0.40000000000000002</v>
      </c>
      <c r="T1710" s="213">
        <v>0.40000000000000002</v>
      </c>
      <c r="U1710" s="213">
        <v>0.40000000000000002</v>
      </c>
      <c r="V1710" s="214">
        <v>0.40000000000000002</v>
      </c>
      <c r="W1710" s="213">
        <v>0.40000000000000002</v>
      </c>
      <c r="X1710" s="213">
        <v>0.40000000000000002</v>
      </c>
      <c r="Y1710" s="213">
        <v>0.40000000000000002</v>
      </c>
      <c r="Z1710" s="213">
        <v>0.40000000000000002</v>
      </c>
      <c r="AA1710" s="213">
        <v>0.40000000000000002</v>
      </c>
      <c r="AB1710" s="213">
        <v>0.40000000000000002</v>
      </c>
      <c r="AC1710" s="53"/>
    </row>
    <row r="1711" s="4" customFormat="1" ht="15" customHeight="1">
      <c r="A1711" s="528" t="s">
        <v>235</v>
      </c>
      <c r="B1711" s="529"/>
      <c r="C1711" s="530"/>
      <c r="D1711" s="530"/>
      <c r="E1711" s="531">
        <f t="shared" ref="E1711:AB1711" si="733">SQRT(E1706*E1706+E1707*E1707)</f>
        <v>0.0056885850613311566</v>
      </c>
      <c r="F1711" s="531">
        <f t="shared" si="733"/>
        <v>0.0068731361109758329</v>
      </c>
      <c r="G1711" s="531">
        <f t="shared" si="733"/>
        <v>0.0060827625302982196</v>
      </c>
      <c r="H1711" s="531">
        <f t="shared" si="733"/>
        <v>0.0060827625302982196</v>
      </c>
      <c r="I1711" s="531">
        <f t="shared" si="733"/>
        <v>0.0056885850613311566</v>
      </c>
      <c r="J1711" s="531">
        <f t="shared" si="733"/>
        <v>0.0064776538962806589</v>
      </c>
      <c r="K1711" s="531">
        <f t="shared" si="733"/>
        <v>0.0084593143930226395</v>
      </c>
      <c r="L1711" s="531">
        <f t="shared" si="733"/>
        <v>0.022921823662178365</v>
      </c>
      <c r="M1711" s="531">
        <f t="shared" si="733"/>
        <v>0.022157842855296078</v>
      </c>
      <c r="N1711" s="531">
        <f t="shared" si="733"/>
        <v>0.020199257412093868</v>
      </c>
      <c r="O1711" s="531">
        <f t="shared" si="733"/>
        <v>0.021534158910902219</v>
      </c>
      <c r="P1711" s="531">
        <f t="shared" si="733"/>
        <v>0.019900753754568103</v>
      </c>
      <c r="Q1711" s="531">
        <f t="shared" si="733"/>
        <v>0.021095023109729678</v>
      </c>
      <c r="R1711" s="531">
        <f t="shared" si="733"/>
        <v>0.026708051220558745</v>
      </c>
      <c r="S1711" s="531">
        <f t="shared" si="733"/>
        <v>0.020263267258761486</v>
      </c>
      <c r="T1711" s="531">
        <f t="shared" si="733"/>
        <v>0.018668690366493178</v>
      </c>
      <c r="U1711" s="531">
        <f t="shared" si="733"/>
        <v>0.022289908030317874</v>
      </c>
      <c r="V1711" s="531">
        <f t="shared" si="733"/>
        <v>0.021060864179800298</v>
      </c>
      <c r="W1711" s="531">
        <f t="shared" si="733"/>
        <v>0.015783535725558753</v>
      </c>
      <c r="X1711" s="531">
        <f t="shared" si="733"/>
        <v>0.018110770276275636</v>
      </c>
      <c r="Y1711" s="531">
        <f t="shared" si="733"/>
        <v>0.010688779163213934</v>
      </c>
      <c r="Z1711" s="531">
        <f t="shared" si="733"/>
        <v>0.0078644770964124075</v>
      </c>
      <c r="AA1711" s="531">
        <f t="shared" si="733"/>
        <v>0.0074732857566130392</v>
      </c>
      <c r="AB1711" s="531">
        <f t="shared" si="733"/>
        <v>0.005920304046245879</v>
      </c>
      <c r="AC1711" s="532"/>
      <c r="AD1711" s="224">
        <f t="shared" si="730"/>
        <v>0.026708051220558745</v>
      </c>
    </row>
    <row r="1712" s="1" customFormat="1" ht="25.5" customHeight="1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</row>
    <row r="1713" s="1" customFormat="1" ht="30" customHeight="1">
      <c r="A1713" s="154" t="s">
        <v>5</v>
      </c>
      <c r="B1713" s="155" t="s">
        <v>6</v>
      </c>
      <c r="C1713" s="17" t="s">
        <v>7</v>
      </c>
      <c r="D1713" s="441" t="s">
        <v>8</v>
      </c>
      <c r="E1713" s="361" t="s">
        <v>9</v>
      </c>
      <c r="F1713" s="361"/>
      <c r="G1713" s="361"/>
      <c r="H1713" s="361"/>
      <c r="I1713" s="361"/>
      <c r="J1713" s="361"/>
      <c r="K1713" s="361"/>
      <c r="L1713" s="361"/>
      <c r="M1713" s="361"/>
      <c r="N1713" s="361"/>
      <c r="O1713" s="361"/>
      <c r="P1713" s="361"/>
      <c r="Q1713" s="361"/>
      <c r="R1713" s="361"/>
      <c r="S1713" s="361"/>
      <c r="T1713" s="361"/>
      <c r="U1713" s="361"/>
      <c r="V1713" s="361"/>
      <c r="W1713" s="361"/>
      <c r="X1713" s="361"/>
      <c r="Y1713" s="361"/>
      <c r="Z1713" s="361"/>
      <c r="AA1713" s="361"/>
      <c r="AB1713" s="361"/>
      <c r="AC1713" s="21" t="s">
        <v>10</v>
      </c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</row>
    <row r="1714" s="79" customFormat="1" ht="15" customHeight="1">
      <c r="A1714" s="216" t="s">
        <v>404</v>
      </c>
      <c r="B1714" s="222"/>
      <c r="C1714" s="156"/>
      <c r="D1714" s="156"/>
      <c r="E1714" s="26">
        <v>1</v>
      </c>
      <c r="F1714" s="26">
        <v>2</v>
      </c>
      <c r="G1714" s="26">
        <v>3</v>
      </c>
      <c r="H1714" s="26">
        <v>4</v>
      </c>
      <c r="I1714" s="26">
        <v>5</v>
      </c>
      <c r="J1714" s="26">
        <v>6</v>
      </c>
      <c r="K1714" s="26">
        <v>7</v>
      </c>
      <c r="L1714" s="26">
        <v>8</v>
      </c>
      <c r="M1714" s="26">
        <v>9</v>
      </c>
      <c r="N1714" s="26">
        <v>10</v>
      </c>
      <c r="O1714" s="26">
        <v>11</v>
      </c>
      <c r="P1714" s="26">
        <v>12</v>
      </c>
      <c r="Q1714" s="26">
        <v>13</v>
      </c>
      <c r="R1714" s="26">
        <v>14</v>
      </c>
      <c r="S1714" s="26">
        <v>15</v>
      </c>
      <c r="T1714" s="26">
        <v>16</v>
      </c>
      <c r="U1714" s="26">
        <v>17</v>
      </c>
      <c r="V1714" s="26">
        <v>18</v>
      </c>
      <c r="W1714" s="26">
        <v>19</v>
      </c>
      <c r="X1714" s="26">
        <v>20</v>
      </c>
      <c r="Y1714" s="26">
        <v>21</v>
      </c>
      <c r="Z1714" s="26">
        <v>22</v>
      </c>
      <c r="AA1714" s="26">
        <v>23</v>
      </c>
      <c r="AB1714" s="26">
        <v>24</v>
      </c>
      <c r="AC1714" s="362"/>
    </row>
    <row r="1715" s="79" customFormat="1" ht="15" customHeight="1">
      <c r="A1715" s="521" t="s">
        <v>199</v>
      </c>
      <c r="B1715" s="522"/>
      <c r="C1715" s="523"/>
      <c r="D1715" s="837"/>
      <c r="E1715" s="522">
        <v>1</v>
      </c>
      <c r="F1715" s="522">
        <v>1</v>
      </c>
      <c r="G1715" s="522">
        <v>1</v>
      </c>
      <c r="H1715" s="522">
        <v>1</v>
      </c>
      <c r="I1715" s="522">
        <v>1</v>
      </c>
      <c r="J1715" s="522">
        <v>1</v>
      </c>
      <c r="K1715" s="522">
        <v>1</v>
      </c>
      <c r="L1715" s="522">
        <v>1</v>
      </c>
      <c r="M1715" s="522">
        <v>1</v>
      </c>
      <c r="N1715" s="522">
        <v>1</v>
      </c>
      <c r="O1715" s="522">
        <v>1</v>
      </c>
      <c r="P1715" s="522">
        <v>1</v>
      </c>
      <c r="Q1715" s="522">
        <v>1</v>
      </c>
      <c r="R1715" s="522">
        <v>1</v>
      </c>
      <c r="S1715" s="522">
        <v>1</v>
      </c>
      <c r="T1715" s="522">
        <v>1</v>
      </c>
      <c r="U1715" s="522">
        <v>1</v>
      </c>
      <c r="V1715" s="522">
        <v>1</v>
      </c>
      <c r="W1715" s="522">
        <v>1</v>
      </c>
      <c r="X1715" s="522">
        <v>1</v>
      </c>
      <c r="Y1715" s="522">
        <v>1</v>
      </c>
      <c r="Z1715" s="522">
        <v>1</v>
      </c>
      <c r="AA1715" s="522">
        <v>1</v>
      </c>
      <c r="AB1715" s="522">
        <v>1</v>
      </c>
      <c r="AC1715" s="524"/>
    </row>
    <row r="1716" s="4" customFormat="1" ht="15" customHeight="1">
      <c r="A1716" s="31" t="s">
        <v>56</v>
      </c>
      <c r="B1716" s="32" t="s">
        <v>189</v>
      </c>
      <c r="C1716" s="33" t="s">
        <v>15</v>
      </c>
      <c r="D1716" s="33" t="s">
        <v>16</v>
      </c>
      <c r="E1716" s="125">
        <v>0.049606019465446474</v>
      </c>
      <c r="F1716" s="125">
        <v>0.049606019465446474</v>
      </c>
      <c r="G1716" s="125">
        <v>0.049746148218154901</v>
      </c>
      <c r="H1716" s="125">
        <v>0.049699441603660584</v>
      </c>
      <c r="I1716" s="125">
        <v>0.049652730534553519</v>
      </c>
      <c r="J1716" s="125">
        <v>0.066141359287261961</v>
      </c>
      <c r="K1716" s="125">
        <v>0.065954520950317383</v>
      </c>
      <c r="L1716" s="125">
        <v>0.049465890712738041</v>
      </c>
      <c r="M1716" s="125">
        <v>0.065580838336944586</v>
      </c>
      <c r="N1716" s="125">
        <v>0.065518562850952144</v>
      </c>
      <c r="O1716" s="125">
        <v>0.065643119762420654</v>
      </c>
      <c r="P1716" s="125">
        <v>0.065643119762420654</v>
      </c>
      <c r="Q1716" s="125">
        <v>0.065705401187896736</v>
      </c>
      <c r="R1716" s="125">
        <v>0.065643119762420654</v>
      </c>
      <c r="S1716" s="125">
        <v>0.065829958099365232</v>
      </c>
      <c r="T1716" s="125">
        <v>0.065580838336944586</v>
      </c>
      <c r="U1716" s="125">
        <v>0.065954520950317383</v>
      </c>
      <c r="V1716" s="125">
        <v>0.066079077861785893</v>
      </c>
      <c r="W1716" s="125">
        <v>0.066016802375793465</v>
      </c>
      <c r="X1716" s="125">
        <v>0.066203640712738029</v>
      </c>
      <c r="Y1716" s="125">
        <v>0.066141359287261961</v>
      </c>
      <c r="Z1716" s="125">
        <v>0.049746148218154901</v>
      </c>
      <c r="AA1716" s="125">
        <v>0.066141359287261961</v>
      </c>
      <c r="AB1716" s="125">
        <v>0.049746148218154901</v>
      </c>
      <c r="AC1716" s="36">
        <f t="shared" ref="AC1716:AC1717" si="734">SUM(E1716:AB1716)</f>
        <v>1.4510461452484129</v>
      </c>
    </row>
    <row r="1717" s="4" customFormat="1" ht="15" customHeight="1">
      <c r="A1717" s="37"/>
      <c r="B1717" s="38"/>
      <c r="C1717" s="39" t="s">
        <v>17</v>
      </c>
      <c r="D1717" s="39" t="s">
        <v>16</v>
      </c>
      <c r="E1717" s="113">
        <v>0.01984240778617859</v>
      </c>
      <c r="F1717" s="113">
        <v>0.01984240778617859</v>
      </c>
      <c r="G1717" s="113">
        <v>0.019898459287261961</v>
      </c>
      <c r="H1717" s="113">
        <v>0.019879776641464234</v>
      </c>
      <c r="I1717" s="113">
        <v>0.019861092213821409</v>
      </c>
      <c r="J1717" s="113">
        <v>0.026456543714904787</v>
      </c>
      <c r="K1717" s="113">
        <v>0.026381808380126954</v>
      </c>
      <c r="L1717" s="113">
        <v>0.019786356285095216</v>
      </c>
      <c r="M1717" s="113">
        <v>0.026232335334777836</v>
      </c>
      <c r="N1717" s="113">
        <v>0.026207425140380859</v>
      </c>
      <c r="O1717" s="113">
        <v>0.026257247904968264</v>
      </c>
      <c r="P1717" s="113">
        <v>0.026257247904968264</v>
      </c>
      <c r="Q1717" s="113">
        <v>0.026282160475158696</v>
      </c>
      <c r="R1717" s="113">
        <v>0.026257247904968264</v>
      </c>
      <c r="S1717" s="113">
        <v>0.026331983239746094</v>
      </c>
      <c r="T1717" s="113">
        <v>0.026232335334777836</v>
      </c>
      <c r="U1717" s="113">
        <v>0.026381808380126954</v>
      </c>
      <c r="V1717" s="113">
        <v>0.026431631144714359</v>
      </c>
      <c r="W1717" s="113">
        <v>0.026406720950317389</v>
      </c>
      <c r="X1717" s="113">
        <v>0.026481456285095212</v>
      </c>
      <c r="Y1717" s="113">
        <v>0.026456543714904787</v>
      </c>
      <c r="Z1717" s="113">
        <v>0.019898459287261961</v>
      </c>
      <c r="AA1717" s="113">
        <v>0.026456543714904787</v>
      </c>
      <c r="AB1717" s="113">
        <v>0.019898459287261961</v>
      </c>
      <c r="AC1717" s="42">
        <f t="shared" si="734"/>
        <v>0.58041845809936521</v>
      </c>
    </row>
    <row r="1718" s="4" customFormat="1" ht="15" customHeight="1">
      <c r="A1718" s="37"/>
      <c r="B1718" s="38"/>
      <c r="C1718" s="39" t="s">
        <v>18</v>
      </c>
      <c r="D1718" s="106" t="s">
        <v>19</v>
      </c>
      <c r="E1718" s="848">
        <v>3</v>
      </c>
      <c r="F1718" s="849">
        <v>3</v>
      </c>
      <c r="G1718" s="849">
        <v>3</v>
      </c>
      <c r="H1718" s="849">
        <v>3</v>
      </c>
      <c r="I1718" s="849">
        <v>3</v>
      </c>
      <c r="J1718" s="849">
        <v>4</v>
      </c>
      <c r="K1718" s="849">
        <v>4</v>
      </c>
      <c r="L1718" s="849">
        <v>3</v>
      </c>
      <c r="M1718" s="849">
        <v>4</v>
      </c>
      <c r="N1718" s="849">
        <v>4</v>
      </c>
      <c r="O1718" s="849">
        <v>4</v>
      </c>
      <c r="P1718" s="849">
        <v>4</v>
      </c>
      <c r="Q1718" s="849">
        <v>4</v>
      </c>
      <c r="R1718" s="849">
        <v>4</v>
      </c>
      <c r="S1718" s="849">
        <v>4</v>
      </c>
      <c r="T1718" s="849">
        <v>4</v>
      </c>
      <c r="U1718" s="849">
        <v>4</v>
      </c>
      <c r="V1718" s="849">
        <v>4</v>
      </c>
      <c r="W1718" s="849">
        <v>4</v>
      </c>
      <c r="X1718" s="849">
        <v>4</v>
      </c>
      <c r="Y1718" s="849">
        <v>4</v>
      </c>
      <c r="Z1718" s="849">
        <v>3</v>
      </c>
      <c r="AA1718" s="849">
        <v>4</v>
      </c>
      <c r="AB1718" s="850">
        <v>3</v>
      </c>
      <c r="AC1718" s="63"/>
    </row>
    <row r="1719" s="4" customFormat="1" ht="15" customHeight="1">
      <c r="A1719" s="37"/>
      <c r="B1719" s="38"/>
      <c r="C1719" s="39" t="s">
        <v>20</v>
      </c>
      <c r="D1719" s="39"/>
      <c r="E1719" s="40">
        <f t="shared" ref="E1719:AC1719" si="735">E1717/E1716</f>
        <v>0.40000000000000002</v>
      </c>
      <c r="F1719" s="40">
        <f t="shared" si="735"/>
        <v>0.40000000000000002</v>
      </c>
      <c r="G1719" s="40">
        <f t="shared" si="735"/>
        <v>0.40000000000000002</v>
      </c>
      <c r="H1719" s="41">
        <f t="shared" si="735"/>
        <v>0.40000000000000002</v>
      </c>
      <c r="I1719" s="40">
        <f t="shared" si="735"/>
        <v>0.40000000000000002</v>
      </c>
      <c r="J1719" s="40">
        <f t="shared" si="735"/>
        <v>0.40000000000000002</v>
      </c>
      <c r="K1719" s="40">
        <f t="shared" si="735"/>
        <v>0.40000000000000002</v>
      </c>
      <c r="L1719" s="40">
        <f t="shared" si="735"/>
        <v>0.40000000000000002</v>
      </c>
      <c r="M1719" s="40">
        <f t="shared" si="735"/>
        <v>0.40000000000000002</v>
      </c>
      <c r="N1719" s="41">
        <f t="shared" si="735"/>
        <v>0.40000000000000002</v>
      </c>
      <c r="O1719" s="40">
        <f t="shared" si="735"/>
        <v>0.40000000000000002</v>
      </c>
      <c r="P1719" s="40">
        <f t="shared" si="735"/>
        <v>0.40000000000000002</v>
      </c>
      <c r="Q1719" s="40">
        <f t="shared" si="735"/>
        <v>0.40000000000000002</v>
      </c>
      <c r="R1719" s="40">
        <f t="shared" si="735"/>
        <v>0.40000000000000002</v>
      </c>
      <c r="S1719" s="40">
        <f t="shared" si="735"/>
        <v>0.40000000000000002</v>
      </c>
      <c r="T1719" s="40">
        <f t="shared" si="735"/>
        <v>0.40000000000000002</v>
      </c>
      <c r="U1719" s="40">
        <f t="shared" si="735"/>
        <v>0.40000000000000002</v>
      </c>
      <c r="V1719" s="41">
        <f t="shared" si="735"/>
        <v>0.40000000000000002</v>
      </c>
      <c r="W1719" s="40">
        <f t="shared" si="735"/>
        <v>0.40000000000000002</v>
      </c>
      <c r="X1719" s="40">
        <f t="shared" si="735"/>
        <v>0.40000000000000002</v>
      </c>
      <c r="Y1719" s="40">
        <f t="shared" si="735"/>
        <v>0.40000000000000002</v>
      </c>
      <c r="Z1719" s="40">
        <f t="shared" si="735"/>
        <v>0.40000000000000002</v>
      </c>
      <c r="AA1719" s="40">
        <f t="shared" si="735"/>
        <v>0.40000000000000002</v>
      </c>
      <c r="AB1719" s="40">
        <f t="shared" si="735"/>
        <v>0.40000000000000002</v>
      </c>
      <c r="AC1719" s="42">
        <f t="shared" si="735"/>
        <v>0.40000000000000002</v>
      </c>
    </row>
    <row r="1720" s="4" customFormat="1" ht="15" customHeight="1">
      <c r="A1720" s="48"/>
      <c r="B1720" s="49"/>
      <c r="C1720" s="50" t="s">
        <v>28</v>
      </c>
      <c r="D1720" s="50"/>
      <c r="E1720" s="213"/>
      <c r="F1720" s="213"/>
      <c r="G1720" s="213"/>
      <c r="H1720" s="214"/>
      <c r="I1720" s="213"/>
      <c r="J1720" s="213"/>
      <c r="K1720" s="213"/>
      <c r="L1720" s="213"/>
      <c r="M1720" s="213"/>
      <c r="N1720" s="214"/>
      <c r="O1720" s="213"/>
      <c r="P1720" s="213"/>
      <c r="Q1720" s="213"/>
      <c r="R1720" s="213"/>
      <c r="S1720" s="213"/>
      <c r="T1720" s="213"/>
      <c r="U1720" s="213"/>
      <c r="V1720" s="214"/>
      <c r="W1720" s="213"/>
      <c r="X1720" s="213"/>
      <c r="Y1720" s="213"/>
      <c r="Z1720" s="213"/>
      <c r="AA1720" s="213"/>
      <c r="AB1720" s="213"/>
      <c r="AC1720" s="53"/>
    </row>
    <row r="1721" s="4" customFormat="1" ht="15" customHeight="1">
      <c r="A1721" s="528" t="s">
        <v>235</v>
      </c>
      <c r="B1721" s="529"/>
      <c r="C1721" s="530"/>
      <c r="D1721" s="530"/>
      <c r="E1721" s="531">
        <f t="shared" ref="E1721:AB1721" si="736">SQRT(E1716*E1716+E1717*E1717)</f>
        <v>0.053427318049470304</v>
      </c>
      <c r="F1721" s="531">
        <f t="shared" si="736"/>
        <v>0.053427318049470304</v>
      </c>
      <c r="G1721" s="531">
        <f t="shared" si="736"/>
        <v>0.053578241334980917</v>
      </c>
      <c r="H1721" s="531">
        <f t="shared" si="736"/>
        <v>0.053527936771653878</v>
      </c>
      <c r="I1721" s="531">
        <f t="shared" si="736"/>
        <v>0.053477627410562077</v>
      </c>
      <c r="J1721" s="531">
        <f t="shared" si="736"/>
        <v>0.071236424065960396</v>
      </c>
      <c r="K1721" s="531">
        <f t="shared" si="736"/>
        <v>0.071035193018612899</v>
      </c>
      <c r="L1721" s="531">
        <f t="shared" si="736"/>
        <v>0.053276394763959678</v>
      </c>
      <c r="M1721" s="531">
        <f t="shared" si="736"/>
        <v>0.070632724526898255</v>
      </c>
      <c r="N1721" s="531">
        <f t="shared" si="736"/>
        <v>0.070565651775795518</v>
      </c>
      <c r="O1721" s="531">
        <f t="shared" si="736"/>
        <v>0.070699803675020628</v>
      </c>
      <c r="P1721" s="531">
        <f t="shared" si="736"/>
        <v>0.070699803675020628</v>
      </c>
      <c r="Q1721" s="531">
        <f t="shared" si="736"/>
        <v>0.070766882823143029</v>
      </c>
      <c r="R1721" s="531">
        <f t="shared" si="736"/>
        <v>0.070699803675020628</v>
      </c>
      <c r="S1721" s="531">
        <f t="shared" si="736"/>
        <v>0.070901034722368125</v>
      </c>
      <c r="T1721" s="531">
        <f t="shared" si="736"/>
        <v>0.070632724526898255</v>
      </c>
      <c r="U1721" s="531">
        <f t="shared" si="736"/>
        <v>0.071035193018612899</v>
      </c>
      <c r="V1721" s="531">
        <f t="shared" si="736"/>
        <v>0.071169344917838023</v>
      </c>
      <c r="W1721" s="531">
        <f t="shared" si="736"/>
        <v>0.0711022721667353</v>
      </c>
      <c r="X1721" s="531">
        <f t="shared" si="736"/>
        <v>0.071303503214082783</v>
      </c>
      <c r="Y1721" s="531">
        <f t="shared" si="736"/>
        <v>0.071236424065960396</v>
      </c>
      <c r="Z1721" s="531">
        <f t="shared" si="736"/>
        <v>0.053578241334980917</v>
      </c>
      <c r="AA1721" s="531">
        <f t="shared" si="736"/>
        <v>0.071236424065960396</v>
      </c>
      <c r="AB1721" s="531">
        <f t="shared" si="736"/>
        <v>0.053578241334980917</v>
      </c>
      <c r="AC1721" s="532"/>
      <c r="AD1721" s="224">
        <f t="shared" si="730"/>
        <v>0.071303503214082783</v>
      </c>
    </row>
    <row r="1722" s="79" customFormat="1" ht="15" customHeight="1">
      <c r="A1722" s="80" t="s">
        <v>26</v>
      </c>
      <c r="B1722" s="81"/>
      <c r="C1722" s="712"/>
      <c r="D1722" s="712"/>
      <c r="E1722" s="83">
        <v>1</v>
      </c>
      <c r="F1722" s="83">
        <v>2</v>
      </c>
      <c r="G1722" s="83">
        <v>3</v>
      </c>
      <c r="H1722" s="83">
        <v>4</v>
      </c>
      <c r="I1722" s="83">
        <v>5</v>
      </c>
      <c r="J1722" s="83">
        <v>6</v>
      </c>
      <c r="K1722" s="83">
        <v>7</v>
      </c>
      <c r="L1722" s="83">
        <v>8</v>
      </c>
      <c r="M1722" s="83">
        <v>9</v>
      </c>
      <c r="N1722" s="83">
        <v>10</v>
      </c>
      <c r="O1722" s="83">
        <v>11</v>
      </c>
      <c r="P1722" s="83">
        <v>12</v>
      </c>
      <c r="Q1722" s="83">
        <v>13</v>
      </c>
      <c r="R1722" s="83">
        <v>14</v>
      </c>
      <c r="S1722" s="83">
        <v>15</v>
      </c>
      <c r="T1722" s="83">
        <v>16</v>
      </c>
      <c r="U1722" s="83">
        <v>17</v>
      </c>
      <c r="V1722" s="83">
        <v>18</v>
      </c>
      <c r="W1722" s="83">
        <v>19</v>
      </c>
      <c r="X1722" s="83">
        <v>20</v>
      </c>
      <c r="Y1722" s="83">
        <v>21</v>
      </c>
      <c r="Z1722" s="83">
        <v>22</v>
      </c>
      <c r="AA1722" s="83">
        <v>23</v>
      </c>
      <c r="AB1722" s="83">
        <v>24</v>
      </c>
      <c r="AC1722" s="84"/>
    </row>
    <row r="1723" s="79" customFormat="1" ht="15" customHeight="1">
      <c r="A1723" s="314" t="s">
        <v>27</v>
      </c>
      <c r="B1723" s="315"/>
      <c r="C1723" s="316" t="s">
        <v>28</v>
      </c>
      <c r="D1723" s="317" t="s">
        <v>19</v>
      </c>
      <c r="E1723" s="851">
        <v>10.619999885559082</v>
      </c>
      <c r="F1723" s="852">
        <v>10.619999885559082</v>
      </c>
      <c r="G1723" s="852">
        <v>10.649999618530273</v>
      </c>
      <c r="H1723" s="852">
        <v>10.640000343322754</v>
      </c>
      <c r="I1723" s="852">
        <v>10.630000114440918</v>
      </c>
      <c r="J1723" s="852">
        <v>10.619999885559082</v>
      </c>
      <c r="K1723" s="852">
        <v>10.590000152587891</v>
      </c>
      <c r="L1723" s="852">
        <v>10.590000152587891</v>
      </c>
      <c r="M1723" s="852">
        <v>10.529999732971191</v>
      </c>
      <c r="N1723" s="852">
        <v>10.520000457763672</v>
      </c>
      <c r="O1723" s="852">
        <v>10.539999961853027</v>
      </c>
      <c r="P1723" s="852">
        <v>10.539999961853027</v>
      </c>
      <c r="Q1723" s="852">
        <v>10.550000190734863</v>
      </c>
      <c r="R1723" s="852">
        <v>10.539999961853027</v>
      </c>
      <c r="S1723" s="852">
        <v>10.569999694824219</v>
      </c>
      <c r="T1723" s="852">
        <v>10.529999732971191</v>
      </c>
      <c r="U1723" s="852">
        <v>10.590000152587891</v>
      </c>
      <c r="V1723" s="852">
        <v>10.609999656677246</v>
      </c>
      <c r="W1723" s="852">
        <v>10.600000381469727</v>
      </c>
      <c r="X1723" s="852">
        <v>10.630000114440918</v>
      </c>
      <c r="Y1723" s="852">
        <v>10.619999885559082</v>
      </c>
      <c r="Z1723" s="852">
        <v>10.649999618530273</v>
      </c>
      <c r="AA1723" s="852">
        <v>10.619999885559082</v>
      </c>
      <c r="AB1723" s="853">
        <v>10.649999618530273</v>
      </c>
      <c r="AC1723" s="346"/>
    </row>
    <row r="1724" s="4" customFormat="1" ht="15" customHeight="1">
      <c r="A1724" s="410" t="s">
        <v>55</v>
      </c>
      <c r="B1724" s="32" t="s">
        <v>405</v>
      </c>
      <c r="C1724" s="33" t="s">
        <v>15</v>
      </c>
      <c r="D1724" s="33" t="s">
        <v>16</v>
      </c>
      <c r="E1724" s="125">
        <v>0.01653533982181549</v>
      </c>
      <c r="F1724" s="125">
        <v>0.01653533982181549</v>
      </c>
      <c r="G1724" s="125">
        <v>0.016582049406051638</v>
      </c>
      <c r="H1724" s="125">
        <v>0.016566480534553528</v>
      </c>
      <c r="I1724" s="125">
        <v>0.016550910178184507</v>
      </c>
      <c r="J1724" s="125">
        <v>0.01653533982181549</v>
      </c>
      <c r="K1724" s="125">
        <v>0.016488630237579346</v>
      </c>
      <c r="L1724" s="125">
        <v>0.016488630237579346</v>
      </c>
      <c r="M1724" s="125">
        <v>0.016395209584236146</v>
      </c>
      <c r="N1724" s="125">
        <v>0.016379640712738036</v>
      </c>
      <c r="O1724" s="125">
        <v>0.016410779940605164</v>
      </c>
      <c r="P1724" s="125">
        <v>0.016410779940605164</v>
      </c>
      <c r="Q1724" s="125">
        <v>0.016426350296974184</v>
      </c>
      <c r="R1724" s="125">
        <v>0.016410779940605164</v>
      </c>
      <c r="S1724" s="125">
        <v>0.016457489524841308</v>
      </c>
      <c r="T1724" s="125">
        <v>0.016395209584236146</v>
      </c>
      <c r="U1724" s="125">
        <v>0.016488630237579346</v>
      </c>
      <c r="V1724" s="125">
        <v>0.016519769465446473</v>
      </c>
      <c r="W1724" s="125">
        <v>0.016504200593948366</v>
      </c>
      <c r="X1724" s="125">
        <v>0.016550910178184507</v>
      </c>
      <c r="Y1724" s="125">
        <v>0.01653533982181549</v>
      </c>
      <c r="Z1724" s="125">
        <v>0.016582049406051638</v>
      </c>
      <c r="AA1724" s="125">
        <v>0.01653533982181549</v>
      </c>
      <c r="AB1724" s="125">
        <v>0.016582049406051638</v>
      </c>
      <c r="AC1724" s="36">
        <f t="shared" ref="AC1724:AC1725" si="737">SUM(E1724:AB1724)</f>
        <v>0.39586724851512906</v>
      </c>
    </row>
    <row r="1725" s="4" customFormat="1" ht="15" customHeight="1">
      <c r="A1725" s="243"/>
      <c r="B1725" s="61"/>
      <c r="C1725" s="56" t="s">
        <v>17</v>
      </c>
      <c r="D1725" s="56" t="s">
        <v>16</v>
      </c>
      <c r="E1725" s="113">
        <f>0.4*E1724</f>
        <v>0.0066141359287261968</v>
      </c>
      <c r="F1725" s="113">
        <f>0.4*F1724</f>
        <v>0.0066141359287261968</v>
      </c>
      <c r="G1725" s="113">
        <f>0.4*G1724</f>
        <v>0.006632819762420656</v>
      </c>
      <c r="H1725" s="113">
        <f>0.4*H1724</f>
        <v>0.0066265922138214117</v>
      </c>
      <c r="I1725" s="113">
        <f>0.4*I1724</f>
        <v>0.0066203640712738029</v>
      </c>
      <c r="J1725" s="113">
        <f>0.4*J1724</f>
        <v>0.0066141359287261968</v>
      </c>
      <c r="K1725" s="113">
        <f>0.4*K1724</f>
        <v>0.0065954520950317385</v>
      </c>
      <c r="L1725" s="113">
        <f>0.4*L1724</f>
        <v>0.0065954520950317385</v>
      </c>
      <c r="M1725" s="113">
        <f>0.4*M1724</f>
        <v>0.0065580838336944591</v>
      </c>
      <c r="N1725" s="113">
        <f>0.4*N1724</f>
        <v>0.0065518562850952148</v>
      </c>
      <c r="O1725" s="113">
        <f>0.4*O1724</f>
        <v>0.0065643119762420661</v>
      </c>
      <c r="P1725" s="113">
        <f>0.4*P1724</f>
        <v>0.0065643119762420661</v>
      </c>
      <c r="Q1725" s="113">
        <f>0.4*Q1724</f>
        <v>0.006570540118789674</v>
      </c>
      <c r="R1725" s="113">
        <f>0.4*R1724</f>
        <v>0.0065643119762420661</v>
      </c>
      <c r="S1725" s="113">
        <f>0.4*S1724</f>
        <v>0.0065829958099365236</v>
      </c>
      <c r="T1725" s="113">
        <f>0.4*T1724</f>
        <v>0.0065580838336944591</v>
      </c>
      <c r="U1725" s="113">
        <f>0.4*U1724</f>
        <v>0.0065954520950317385</v>
      </c>
      <c r="V1725" s="113">
        <f>0.4*V1724</f>
        <v>0.0066079077861785898</v>
      </c>
      <c r="W1725" s="113">
        <f>0.4*W1724</f>
        <v>0.0066016802375793472</v>
      </c>
      <c r="X1725" s="113">
        <f>0.4*X1724</f>
        <v>0.0066203640712738029</v>
      </c>
      <c r="Y1725" s="113">
        <f>0.4*Y1724</f>
        <v>0.0066141359287261968</v>
      </c>
      <c r="Z1725" s="113">
        <f>0.4*Z1724</f>
        <v>0.006632819762420656</v>
      </c>
      <c r="AA1725" s="113">
        <f>0.4*AA1724</f>
        <v>0.0066141359287261968</v>
      </c>
      <c r="AB1725" s="113">
        <f>0.4*AB1724</f>
        <v>0.006632819762420656</v>
      </c>
      <c r="AC1725" s="59">
        <f t="shared" si="737"/>
        <v>0.15834689940605168</v>
      </c>
    </row>
    <row r="1726" s="4" customFormat="1" ht="15" customHeight="1">
      <c r="A1726" s="159"/>
      <c r="B1726" s="61"/>
      <c r="C1726" s="39" t="s">
        <v>18</v>
      </c>
      <c r="D1726" s="106" t="s">
        <v>19</v>
      </c>
      <c r="E1726" s="848">
        <v>1</v>
      </c>
      <c r="F1726" s="849">
        <v>1</v>
      </c>
      <c r="G1726" s="849">
        <v>1</v>
      </c>
      <c r="H1726" s="849">
        <v>1</v>
      </c>
      <c r="I1726" s="849">
        <v>1</v>
      </c>
      <c r="J1726" s="849">
        <v>1</v>
      </c>
      <c r="K1726" s="849">
        <v>1</v>
      </c>
      <c r="L1726" s="849">
        <v>1</v>
      </c>
      <c r="M1726" s="849">
        <v>1</v>
      </c>
      <c r="N1726" s="849">
        <v>1</v>
      </c>
      <c r="O1726" s="849">
        <v>1</v>
      </c>
      <c r="P1726" s="849">
        <v>1</v>
      </c>
      <c r="Q1726" s="849">
        <v>1</v>
      </c>
      <c r="R1726" s="849">
        <v>1</v>
      </c>
      <c r="S1726" s="849">
        <v>1</v>
      </c>
      <c r="T1726" s="849">
        <v>1</v>
      </c>
      <c r="U1726" s="849">
        <v>1</v>
      </c>
      <c r="V1726" s="849">
        <v>1</v>
      </c>
      <c r="W1726" s="849">
        <v>1</v>
      </c>
      <c r="X1726" s="849">
        <v>1</v>
      </c>
      <c r="Y1726" s="849">
        <v>1</v>
      </c>
      <c r="Z1726" s="849">
        <v>1</v>
      </c>
      <c r="AA1726" s="849">
        <v>1</v>
      </c>
      <c r="AB1726" s="850">
        <v>1</v>
      </c>
      <c r="AC1726" s="63"/>
    </row>
    <row r="1727" s="4" customFormat="1" ht="15" customHeight="1">
      <c r="A1727" s="401"/>
      <c r="B1727" s="198"/>
      <c r="C1727" s="50" t="s">
        <v>20</v>
      </c>
      <c r="D1727" s="50"/>
      <c r="E1727" s="51">
        <f t="shared" ref="E1727:AC1731" si="738">E1725/E1724</f>
        <v>0.40000000000000002</v>
      </c>
      <c r="F1727" s="51">
        <f t="shared" si="738"/>
        <v>0.40000000000000002</v>
      </c>
      <c r="G1727" s="51">
        <f t="shared" si="738"/>
        <v>0.40000000000000002</v>
      </c>
      <c r="H1727" s="52">
        <f t="shared" si="738"/>
        <v>0.40000000000000002</v>
      </c>
      <c r="I1727" s="51">
        <f t="shared" si="738"/>
        <v>0.40000000000000002</v>
      </c>
      <c r="J1727" s="51">
        <f t="shared" si="738"/>
        <v>0.40000000000000002</v>
      </c>
      <c r="K1727" s="51">
        <f t="shared" si="738"/>
        <v>0.40000000000000002</v>
      </c>
      <c r="L1727" s="51">
        <f t="shared" si="738"/>
        <v>0.40000000000000002</v>
      </c>
      <c r="M1727" s="51">
        <f t="shared" si="738"/>
        <v>0.40000000000000002</v>
      </c>
      <c r="N1727" s="52">
        <f t="shared" si="738"/>
        <v>0.40000000000000002</v>
      </c>
      <c r="O1727" s="51">
        <f t="shared" si="738"/>
        <v>0.40000000000000002</v>
      </c>
      <c r="P1727" s="51">
        <f t="shared" si="738"/>
        <v>0.40000000000000002</v>
      </c>
      <c r="Q1727" s="51">
        <f t="shared" si="738"/>
        <v>0.40000000000000002</v>
      </c>
      <c r="R1727" s="51">
        <f t="shared" si="738"/>
        <v>0.40000000000000002</v>
      </c>
      <c r="S1727" s="51">
        <f t="shared" si="738"/>
        <v>0.40000000000000002</v>
      </c>
      <c r="T1727" s="51">
        <f t="shared" si="738"/>
        <v>0.40000000000000002</v>
      </c>
      <c r="U1727" s="51">
        <f t="shared" si="738"/>
        <v>0.40000000000000002</v>
      </c>
      <c r="V1727" s="52">
        <f t="shared" si="738"/>
        <v>0.40000000000000002</v>
      </c>
      <c r="W1727" s="51">
        <f t="shared" si="738"/>
        <v>0.40000000000000002</v>
      </c>
      <c r="X1727" s="51">
        <f t="shared" si="738"/>
        <v>0.40000000000000002</v>
      </c>
      <c r="Y1727" s="51">
        <f t="shared" si="738"/>
        <v>0.40000000000000002</v>
      </c>
      <c r="Z1727" s="51">
        <f t="shared" si="738"/>
        <v>0.40000000000000002</v>
      </c>
      <c r="AA1727" s="51">
        <f t="shared" si="738"/>
        <v>0.40000000000000002</v>
      </c>
      <c r="AB1727" s="51">
        <f t="shared" si="738"/>
        <v>0.40000000000000002</v>
      </c>
      <c r="AC1727" s="103">
        <f t="shared" si="738"/>
        <v>0.40000000000000013</v>
      </c>
    </row>
    <row r="1728" s="4" customFormat="1" ht="15" customHeight="1">
      <c r="A1728" s="54" t="s">
        <v>21</v>
      </c>
      <c r="B1728" s="55" t="s">
        <v>406</v>
      </c>
      <c r="C1728" s="56" t="s">
        <v>15</v>
      </c>
      <c r="D1728" s="56" t="s">
        <v>16</v>
      </c>
      <c r="E1728" s="125">
        <v>0.033070679643630981</v>
      </c>
      <c r="F1728" s="125">
        <v>0.033070679643630981</v>
      </c>
      <c r="G1728" s="125">
        <v>0.033164098812103276</v>
      </c>
      <c r="H1728" s="125">
        <v>0.033132961069107056</v>
      </c>
      <c r="I1728" s="125">
        <v>0.033101820356369015</v>
      </c>
      <c r="J1728" s="125">
        <v>0.049606019465446474</v>
      </c>
      <c r="K1728" s="125">
        <v>0.049465890712738041</v>
      </c>
      <c r="L1728" s="125">
        <v>0.032977260475158691</v>
      </c>
      <c r="M1728" s="125">
        <v>0.032790419168472293</v>
      </c>
      <c r="N1728" s="125">
        <v>0.049138922138214115</v>
      </c>
      <c r="O1728" s="125">
        <v>0.049232339821815484</v>
      </c>
      <c r="P1728" s="125">
        <v>0.049232339821815484</v>
      </c>
      <c r="Q1728" s="125">
        <v>0.049279050890922542</v>
      </c>
      <c r="R1728" s="125">
        <v>0.032821559881210327</v>
      </c>
      <c r="S1728" s="125">
        <v>0.032914979049682616</v>
      </c>
      <c r="T1728" s="125">
        <v>0.049185628752708432</v>
      </c>
      <c r="U1728" s="125">
        <v>0.049465890712738041</v>
      </c>
      <c r="V1728" s="125">
        <v>0.049559308396339409</v>
      </c>
      <c r="W1728" s="125">
        <v>0.033008401187896733</v>
      </c>
      <c r="X1728" s="125">
        <v>0.033101820356369015</v>
      </c>
      <c r="Y1728" s="125">
        <v>0.049606019465446474</v>
      </c>
      <c r="Z1728" s="125">
        <v>0.033164098812103276</v>
      </c>
      <c r="AA1728" s="125">
        <v>0.033070679643630981</v>
      </c>
      <c r="AB1728" s="125">
        <v>0.033164098812103276</v>
      </c>
      <c r="AC1728" s="59">
        <f t="shared" ref="AC1728:AC1729" si="739">SUM(E1728:AB1728)</f>
        <v>0.95632496708965298</v>
      </c>
    </row>
    <row r="1729" s="4" customFormat="1" ht="15" customHeight="1">
      <c r="A1729" s="60"/>
      <c r="B1729" s="61"/>
      <c r="C1729" s="39" t="s">
        <v>17</v>
      </c>
      <c r="D1729" s="39" t="s">
        <v>16</v>
      </c>
      <c r="E1729" s="113">
        <v>0.013228271857452394</v>
      </c>
      <c r="F1729" s="113">
        <v>0.013228271857452394</v>
      </c>
      <c r="G1729" s="113">
        <v>0.013265639524841312</v>
      </c>
      <c r="H1729" s="113">
        <v>0.013253184427642823</v>
      </c>
      <c r="I1729" s="113">
        <v>0.013240728142547606</v>
      </c>
      <c r="J1729" s="113">
        <v>0.01984240778617859</v>
      </c>
      <c r="K1729" s="113">
        <v>0.019786356285095216</v>
      </c>
      <c r="L1729" s="113">
        <v>0.013190904190063477</v>
      </c>
      <c r="M1729" s="113">
        <v>0.013116167667388918</v>
      </c>
      <c r="N1729" s="113">
        <v>0.019655568855285646</v>
      </c>
      <c r="O1729" s="113">
        <v>0.019692935928726195</v>
      </c>
      <c r="P1729" s="113">
        <v>0.019692935928726195</v>
      </c>
      <c r="Q1729" s="113">
        <v>0.019711620356369017</v>
      </c>
      <c r="R1729" s="113">
        <v>0.013128623952484132</v>
      </c>
      <c r="S1729" s="113">
        <v>0.013165991619873047</v>
      </c>
      <c r="T1729" s="113">
        <v>0.019674251501083373</v>
      </c>
      <c r="U1729" s="113">
        <v>0.019786356285095216</v>
      </c>
      <c r="V1729" s="113">
        <v>0.019823723358535765</v>
      </c>
      <c r="W1729" s="113">
        <v>0.013203360475158694</v>
      </c>
      <c r="X1729" s="113">
        <v>0.013240728142547606</v>
      </c>
      <c r="Y1729" s="113">
        <v>0.01984240778617859</v>
      </c>
      <c r="Z1729" s="113">
        <v>0.013265639524841312</v>
      </c>
      <c r="AA1729" s="113">
        <v>0.013228271857452394</v>
      </c>
      <c r="AB1729" s="113">
        <v>0.013265639524841312</v>
      </c>
      <c r="AC1729" s="42">
        <f t="shared" si="739"/>
        <v>0.38252998683586131</v>
      </c>
    </row>
    <row r="1730" s="4" customFormat="1" ht="15" customHeight="1">
      <c r="A1730" s="159"/>
      <c r="B1730" s="61"/>
      <c r="C1730" s="39" t="s">
        <v>18</v>
      </c>
      <c r="D1730" s="106" t="s">
        <v>19</v>
      </c>
      <c r="E1730" s="848">
        <v>2</v>
      </c>
      <c r="F1730" s="849">
        <v>2</v>
      </c>
      <c r="G1730" s="849">
        <v>2</v>
      </c>
      <c r="H1730" s="849">
        <v>2</v>
      </c>
      <c r="I1730" s="849">
        <v>2</v>
      </c>
      <c r="J1730" s="849">
        <v>3</v>
      </c>
      <c r="K1730" s="849">
        <v>3</v>
      </c>
      <c r="L1730" s="849">
        <v>2</v>
      </c>
      <c r="M1730" s="849">
        <v>2</v>
      </c>
      <c r="N1730" s="849">
        <v>3</v>
      </c>
      <c r="O1730" s="849">
        <v>3</v>
      </c>
      <c r="P1730" s="849">
        <v>3</v>
      </c>
      <c r="Q1730" s="849">
        <v>3</v>
      </c>
      <c r="R1730" s="849">
        <v>2</v>
      </c>
      <c r="S1730" s="849">
        <v>2</v>
      </c>
      <c r="T1730" s="849">
        <v>3</v>
      </c>
      <c r="U1730" s="849">
        <v>3</v>
      </c>
      <c r="V1730" s="849">
        <v>3</v>
      </c>
      <c r="W1730" s="849">
        <v>2</v>
      </c>
      <c r="X1730" s="849">
        <v>2</v>
      </c>
      <c r="Y1730" s="849">
        <v>3</v>
      </c>
      <c r="Z1730" s="849">
        <v>2</v>
      </c>
      <c r="AA1730" s="849">
        <v>2</v>
      </c>
      <c r="AB1730" s="850">
        <v>2</v>
      </c>
      <c r="AC1730" s="47"/>
    </row>
    <row r="1731" s="4" customFormat="1" ht="15" customHeight="1">
      <c r="A1731" s="401"/>
      <c r="B1731" s="198"/>
      <c r="C1731" s="50" t="s">
        <v>20</v>
      </c>
      <c r="D1731" s="50"/>
      <c r="E1731" s="51">
        <f t="shared" si="738"/>
        <v>0.40000000000000002</v>
      </c>
      <c r="F1731" s="51">
        <f t="shared" si="738"/>
        <v>0.40000000000000002</v>
      </c>
      <c r="G1731" s="51">
        <f t="shared" si="738"/>
        <v>0.40000000000000002</v>
      </c>
      <c r="H1731" s="52">
        <f t="shared" si="738"/>
        <v>0.40000000000000002</v>
      </c>
      <c r="I1731" s="51">
        <f t="shared" si="738"/>
        <v>0.40000000000000002</v>
      </c>
      <c r="J1731" s="51">
        <f t="shared" si="738"/>
        <v>0.40000000000000002</v>
      </c>
      <c r="K1731" s="51">
        <f t="shared" si="738"/>
        <v>0.40000000000000002</v>
      </c>
      <c r="L1731" s="51">
        <f t="shared" si="738"/>
        <v>0.40000000000000002</v>
      </c>
      <c r="M1731" s="51">
        <f t="shared" si="738"/>
        <v>0.40000000000000002</v>
      </c>
      <c r="N1731" s="52">
        <f t="shared" si="738"/>
        <v>0.40000000000000002</v>
      </c>
      <c r="O1731" s="51">
        <f t="shared" si="738"/>
        <v>0.40000000000000002</v>
      </c>
      <c r="P1731" s="51">
        <f t="shared" si="738"/>
        <v>0.40000000000000002</v>
      </c>
      <c r="Q1731" s="51">
        <f t="shared" si="738"/>
        <v>0.40000000000000002</v>
      </c>
      <c r="R1731" s="51">
        <f t="shared" si="738"/>
        <v>0.40000000000000002</v>
      </c>
      <c r="S1731" s="51">
        <f t="shared" si="738"/>
        <v>0.40000000000000002</v>
      </c>
      <c r="T1731" s="51">
        <f t="shared" si="738"/>
        <v>0.40000000000000002</v>
      </c>
      <c r="U1731" s="51">
        <f t="shared" si="738"/>
        <v>0.40000000000000002</v>
      </c>
      <c r="V1731" s="52">
        <f t="shared" si="738"/>
        <v>0.40000000000000002</v>
      </c>
      <c r="W1731" s="51">
        <f t="shared" si="738"/>
        <v>0.40000000000000002</v>
      </c>
      <c r="X1731" s="51">
        <f t="shared" si="738"/>
        <v>0.40000000000000002</v>
      </c>
      <c r="Y1731" s="51">
        <f t="shared" si="738"/>
        <v>0.40000000000000002</v>
      </c>
      <c r="Z1731" s="51">
        <f t="shared" si="738"/>
        <v>0.40000000000000002</v>
      </c>
      <c r="AA1731" s="51">
        <f t="shared" si="738"/>
        <v>0.40000000000000002</v>
      </c>
      <c r="AB1731" s="51">
        <f t="shared" si="738"/>
        <v>0.40000000000000002</v>
      </c>
      <c r="AC1731" s="103">
        <f t="shared" si="738"/>
        <v>0.40000000000000013</v>
      </c>
    </row>
    <row r="1732" s="4" customFormat="1" ht="15" customHeight="1">
      <c r="A1732" s="54" t="s">
        <v>65</v>
      </c>
      <c r="B1732" s="55" t="s">
        <v>167</v>
      </c>
      <c r="C1732" s="56" t="s">
        <v>15</v>
      </c>
      <c r="D1732" s="56"/>
      <c r="E1732" s="398"/>
      <c r="F1732" s="398"/>
      <c r="G1732" s="398"/>
      <c r="H1732" s="399"/>
      <c r="I1732" s="398"/>
      <c r="J1732" s="398"/>
      <c r="K1732" s="398"/>
      <c r="L1732" s="398"/>
      <c r="M1732" s="398"/>
      <c r="N1732" s="399"/>
      <c r="O1732" s="398"/>
      <c r="P1732" s="398"/>
      <c r="Q1732" s="398"/>
      <c r="R1732" s="398"/>
      <c r="S1732" s="398"/>
      <c r="T1732" s="398"/>
      <c r="U1732" s="398"/>
      <c r="V1732" s="399"/>
      <c r="W1732" s="398"/>
      <c r="X1732" s="398"/>
      <c r="Y1732" s="398"/>
      <c r="Z1732" s="398"/>
      <c r="AA1732" s="398"/>
      <c r="AB1732" s="398"/>
      <c r="AC1732" s="432"/>
    </row>
    <row r="1733" s="4" customFormat="1" ht="15" customHeight="1">
      <c r="A1733" s="60"/>
      <c r="B1733" s="61"/>
      <c r="C1733" s="39" t="s">
        <v>17</v>
      </c>
      <c r="D1733" s="39"/>
      <c r="E1733" s="121"/>
      <c r="F1733" s="121"/>
      <c r="G1733" s="121"/>
      <c r="H1733" s="400"/>
      <c r="I1733" s="121"/>
      <c r="J1733" s="121"/>
      <c r="K1733" s="121"/>
      <c r="L1733" s="121"/>
      <c r="M1733" s="121"/>
      <c r="N1733" s="400"/>
      <c r="O1733" s="121"/>
      <c r="P1733" s="121"/>
      <c r="Q1733" s="121"/>
      <c r="R1733" s="121"/>
      <c r="S1733" s="121"/>
      <c r="T1733" s="121"/>
      <c r="U1733" s="121"/>
      <c r="V1733" s="400"/>
      <c r="W1733" s="121"/>
      <c r="X1733" s="121"/>
      <c r="Y1733" s="121"/>
      <c r="Z1733" s="121"/>
      <c r="AA1733" s="121"/>
      <c r="AB1733" s="121"/>
      <c r="AC1733" s="63"/>
    </row>
    <row r="1734" s="4" customFormat="1" ht="15" customHeight="1">
      <c r="A1734" s="60"/>
      <c r="B1734" s="61"/>
      <c r="C1734" s="39" t="s">
        <v>18</v>
      </c>
      <c r="D1734" s="39"/>
      <c r="E1734" s="121"/>
      <c r="F1734" s="121"/>
      <c r="G1734" s="121"/>
      <c r="H1734" s="400"/>
      <c r="I1734" s="121"/>
      <c r="J1734" s="121"/>
      <c r="K1734" s="121"/>
      <c r="L1734" s="121"/>
      <c r="M1734" s="121"/>
      <c r="N1734" s="400"/>
      <c r="O1734" s="121"/>
      <c r="P1734" s="121"/>
      <c r="Q1734" s="121"/>
      <c r="R1734" s="121"/>
      <c r="S1734" s="121"/>
      <c r="T1734" s="121"/>
      <c r="U1734" s="121"/>
      <c r="V1734" s="400"/>
      <c r="W1734" s="121"/>
      <c r="X1734" s="121"/>
      <c r="Y1734" s="121"/>
      <c r="Z1734" s="121"/>
      <c r="AA1734" s="121"/>
      <c r="AB1734" s="121"/>
      <c r="AC1734" s="63"/>
    </row>
    <row r="1735" s="4" customFormat="1" ht="15" customHeight="1">
      <c r="A1735" s="159"/>
      <c r="B1735" s="160"/>
      <c r="C1735" s="117" t="s">
        <v>20</v>
      </c>
      <c r="D1735" s="117"/>
      <c r="E1735" s="419"/>
      <c r="F1735" s="419"/>
      <c r="G1735" s="419"/>
      <c r="H1735" s="420"/>
      <c r="I1735" s="419"/>
      <c r="J1735" s="419"/>
      <c r="K1735" s="419"/>
      <c r="L1735" s="419"/>
      <c r="M1735" s="419"/>
      <c r="N1735" s="420"/>
      <c r="O1735" s="419"/>
      <c r="P1735" s="419"/>
      <c r="Q1735" s="419"/>
      <c r="R1735" s="419"/>
      <c r="S1735" s="419"/>
      <c r="T1735" s="419"/>
      <c r="U1735" s="419"/>
      <c r="V1735" s="420"/>
      <c r="W1735" s="419"/>
      <c r="X1735" s="419"/>
      <c r="Y1735" s="419"/>
      <c r="Z1735" s="419"/>
      <c r="AA1735" s="419"/>
      <c r="AB1735" s="419"/>
      <c r="AC1735" s="53"/>
    </row>
    <row r="1736" s="4" customFormat="1" ht="15" customHeight="1">
      <c r="A1736" s="401" t="s">
        <v>13</v>
      </c>
      <c r="B1736" s="535" t="s">
        <v>240</v>
      </c>
      <c r="C1736" s="351" t="s">
        <v>15</v>
      </c>
      <c r="D1736" s="351" t="s">
        <v>16</v>
      </c>
      <c r="E1736" s="536">
        <v>0.0045099999999947604</v>
      </c>
      <c r="F1736" s="536">
        <v>0.0049900000000052402</v>
      </c>
      <c r="G1736" s="536">
        <v>0.0049899999999979596</v>
      </c>
      <c r="H1736" s="537">
        <v>0.0032299999999959301</v>
      </c>
      <c r="I1736" s="536">
        <v>0.0032300000000031999</v>
      </c>
      <c r="J1736" s="536">
        <v>0.0056800000000002899</v>
      </c>
      <c r="K1736" s="536">
        <v>0.00526000000000204</v>
      </c>
      <c r="L1736" s="536">
        <v>0.0024700000000011601</v>
      </c>
      <c r="M1736" s="536">
        <v>0.0043699999999953403</v>
      </c>
      <c r="N1736" s="537">
        <v>0.0026699999999982502</v>
      </c>
      <c r="O1736" s="536">
        <v>0.00049000000000523896</v>
      </c>
      <c r="P1736" s="536">
        <v>0.0033099999999976698</v>
      </c>
      <c r="Q1736" s="536">
        <v>0.00340000000000146</v>
      </c>
      <c r="R1736" s="536">
        <v>0.0030999999999985401</v>
      </c>
      <c r="S1736" s="536">
        <v>0.00433000000000175</v>
      </c>
      <c r="T1736" s="536">
        <v>0.0069700000000011602</v>
      </c>
      <c r="U1736" s="536">
        <v>0.0057999999999956298</v>
      </c>
      <c r="V1736" s="537">
        <v>0.0049300000000002901</v>
      </c>
      <c r="W1736" s="536">
        <v>0.0056699999999982502</v>
      </c>
      <c r="X1736" s="536">
        <v>0.0066900000000023304</v>
      </c>
      <c r="Y1736" s="536">
        <v>0.00541999999999825</v>
      </c>
      <c r="Z1736" s="536">
        <v>0.0069700000000011602</v>
      </c>
      <c r="AA1736" s="536">
        <v>0.0055200000000040703</v>
      </c>
      <c r="AB1736" s="536">
        <v>0.0053199999999997104</v>
      </c>
      <c r="AC1736" s="846">
        <f>SUM(E1736:AB1736)</f>
        <v>0.10931999999999967</v>
      </c>
      <c r="AD1736" s="579">
        <f t="shared" si="730"/>
        <v>0.0069700000000011602</v>
      </c>
    </row>
    <row r="1737" s="4" customFormat="1" ht="15" customHeight="1">
      <c r="A1737" s="744" t="s">
        <v>52</v>
      </c>
      <c r="B1737" s="56"/>
      <c r="C1737" s="56" t="s">
        <v>15</v>
      </c>
      <c r="D1737" s="56"/>
      <c r="E1737" s="57">
        <f t="shared" ref="E1737:AC1738" si="740">E1724+E1728+E1732</f>
        <v>0.049606019465446474</v>
      </c>
      <c r="F1737" s="57">
        <f t="shared" si="740"/>
        <v>0.049606019465446474</v>
      </c>
      <c r="G1737" s="57">
        <f t="shared" si="740"/>
        <v>0.049746148218154915</v>
      </c>
      <c r="H1737" s="58">
        <f t="shared" si="740"/>
        <v>0.049699441603660584</v>
      </c>
      <c r="I1737" s="57">
        <f t="shared" si="740"/>
        <v>0.049652730534553519</v>
      </c>
      <c r="J1737" s="57">
        <f t="shared" si="740"/>
        <v>0.066141359287261961</v>
      </c>
      <c r="K1737" s="57">
        <f t="shared" si="740"/>
        <v>0.065954520950317383</v>
      </c>
      <c r="L1737" s="57">
        <f t="shared" si="740"/>
        <v>0.049465890712738034</v>
      </c>
      <c r="M1737" s="57">
        <f t="shared" si="740"/>
        <v>0.049185628752708439</v>
      </c>
      <c r="N1737" s="58">
        <f t="shared" si="740"/>
        <v>0.065518562850952144</v>
      </c>
      <c r="O1737" s="57">
        <f t="shared" si="740"/>
        <v>0.065643119762420654</v>
      </c>
      <c r="P1737" s="57">
        <f t="shared" si="740"/>
        <v>0.065643119762420654</v>
      </c>
      <c r="Q1737" s="57">
        <f t="shared" si="740"/>
        <v>0.065705401187896723</v>
      </c>
      <c r="R1737" s="57">
        <f t="shared" si="740"/>
        <v>0.049232339821815491</v>
      </c>
      <c r="S1737" s="57">
        <f t="shared" si="740"/>
        <v>0.049372468574523924</v>
      </c>
      <c r="T1737" s="57">
        <f t="shared" si="740"/>
        <v>0.065580838336944586</v>
      </c>
      <c r="U1737" s="57">
        <f t="shared" si="740"/>
        <v>0.065954520950317383</v>
      </c>
      <c r="V1737" s="58">
        <f t="shared" si="740"/>
        <v>0.066079077861785879</v>
      </c>
      <c r="W1737" s="57">
        <f t="shared" si="740"/>
        <v>0.049512601781845099</v>
      </c>
      <c r="X1737" s="57">
        <f t="shared" si="740"/>
        <v>0.049652730534553519</v>
      </c>
      <c r="Y1737" s="57">
        <f t="shared" si="740"/>
        <v>0.066141359287261961</v>
      </c>
      <c r="Z1737" s="57">
        <f t="shared" si="740"/>
        <v>0.049746148218154915</v>
      </c>
      <c r="AA1737" s="57">
        <f t="shared" si="740"/>
        <v>0.049606019465446474</v>
      </c>
      <c r="AB1737" s="57">
        <f t="shared" si="740"/>
        <v>0.049746148218154915</v>
      </c>
      <c r="AC1737" s="57">
        <f t="shared" si="740"/>
        <v>1.3521922156047821</v>
      </c>
    </row>
    <row r="1738" s="4" customFormat="1" ht="15" customHeight="1">
      <c r="A1738" s="520"/>
      <c r="B1738" s="50"/>
      <c r="C1738" s="50" t="s">
        <v>17</v>
      </c>
      <c r="D1738" s="50"/>
      <c r="E1738" s="51">
        <f t="shared" si="740"/>
        <v>0.01984240778617859</v>
      </c>
      <c r="F1738" s="51">
        <f t="shared" si="740"/>
        <v>0.01984240778617859</v>
      </c>
      <c r="G1738" s="51">
        <f t="shared" si="740"/>
        <v>0.019898459287261968</v>
      </c>
      <c r="H1738" s="52">
        <f t="shared" si="740"/>
        <v>0.019879776641464234</v>
      </c>
      <c r="I1738" s="51">
        <f t="shared" si="740"/>
        <v>0.019861092213821409</v>
      </c>
      <c r="J1738" s="51">
        <f t="shared" si="740"/>
        <v>0.026456543714904787</v>
      </c>
      <c r="K1738" s="51">
        <f t="shared" si="740"/>
        <v>0.026381808380126954</v>
      </c>
      <c r="L1738" s="51">
        <f t="shared" si="740"/>
        <v>0.019786356285095216</v>
      </c>
      <c r="M1738" s="51">
        <f t="shared" si="740"/>
        <v>0.019674251501083376</v>
      </c>
      <c r="N1738" s="52">
        <f t="shared" si="740"/>
        <v>0.026207425140380859</v>
      </c>
      <c r="O1738" s="51">
        <f t="shared" si="740"/>
        <v>0.026257247904968261</v>
      </c>
      <c r="P1738" s="51">
        <f t="shared" si="740"/>
        <v>0.026257247904968261</v>
      </c>
      <c r="Q1738" s="51">
        <f t="shared" si="740"/>
        <v>0.026282160475158689</v>
      </c>
      <c r="R1738" s="51">
        <f t="shared" si="740"/>
        <v>0.019692935928726198</v>
      </c>
      <c r="S1738" s="51">
        <f t="shared" si="740"/>
        <v>0.019748987429809572</v>
      </c>
      <c r="T1738" s="51">
        <f t="shared" si="740"/>
        <v>0.026232335334777833</v>
      </c>
      <c r="U1738" s="51">
        <f t="shared" si="740"/>
        <v>0.026381808380126954</v>
      </c>
      <c r="V1738" s="52">
        <f t="shared" si="740"/>
        <v>0.026431631144714356</v>
      </c>
      <c r="W1738" s="51">
        <f t="shared" si="740"/>
        <v>0.019805040712738042</v>
      </c>
      <c r="X1738" s="51">
        <f t="shared" si="740"/>
        <v>0.019861092213821409</v>
      </c>
      <c r="Y1738" s="51">
        <f t="shared" si="740"/>
        <v>0.026456543714904787</v>
      </c>
      <c r="Z1738" s="51">
        <f t="shared" si="740"/>
        <v>0.019898459287261968</v>
      </c>
      <c r="AA1738" s="51">
        <f t="shared" si="740"/>
        <v>0.01984240778617859</v>
      </c>
      <c r="AB1738" s="51">
        <f t="shared" si="740"/>
        <v>0.019898459287261968</v>
      </c>
      <c r="AC1738" s="51">
        <f t="shared" si="740"/>
        <v>0.54087688624191299</v>
      </c>
    </row>
    <row r="1739" s="4" customFormat="1" ht="15" customHeight="1">
      <c r="A1739" s="136" t="s">
        <v>53</v>
      </c>
      <c r="B1739" s="137"/>
      <c r="C1739" s="138" t="s">
        <v>15</v>
      </c>
      <c r="D1739" s="138"/>
      <c r="E1739" s="57">
        <f t="shared" ref="E1739:AC1740" si="741">E1716-E1737</f>
        <v>0</v>
      </c>
      <c r="F1739" s="57">
        <f t="shared" si="741"/>
        <v>0</v>
      </c>
      <c r="G1739" s="57">
        <f t="shared" si="741"/>
        <v>-1.3877787807814457e-17</v>
      </c>
      <c r="H1739" s="58">
        <f t="shared" si="741"/>
        <v>0</v>
      </c>
      <c r="I1739" s="57">
        <f t="shared" si="741"/>
        <v>0</v>
      </c>
      <c r="J1739" s="57">
        <f t="shared" si="741"/>
        <v>0</v>
      </c>
      <c r="K1739" s="57">
        <f t="shared" si="741"/>
        <v>0</v>
      </c>
      <c r="L1739" s="57">
        <f t="shared" si="741"/>
        <v>6.9388939039072284e-18</v>
      </c>
      <c r="M1739" s="57">
        <f t="shared" si="741"/>
        <v>0.016395209584236146</v>
      </c>
      <c r="N1739" s="58">
        <f t="shared" si="741"/>
        <v>0</v>
      </c>
      <c r="O1739" s="57">
        <f t="shared" si="741"/>
        <v>0</v>
      </c>
      <c r="P1739" s="57">
        <f t="shared" si="741"/>
        <v>0</v>
      </c>
      <c r="Q1739" s="57">
        <f t="shared" si="741"/>
        <v>1.3877787807814457e-17</v>
      </c>
      <c r="R1739" s="57">
        <f t="shared" si="741"/>
        <v>0.016410779940605164</v>
      </c>
      <c r="S1739" s="57">
        <f t="shared" si="741"/>
        <v>0.016457489524841308</v>
      </c>
      <c r="T1739" s="57">
        <f t="shared" si="741"/>
        <v>0</v>
      </c>
      <c r="U1739" s="57">
        <f t="shared" si="741"/>
        <v>0</v>
      </c>
      <c r="V1739" s="58">
        <f t="shared" si="741"/>
        <v>1.3877787807814457e-17</v>
      </c>
      <c r="W1739" s="57">
        <f t="shared" si="741"/>
        <v>0.016504200593948366</v>
      </c>
      <c r="X1739" s="57">
        <f t="shared" si="741"/>
        <v>0.016550910178184511</v>
      </c>
      <c r="Y1739" s="57">
        <f t="shared" si="741"/>
        <v>0</v>
      </c>
      <c r="Z1739" s="57">
        <f t="shared" si="741"/>
        <v>-1.3877787807814457e-17</v>
      </c>
      <c r="AA1739" s="57">
        <f t="shared" si="741"/>
        <v>0.016535339821815487</v>
      </c>
      <c r="AB1739" s="57">
        <f t="shared" si="741"/>
        <v>-1.3877787807814457e-17</v>
      </c>
      <c r="AC1739" s="57">
        <f t="shared" si="741"/>
        <v>0.098853929643630822</v>
      </c>
    </row>
    <row r="1740" s="4" customFormat="1" ht="15" customHeight="1">
      <c r="A1740" s="421"/>
      <c r="B1740" s="117"/>
      <c r="C1740" s="422" t="s">
        <v>17</v>
      </c>
      <c r="D1740" s="492"/>
      <c r="E1740" s="145">
        <f t="shared" si="741"/>
        <v>0</v>
      </c>
      <c r="F1740" s="145">
        <f t="shared" si="741"/>
        <v>0</v>
      </c>
      <c r="G1740" s="145">
        <f t="shared" si="741"/>
        <v>-6.9388939039072284e-18</v>
      </c>
      <c r="H1740" s="146">
        <f t="shared" si="741"/>
        <v>0</v>
      </c>
      <c r="I1740" s="145">
        <f t="shared" si="741"/>
        <v>0</v>
      </c>
      <c r="J1740" s="145">
        <f t="shared" si="741"/>
        <v>0</v>
      </c>
      <c r="K1740" s="145">
        <f t="shared" si="741"/>
        <v>0</v>
      </c>
      <c r="L1740" s="145">
        <f t="shared" si="741"/>
        <v>0</v>
      </c>
      <c r="M1740" s="145">
        <f t="shared" si="741"/>
        <v>0.00655808383369446</v>
      </c>
      <c r="N1740" s="146">
        <f t="shared" si="741"/>
        <v>0</v>
      </c>
      <c r="O1740" s="145">
        <f t="shared" si="741"/>
        <v>3.4694469519536142e-18</v>
      </c>
      <c r="P1740" s="145">
        <f t="shared" si="741"/>
        <v>3.4694469519536142e-18</v>
      </c>
      <c r="Q1740" s="145">
        <f t="shared" si="741"/>
        <v>6.9388939039072284e-18</v>
      </c>
      <c r="R1740" s="145">
        <f t="shared" si="741"/>
        <v>0.0065643119762420661</v>
      </c>
      <c r="S1740" s="145">
        <f t="shared" si="741"/>
        <v>0.0065829958099365218</v>
      </c>
      <c r="T1740" s="145">
        <f t="shared" si="741"/>
        <v>3.4694469519536142e-18</v>
      </c>
      <c r="U1740" s="145">
        <f t="shared" si="741"/>
        <v>0</v>
      </c>
      <c r="V1740" s="146">
        <f t="shared" si="741"/>
        <v>3.4694469519536142e-18</v>
      </c>
      <c r="W1740" s="145">
        <f t="shared" si="741"/>
        <v>0.0066016802375793472</v>
      </c>
      <c r="X1740" s="145">
        <f t="shared" si="741"/>
        <v>0.0066203640712738029</v>
      </c>
      <c r="Y1740" s="145">
        <f t="shared" si="741"/>
        <v>0</v>
      </c>
      <c r="Z1740" s="145">
        <f t="shared" si="741"/>
        <v>-6.9388939039072284e-18</v>
      </c>
      <c r="AA1740" s="145">
        <f t="shared" si="741"/>
        <v>0.0066141359287261968</v>
      </c>
      <c r="AB1740" s="145">
        <f t="shared" si="741"/>
        <v>-6.9388939039072284e-18</v>
      </c>
      <c r="AC1740" s="145">
        <f t="shared" si="741"/>
        <v>0.039541571857452218</v>
      </c>
    </row>
    <row r="1741" s="79" customFormat="1" ht="15" customHeight="1">
      <c r="A1741" s="433" t="s">
        <v>187</v>
      </c>
      <c r="B1741" s="434"/>
      <c r="C1741" s="435" t="s">
        <v>15</v>
      </c>
      <c r="D1741" s="435"/>
      <c r="E1741" s="364"/>
      <c r="F1741" s="364"/>
      <c r="G1741" s="364"/>
      <c r="H1741" s="364"/>
      <c r="I1741" s="364"/>
      <c r="J1741" s="364"/>
      <c r="K1741" s="364"/>
      <c r="L1741" s="364"/>
      <c r="M1741" s="364"/>
      <c r="N1741" s="364"/>
      <c r="O1741" s="364"/>
      <c r="P1741" s="364"/>
      <c r="Q1741" s="364"/>
      <c r="R1741" s="364"/>
      <c r="S1741" s="364"/>
      <c r="T1741" s="364"/>
      <c r="U1741" s="364"/>
      <c r="V1741" s="364"/>
      <c r="W1741" s="364"/>
      <c r="X1741" s="364"/>
      <c r="Y1741" s="364"/>
      <c r="Z1741" s="364"/>
      <c r="AA1741" s="364"/>
      <c r="AB1741" s="364"/>
      <c r="AC1741" s="436"/>
    </row>
    <row r="1742" s="79" customFormat="1" ht="15" customHeight="1">
      <c r="A1742" s="437"/>
      <c r="B1742" s="438"/>
      <c r="C1742" s="439" t="s">
        <v>17</v>
      </c>
      <c r="D1742" s="439"/>
      <c r="E1742" s="374"/>
      <c r="F1742" s="374"/>
      <c r="G1742" s="374"/>
      <c r="H1742" s="374"/>
      <c r="I1742" s="374"/>
      <c r="J1742" s="374"/>
      <c r="K1742" s="374"/>
      <c r="L1742" s="374"/>
      <c r="M1742" s="374"/>
      <c r="N1742" s="374"/>
      <c r="O1742" s="374"/>
      <c r="P1742" s="374"/>
      <c r="Q1742" s="374"/>
      <c r="R1742" s="374"/>
      <c r="S1742" s="374"/>
      <c r="T1742" s="374"/>
      <c r="U1742" s="374"/>
      <c r="V1742" s="374"/>
      <c r="W1742" s="374"/>
      <c r="X1742" s="374"/>
      <c r="Y1742" s="374"/>
      <c r="Z1742" s="374"/>
      <c r="AA1742" s="374"/>
      <c r="AB1742" s="374"/>
      <c r="AC1742" s="440"/>
    </row>
    <row r="1743" s="79" customFormat="1" ht="19.5" customHeight="1">
      <c r="A1743" s="854"/>
      <c r="B1743" s="638"/>
      <c r="C1743" s="855"/>
      <c r="D1743" s="856"/>
      <c r="E1743" s="857"/>
      <c r="F1743" s="857"/>
      <c r="G1743" s="857"/>
      <c r="H1743" s="857"/>
      <c r="I1743" s="857"/>
      <c r="J1743" s="857"/>
      <c r="K1743" s="857"/>
      <c r="L1743" s="857"/>
      <c r="M1743" s="857"/>
      <c r="N1743" s="857"/>
      <c r="O1743" s="857"/>
      <c r="P1743" s="857"/>
      <c r="Q1743" s="857"/>
      <c r="R1743" s="857"/>
      <c r="S1743" s="857"/>
      <c r="T1743" s="857"/>
      <c r="U1743" s="857"/>
      <c r="V1743" s="857"/>
      <c r="W1743" s="857"/>
      <c r="X1743" s="857"/>
      <c r="Y1743" s="857"/>
      <c r="Z1743" s="857"/>
      <c r="AA1743" s="857"/>
      <c r="AB1743" s="857"/>
      <c r="AC1743" s="7"/>
    </row>
    <row r="1744" s="4" customFormat="1" ht="33.75" customHeight="1">
      <c r="A1744" s="154" t="s">
        <v>5</v>
      </c>
      <c r="B1744" s="155" t="s">
        <v>6</v>
      </c>
      <c r="C1744" s="17" t="s">
        <v>7</v>
      </c>
      <c r="D1744" s="441" t="s">
        <v>8</v>
      </c>
      <c r="E1744" s="361" t="s">
        <v>9</v>
      </c>
      <c r="F1744" s="361"/>
      <c r="G1744" s="361"/>
      <c r="H1744" s="361"/>
      <c r="I1744" s="361"/>
      <c r="J1744" s="361"/>
      <c r="K1744" s="361"/>
      <c r="L1744" s="361"/>
      <c r="M1744" s="361"/>
      <c r="N1744" s="361"/>
      <c r="O1744" s="361"/>
      <c r="P1744" s="361"/>
      <c r="Q1744" s="361"/>
      <c r="R1744" s="361"/>
      <c r="S1744" s="361"/>
      <c r="T1744" s="361"/>
      <c r="U1744" s="361"/>
      <c r="V1744" s="361"/>
      <c r="W1744" s="361"/>
      <c r="X1744" s="361"/>
      <c r="Y1744" s="361"/>
      <c r="Z1744" s="361"/>
      <c r="AA1744" s="361"/>
      <c r="AB1744" s="361"/>
      <c r="AC1744" s="7"/>
    </row>
    <row r="1745" s="79" customFormat="1" ht="15" customHeight="1">
      <c r="A1745" s="216" t="s">
        <v>407</v>
      </c>
      <c r="B1745" s="222"/>
      <c r="C1745" s="156"/>
      <c r="D1745" s="156"/>
      <c r="E1745" s="26">
        <v>1</v>
      </c>
      <c r="F1745" s="26">
        <v>2</v>
      </c>
      <c r="G1745" s="26">
        <v>3</v>
      </c>
      <c r="H1745" s="26">
        <v>4</v>
      </c>
      <c r="I1745" s="26">
        <v>5</v>
      </c>
      <c r="J1745" s="26">
        <v>6</v>
      </c>
      <c r="K1745" s="26">
        <v>7</v>
      </c>
      <c r="L1745" s="26">
        <v>8</v>
      </c>
      <c r="M1745" s="26">
        <v>9</v>
      </c>
      <c r="N1745" s="26">
        <v>10</v>
      </c>
      <c r="O1745" s="26">
        <v>11</v>
      </c>
      <c r="P1745" s="26">
        <v>12</v>
      </c>
      <c r="Q1745" s="26">
        <v>13</v>
      </c>
      <c r="R1745" s="26">
        <v>14</v>
      </c>
      <c r="S1745" s="26">
        <v>15</v>
      </c>
      <c r="T1745" s="26">
        <v>16</v>
      </c>
      <c r="U1745" s="26">
        <v>17</v>
      </c>
      <c r="V1745" s="26">
        <v>18</v>
      </c>
      <c r="W1745" s="26">
        <v>19</v>
      </c>
      <c r="X1745" s="26">
        <v>20</v>
      </c>
      <c r="Y1745" s="26">
        <v>21</v>
      </c>
      <c r="Z1745" s="26">
        <v>22</v>
      </c>
      <c r="AA1745" s="26">
        <v>23</v>
      </c>
      <c r="AB1745" s="26">
        <v>24</v>
      </c>
      <c r="AC1745" s="7"/>
    </row>
    <row r="1746" s="79" customFormat="1" ht="15" customHeight="1">
      <c r="A1746" s="521" t="s">
        <v>199</v>
      </c>
      <c r="B1746" s="522"/>
      <c r="C1746" s="523"/>
      <c r="D1746" s="837"/>
      <c r="E1746" s="522">
        <v>4</v>
      </c>
      <c r="F1746" s="522">
        <v>4</v>
      </c>
      <c r="G1746" s="522">
        <v>4</v>
      </c>
      <c r="H1746" s="522">
        <v>4</v>
      </c>
      <c r="I1746" s="522">
        <v>4</v>
      </c>
      <c r="J1746" s="522">
        <v>4</v>
      </c>
      <c r="K1746" s="522">
        <v>4</v>
      </c>
      <c r="L1746" s="522">
        <v>4</v>
      </c>
      <c r="M1746" s="522">
        <v>4</v>
      </c>
      <c r="N1746" s="522">
        <v>4</v>
      </c>
      <c r="O1746" s="522">
        <v>4</v>
      </c>
      <c r="P1746" s="522">
        <v>4</v>
      </c>
      <c r="Q1746" s="522">
        <v>4</v>
      </c>
      <c r="R1746" s="522">
        <v>4</v>
      </c>
      <c r="S1746" s="522">
        <v>4</v>
      </c>
      <c r="T1746" s="522">
        <v>4</v>
      </c>
      <c r="U1746" s="522">
        <v>4</v>
      </c>
      <c r="V1746" s="522">
        <v>4</v>
      </c>
      <c r="W1746" s="522">
        <v>4</v>
      </c>
      <c r="X1746" s="522">
        <v>4</v>
      </c>
      <c r="Y1746" s="522">
        <v>4</v>
      </c>
      <c r="Z1746" s="522">
        <v>4</v>
      </c>
      <c r="AA1746" s="522">
        <v>4</v>
      </c>
      <c r="AB1746" s="522">
        <v>4</v>
      </c>
      <c r="AC1746" s="524"/>
    </row>
    <row r="1747" s="4" customFormat="1" ht="15" customHeight="1">
      <c r="A1747" s="410" t="s">
        <v>65</v>
      </c>
      <c r="B1747" s="32" t="s">
        <v>189</v>
      </c>
      <c r="C1747" s="33" t="s">
        <v>15</v>
      </c>
      <c r="D1747" s="33" t="s">
        <v>16</v>
      </c>
      <c r="E1747" s="858">
        <v>0.11487545958423614</v>
      </c>
      <c r="F1747" s="858">
        <v>0.11487545958423614</v>
      </c>
      <c r="G1747" s="858">
        <v>0.13165991619873046</v>
      </c>
      <c r="H1747" s="858">
        <v>0.13165991619873046</v>
      </c>
      <c r="I1747" s="858">
        <v>0.13153536522674561</v>
      </c>
      <c r="J1747" s="858">
        <v>0.16395209584236145</v>
      </c>
      <c r="K1747" s="858">
        <v>0.19599515572357176</v>
      </c>
      <c r="L1747" s="858">
        <v>0.17931969457340241</v>
      </c>
      <c r="M1747" s="858">
        <v>0.19506095215988159</v>
      </c>
      <c r="N1747" s="858">
        <v>0.19468728142547603</v>
      </c>
      <c r="O1747" s="858">
        <v>0.17863461522674562</v>
      </c>
      <c r="P1747" s="858">
        <v>0.17897714673328402</v>
      </c>
      <c r="Q1747" s="858">
        <v>0.17914842065334322</v>
      </c>
      <c r="R1747" s="858">
        <v>0.16286220059394835</v>
      </c>
      <c r="S1747" s="858">
        <v>0.16317359287261965</v>
      </c>
      <c r="T1747" s="858">
        <v>0.1788058728132248</v>
      </c>
      <c r="U1747" s="858">
        <v>0.17983350000000001</v>
      </c>
      <c r="V1747" s="858">
        <v>0.18017604784011843</v>
      </c>
      <c r="W1747" s="858">
        <v>0.18017604784011843</v>
      </c>
      <c r="X1747" s="858">
        <v>0.16410779940605164</v>
      </c>
      <c r="Y1747" s="858">
        <v>0.16410779940605164</v>
      </c>
      <c r="Z1747" s="858">
        <v>0.16457489524841309</v>
      </c>
      <c r="AA1747" s="858">
        <v>0.1476970194654465</v>
      </c>
      <c r="AB1747" s="858">
        <v>0.1150934445734024</v>
      </c>
      <c r="AC1747" s="462">
        <f t="shared" ref="AC1747:AC1748" si="742">SUM(E1747:AB1747)</f>
        <v>3.8909896991901398</v>
      </c>
    </row>
    <row r="1748" s="4" customFormat="1" ht="15" customHeight="1">
      <c r="A1748" s="54"/>
      <c r="B1748" s="38"/>
      <c r="C1748" s="56" t="s">
        <v>17</v>
      </c>
      <c r="D1748" s="56" t="s">
        <v>16</v>
      </c>
      <c r="E1748" s="858">
        <v>0.045950183833694459</v>
      </c>
      <c r="F1748" s="858">
        <v>0.045950183833694459</v>
      </c>
      <c r="G1748" s="858">
        <v>0.052663966479492189</v>
      </c>
      <c r="H1748" s="858">
        <v>0.052663966479492189</v>
      </c>
      <c r="I1748" s="858">
        <v>0.052614146090698248</v>
      </c>
      <c r="J1748" s="858">
        <v>0.065580838336944586</v>
      </c>
      <c r="K1748" s="858">
        <v>0.078398062289428708</v>
      </c>
      <c r="L1748" s="858">
        <v>0.071727877829360964</v>
      </c>
      <c r="M1748" s="858">
        <v>0.078024380863952636</v>
      </c>
      <c r="N1748" s="858">
        <v>0.077874912570190413</v>
      </c>
      <c r="O1748" s="858">
        <v>0.071453846090698256</v>
      </c>
      <c r="P1748" s="858">
        <v>0.071590858693313608</v>
      </c>
      <c r="Q1748" s="858">
        <v>0.071659368261337286</v>
      </c>
      <c r="R1748" s="858">
        <v>0.065144880237579347</v>
      </c>
      <c r="S1748" s="858">
        <v>0.065269437149047857</v>
      </c>
      <c r="T1748" s="858">
        <v>0.071522349125289916</v>
      </c>
      <c r="U1748" s="858">
        <v>0.071933400000000008</v>
      </c>
      <c r="V1748" s="858">
        <v>0.072070419136047378</v>
      </c>
      <c r="W1748" s="858">
        <v>0.072070419136047378</v>
      </c>
      <c r="X1748" s="858">
        <v>0.065643119762420654</v>
      </c>
      <c r="Y1748" s="858">
        <v>0.065643119762420654</v>
      </c>
      <c r="Z1748" s="858">
        <v>0.065829958099365246</v>
      </c>
      <c r="AA1748" s="858">
        <v>0.059078807786178605</v>
      </c>
      <c r="AB1748" s="858">
        <v>0.046037377829360959</v>
      </c>
      <c r="AC1748" s="59">
        <f t="shared" si="742"/>
        <v>1.556395879676056</v>
      </c>
    </row>
    <row r="1749" s="4" customFormat="1" ht="15" customHeight="1">
      <c r="A1749" s="37"/>
      <c r="B1749" s="38"/>
      <c r="C1749" s="39" t="s">
        <v>18</v>
      </c>
      <c r="D1749" s="106" t="s">
        <v>19</v>
      </c>
      <c r="E1749" s="849">
        <v>7</v>
      </c>
      <c r="F1749" s="849">
        <v>7</v>
      </c>
      <c r="G1749" s="849">
        <v>8</v>
      </c>
      <c r="H1749" s="849">
        <v>8</v>
      </c>
      <c r="I1749" s="849">
        <v>8</v>
      </c>
      <c r="J1749" s="849">
        <v>10</v>
      </c>
      <c r="K1749" s="849">
        <v>12</v>
      </c>
      <c r="L1749" s="849">
        <v>11</v>
      </c>
      <c r="M1749" s="849">
        <v>12</v>
      </c>
      <c r="N1749" s="849">
        <v>12</v>
      </c>
      <c r="O1749" s="849">
        <v>11</v>
      </c>
      <c r="P1749" s="849">
        <v>11</v>
      </c>
      <c r="Q1749" s="849">
        <v>11</v>
      </c>
      <c r="R1749" s="849">
        <v>10</v>
      </c>
      <c r="S1749" s="849">
        <v>10</v>
      </c>
      <c r="T1749" s="849">
        <v>11</v>
      </c>
      <c r="U1749" s="849">
        <v>11</v>
      </c>
      <c r="V1749" s="849">
        <v>11</v>
      </c>
      <c r="W1749" s="849">
        <v>11</v>
      </c>
      <c r="X1749" s="849">
        <v>10</v>
      </c>
      <c r="Y1749" s="849">
        <v>10</v>
      </c>
      <c r="Z1749" s="849">
        <v>10</v>
      </c>
      <c r="AA1749" s="849">
        <v>9</v>
      </c>
      <c r="AB1749" s="849">
        <v>7</v>
      </c>
      <c r="AC1749" s="63"/>
    </row>
    <row r="1750" s="4" customFormat="1" ht="15" customHeight="1">
      <c r="A1750" s="115"/>
      <c r="B1750" s="38"/>
      <c r="C1750" s="39" t="s">
        <v>20</v>
      </c>
      <c r="D1750" s="39"/>
      <c r="E1750" s="40">
        <f t="shared" ref="E1750:AC1750" si="743">E1748/E1747</f>
        <v>0.40000000000000002</v>
      </c>
      <c r="F1750" s="40">
        <f t="shared" si="743"/>
        <v>0.40000000000000002</v>
      </c>
      <c r="G1750" s="40">
        <f t="shared" si="743"/>
        <v>0.40000000000000002</v>
      </c>
      <c r="H1750" s="41">
        <f t="shared" si="743"/>
        <v>0.40000000000000002</v>
      </c>
      <c r="I1750" s="40">
        <f t="shared" si="743"/>
        <v>0.40000000000000002</v>
      </c>
      <c r="J1750" s="40">
        <f t="shared" si="743"/>
        <v>0.40000000000000002</v>
      </c>
      <c r="K1750" s="40">
        <f t="shared" si="743"/>
        <v>0.40000000000000002</v>
      </c>
      <c r="L1750" s="40">
        <f t="shared" si="743"/>
        <v>0.40000000000000002</v>
      </c>
      <c r="M1750" s="40">
        <f t="shared" si="743"/>
        <v>0.40000000000000002</v>
      </c>
      <c r="N1750" s="41">
        <f t="shared" si="743"/>
        <v>0.40000000000000002</v>
      </c>
      <c r="O1750" s="40">
        <f t="shared" si="743"/>
        <v>0.40000000000000002</v>
      </c>
      <c r="P1750" s="40">
        <f t="shared" si="743"/>
        <v>0.40000000000000002</v>
      </c>
      <c r="Q1750" s="40">
        <f t="shared" si="743"/>
        <v>0.40000000000000002</v>
      </c>
      <c r="R1750" s="40">
        <f t="shared" si="743"/>
        <v>0.40000000000000008</v>
      </c>
      <c r="S1750" s="40">
        <f t="shared" si="743"/>
        <v>0.39999999999999997</v>
      </c>
      <c r="T1750" s="40">
        <f t="shared" si="743"/>
        <v>0.39999999999999997</v>
      </c>
      <c r="U1750" s="40">
        <f t="shared" si="743"/>
        <v>0.40000000000000002</v>
      </c>
      <c r="V1750" s="41">
        <f t="shared" si="743"/>
        <v>0.40000000000000002</v>
      </c>
      <c r="W1750" s="40">
        <f t="shared" si="743"/>
        <v>0.40000000000000002</v>
      </c>
      <c r="X1750" s="40">
        <f t="shared" si="743"/>
        <v>0.40000000000000002</v>
      </c>
      <c r="Y1750" s="40">
        <f t="shared" si="743"/>
        <v>0.40000000000000002</v>
      </c>
      <c r="Z1750" s="40">
        <f t="shared" si="743"/>
        <v>0.40000000000000008</v>
      </c>
      <c r="AA1750" s="40">
        <f t="shared" si="743"/>
        <v>0.40000000000000002</v>
      </c>
      <c r="AB1750" s="40">
        <f t="shared" si="743"/>
        <v>0.40000000000000002</v>
      </c>
      <c r="AC1750" s="42">
        <f t="shared" si="743"/>
        <v>0.40000000000000002</v>
      </c>
    </row>
    <row r="1751" s="4" customFormat="1" ht="15" customHeight="1">
      <c r="A1751" s="410"/>
      <c r="B1751" s="49"/>
      <c r="C1751" s="50" t="s">
        <v>28</v>
      </c>
      <c r="D1751" s="50"/>
      <c r="E1751" s="213"/>
      <c r="F1751" s="213"/>
      <c r="G1751" s="213"/>
      <c r="H1751" s="214"/>
      <c r="I1751" s="213"/>
      <c r="J1751" s="213"/>
      <c r="K1751" s="213"/>
      <c r="L1751" s="213"/>
      <c r="M1751" s="213"/>
      <c r="N1751" s="214"/>
      <c r="O1751" s="213"/>
      <c r="P1751" s="213"/>
      <c r="Q1751" s="213"/>
      <c r="R1751" s="213"/>
      <c r="S1751" s="213"/>
      <c r="T1751" s="213"/>
      <c r="U1751" s="213"/>
      <c r="V1751" s="214"/>
      <c r="W1751" s="213"/>
      <c r="X1751" s="213"/>
      <c r="Y1751" s="213"/>
      <c r="Z1751" s="213"/>
      <c r="AA1751" s="213"/>
      <c r="AB1751" s="213"/>
      <c r="AC1751" s="53"/>
    </row>
    <row r="1752" s="4" customFormat="1" ht="15" customHeight="1">
      <c r="A1752" s="528" t="s">
        <v>235</v>
      </c>
      <c r="B1752" s="529"/>
      <c r="C1752" s="530"/>
      <c r="D1752" s="530"/>
      <c r="E1752" s="531">
        <f t="shared" ref="E1752:AB1752" si="744">SQRT(E1747*E1747+E1748*E1748)</f>
        <v>0.12372465643128611</v>
      </c>
      <c r="F1752" s="531">
        <f t="shared" si="744"/>
        <v>0.12372465643128611</v>
      </c>
      <c r="G1752" s="531">
        <f t="shared" si="744"/>
        <v>0.14180206944473625</v>
      </c>
      <c r="H1752" s="531">
        <f t="shared" si="744"/>
        <v>0.14180206944473625</v>
      </c>
      <c r="I1752" s="531">
        <f t="shared" si="744"/>
        <v>0.1416679239425308</v>
      </c>
      <c r="J1752" s="531">
        <f t="shared" si="744"/>
        <v>0.17658181131724562</v>
      </c>
      <c r="K1752" s="531">
        <f t="shared" si="744"/>
        <v>0.21109324299428509</v>
      </c>
      <c r="L1752" s="531">
        <f t="shared" si="744"/>
        <v>0.19313322168855895</v>
      </c>
      <c r="M1752" s="531">
        <f t="shared" si="744"/>
        <v>0.21008707496350829</v>
      </c>
      <c r="N1752" s="531">
        <f t="shared" si="744"/>
        <v>0.2096846192658329</v>
      </c>
      <c r="O1752" s="531">
        <f t="shared" si="744"/>
        <v>0.19239536865101678</v>
      </c>
      <c r="P1752" s="531">
        <f t="shared" si="744"/>
        <v>0.19276428637388585</v>
      </c>
      <c r="Q1752" s="531">
        <f t="shared" si="744"/>
        <v>0.19294875403122241</v>
      </c>
      <c r="R1752" s="531">
        <f t="shared" si="744"/>
        <v>0.17540795821020216</v>
      </c>
      <c r="S1752" s="531">
        <f t="shared" si="744"/>
        <v>0.17574333795826497</v>
      </c>
      <c r="T1752" s="531">
        <f t="shared" si="744"/>
        <v>0.19257981871654928</v>
      </c>
      <c r="U1752" s="531">
        <f t="shared" si="744"/>
        <v>0.19368660706876456</v>
      </c>
      <c r="V1752" s="531">
        <f t="shared" si="744"/>
        <v>0.1940555423834377</v>
      </c>
      <c r="W1752" s="531">
        <f t="shared" si="744"/>
        <v>0.1940555423834377</v>
      </c>
      <c r="X1752" s="531">
        <f t="shared" si="744"/>
        <v>0.17674950918755158</v>
      </c>
      <c r="Y1752" s="531">
        <f t="shared" si="744"/>
        <v>0.17674950918755158</v>
      </c>
      <c r="Z1752" s="531">
        <f t="shared" si="744"/>
        <v>0.17725258680592035</v>
      </c>
      <c r="AA1752" s="531">
        <f t="shared" si="744"/>
        <v>0.15907455826879646</v>
      </c>
      <c r="AB1752" s="531">
        <f t="shared" si="744"/>
        <v>0.12395943344971444</v>
      </c>
      <c r="AC1752" s="532"/>
      <c r="AD1752" s="224">
        <f t="shared" si="730"/>
        <v>0.21109324299428509</v>
      </c>
    </row>
    <row r="1753" s="79" customFormat="1" ht="15" customHeight="1">
      <c r="A1753" s="859" t="s">
        <v>26</v>
      </c>
      <c r="B1753" s="860"/>
      <c r="C1753" s="861"/>
      <c r="D1753" s="861"/>
      <c r="E1753" s="582">
        <v>1</v>
      </c>
      <c r="F1753" s="582">
        <v>2</v>
      </c>
      <c r="G1753" s="582">
        <v>3</v>
      </c>
      <c r="H1753" s="582">
        <v>4</v>
      </c>
      <c r="I1753" s="582">
        <v>5</v>
      </c>
      <c r="J1753" s="582">
        <v>6</v>
      </c>
      <c r="K1753" s="582">
        <v>7</v>
      </c>
      <c r="L1753" s="582">
        <v>8</v>
      </c>
      <c r="M1753" s="582">
        <v>9</v>
      </c>
      <c r="N1753" s="582">
        <v>10</v>
      </c>
      <c r="O1753" s="582">
        <v>11</v>
      </c>
      <c r="P1753" s="582">
        <v>12</v>
      </c>
      <c r="Q1753" s="582">
        <v>13</v>
      </c>
      <c r="R1753" s="582">
        <v>14</v>
      </c>
      <c r="S1753" s="582">
        <v>15</v>
      </c>
      <c r="T1753" s="582">
        <v>16</v>
      </c>
      <c r="U1753" s="582">
        <v>17</v>
      </c>
      <c r="V1753" s="582">
        <v>18</v>
      </c>
      <c r="W1753" s="582">
        <v>19</v>
      </c>
      <c r="X1753" s="582">
        <v>20</v>
      </c>
      <c r="Y1753" s="582">
        <v>21</v>
      </c>
      <c r="Z1753" s="582">
        <v>22</v>
      </c>
      <c r="AA1753" s="582">
        <v>23</v>
      </c>
      <c r="AB1753" s="582">
        <v>24</v>
      </c>
      <c r="AC1753" s="583"/>
    </row>
    <row r="1754" s="79" customFormat="1" ht="15" customHeight="1">
      <c r="A1754" s="259" t="s">
        <v>27</v>
      </c>
      <c r="B1754" s="260"/>
      <c r="C1754" s="261" t="s">
        <v>28</v>
      </c>
      <c r="D1754" s="862" t="s">
        <v>19</v>
      </c>
      <c r="E1754" s="863">
        <v>10.539999961853027</v>
      </c>
      <c r="F1754" s="863">
        <v>10.539999961853027</v>
      </c>
      <c r="G1754" s="863">
        <v>10.569999694824219</v>
      </c>
      <c r="H1754" s="863">
        <v>10.569999694824219</v>
      </c>
      <c r="I1754" s="863">
        <v>10.560000419616699</v>
      </c>
      <c r="J1754" s="863">
        <v>10.529999732971191</v>
      </c>
      <c r="K1754" s="863">
        <v>10.489999771118164</v>
      </c>
      <c r="L1754" s="863">
        <v>10.470000267028809</v>
      </c>
      <c r="M1754" s="863">
        <v>10.439999580383301</v>
      </c>
      <c r="N1754" s="863">
        <v>10.420000076293945</v>
      </c>
      <c r="O1754" s="863">
        <v>10.430000305175781</v>
      </c>
      <c r="P1754" s="863">
        <v>10.449999809265137</v>
      </c>
      <c r="Q1754" s="863">
        <v>10.460000038146973</v>
      </c>
      <c r="R1754" s="863">
        <v>10.460000038146973</v>
      </c>
      <c r="S1754" s="863">
        <v>10.479999542236328</v>
      </c>
      <c r="T1754" s="863">
        <v>10.439999580383301</v>
      </c>
      <c r="U1754" s="863">
        <v>10.5</v>
      </c>
      <c r="V1754" s="863">
        <v>10.520000457763672</v>
      </c>
      <c r="W1754" s="863">
        <v>10.520000457763672</v>
      </c>
      <c r="X1754" s="863">
        <v>10.539999961853027</v>
      </c>
      <c r="Y1754" s="863">
        <v>10.539999961853027</v>
      </c>
      <c r="Z1754" s="863">
        <v>10.569999694824219</v>
      </c>
      <c r="AA1754" s="863">
        <v>10.539999961853027</v>
      </c>
      <c r="AB1754" s="863">
        <v>10.560000419616699</v>
      </c>
      <c r="AC1754" s="864"/>
    </row>
    <row r="1755" s="4" customFormat="1" ht="15" customHeight="1">
      <c r="A1755" s="54" t="s">
        <v>55</v>
      </c>
      <c r="B1755" s="55" t="s">
        <v>408</v>
      </c>
      <c r="C1755" s="56" t="s">
        <v>15</v>
      </c>
      <c r="D1755" s="56" t="s">
        <v>16</v>
      </c>
      <c r="E1755" s="110">
        <v>0.01455</v>
      </c>
      <c r="F1755" s="110">
        <v>0.01485</v>
      </c>
      <c r="G1755" s="110">
        <v>0.0132</v>
      </c>
      <c r="H1755" s="111">
        <v>0.014999999999999999</v>
      </c>
      <c r="I1755" s="110">
        <v>0.017850000000000001</v>
      </c>
      <c r="J1755" s="110">
        <v>0.018749999999999999</v>
      </c>
      <c r="K1755" s="110">
        <v>0.019949999999999999</v>
      </c>
      <c r="L1755" s="110">
        <v>0.025350000000000001</v>
      </c>
      <c r="M1755" s="110">
        <v>0.025649999999999999</v>
      </c>
      <c r="N1755" s="111">
        <v>0.026550000000000001</v>
      </c>
      <c r="O1755" s="110">
        <v>0.026849999999999999</v>
      </c>
      <c r="P1755" s="110">
        <v>0.026100000000000002</v>
      </c>
      <c r="Q1755" s="110">
        <v>0.0258</v>
      </c>
      <c r="R1755" s="110">
        <v>0.023099999999999999</v>
      </c>
      <c r="S1755" s="110">
        <v>0.023099999999999999</v>
      </c>
      <c r="T1755" s="110">
        <v>0.023699999999999999</v>
      </c>
      <c r="U1755" s="110">
        <v>0.024</v>
      </c>
      <c r="V1755" s="111">
        <v>0.024899999999999999</v>
      </c>
      <c r="W1755" s="110">
        <v>0.027150000000000001</v>
      </c>
      <c r="X1755" s="110">
        <v>0.026700000000000002</v>
      </c>
      <c r="Y1755" s="110">
        <v>0.02385</v>
      </c>
      <c r="Z1755" s="110">
        <v>0.02085</v>
      </c>
      <c r="AA1755" s="110">
        <v>0.018749999999999999</v>
      </c>
      <c r="AB1755" s="110">
        <v>0.01515</v>
      </c>
      <c r="AC1755" s="147">
        <f t="shared" ref="AC1755:AC1756" si="745">SUM(E1755:AB1755)</f>
        <v>0.52170000000000005</v>
      </c>
    </row>
    <row r="1756" s="4" customFormat="1" ht="15" customHeight="1">
      <c r="A1756" s="60"/>
      <c r="B1756" s="61"/>
      <c r="C1756" s="39" t="s">
        <v>17</v>
      </c>
      <c r="D1756" s="39" t="s">
        <v>16</v>
      </c>
      <c r="E1756" s="113">
        <v>0.01455</v>
      </c>
      <c r="F1756" s="113">
        <v>0.01455</v>
      </c>
      <c r="G1756" s="113">
        <v>0.013950000000000001</v>
      </c>
      <c r="H1756" s="114">
        <v>0.01485</v>
      </c>
      <c r="I1756" s="113">
        <v>0.0138</v>
      </c>
      <c r="J1756" s="113">
        <v>0.0144</v>
      </c>
      <c r="K1756" s="113">
        <v>0.014250000000000001</v>
      </c>
      <c r="L1756" s="113">
        <v>0.01455</v>
      </c>
      <c r="M1756" s="113">
        <v>0.0138</v>
      </c>
      <c r="N1756" s="114">
        <v>0.0135</v>
      </c>
      <c r="O1756" s="113">
        <v>0.01455</v>
      </c>
      <c r="P1756" s="113">
        <v>0.014999999999999999</v>
      </c>
      <c r="Q1756" s="113">
        <v>0.0135</v>
      </c>
      <c r="R1756" s="113">
        <v>0.01485</v>
      </c>
      <c r="S1756" s="113">
        <v>0.014250000000000001</v>
      </c>
      <c r="T1756" s="113">
        <v>0.014999999999999999</v>
      </c>
      <c r="U1756" s="113">
        <v>0.01485</v>
      </c>
      <c r="V1756" s="114">
        <v>0.0147</v>
      </c>
      <c r="W1756" s="113">
        <v>0.01575</v>
      </c>
      <c r="X1756" s="113">
        <v>0.015599999999999999</v>
      </c>
      <c r="Y1756" s="113">
        <v>0.015299999999999999</v>
      </c>
      <c r="Z1756" s="113">
        <v>0.01515</v>
      </c>
      <c r="AA1756" s="113">
        <v>0.014250000000000001</v>
      </c>
      <c r="AB1756" s="113">
        <v>0.0144</v>
      </c>
      <c r="AC1756" s="462">
        <f t="shared" si="745"/>
        <v>0.34935000000000005</v>
      </c>
    </row>
    <row r="1757" s="4" customFormat="1" ht="15" customHeight="1">
      <c r="A1757" s="60"/>
      <c r="B1757" s="61"/>
      <c r="C1757" s="39" t="s">
        <v>18</v>
      </c>
      <c r="D1757" s="106" t="s">
        <v>19</v>
      </c>
      <c r="E1757" s="849">
        <v>1</v>
      </c>
      <c r="F1757" s="849">
        <v>1</v>
      </c>
      <c r="G1757" s="849">
        <v>1</v>
      </c>
      <c r="H1757" s="849">
        <v>1</v>
      </c>
      <c r="I1757" s="849">
        <v>1</v>
      </c>
      <c r="J1757" s="849">
        <v>2</v>
      </c>
      <c r="K1757" s="849">
        <v>2</v>
      </c>
      <c r="L1757" s="849">
        <v>2</v>
      </c>
      <c r="M1757" s="849">
        <v>2</v>
      </c>
      <c r="N1757" s="849">
        <v>2</v>
      </c>
      <c r="O1757" s="849">
        <v>2</v>
      </c>
      <c r="P1757" s="849">
        <v>2</v>
      </c>
      <c r="Q1757" s="849">
        <v>2</v>
      </c>
      <c r="R1757" s="849">
        <v>2</v>
      </c>
      <c r="S1757" s="849">
        <v>2</v>
      </c>
      <c r="T1757" s="849">
        <v>2</v>
      </c>
      <c r="U1757" s="849">
        <v>2</v>
      </c>
      <c r="V1757" s="849">
        <v>1</v>
      </c>
      <c r="W1757" s="849">
        <v>2</v>
      </c>
      <c r="X1757" s="849">
        <v>2</v>
      </c>
      <c r="Y1757" s="849">
        <v>2</v>
      </c>
      <c r="Z1757" s="849">
        <v>2</v>
      </c>
      <c r="AA1757" s="849">
        <v>2</v>
      </c>
      <c r="AB1757" s="849">
        <v>1</v>
      </c>
      <c r="AC1757" s="432"/>
    </row>
    <row r="1758" s="4" customFormat="1" ht="15" customHeight="1">
      <c r="A1758" s="159"/>
      <c r="B1758" s="160"/>
      <c r="C1758" s="117" t="s">
        <v>20</v>
      </c>
      <c r="D1758" s="117"/>
      <c r="E1758" s="118">
        <f t="shared" ref="E1758:AC1762" si="746">E1756/E1755</f>
        <v>1</v>
      </c>
      <c r="F1758" s="118">
        <f t="shared" si="746"/>
        <v>0.97979797979797978</v>
      </c>
      <c r="G1758" s="118">
        <f t="shared" si="746"/>
        <v>1.0568181818181819</v>
      </c>
      <c r="H1758" s="119">
        <f t="shared" si="746"/>
        <v>0.9900000000000001</v>
      </c>
      <c r="I1758" s="118">
        <f t="shared" si="746"/>
        <v>0.77310924369747891</v>
      </c>
      <c r="J1758" s="118">
        <f t="shared" si="746"/>
        <v>0.76800000000000002</v>
      </c>
      <c r="K1758" s="118">
        <f t="shared" si="746"/>
        <v>0.7142857142857143</v>
      </c>
      <c r="L1758" s="118">
        <f t="shared" si="746"/>
        <v>0.57396449704142016</v>
      </c>
      <c r="M1758" s="118">
        <f t="shared" si="746"/>
        <v>0.53801169590643272</v>
      </c>
      <c r="N1758" s="119">
        <f t="shared" si="746"/>
        <v>0.50847457627118642</v>
      </c>
      <c r="O1758" s="118">
        <f t="shared" si="746"/>
        <v>0.54189944134078216</v>
      </c>
      <c r="P1758" s="118">
        <f t="shared" si="746"/>
        <v>0.57471264367816088</v>
      </c>
      <c r="Q1758" s="118">
        <f t="shared" si="746"/>
        <v>0.52325581395348841</v>
      </c>
      <c r="R1758" s="118">
        <f t="shared" si="746"/>
        <v>0.6428571428571429</v>
      </c>
      <c r="S1758" s="118">
        <f t="shared" si="746"/>
        <v>0.61688311688311692</v>
      </c>
      <c r="T1758" s="118">
        <f t="shared" si="746"/>
        <v>0.63291139240506333</v>
      </c>
      <c r="U1758" s="118">
        <f t="shared" si="746"/>
        <v>0.61875000000000002</v>
      </c>
      <c r="V1758" s="119">
        <f t="shared" si="746"/>
        <v>0.59036144578313254</v>
      </c>
      <c r="W1758" s="118">
        <f t="shared" si="746"/>
        <v>0.58011049723756902</v>
      </c>
      <c r="X1758" s="118">
        <f t="shared" si="746"/>
        <v>0.5842696629213483</v>
      </c>
      <c r="Y1758" s="118">
        <f t="shared" si="746"/>
        <v>0.64150943396226412</v>
      </c>
      <c r="Z1758" s="118">
        <f t="shared" si="746"/>
        <v>0.72661870503597126</v>
      </c>
      <c r="AA1758" s="118">
        <f t="shared" si="746"/>
        <v>0.76000000000000001</v>
      </c>
      <c r="AB1758" s="118">
        <f t="shared" si="746"/>
        <v>0.95049504950495045</v>
      </c>
      <c r="AC1758" s="128">
        <f t="shared" si="746"/>
        <v>0.66963772282921219</v>
      </c>
    </row>
    <row r="1759" s="4" customFormat="1" ht="15" customHeight="1">
      <c r="A1759" s="31" t="s">
        <v>13</v>
      </c>
      <c r="B1759" s="32" t="s">
        <v>409</v>
      </c>
      <c r="C1759" s="33" t="s">
        <v>15</v>
      </c>
      <c r="D1759" s="33" t="s">
        <v>16</v>
      </c>
      <c r="E1759" s="125">
        <v>0.093600000000000003</v>
      </c>
      <c r="F1759" s="125">
        <v>0.089999999999999997</v>
      </c>
      <c r="G1759" s="125">
        <v>0.093450000000000005</v>
      </c>
      <c r="H1759" s="126">
        <v>0.099449999999999997</v>
      </c>
      <c r="I1759" s="125">
        <v>0.10199999999999999</v>
      </c>
      <c r="J1759" s="125">
        <v>0.11745</v>
      </c>
      <c r="K1759" s="125">
        <v>0.13785</v>
      </c>
      <c r="L1759" s="125">
        <v>0.16800000000000001</v>
      </c>
      <c r="M1759" s="125">
        <v>0.15390000000000001</v>
      </c>
      <c r="N1759" s="126">
        <v>0.15540000000000001</v>
      </c>
      <c r="O1759" s="125">
        <v>0.16095000000000001</v>
      </c>
      <c r="P1759" s="125">
        <v>0.15210000000000001</v>
      </c>
      <c r="Q1759" s="125">
        <v>0.14535000000000001</v>
      </c>
      <c r="R1759" s="125">
        <v>0.14355000000000001</v>
      </c>
      <c r="S1759" s="125">
        <v>0.1482</v>
      </c>
      <c r="T1759" s="125">
        <v>0.14174999999999999</v>
      </c>
      <c r="U1759" s="125">
        <v>0.14804999999999999</v>
      </c>
      <c r="V1759" s="126">
        <v>0.14535000000000001</v>
      </c>
      <c r="W1759" s="125">
        <v>0.13935</v>
      </c>
      <c r="X1759" s="125">
        <v>0.13575000000000001</v>
      </c>
      <c r="Y1759" s="125">
        <v>0.13935</v>
      </c>
      <c r="Z1759" s="125">
        <v>0.13350000000000001</v>
      </c>
      <c r="AA1759" s="125">
        <v>0.11505</v>
      </c>
      <c r="AB1759" s="125">
        <v>0.099150000000000002</v>
      </c>
      <c r="AC1759" s="36">
        <f t="shared" ref="AC1759:AC1760" si="747">SUM(E1759:AB1759)</f>
        <v>3.15855</v>
      </c>
    </row>
    <row r="1760" s="4" customFormat="1" ht="15" customHeight="1">
      <c r="A1760" s="60"/>
      <c r="B1760" s="61"/>
      <c r="C1760" s="39" t="s">
        <v>17</v>
      </c>
      <c r="D1760" s="39" t="s">
        <v>16</v>
      </c>
      <c r="E1760" s="113">
        <v>0.043499999999999997</v>
      </c>
      <c r="F1760" s="113">
        <v>0.043650000000000001</v>
      </c>
      <c r="G1760" s="113">
        <v>0.046800000000000001</v>
      </c>
      <c r="H1760" s="114">
        <v>0.047550000000000002</v>
      </c>
      <c r="I1760" s="113">
        <v>0.045749999999999999</v>
      </c>
      <c r="J1760" s="113">
        <v>0.047550000000000002</v>
      </c>
      <c r="K1760" s="113">
        <v>0.0465</v>
      </c>
      <c r="L1760" s="113">
        <v>0.052949999999999997</v>
      </c>
      <c r="M1760" s="113">
        <v>0.057149999999999999</v>
      </c>
      <c r="N1760" s="114">
        <v>0.057299999999999997</v>
      </c>
      <c r="O1760" s="113">
        <v>0.050999999999999997</v>
      </c>
      <c r="P1760" s="113">
        <v>0.046350000000000002</v>
      </c>
      <c r="Q1760" s="113">
        <v>0.046800000000000001</v>
      </c>
      <c r="R1760" s="113">
        <v>0.048750000000000002</v>
      </c>
      <c r="S1760" s="113">
        <v>0.043499999999999997</v>
      </c>
      <c r="T1760" s="113">
        <v>0.043799999999999999</v>
      </c>
      <c r="U1760" s="113">
        <v>0.048300000000000003</v>
      </c>
      <c r="V1760" s="114">
        <v>0.046350000000000002</v>
      </c>
      <c r="W1760" s="113">
        <v>0.044699999999999997</v>
      </c>
      <c r="X1760" s="113">
        <v>0.04725</v>
      </c>
      <c r="Y1760" s="113">
        <v>0.046350000000000002</v>
      </c>
      <c r="Z1760" s="113">
        <v>0.047100000000000003</v>
      </c>
      <c r="AA1760" s="113">
        <v>0.043650000000000001</v>
      </c>
      <c r="AB1760" s="113">
        <v>0.042750000000000003</v>
      </c>
      <c r="AC1760" s="42">
        <f t="shared" si="747"/>
        <v>1.1353499999999996</v>
      </c>
    </row>
    <row r="1761" s="4" customFormat="1" ht="15" customHeight="1">
      <c r="A1761" s="60"/>
      <c r="B1761" s="61"/>
      <c r="C1761" s="39" t="s">
        <v>18</v>
      </c>
      <c r="D1761" s="106" t="s">
        <v>19</v>
      </c>
      <c r="E1761" s="849">
        <v>6</v>
      </c>
      <c r="F1761" s="849">
        <v>6</v>
      </c>
      <c r="G1761" s="849">
        <v>6</v>
      </c>
      <c r="H1761" s="849">
        <v>7</v>
      </c>
      <c r="I1761" s="849">
        <v>7</v>
      </c>
      <c r="J1761" s="849">
        <v>8</v>
      </c>
      <c r="K1761" s="849">
        <v>10</v>
      </c>
      <c r="L1761" s="849">
        <v>9</v>
      </c>
      <c r="M1761" s="849">
        <v>10</v>
      </c>
      <c r="N1761" s="849">
        <v>10</v>
      </c>
      <c r="O1761" s="849">
        <v>9</v>
      </c>
      <c r="P1761" s="849">
        <v>10</v>
      </c>
      <c r="Q1761" s="849">
        <v>9</v>
      </c>
      <c r="R1761" s="849">
        <v>8</v>
      </c>
      <c r="S1761" s="849">
        <v>8</v>
      </c>
      <c r="T1761" s="849">
        <v>10</v>
      </c>
      <c r="U1761" s="849">
        <v>9</v>
      </c>
      <c r="V1761" s="849">
        <v>9</v>
      </c>
      <c r="W1761" s="849">
        <v>8</v>
      </c>
      <c r="X1761" s="849">
        <v>8</v>
      </c>
      <c r="Y1761" s="849">
        <v>9</v>
      </c>
      <c r="Z1761" s="849">
        <v>8</v>
      </c>
      <c r="AA1761" s="849">
        <v>8</v>
      </c>
      <c r="AB1761" s="849">
        <v>6</v>
      </c>
      <c r="AC1761" s="63"/>
    </row>
    <row r="1762" s="4" customFormat="1" ht="15" customHeight="1">
      <c r="A1762" s="197"/>
      <c r="B1762" s="198"/>
      <c r="C1762" s="50" t="s">
        <v>20</v>
      </c>
      <c r="D1762" s="50"/>
      <c r="E1762" s="51">
        <f t="shared" si="746"/>
        <v>0.4647435897435897</v>
      </c>
      <c r="F1762" s="51">
        <f t="shared" si="746"/>
        <v>0.48500000000000004</v>
      </c>
      <c r="G1762" s="51">
        <f t="shared" si="746"/>
        <v>0.50080256821829849</v>
      </c>
      <c r="H1762" s="52">
        <f t="shared" si="746"/>
        <v>0.47812971342383109</v>
      </c>
      <c r="I1762" s="51">
        <f t="shared" si="746"/>
        <v>0.4485294117647059</v>
      </c>
      <c r="J1762" s="51">
        <f t="shared" si="746"/>
        <v>0.40485312899106007</v>
      </c>
      <c r="K1762" s="51">
        <f t="shared" si="746"/>
        <v>0.33732317736670292</v>
      </c>
      <c r="L1762" s="51">
        <f t="shared" si="746"/>
        <v>0.31517857142857142</v>
      </c>
      <c r="M1762" s="51">
        <f t="shared" si="746"/>
        <v>0.37134502923976603</v>
      </c>
      <c r="N1762" s="52">
        <f t="shared" si="746"/>
        <v>0.36872586872586866</v>
      </c>
      <c r="O1762" s="51">
        <f t="shared" si="746"/>
        <v>0.31686859273066165</v>
      </c>
      <c r="P1762" s="51">
        <f t="shared" si="746"/>
        <v>0.30473372781065089</v>
      </c>
      <c r="Q1762" s="51">
        <f t="shared" si="746"/>
        <v>0.32198142414860681</v>
      </c>
      <c r="R1762" s="51">
        <f t="shared" si="746"/>
        <v>0.33960292580982232</v>
      </c>
      <c r="S1762" s="51">
        <f t="shared" si="746"/>
        <v>0.29352226720647773</v>
      </c>
      <c r="T1762" s="51">
        <f t="shared" si="746"/>
        <v>0.30899470899470899</v>
      </c>
      <c r="U1762" s="51">
        <f t="shared" si="746"/>
        <v>0.32624113475177308</v>
      </c>
      <c r="V1762" s="52">
        <f t="shared" si="746"/>
        <v>0.31888544891640869</v>
      </c>
      <c r="W1762" s="51">
        <f t="shared" si="746"/>
        <v>0.32077502691065657</v>
      </c>
      <c r="X1762" s="51">
        <f t="shared" si="746"/>
        <v>0.34806629834254144</v>
      </c>
      <c r="Y1762" s="51">
        <f t="shared" si="746"/>
        <v>0.33261571582346611</v>
      </c>
      <c r="Z1762" s="51">
        <f t="shared" si="746"/>
        <v>0.35280898876404493</v>
      </c>
      <c r="AA1762" s="51">
        <f t="shared" si="746"/>
        <v>0.37940026075619299</v>
      </c>
      <c r="AB1762" s="51">
        <f t="shared" si="746"/>
        <v>0.43116490166414528</v>
      </c>
      <c r="AC1762" s="103">
        <f t="shared" si="746"/>
        <v>0.35945291352044439</v>
      </c>
    </row>
    <row r="1763" s="4" customFormat="1" ht="15" customHeight="1">
      <c r="A1763" s="54" t="s">
        <v>114</v>
      </c>
      <c r="B1763" s="55"/>
      <c r="C1763" s="56" t="s">
        <v>15</v>
      </c>
      <c r="D1763" s="56"/>
      <c r="E1763" s="104">
        <v>0</v>
      </c>
      <c r="F1763" s="104">
        <v>0</v>
      </c>
      <c r="G1763" s="104">
        <v>0</v>
      </c>
      <c r="H1763" s="105">
        <v>0</v>
      </c>
      <c r="I1763" s="104">
        <v>0</v>
      </c>
      <c r="J1763" s="104">
        <v>0</v>
      </c>
      <c r="K1763" s="104">
        <v>0</v>
      </c>
      <c r="L1763" s="104">
        <v>0</v>
      </c>
      <c r="M1763" s="104">
        <v>0</v>
      </c>
      <c r="N1763" s="105">
        <v>0</v>
      </c>
      <c r="O1763" s="104">
        <v>0</v>
      </c>
      <c r="P1763" s="104">
        <v>0</v>
      </c>
      <c r="Q1763" s="104">
        <v>0</v>
      </c>
      <c r="R1763" s="104">
        <v>0</v>
      </c>
      <c r="S1763" s="104">
        <v>0</v>
      </c>
      <c r="T1763" s="104">
        <v>0</v>
      </c>
      <c r="U1763" s="104">
        <v>0</v>
      </c>
      <c r="V1763" s="105">
        <v>0</v>
      </c>
      <c r="W1763" s="104">
        <v>0</v>
      </c>
      <c r="X1763" s="104">
        <v>0</v>
      </c>
      <c r="Y1763" s="104">
        <v>0</v>
      </c>
      <c r="Z1763" s="104">
        <v>0</v>
      </c>
      <c r="AA1763" s="104">
        <v>0</v>
      </c>
      <c r="AB1763" s="104">
        <v>0</v>
      </c>
      <c r="AC1763" s="432"/>
    </row>
    <row r="1764" s="4" customFormat="1" ht="15" customHeight="1">
      <c r="A1764" s="60"/>
      <c r="B1764" s="61"/>
      <c r="C1764" s="39" t="s">
        <v>17</v>
      </c>
      <c r="D1764" s="39"/>
      <c r="E1764" s="101">
        <v>0</v>
      </c>
      <c r="F1764" s="101">
        <v>0</v>
      </c>
      <c r="G1764" s="101">
        <v>0</v>
      </c>
      <c r="H1764" s="102">
        <v>0</v>
      </c>
      <c r="I1764" s="101">
        <v>0</v>
      </c>
      <c r="J1764" s="101">
        <v>0</v>
      </c>
      <c r="K1764" s="101">
        <v>0</v>
      </c>
      <c r="L1764" s="101">
        <v>0</v>
      </c>
      <c r="M1764" s="101">
        <v>0</v>
      </c>
      <c r="N1764" s="102">
        <v>0</v>
      </c>
      <c r="O1764" s="101">
        <v>0</v>
      </c>
      <c r="P1764" s="101">
        <v>0</v>
      </c>
      <c r="Q1764" s="101">
        <v>0</v>
      </c>
      <c r="R1764" s="101">
        <v>0</v>
      </c>
      <c r="S1764" s="101">
        <v>0</v>
      </c>
      <c r="T1764" s="101">
        <v>0</v>
      </c>
      <c r="U1764" s="101">
        <v>0</v>
      </c>
      <c r="V1764" s="102">
        <v>0</v>
      </c>
      <c r="W1764" s="101">
        <v>0</v>
      </c>
      <c r="X1764" s="101">
        <v>0</v>
      </c>
      <c r="Y1764" s="101">
        <v>0</v>
      </c>
      <c r="Z1764" s="101">
        <v>0</v>
      </c>
      <c r="AA1764" s="101">
        <v>0</v>
      </c>
      <c r="AB1764" s="101">
        <v>0</v>
      </c>
      <c r="AC1764" s="63"/>
    </row>
    <row r="1765" s="4" customFormat="1" ht="15" customHeight="1">
      <c r="A1765" s="60"/>
      <c r="B1765" s="61"/>
      <c r="C1765" s="39" t="s">
        <v>18</v>
      </c>
      <c r="D1765" s="865"/>
      <c r="E1765" s="866"/>
      <c r="F1765" s="866"/>
      <c r="G1765" s="866"/>
      <c r="H1765" s="867"/>
      <c r="I1765" s="866"/>
      <c r="J1765" s="866"/>
      <c r="K1765" s="866"/>
      <c r="L1765" s="866"/>
      <c r="M1765" s="866"/>
      <c r="N1765" s="867"/>
      <c r="O1765" s="866"/>
      <c r="P1765" s="866"/>
      <c r="Q1765" s="866"/>
      <c r="R1765" s="866"/>
      <c r="S1765" s="866"/>
      <c r="T1765" s="866"/>
      <c r="U1765" s="866"/>
      <c r="V1765" s="867"/>
      <c r="W1765" s="866"/>
      <c r="X1765" s="866"/>
      <c r="Y1765" s="866"/>
      <c r="Z1765" s="866"/>
      <c r="AA1765" s="866"/>
      <c r="AB1765" s="866"/>
      <c r="AC1765" s="63"/>
    </row>
    <row r="1766" s="4" customFormat="1" ht="15" customHeight="1">
      <c r="A1766" s="159"/>
      <c r="B1766" s="160"/>
      <c r="C1766" s="117" t="s">
        <v>20</v>
      </c>
      <c r="D1766" s="117"/>
      <c r="E1766" s="419"/>
      <c r="F1766" s="419"/>
      <c r="G1766" s="419"/>
      <c r="H1766" s="420"/>
      <c r="I1766" s="419"/>
      <c r="J1766" s="419"/>
      <c r="K1766" s="419"/>
      <c r="L1766" s="419"/>
      <c r="M1766" s="419"/>
      <c r="N1766" s="420"/>
      <c r="O1766" s="419"/>
      <c r="P1766" s="419"/>
      <c r="Q1766" s="419"/>
      <c r="R1766" s="419"/>
      <c r="S1766" s="419"/>
      <c r="T1766" s="419"/>
      <c r="U1766" s="419"/>
      <c r="V1766" s="420"/>
      <c r="W1766" s="419"/>
      <c r="X1766" s="419"/>
      <c r="Y1766" s="419"/>
      <c r="Z1766" s="419"/>
      <c r="AA1766" s="419"/>
      <c r="AB1766" s="419"/>
      <c r="AC1766" s="196"/>
    </row>
    <row r="1767" s="4" customFormat="1" ht="15" customHeight="1">
      <c r="A1767" s="401" t="s">
        <v>13</v>
      </c>
      <c r="B1767" s="535" t="s">
        <v>240</v>
      </c>
      <c r="C1767" s="351" t="s">
        <v>15</v>
      </c>
      <c r="D1767" s="351" t="s">
        <v>16</v>
      </c>
      <c r="E1767" s="469"/>
      <c r="F1767" s="469"/>
      <c r="G1767" s="469"/>
      <c r="H1767" s="470"/>
      <c r="I1767" s="469"/>
      <c r="J1767" s="469"/>
      <c r="K1767" s="469"/>
      <c r="L1767" s="469"/>
      <c r="M1767" s="469"/>
      <c r="N1767" s="470"/>
      <c r="O1767" s="469"/>
      <c r="P1767" s="469"/>
      <c r="Q1767" s="469"/>
      <c r="R1767" s="469"/>
      <c r="S1767" s="469"/>
      <c r="T1767" s="469"/>
      <c r="U1767" s="469"/>
      <c r="V1767" s="470"/>
      <c r="W1767" s="469"/>
      <c r="X1767" s="469"/>
      <c r="Y1767" s="469"/>
      <c r="Z1767" s="469"/>
      <c r="AA1767" s="469"/>
      <c r="AB1767" s="469"/>
      <c r="AC1767" s="846">
        <f>SUM(E1767:AB1767)</f>
        <v>0</v>
      </c>
      <c r="AD1767" s="579">
        <f t="shared" ref="AD1763:AD1826" si="748">MAX(E1767:AB1767)</f>
        <v>0</v>
      </c>
    </row>
    <row r="1768" s="4" customFormat="1" ht="15" customHeight="1">
      <c r="A1768" s="518" t="s">
        <v>52</v>
      </c>
      <c r="B1768" s="33"/>
      <c r="C1768" s="33" t="s">
        <v>15</v>
      </c>
      <c r="D1768" s="33"/>
      <c r="E1768" s="34">
        <f t="shared" ref="E1768:AC1769" si="749">E1755+E1759+E1763</f>
        <v>0.10815</v>
      </c>
      <c r="F1768" s="34">
        <f t="shared" si="749"/>
        <v>0.10485</v>
      </c>
      <c r="G1768" s="34">
        <f t="shared" si="749"/>
        <v>0.10665000000000001</v>
      </c>
      <c r="H1768" s="35">
        <f t="shared" si="749"/>
        <v>0.11445</v>
      </c>
      <c r="I1768" s="34">
        <f t="shared" si="749"/>
        <v>0.11985</v>
      </c>
      <c r="J1768" s="34">
        <f t="shared" si="749"/>
        <v>0.13619999999999999</v>
      </c>
      <c r="K1768" s="34">
        <f t="shared" si="749"/>
        <v>0.1578</v>
      </c>
      <c r="L1768" s="34">
        <f t="shared" si="749"/>
        <v>0.19335000000000002</v>
      </c>
      <c r="M1768" s="34">
        <f t="shared" si="749"/>
        <v>0.17955000000000002</v>
      </c>
      <c r="N1768" s="35">
        <f t="shared" si="749"/>
        <v>0.18195</v>
      </c>
      <c r="O1768" s="34">
        <f t="shared" si="749"/>
        <v>0.18780000000000002</v>
      </c>
      <c r="P1768" s="34">
        <f t="shared" si="749"/>
        <v>0.17820000000000003</v>
      </c>
      <c r="Q1768" s="34">
        <f t="shared" si="749"/>
        <v>0.17115</v>
      </c>
      <c r="R1768" s="34">
        <f t="shared" si="749"/>
        <v>0.16665000000000002</v>
      </c>
      <c r="S1768" s="34">
        <f t="shared" si="749"/>
        <v>0.17130000000000001</v>
      </c>
      <c r="T1768" s="34">
        <f t="shared" si="749"/>
        <v>0.16544999999999999</v>
      </c>
      <c r="U1768" s="34">
        <f t="shared" si="749"/>
        <v>0.17204999999999998</v>
      </c>
      <c r="V1768" s="35">
        <f t="shared" si="749"/>
        <v>0.17025000000000001</v>
      </c>
      <c r="W1768" s="34">
        <f t="shared" si="749"/>
        <v>0.16650000000000001</v>
      </c>
      <c r="X1768" s="34">
        <f t="shared" si="749"/>
        <v>0.16245000000000001</v>
      </c>
      <c r="Y1768" s="34">
        <f t="shared" si="749"/>
        <v>0.16320000000000001</v>
      </c>
      <c r="Z1768" s="34">
        <f t="shared" si="749"/>
        <v>0.15435000000000001</v>
      </c>
      <c r="AA1768" s="34">
        <f t="shared" si="749"/>
        <v>0.1338</v>
      </c>
      <c r="AB1768" s="34">
        <f t="shared" si="749"/>
        <v>0.1143</v>
      </c>
      <c r="AC1768" s="36">
        <f t="shared" si="749"/>
        <v>3.68025</v>
      </c>
    </row>
    <row r="1769" s="4" customFormat="1" ht="15" customHeight="1">
      <c r="A1769" s="520"/>
      <c r="B1769" s="50"/>
      <c r="C1769" s="50" t="s">
        <v>17</v>
      </c>
      <c r="D1769" s="50"/>
      <c r="E1769" s="51">
        <f t="shared" si="749"/>
        <v>0.058049999999999997</v>
      </c>
      <c r="F1769" s="51">
        <f t="shared" si="749"/>
        <v>0.058200000000000002</v>
      </c>
      <c r="G1769" s="51">
        <f t="shared" si="749"/>
        <v>0.060749999999999998</v>
      </c>
      <c r="H1769" s="52">
        <f t="shared" si="749"/>
        <v>0.062400000000000004</v>
      </c>
      <c r="I1769" s="51">
        <f t="shared" si="749"/>
        <v>0.059549999999999999</v>
      </c>
      <c r="J1769" s="51">
        <f t="shared" si="749"/>
        <v>0.061950000000000005</v>
      </c>
      <c r="K1769" s="51">
        <f t="shared" si="749"/>
        <v>0.060749999999999998</v>
      </c>
      <c r="L1769" s="51">
        <f t="shared" si="749"/>
        <v>0.067500000000000004</v>
      </c>
      <c r="M1769" s="51">
        <f t="shared" si="749"/>
        <v>0.070949999999999999</v>
      </c>
      <c r="N1769" s="52">
        <f t="shared" si="749"/>
        <v>0.070800000000000002</v>
      </c>
      <c r="O1769" s="51">
        <f t="shared" si="749"/>
        <v>0.065549999999999997</v>
      </c>
      <c r="P1769" s="51">
        <f t="shared" si="749"/>
        <v>0.061350000000000002</v>
      </c>
      <c r="Q1769" s="51">
        <f t="shared" si="749"/>
        <v>0.060299999999999999</v>
      </c>
      <c r="R1769" s="51">
        <f t="shared" si="749"/>
        <v>0.063600000000000004</v>
      </c>
      <c r="S1769" s="51">
        <f t="shared" si="749"/>
        <v>0.057749999999999996</v>
      </c>
      <c r="T1769" s="51">
        <f t="shared" si="749"/>
        <v>0.058799999999999998</v>
      </c>
      <c r="U1769" s="51">
        <f t="shared" si="749"/>
        <v>0.063149999999999998</v>
      </c>
      <c r="V1769" s="52">
        <f t="shared" si="749"/>
        <v>0.06105</v>
      </c>
      <c r="W1769" s="51">
        <f t="shared" si="749"/>
        <v>0.060449999999999997</v>
      </c>
      <c r="X1769" s="51">
        <f t="shared" si="749"/>
        <v>0.062850000000000003</v>
      </c>
      <c r="Y1769" s="51">
        <f t="shared" si="749"/>
        <v>0.061650000000000003</v>
      </c>
      <c r="Z1769" s="51">
        <f t="shared" si="749"/>
        <v>0.06225</v>
      </c>
      <c r="AA1769" s="51">
        <f t="shared" si="749"/>
        <v>0.0579</v>
      </c>
      <c r="AB1769" s="51">
        <f t="shared" si="749"/>
        <v>0.057150000000000006</v>
      </c>
      <c r="AC1769" s="103">
        <f t="shared" si="749"/>
        <v>1.4846999999999997</v>
      </c>
    </row>
    <row r="1770" s="4" customFormat="1" ht="15" customHeight="1">
      <c r="A1770" s="148" t="s">
        <v>53</v>
      </c>
      <c r="B1770" s="149"/>
      <c r="C1770" s="150" t="s">
        <v>15</v>
      </c>
      <c r="D1770" s="150"/>
      <c r="E1770" s="34">
        <f t="shared" ref="E1770:AC1771" si="750">E1747-E1768</f>
        <v>0.0067254595842361486</v>
      </c>
      <c r="F1770" s="34">
        <f t="shared" si="750"/>
        <v>0.010025459584236146</v>
      </c>
      <c r="G1770" s="34">
        <f t="shared" si="750"/>
        <v>0.025009916198730456</v>
      </c>
      <c r="H1770" s="35">
        <f t="shared" si="750"/>
        <v>0.017209916198730468</v>
      </c>
      <c r="I1770" s="34">
        <f t="shared" si="750"/>
        <v>0.011685365226745612</v>
      </c>
      <c r="J1770" s="34">
        <f t="shared" si="750"/>
        <v>0.027752095842361463</v>
      </c>
      <c r="K1770" s="34">
        <f t="shared" si="750"/>
        <v>0.038195155723571766</v>
      </c>
      <c r="L1770" s="34">
        <f t="shared" si="750"/>
        <v>-0.014030305426597611</v>
      </c>
      <c r="M1770" s="34">
        <f t="shared" si="750"/>
        <v>0.015510952159881575</v>
      </c>
      <c r="N1770" s="35">
        <f t="shared" si="750"/>
        <v>0.012737281425476032</v>
      </c>
      <c r="O1770" s="34">
        <f t="shared" si="750"/>
        <v>-0.0091653847732544036</v>
      </c>
      <c r="P1770" s="34">
        <f t="shared" si="750"/>
        <v>0.00077714673328399542</v>
      </c>
      <c r="Q1770" s="34">
        <f t="shared" si="750"/>
        <v>0.0079984206533432189</v>
      </c>
      <c r="R1770" s="34">
        <f t="shared" si="750"/>
        <v>-0.0037877994060516729</v>
      </c>
      <c r="S1770" s="34">
        <f t="shared" si="750"/>
        <v>-0.0081264071273803584</v>
      </c>
      <c r="T1770" s="34">
        <f t="shared" si="750"/>
        <v>0.013355872813224812</v>
      </c>
      <c r="U1770" s="34">
        <f t="shared" si="750"/>
        <v>0.0077835000000000265</v>
      </c>
      <c r="V1770" s="35">
        <f t="shared" si="750"/>
        <v>0.0099260478401184127</v>
      </c>
      <c r="W1770" s="34">
        <f t="shared" si="750"/>
        <v>0.013676047840118416</v>
      </c>
      <c r="X1770" s="34">
        <f t="shared" si="750"/>
        <v>0.0016577994060516243</v>
      </c>
      <c r="Y1770" s="34">
        <f t="shared" si="750"/>
        <v>0.00090779940605162368</v>
      </c>
      <c r="Z1770" s="34">
        <f t="shared" si="750"/>
        <v>0.01022489524841308</v>
      </c>
      <c r="AA1770" s="34">
        <f t="shared" si="750"/>
        <v>0.013897019465446497</v>
      </c>
      <c r="AB1770" s="34">
        <f t="shared" si="750"/>
        <v>0.00079344457340239927</v>
      </c>
      <c r="AC1770" s="36">
        <f t="shared" si="750"/>
        <v>0.2107396991901398</v>
      </c>
    </row>
    <row r="1771" s="4" customFormat="1" ht="15" customHeight="1">
      <c r="A1771" s="140"/>
      <c r="B1771" s="50"/>
      <c r="C1771" s="142" t="s">
        <v>17</v>
      </c>
      <c r="D1771" s="50"/>
      <c r="E1771" s="177">
        <f t="shared" si="750"/>
        <v>-0.012099816166305538</v>
      </c>
      <c r="F1771" s="177">
        <f t="shared" si="750"/>
        <v>-0.012249816166305542</v>
      </c>
      <c r="G1771" s="177">
        <f t="shared" si="750"/>
        <v>-0.0080860335205078099</v>
      </c>
      <c r="H1771" s="178">
        <f t="shared" si="750"/>
        <v>-0.0097360335205078155</v>
      </c>
      <c r="I1771" s="177">
        <f t="shared" si="750"/>
        <v>-0.0069358539093017507</v>
      </c>
      <c r="J1771" s="177">
        <f t="shared" si="750"/>
        <v>0.0036308383369445807</v>
      </c>
      <c r="K1771" s="177">
        <f t="shared" si="750"/>
        <v>0.017648062289428709</v>
      </c>
      <c r="L1771" s="177">
        <f t="shared" si="750"/>
        <v>0.0042278778293609598</v>
      </c>
      <c r="M1771" s="177">
        <f t="shared" si="750"/>
        <v>0.0070743808639526368</v>
      </c>
      <c r="N1771" s="178">
        <f t="shared" si="750"/>
        <v>0.0070749125701904114</v>
      </c>
      <c r="O1771" s="177">
        <f t="shared" si="750"/>
        <v>0.0059038460906982587</v>
      </c>
      <c r="P1771" s="177">
        <f t="shared" si="750"/>
        <v>0.010240858693313606</v>
      </c>
      <c r="Q1771" s="177">
        <f t="shared" si="750"/>
        <v>0.011359368261337287</v>
      </c>
      <c r="R1771" s="177">
        <f t="shared" si="750"/>
        <v>0.0015448802375793436</v>
      </c>
      <c r="S1771" s="177">
        <f t="shared" si="750"/>
        <v>0.0075194371490478612</v>
      </c>
      <c r="T1771" s="177">
        <f t="shared" si="750"/>
        <v>0.012722349125289918</v>
      </c>
      <c r="U1771" s="177">
        <f t="shared" si="750"/>
        <v>0.0087834000000000106</v>
      </c>
      <c r="V1771" s="178">
        <f t="shared" si="750"/>
        <v>0.011020419136047378</v>
      </c>
      <c r="W1771" s="177">
        <f t="shared" si="750"/>
        <v>0.011620419136047382</v>
      </c>
      <c r="X1771" s="177">
        <f t="shared" si="750"/>
        <v>0.0027931197624206511</v>
      </c>
      <c r="Y1771" s="177">
        <f t="shared" si="750"/>
        <v>0.0039931197624206508</v>
      </c>
      <c r="Z1771" s="177">
        <f t="shared" si="750"/>
        <v>0.0035799580993652463</v>
      </c>
      <c r="AA1771" s="177">
        <f t="shared" si="750"/>
        <v>0.0011788077861786053</v>
      </c>
      <c r="AB1771" s="177">
        <f t="shared" si="750"/>
        <v>-0.011112622170639047</v>
      </c>
      <c r="AC1771" s="295">
        <f t="shared" si="750"/>
        <v>0.071695879676056284</v>
      </c>
    </row>
    <row r="1772" s="4" customFormat="1" ht="24.75" customHeight="1"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</row>
    <row r="1773" s="4" customFormat="1" ht="29.25" customHeight="1">
      <c r="A1773" s="154" t="s">
        <v>5</v>
      </c>
      <c r="B1773" s="155" t="s">
        <v>6</v>
      </c>
      <c r="C1773" s="17" t="s">
        <v>7</v>
      </c>
      <c r="D1773" s="441" t="s">
        <v>8</v>
      </c>
      <c r="E1773" s="361" t="s">
        <v>9</v>
      </c>
      <c r="F1773" s="361"/>
      <c r="G1773" s="361"/>
      <c r="H1773" s="361"/>
      <c r="I1773" s="361"/>
      <c r="J1773" s="361"/>
      <c r="K1773" s="361"/>
      <c r="L1773" s="361"/>
      <c r="M1773" s="361"/>
      <c r="N1773" s="361"/>
      <c r="O1773" s="361"/>
      <c r="P1773" s="361"/>
      <c r="Q1773" s="361"/>
      <c r="R1773" s="361"/>
      <c r="S1773" s="361"/>
      <c r="T1773" s="361"/>
      <c r="U1773" s="361"/>
      <c r="V1773" s="361"/>
      <c r="W1773" s="361"/>
      <c r="X1773" s="361"/>
      <c r="Y1773" s="361"/>
      <c r="Z1773" s="361"/>
      <c r="AA1773" s="361"/>
      <c r="AB1773" s="361"/>
      <c r="AC1773" s="21" t="s">
        <v>10</v>
      </c>
    </row>
    <row r="1774" s="79" customFormat="1" ht="15" customHeight="1">
      <c r="A1774" s="216" t="s">
        <v>410</v>
      </c>
      <c r="B1774" s="156"/>
      <c r="C1774" s="156"/>
      <c r="D1774" s="156"/>
      <c r="E1774" s="26">
        <v>1</v>
      </c>
      <c r="F1774" s="26">
        <v>2</v>
      </c>
      <c r="G1774" s="26">
        <v>3</v>
      </c>
      <c r="H1774" s="26">
        <v>4</v>
      </c>
      <c r="I1774" s="26">
        <v>5</v>
      </c>
      <c r="J1774" s="26">
        <v>6</v>
      </c>
      <c r="K1774" s="26">
        <v>7</v>
      </c>
      <c r="L1774" s="26">
        <v>8</v>
      </c>
      <c r="M1774" s="26">
        <v>9</v>
      </c>
      <c r="N1774" s="26">
        <v>10</v>
      </c>
      <c r="O1774" s="26">
        <v>11</v>
      </c>
      <c r="P1774" s="26">
        <v>12</v>
      </c>
      <c r="Q1774" s="26">
        <v>13</v>
      </c>
      <c r="R1774" s="26">
        <v>14</v>
      </c>
      <c r="S1774" s="26">
        <v>15</v>
      </c>
      <c r="T1774" s="26">
        <v>16</v>
      </c>
      <c r="U1774" s="26">
        <v>17</v>
      </c>
      <c r="V1774" s="26">
        <v>18</v>
      </c>
      <c r="W1774" s="26">
        <v>19</v>
      </c>
      <c r="X1774" s="26">
        <v>20</v>
      </c>
      <c r="Y1774" s="26">
        <v>21</v>
      </c>
      <c r="Z1774" s="26">
        <v>22</v>
      </c>
      <c r="AA1774" s="26">
        <v>23</v>
      </c>
      <c r="AB1774" s="26">
        <v>24</v>
      </c>
      <c r="AC1774" s="362"/>
    </row>
    <row r="1775" s="79" customFormat="1" ht="15" customHeight="1">
      <c r="A1775" s="521" t="s">
        <v>143</v>
      </c>
      <c r="B1775" s="522"/>
      <c r="C1775" s="523"/>
      <c r="D1775" s="837"/>
      <c r="E1775" s="477">
        <v>5</v>
      </c>
      <c r="F1775" s="477">
        <v>5</v>
      </c>
      <c r="G1775" s="477">
        <v>5</v>
      </c>
      <c r="H1775" s="477">
        <v>5</v>
      </c>
      <c r="I1775" s="477">
        <v>5</v>
      </c>
      <c r="J1775" s="477">
        <v>5</v>
      </c>
      <c r="K1775" s="477">
        <v>5</v>
      </c>
      <c r="L1775" s="477">
        <v>5</v>
      </c>
      <c r="M1775" s="477">
        <v>5</v>
      </c>
      <c r="N1775" s="477">
        <v>5</v>
      </c>
      <c r="O1775" s="477">
        <v>5</v>
      </c>
      <c r="P1775" s="477">
        <v>5</v>
      </c>
      <c r="Q1775" s="477">
        <v>5</v>
      </c>
      <c r="R1775" s="477">
        <v>5</v>
      </c>
      <c r="S1775" s="477">
        <v>5</v>
      </c>
      <c r="T1775" s="477">
        <v>5</v>
      </c>
      <c r="U1775" s="477">
        <v>5</v>
      </c>
      <c r="V1775" s="477">
        <v>5</v>
      </c>
      <c r="W1775" s="477">
        <v>5</v>
      </c>
      <c r="X1775" s="477">
        <v>5</v>
      </c>
      <c r="Y1775" s="477">
        <v>5</v>
      </c>
      <c r="Z1775" s="477">
        <v>5</v>
      </c>
      <c r="AA1775" s="477">
        <v>5</v>
      </c>
      <c r="AB1775" s="477">
        <v>5</v>
      </c>
      <c r="AC1775" s="619"/>
    </row>
    <row r="1776" s="4" customFormat="1" ht="15" customHeight="1">
      <c r="A1776" s="410" t="s">
        <v>21</v>
      </c>
      <c r="B1776" s="32" t="s">
        <v>189</v>
      </c>
      <c r="C1776" s="33" t="s">
        <v>15</v>
      </c>
      <c r="D1776" s="33" t="s">
        <v>16</v>
      </c>
      <c r="E1776" s="125">
        <v>0.032229901187896731</v>
      </c>
      <c r="F1776" s="125">
        <v>0.032229901187896731</v>
      </c>
      <c r="G1776" s="125">
        <v>0.01614608982181549</v>
      </c>
      <c r="H1776" s="125">
        <v>0.032292179643630979</v>
      </c>
      <c r="I1776" s="125">
        <v>0.032261038930892945</v>
      </c>
      <c r="J1776" s="125">
        <v>0.032229901187896731</v>
      </c>
      <c r="K1776" s="125">
        <v>0.032167619762420656</v>
      </c>
      <c r="L1776" s="125">
        <v>0.048158011960029598</v>
      </c>
      <c r="M1776" s="125">
        <v>0.031949640712738037</v>
      </c>
      <c r="N1776" s="125">
        <v>0.031980781425476071</v>
      </c>
      <c r="O1776" s="125">
        <v>0.031980781425476071</v>
      </c>
      <c r="P1776" s="125">
        <v>0.032011919168472298</v>
      </c>
      <c r="Q1776" s="125">
        <v>0.032011919168472298</v>
      </c>
      <c r="R1776" s="125">
        <v>0.031980781425476071</v>
      </c>
      <c r="S1776" s="125">
        <v>0.03207420059394836</v>
      </c>
      <c r="T1776" s="125">
        <v>0.031949640712738037</v>
      </c>
      <c r="U1776" s="125">
        <v>0.032167619762420656</v>
      </c>
      <c r="V1776" s="125">
        <v>0.032167619762420656</v>
      </c>
      <c r="W1776" s="125">
        <v>0.032167619762420656</v>
      </c>
      <c r="X1776" s="125">
        <v>0.032261038930892945</v>
      </c>
      <c r="Y1776" s="125">
        <v>0.032229901187896731</v>
      </c>
      <c r="Z1776" s="125">
        <v>0.032292179643630979</v>
      </c>
      <c r="AA1776" s="125">
        <v>0.03219876047515869</v>
      </c>
      <c r="AB1776" s="125">
        <v>0.032261038930892945</v>
      </c>
      <c r="AC1776" s="218">
        <f t="shared" ref="AC1776:AC1777" si="751">SUM(E1776:AB1776)</f>
        <v>0.77140008677101135</v>
      </c>
    </row>
    <row r="1777" s="4" customFormat="1" ht="15" customHeight="1">
      <c r="A1777" s="54"/>
      <c r="B1777" s="38"/>
      <c r="C1777" s="56" t="s">
        <v>17</v>
      </c>
      <c r="D1777" s="56" t="s">
        <v>16</v>
      </c>
      <c r="E1777" s="110">
        <v>0.012891960475158693</v>
      </c>
      <c r="F1777" s="110">
        <v>0.012891960475158693</v>
      </c>
      <c r="G1777" s="110">
        <v>0.006458435928726196</v>
      </c>
      <c r="H1777" s="110">
        <v>0.012916871857452392</v>
      </c>
      <c r="I1777" s="110">
        <v>0.012904415572357178</v>
      </c>
      <c r="J1777" s="110">
        <v>0.012891960475158693</v>
      </c>
      <c r="K1777" s="110">
        <v>0.012867047904968263</v>
      </c>
      <c r="L1777" s="110">
        <v>0.019263204784011841</v>
      </c>
      <c r="M1777" s="110">
        <v>0.012779856285095216</v>
      </c>
      <c r="N1777" s="110">
        <v>0.01279231257019043</v>
      </c>
      <c r="O1777" s="110">
        <v>0.01279231257019043</v>
      </c>
      <c r="P1777" s="110">
        <v>0.01280476766738892</v>
      </c>
      <c r="Q1777" s="110">
        <v>0.01280476766738892</v>
      </c>
      <c r="R1777" s="110">
        <v>0.01279231257019043</v>
      </c>
      <c r="S1777" s="110">
        <v>0.012829680237579345</v>
      </c>
      <c r="T1777" s="110">
        <v>0.012779856285095216</v>
      </c>
      <c r="U1777" s="110">
        <v>0.012867047904968263</v>
      </c>
      <c r="V1777" s="110">
        <v>0.012867047904968263</v>
      </c>
      <c r="W1777" s="110">
        <v>0.012867047904968263</v>
      </c>
      <c r="X1777" s="110">
        <v>0.012904415572357178</v>
      </c>
      <c r="Y1777" s="110">
        <v>0.012891960475158693</v>
      </c>
      <c r="Z1777" s="110">
        <v>0.012916871857452392</v>
      </c>
      <c r="AA1777" s="110">
        <v>0.012879504190063477</v>
      </c>
      <c r="AB1777" s="110">
        <v>0.012904415572357178</v>
      </c>
      <c r="AC1777" s="131">
        <f t="shared" si="751"/>
        <v>0.30856003470840448</v>
      </c>
    </row>
    <row r="1778" s="4" customFormat="1" ht="15" customHeight="1">
      <c r="A1778" s="37"/>
      <c r="B1778" s="38"/>
      <c r="C1778" s="39" t="s">
        <v>18</v>
      </c>
      <c r="D1778" s="39" t="s">
        <v>19</v>
      </c>
      <c r="E1778" s="157">
        <v>2</v>
      </c>
      <c r="F1778" s="157">
        <v>2</v>
      </c>
      <c r="G1778" s="157">
        <v>1</v>
      </c>
      <c r="H1778" s="157">
        <v>2</v>
      </c>
      <c r="I1778" s="157">
        <v>2</v>
      </c>
      <c r="J1778" s="157">
        <v>2</v>
      </c>
      <c r="K1778" s="157">
        <v>2</v>
      </c>
      <c r="L1778" s="157">
        <v>3</v>
      </c>
      <c r="M1778" s="157">
        <v>2</v>
      </c>
      <c r="N1778" s="157">
        <v>2</v>
      </c>
      <c r="O1778" s="157">
        <v>2</v>
      </c>
      <c r="P1778" s="157">
        <v>2</v>
      </c>
      <c r="Q1778" s="157">
        <v>2</v>
      </c>
      <c r="R1778" s="157">
        <v>2</v>
      </c>
      <c r="S1778" s="157">
        <v>2</v>
      </c>
      <c r="T1778" s="157">
        <v>2</v>
      </c>
      <c r="U1778" s="157">
        <v>2</v>
      </c>
      <c r="V1778" s="157">
        <v>2</v>
      </c>
      <c r="W1778" s="157">
        <v>2</v>
      </c>
      <c r="X1778" s="157">
        <v>2</v>
      </c>
      <c r="Y1778" s="157">
        <v>2</v>
      </c>
      <c r="Z1778" s="157">
        <v>2</v>
      </c>
      <c r="AA1778" s="157">
        <v>2</v>
      </c>
      <c r="AB1778" s="157">
        <v>2</v>
      </c>
      <c r="AC1778" s="432"/>
    </row>
    <row r="1779" s="4" customFormat="1" ht="15" customHeight="1">
      <c r="A1779" s="37"/>
      <c r="B1779" s="38"/>
      <c r="C1779" s="39" t="s">
        <v>20</v>
      </c>
      <c r="D1779" s="39"/>
      <c r="E1779" s="40">
        <f t="shared" ref="E1779:AC1779" si="752">E1777/E1776</f>
        <v>0.40000000000000002</v>
      </c>
      <c r="F1779" s="40">
        <f t="shared" si="752"/>
        <v>0.40000000000000002</v>
      </c>
      <c r="G1779" s="40">
        <f t="shared" si="752"/>
        <v>0.40000000000000002</v>
      </c>
      <c r="H1779" s="41">
        <f t="shared" si="752"/>
        <v>0.40000000000000002</v>
      </c>
      <c r="I1779" s="40">
        <f t="shared" si="752"/>
        <v>0.40000000000000002</v>
      </c>
      <c r="J1779" s="40">
        <f t="shared" si="752"/>
        <v>0.40000000000000002</v>
      </c>
      <c r="K1779" s="40">
        <f t="shared" si="752"/>
        <v>0.40000000000000002</v>
      </c>
      <c r="L1779" s="40">
        <f t="shared" si="752"/>
        <v>0.40000000000000002</v>
      </c>
      <c r="M1779" s="40">
        <f t="shared" si="752"/>
        <v>0.40000000000000002</v>
      </c>
      <c r="N1779" s="242">
        <f t="shared" si="752"/>
        <v>0.40000000000000002</v>
      </c>
      <c r="O1779" s="40">
        <f t="shared" si="752"/>
        <v>0.40000000000000002</v>
      </c>
      <c r="P1779" s="40">
        <f t="shared" si="752"/>
        <v>0.40000000000000002</v>
      </c>
      <c r="Q1779" s="40">
        <f t="shared" si="752"/>
        <v>0.40000000000000002</v>
      </c>
      <c r="R1779" s="40">
        <f t="shared" si="752"/>
        <v>0.40000000000000002</v>
      </c>
      <c r="S1779" s="40">
        <f t="shared" si="752"/>
        <v>0.40000000000000002</v>
      </c>
      <c r="T1779" s="40">
        <f t="shared" si="752"/>
        <v>0.40000000000000002</v>
      </c>
      <c r="U1779" s="40">
        <f t="shared" si="752"/>
        <v>0.40000000000000002</v>
      </c>
      <c r="V1779" s="41">
        <f t="shared" si="752"/>
        <v>0.40000000000000002</v>
      </c>
      <c r="W1779" s="40">
        <f t="shared" si="752"/>
        <v>0.40000000000000002</v>
      </c>
      <c r="X1779" s="40">
        <f t="shared" si="752"/>
        <v>0.40000000000000002</v>
      </c>
      <c r="Y1779" s="40">
        <f t="shared" si="752"/>
        <v>0.40000000000000002</v>
      </c>
      <c r="Z1779" s="40">
        <f t="shared" si="752"/>
        <v>0.40000000000000002</v>
      </c>
      <c r="AA1779" s="40">
        <f t="shared" si="752"/>
        <v>0.40000000000000002</v>
      </c>
      <c r="AB1779" s="40">
        <f t="shared" si="752"/>
        <v>0.40000000000000002</v>
      </c>
      <c r="AC1779" s="128">
        <f t="shared" si="752"/>
        <v>0.39999999999999991</v>
      </c>
    </row>
    <row r="1780" s="4" customFormat="1" ht="15" customHeight="1">
      <c r="A1780" s="115"/>
      <c r="B1780" s="123"/>
      <c r="C1780" s="117" t="s">
        <v>28</v>
      </c>
      <c r="D1780" s="117"/>
      <c r="E1780" s="419"/>
      <c r="F1780" s="419"/>
      <c r="G1780" s="419"/>
      <c r="H1780" s="420"/>
      <c r="I1780" s="419"/>
      <c r="J1780" s="419"/>
      <c r="K1780" s="419"/>
      <c r="L1780" s="419"/>
      <c r="M1780" s="419"/>
      <c r="N1780" s="420"/>
      <c r="O1780" s="419"/>
      <c r="P1780" s="419"/>
      <c r="Q1780" s="419"/>
      <c r="R1780" s="419"/>
      <c r="S1780" s="419"/>
      <c r="T1780" s="419"/>
      <c r="U1780" s="419"/>
      <c r="V1780" s="420"/>
      <c r="W1780" s="419"/>
      <c r="X1780" s="419"/>
      <c r="Y1780" s="419"/>
      <c r="Z1780" s="419"/>
      <c r="AA1780" s="419"/>
      <c r="AB1780" s="419"/>
      <c r="AC1780" s="196"/>
    </row>
    <row r="1781" s="4" customFormat="1" ht="15" customHeight="1">
      <c r="A1781" s="74" t="s">
        <v>235</v>
      </c>
      <c r="B1781" s="75"/>
      <c r="C1781" s="76"/>
      <c r="D1781" s="76"/>
      <c r="E1781" s="77">
        <f t="shared" ref="E1781:AB1781" si="753">SQRT(E1776*E1776+E1777*E1777)</f>
        <v>0.034712665922896804</v>
      </c>
      <c r="F1781" s="77">
        <f t="shared" si="753"/>
        <v>0.034712665922896804</v>
      </c>
      <c r="G1781" s="77">
        <f t="shared" si="753"/>
        <v>0.017389870936254676</v>
      </c>
      <c r="H1781" s="77">
        <f t="shared" si="753"/>
        <v>0.034779741872509352</v>
      </c>
      <c r="I1781" s="77">
        <f t="shared" si="753"/>
        <v>0.034746202298448166</v>
      </c>
      <c r="J1781" s="77">
        <f t="shared" si="753"/>
        <v>0.034712665922896804</v>
      </c>
      <c r="K1781" s="77">
        <f t="shared" si="753"/>
        <v>0.034645586774774417</v>
      </c>
      <c r="L1781" s="77">
        <f t="shared" si="753"/>
        <v>0.051867766237742786</v>
      </c>
      <c r="M1781" s="77">
        <f t="shared" si="753"/>
        <v>0.034410816153365727</v>
      </c>
      <c r="N1781" s="77">
        <f t="shared" si="753"/>
        <v>0.034444355727426913</v>
      </c>
      <c r="O1781" s="77">
        <f t="shared" si="753"/>
        <v>0.034444355727426913</v>
      </c>
      <c r="P1781" s="77">
        <f t="shared" si="753"/>
        <v>0.034477892102978289</v>
      </c>
      <c r="Q1781" s="77">
        <f t="shared" si="753"/>
        <v>0.034477892102978289</v>
      </c>
      <c r="R1781" s="77">
        <f t="shared" si="753"/>
        <v>0.034444355727426913</v>
      </c>
      <c r="S1781" s="77">
        <f t="shared" si="753"/>
        <v>0.034544971251100662</v>
      </c>
      <c r="T1781" s="77">
        <f t="shared" si="753"/>
        <v>0.034410816153365727</v>
      </c>
      <c r="U1781" s="77">
        <f t="shared" si="753"/>
        <v>0.034645586774774417</v>
      </c>
      <c r="V1781" s="77">
        <f t="shared" si="753"/>
        <v>0.034645586774774417</v>
      </c>
      <c r="W1781" s="77">
        <f t="shared" si="753"/>
        <v>0.034645586774774417</v>
      </c>
      <c r="X1781" s="77">
        <f t="shared" si="753"/>
        <v>0.034746202298448166</v>
      </c>
      <c r="Y1781" s="77">
        <f t="shared" si="753"/>
        <v>0.034712665922896804</v>
      </c>
      <c r="Z1781" s="77">
        <f t="shared" si="753"/>
        <v>0.034779741872509352</v>
      </c>
      <c r="AA1781" s="77">
        <f t="shared" si="753"/>
        <v>0.034679126348835611</v>
      </c>
      <c r="AB1781" s="77">
        <f t="shared" si="753"/>
        <v>0.034746202298448166</v>
      </c>
      <c r="AC1781" s="78"/>
      <c r="AD1781" s="224">
        <f t="shared" si="748"/>
        <v>0.051867766237742786</v>
      </c>
    </row>
    <row r="1782" s="79" customFormat="1" ht="15" customHeight="1">
      <c r="A1782" s="859" t="s">
        <v>26</v>
      </c>
      <c r="B1782" s="860"/>
      <c r="C1782" s="861"/>
      <c r="D1782" s="861"/>
      <c r="E1782" s="582">
        <v>1</v>
      </c>
      <c r="F1782" s="582">
        <v>2</v>
      </c>
      <c r="G1782" s="582">
        <v>3</v>
      </c>
      <c r="H1782" s="582">
        <v>4</v>
      </c>
      <c r="I1782" s="582">
        <v>5</v>
      </c>
      <c r="J1782" s="582">
        <v>6</v>
      </c>
      <c r="K1782" s="582">
        <v>7</v>
      </c>
      <c r="L1782" s="582">
        <v>8</v>
      </c>
      <c r="M1782" s="582">
        <v>9</v>
      </c>
      <c r="N1782" s="582">
        <v>10</v>
      </c>
      <c r="O1782" s="582">
        <v>11</v>
      </c>
      <c r="P1782" s="582">
        <v>12</v>
      </c>
      <c r="Q1782" s="582">
        <v>13</v>
      </c>
      <c r="R1782" s="582">
        <v>14</v>
      </c>
      <c r="S1782" s="582">
        <v>15</v>
      </c>
      <c r="T1782" s="582">
        <v>16</v>
      </c>
      <c r="U1782" s="582">
        <v>17</v>
      </c>
      <c r="V1782" s="582">
        <v>18</v>
      </c>
      <c r="W1782" s="582">
        <v>19</v>
      </c>
      <c r="X1782" s="582">
        <v>20</v>
      </c>
      <c r="Y1782" s="582">
        <v>21</v>
      </c>
      <c r="Z1782" s="582">
        <v>22</v>
      </c>
      <c r="AA1782" s="582">
        <v>23</v>
      </c>
      <c r="AB1782" s="582">
        <v>24</v>
      </c>
      <c r="AC1782" s="583"/>
    </row>
    <row r="1783" s="79" customFormat="1" ht="15" customHeight="1">
      <c r="A1783" s="584" t="s">
        <v>27</v>
      </c>
      <c r="B1783" s="585"/>
      <c r="C1783" s="586" t="s">
        <v>28</v>
      </c>
      <c r="D1783" s="587" t="s">
        <v>19</v>
      </c>
      <c r="E1783" s="588">
        <v>10.350000381469727</v>
      </c>
      <c r="F1783" s="588">
        <v>10.350000381469727</v>
      </c>
      <c r="G1783" s="588">
        <v>10.369999885559082</v>
      </c>
      <c r="H1783" s="588">
        <v>10.369999885559082</v>
      </c>
      <c r="I1783" s="588">
        <v>10.359999656677246</v>
      </c>
      <c r="J1783" s="588">
        <v>10.350000381469727</v>
      </c>
      <c r="K1783" s="588">
        <v>10.329999923706055</v>
      </c>
      <c r="L1783" s="588">
        <v>10.310000419616699</v>
      </c>
      <c r="M1783" s="588">
        <v>10.260000228881836</v>
      </c>
      <c r="N1783" s="588">
        <v>10.270000457763672</v>
      </c>
      <c r="O1783" s="588">
        <v>10.270000457763672</v>
      </c>
      <c r="P1783" s="588">
        <v>10.279999732971191</v>
      </c>
      <c r="Q1783" s="588">
        <v>10.279999732971191</v>
      </c>
      <c r="R1783" s="588">
        <v>10.270000457763672</v>
      </c>
      <c r="S1783" s="588">
        <v>10.300000190734863</v>
      </c>
      <c r="T1783" s="588">
        <v>10.260000228881836</v>
      </c>
      <c r="U1783" s="588">
        <v>10.329999923706055</v>
      </c>
      <c r="V1783" s="588">
        <v>10.329999923706055</v>
      </c>
      <c r="W1783" s="588">
        <v>10.329999923706055</v>
      </c>
      <c r="X1783" s="588">
        <v>10.359999656677246</v>
      </c>
      <c r="Y1783" s="588">
        <v>10.350000381469727</v>
      </c>
      <c r="Z1783" s="588">
        <v>10.369999885559082</v>
      </c>
      <c r="AA1783" s="588">
        <v>10.340000152587891</v>
      </c>
      <c r="AB1783" s="588">
        <v>10.359999656677246</v>
      </c>
      <c r="AC1783" s="589"/>
    </row>
    <row r="1784" s="4" customFormat="1" ht="15" customHeight="1">
      <c r="A1784" s="176" t="s">
        <v>55</v>
      </c>
      <c r="B1784" s="55" t="s">
        <v>411</v>
      </c>
      <c r="C1784" s="56" t="s">
        <v>15</v>
      </c>
      <c r="D1784" s="56" t="s">
        <v>16</v>
      </c>
      <c r="E1784" s="110">
        <v>0</v>
      </c>
      <c r="F1784" s="110">
        <v>0</v>
      </c>
      <c r="G1784" s="110">
        <v>0</v>
      </c>
      <c r="H1784" s="110">
        <v>0</v>
      </c>
      <c r="I1784" s="110">
        <v>0</v>
      </c>
      <c r="J1784" s="110">
        <v>0</v>
      </c>
      <c r="K1784" s="110">
        <v>0</v>
      </c>
      <c r="L1784" s="110">
        <v>0</v>
      </c>
      <c r="M1784" s="110">
        <v>0</v>
      </c>
      <c r="N1784" s="110">
        <v>0</v>
      </c>
      <c r="O1784" s="110">
        <v>0</v>
      </c>
      <c r="P1784" s="110">
        <v>0</v>
      </c>
      <c r="Q1784" s="110">
        <v>0</v>
      </c>
      <c r="R1784" s="110">
        <v>0</v>
      </c>
      <c r="S1784" s="110">
        <v>0</v>
      </c>
      <c r="T1784" s="110">
        <v>0</v>
      </c>
      <c r="U1784" s="110">
        <v>0</v>
      </c>
      <c r="V1784" s="110">
        <v>0</v>
      </c>
      <c r="W1784" s="110">
        <v>0</v>
      </c>
      <c r="X1784" s="110">
        <v>0</v>
      </c>
      <c r="Y1784" s="110">
        <v>0</v>
      </c>
      <c r="Z1784" s="110">
        <v>0</v>
      </c>
      <c r="AA1784" s="110">
        <v>0</v>
      </c>
      <c r="AB1784" s="110">
        <v>0</v>
      </c>
      <c r="AC1784" s="59">
        <f t="shared" ref="AC1784:AC1785" si="754">SUM(E1784:AB1784)</f>
        <v>0</v>
      </c>
    </row>
    <row r="1785" s="4" customFormat="1" ht="15" customHeight="1">
      <c r="A1785" s="243"/>
      <c r="B1785" s="61"/>
      <c r="C1785" s="56" t="s">
        <v>17</v>
      </c>
      <c r="D1785" s="56" t="s">
        <v>16</v>
      </c>
      <c r="E1785" s="104">
        <v>0</v>
      </c>
      <c r="F1785" s="104">
        <v>0</v>
      </c>
      <c r="G1785" s="104">
        <v>0</v>
      </c>
      <c r="H1785" s="104">
        <v>0</v>
      </c>
      <c r="I1785" s="104">
        <v>0</v>
      </c>
      <c r="J1785" s="104">
        <v>0</v>
      </c>
      <c r="K1785" s="104">
        <v>0</v>
      </c>
      <c r="L1785" s="104">
        <v>0</v>
      </c>
      <c r="M1785" s="104">
        <v>0</v>
      </c>
      <c r="N1785" s="104">
        <v>0</v>
      </c>
      <c r="O1785" s="104">
        <v>0</v>
      </c>
      <c r="P1785" s="104">
        <v>0</v>
      </c>
      <c r="Q1785" s="104">
        <v>0</v>
      </c>
      <c r="R1785" s="104">
        <v>0</v>
      </c>
      <c r="S1785" s="104">
        <v>0</v>
      </c>
      <c r="T1785" s="104">
        <v>0</v>
      </c>
      <c r="U1785" s="104">
        <v>0</v>
      </c>
      <c r="V1785" s="104">
        <v>0</v>
      </c>
      <c r="W1785" s="104">
        <v>0</v>
      </c>
      <c r="X1785" s="104">
        <v>0</v>
      </c>
      <c r="Y1785" s="104">
        <v>0</v>
      </c>
      <c r="Z1785" s="104">
        <v>0</v>
      </c>
      <c r="AA1785" s="104">
        <v>0</v>
      </c>
      <c r="AB1785" s="104">
        <v>0</v>
      </c>
      <c r="AC1785" s="59">
        <f t="shared" si="754"/>
        <v>0</v>
      </c>
    </row>
    <row r="1786" s="4" customFormat="1" ht="15" customHeight="1">
      <c r="A1786" s="60"/>
      <c r="B1786" s="61"/>
      <c r="C1786" s="39" t="s">
        <v>18</v>
      </c>
      <c r="D1786" s="106" t="s">
        <v>19</v>
      </c>
      <c r="E1786" s="171">
        <v>0</v>
      </c>
      <c r="F1786" s="171">
        <v>0</v>
      </c>
      <c r="G1786" s="171">
        <v>0</v>
      </c>
      <c r="H1786" s="172">
        <v>0</v>
      </c>
      <c r="I1786" s="171">
        <v>0</v>
      </c>
      <c r="J1786" s="171">
        <v>0</v>
      </c>
      <c r="K1786" s="171">
        <v>0</v>
      </c>
      <c r="L1786" s="171">
        <v>0</v>
      </c>
      <c r="M1786" s="171">
        <v>0</v>
      </c>
      <c r="N1786" s="172">
        <v>0</v>
      </c>
      <c r="O1786" s="171">
        <v>0</v>
      </c>
      <c r="P1786" s="171">
        <v>0</v>
      </c>
      <c r="Q1786" s="171">
        <v>0</v>
      </c>
      <c r="R1786" s="171">
        <v>0</v>
      </c>
      <c r="S1786" s="171">
        <v>0</v>
      </c>
      <c r="T1786" s="171">
        <v>0</v>
      </c>
      <c r="U1786" s="171">
        <v>0</v>
      </c>
      <c r="V1786" s="172">
        <v>0</v>
      </c>
      <c r="W1786" s="171">
        <v>0</v>
      </c>
      <c r="X1786" s="171">
        <v>0</v>
      </c>
      <c r="Y1786" s="171">
        <v>0</v>
      </c>
      <c r="Z1786" s="171">
        <v>0</v>
      </c>
      <c r="AA1786" s="171">
        <v>0</v>
      </c>
      <c r="AB1786" s="171">
        <v>0</v>
      </c>
      <c r="AC1786" s="432"/>
    </row>
    <row r="1787" s="4" customFormat="1" ht="15" customHeight="1">
      <c r="A1787" s="159"/>
      <c r="B1787" s="160"/>
      <c r="C1787" s="117" t="s">
        <v>20</v>
      </c>
      <c r="D1787" s="117"/>
      <c r="E1787" s="118" t="e">
        <f t="shared" ref="E1787:AC1791" si="755">E1785/E1784</f>
        <v>#DIV/0!</v>
      </c>
      <c r="F1787" s="118" t="e">
        <f t="shared" si="755"/>
        <v>#DIV/0!</v>
      </c>
      <c r="G1787" s="118" t="e">
        <f t="shared" si="755"/>
        <v>#DIV/0!</v>
      </c>
      <c r="H1787" s="119" t="e">
        <f t="shared" si="755"/>
        <v>#DIV/0!</v>
      </c>
      <c r="I1787" s="118" t="e">
        <f t="shared" si="755"/>
        <v>#DIV/0!</v>
      </c>
      <c r="J1787" s="118" t="e">
        <f t="shared" si="755"/>
        <v>#DIV/0!</v>
      </c>
      <c r="K1787" s="118" t="e">
        <f t="shared" si="755"/>
        <v>#DIV/0!</v>
      </c>
      <c r="L1787" s="118" t="e">
        <f t="shared" si="755"/>
        <v>#DIV/0!</v>
      </c>
      <c r="M1787" s="118" t="e">
        <f t="shared" si="755"/>
        <v>#DIV/0!</v>
      </c>
      <c r="N1787" s="119" t="e">
        <f t="shared" si="755"/>
        <v>#DIV/0!</v>
      </c>
      <c r="O1787" s="118" t="e">
        <f t="shared" si="755"/>
        <v>#DIV/0!</v>
      </c>
      <c r="P1787" s="118" t="e">
        <f t="shared" si="755"/>
        <v>#DIV/0!</v>
      </c>
      <c r="Q1787" s="118" t="e">
        <f t="shared" si="755"/>
        <v>#DIV/0!</v>
      </c>
      <c r="R1787" s="118" t="e">
        <f t="shared" si="755"/>
        <v>#DIV/0!</v>
      </c>
      <c r="S1787" s="118" t="e">
        <f t="shared" si="755"/>
        <v>#DIV/0!</v>
      </c>
      <c r="T1787" s="118" t="e">
        <f t="shared" si="755"/>
        <v>#DIV/0!</v>
      </c>
      <c r="U1787" s="118" t="e">
        <f t="shared" si="755"/>
        <v>#DIV/0!</v>
      </c>
      <c r="V1787" s="119" t="e">
        <f t="shared" si="755"/>
        <v>#DIV/0!</v>
      </c>
      <c r="W1787" s="118" t="e">
        <f t="shared" si="755"/>
        <v>#DIV/0!</v>
      </c>
      <c r="X1787" s="118" t="e">
        <f t="shared" si="755"/>
        <v>#DIV/0!</v>
      </c>
      <c r="Y1787" s="118" t="e">
        <f t="shared" si="755"/>
        <v>#DIV/0!</v>
      </c>
      <c r="Z1787" s="118" t="e">
        <f t="shared" si="755"/>
        <v>#DIV/0!</v>
      </c>
      <c r="AA1787" s="118" t="e">
        <f t="shared" si="755"/>
        <v>#DIV/0!</v>
      </c>
      <c r="AB1787" s="118" t="e">
        <f t="shared" si="755"/>
        <v>#DIV/0!</v>
      </c>
      <c r="AC1787" s="103" t="e">
        <f t="shared" si="755"/>
        <v>#DIV/0!</v>
      </c>
    </row>
    <row r="1788" s="4" customFormat="1" ht="15" customHeight="1">
      <c r="A1788" s="410" t="s">
        <v>13</v>
      </c>
      <c r="B1788" s="32" t="s">
        <v>412</v>
      </c>
      <c r="C1788" s="33" t="s">
        <v>15</v>
      </c>
      <c r="D1788" s="33" t="s">
        <v>16</v>
      </c>
      <c r="E1788" s="125">
        <v>0.02</v>
      </c>
      <c r="F1788" s="125">
        <v>0.02</v>
      </c>
      <c r="G1788" s="125">
        <v>0.02</v>
      </c>
      <c r="H1788" s="125">
        <v>0.032292179643630979</v>
      </c>
      <c r="I1788" s="125">
        <v>0.032261038930892945</v>
      </c>
      <c r="J1788" s="125">
        <v>0.032229901187896731</v>
      </c>
      <c r="K1788" s="125">
        <v>0.032167619762420656</v>
      </c>
      <c r="L1788" s="125">
        <v>0.032105341306686408</v>
      </c>
      <c r="M1788" s="125">
        <v>0.031949640712738037</v>
      </c>
      <c r="N1788" s="125">
        <v>0.031980781425476071</v>
      </c>
      <c r="O1788" s="125">
        <v>0.02</v>
      </c>
      <c r="P1788" s="125">
        <v>0.02</v>
      </c>
      <c r="Q1788" s="125">
        <v>0.029999999999999999</v>
      </c>
      <c r="R1788" s="125">
        <v>0.031980781425476071</v>
      </c>
      <c r="S1788" s="125">
        <v>0.03207420059394836</v>
      </c>
      <c r="T1788" s="125">
        <v>0.031949640712738037</v>
      </c>
      <c r="U1788" s="125">
        <v>0.032167619762420656</v>
      </c>
      <c r="V1788" s="125">
        <v>0.032167619762420656</v>
      </c>
      <c r="W1788" s="125">
        <v>0.032167619762420656</v>
      </c>
      <c r="X1788" s="125">
        <v>0.032261038930892945</v>
      </c>
      <c r="Y1788" s="125">
        <v>0.02</v>
      </c>
      <c r="Z1788" s="125">
        <v>0.02</v>
      </c>
      <c r="AA1788" s="125">
        <v>0.02</v>
      </c>
      <c r="AB1788" s="125">
        <v>0.032261038930892945</v>
      </c>
      <c r="AC1788" s="218">
        <f t="shared" ref="AC1788:AC1789" si="756">SUM(E1788:AB1788)</f>
        <v>0.67201606285095217</v>
      </c>
    </row>
    <row r="1789" s="4" customFormat="1" ht="15" customHeight="1">
      <c r="A1789" s="243"/>
      <c r="B1789" s="61"/>
      <c r="C1789" s="56" t="s">
        <v>17</v>
      </c>
      <c r="D1789" s="56" t="s">
        <v>16</v>
      </c>
      <c r="E1789" s="110">
        <v>0.01</v>
      </c>
      <c r="F1789" s="110">
        <v>0.01</v>
      </c>
      <c r="G1789" s="110">
        <v>0.01</v>
      </c>
      <c r="H1789" s="110">
        <v>0.012916871857452392</v>
      </c>
      <c r="I1789" s="110">
        <v>0.012904415572357178</v>
      </c>
      <c r="J1789" s="110">
        <v>0.012891960475158693</v>
      </c>
      <c r="K1789" s="110">
        <v>0.012867047904968263</v>
      </c>
      <c r="L1789" s="110">
        <v>0.012842136522674564</v>
      </c>
      <c r="M1789" s="110">
        <v>0.012779856285095216</v>
      </c>
      <c r="N1789" s="110">
        <v>0.01279231257019043</v>
      </c>
      <c r="O1789" s="110">
        <v>0.01</v>
      </c>
      <c r="P1789" s="110">
        <v>0.01</v>
      </c>
      <c r="Q1789" s="110">
        <v>0.01</v>
      </c>
      <c r="R1789" s="110">
        <v>0.01279231257019043</v>
      </c>
      <c r="S1789" s="110">
        <v>0.012829680237579345</v>
      </c>
      <c r="T1789" s="110">
        <v>0.012779856285095216</v>
      </c>
      <c r="U1789" s="110">
        <v>0.012867047904968263</v>
      </c>
      <c r="V1789" s="110">
        <v>0.012867047904968263</v>
      </c>
      <c r="W1789" s="110">
        <v>0.012867047904968263</v>
      </c>
      <c r="X1789" s="110">
        <v>0.012904415572357178</v>
      </c>
      <c r="Y1789" s="110">
        <v>0.01</v>
      </c>
      <c r="Z1789" s="110">
        <v>0.01</v>
      </c>
      <c r="AA1789" s="110">
        <v>0.01</v>
      </c>
      <c r="AB1789" s="110">
        <v>0.012904415572357178</v>
      </c>
      <c r="AC1789" s="131">
        <f t="shared" si="756"/>
        <v>0.2828064251403809</v>
      </c>
    </row>
    <row r="1790" s="4" customFormat="1" ht="15" customHeight="1">
      <c r="A1790" s="60"/>
      <c r="B1790" s="61"/>
      <c r="C1790" s="39" t="s">
        <v>18</v>
      </c>
      <c r="D1790" s="106" t="s">
        <v>19</v>
      </c>
      <c r="E1790" s="157">
        <v>2</v>
      </c>
      <c r="F1790" s="157">
        <v>2</v>
      </c>
      <c r="G1790" s="157">
        <v>1</v>
      </c>
      <c r="H1790" s="157">
        <v>2</v>
      </c>
      <c r="I1790" s="157">
        <v>2</v>
      </c>
      <c r="J1790" s="157">
        <v>2</v>
      </c>
      <c r="K1790" s="157">
        <v>2</v>
      </c>
      <c r="L1790" s="157">
        <v>2</v>
      </c>
      <c r="M1790" s="157">
        <v>2</v>
      </c>
      <c r="N1790" s="157">
        <v>2</v>
      </c>
      <c r="O1790" s="157">
        <v>2</v>
      </c>
      <c r="P1790" s="157">
        <v>2</v>
      </c>
      <c r="Q1790" s="157">
        <v>3</v>
      </c>
      <c r="R1790" s="157">
        <v>2</v>
      </c>
      <c r="S1790" s="157">
        <v>2</v>
      </c>
      <c r="T1790" s="157">
        <v>2</v>
      </c>
      <c r="U1790" s="157">
        <v>2</v>
      </c>
      <c r="V1790" s="157">
        <v>2</v>
      </c>
      <c r="W1790" s="157">
        <v>2</v>
      </c>
      <c r="X1790" s="157">
        <v>2</v>
      </c>
      <c r="Y1790" s="157">
        <v>2</v>
      </c>
      <c r="Z1790" s="157">
        <v>2</v>
      </c>
      <c r="AA1790" s="157">
        <v>2</v>
      </c>
      <c r="AB1790" s="157">
        <v>2</v>
      </c>
      <c r="AC1790" s="432"/>
    </row>
    <row r="1791" s="4" customFormat="1" ht="15" customHeight="1">
      <c r="A1791" s="159"/>
      <c r="B1791" s="160"/>
      <c r="C1791" s="117" t="s">
        <v>20</v>
      </c>
      <c r="D1791" s="117"/>
      <c r="E1791" s="118">
        <f t="shared" si="755"/>
        <v>0.5</v>
      </c>
      <c r="F1791" s="118">
        <f t="shared" si="755"/>
        <v>0.5</v>
      </c>
      <c r="G1791" s="118">
        <f t="shared" si="755"/>
        <v>0.5</v>
      </c>
      <c r="H1791" s="119">
        <f t="shared" si="755"/>
        <v>0.40000000000000002</v>
      </c>
      <c r="I1791" s="118">
        <f t="shared" si="755"/>
        <v>0.40000000000000002</v>
      </c>
      <c r="J1791" s="118">
        <f t="shared" si="755"/>
        <v>0.40000000000000002</v>
      </c>
      <c r="K1791" s="118">
        <f t="shared" si="755"/>
        <v>0.40000000000000002</v>
      </c>
      <c r="L1791" s="118">
        <f t="shared" si="755"/>
        <v>0.40000000000000002</v>
      </c>
      <c r="M1791" s="118">
        <f t="shared" si="755"/>
        <v>0.40000000000000002</v>
      </c>
      <c r="N1791" s="119">
        <f t="shared" si="755"/>
        <v>0.40000000000000002</v>
      </c>
      <c r="O1791" s="118">
        <f t="shared" si="755"/>
        <v>0.5</v>
      </c>
      <c r="P1791" s="118">
        <f t="shared" si="755"/>
        <v>0.5</v>
      </c>
      <c r="Q1791" s="118">
        <f t="shared" si="755"/>
        <v>0.33333333333333337</v>
      </c>
      <c r="R1791" s="118">
        <f t="shared" si="755"/>
        <v>0.40000000000000002</v>
      </c>
      <c r="S1791" s="118">
        <f t="shared" si="755"/>
        <v>0.40000000000000002</v>
      </c>
      <c r="T1791" s="118">
        <f t="shared" si="755"/>
        <v>0.40000000000000002</v>
      </c>
      <c r="U1791" s="118">
        <f t="shared" si="755"/>
        <v>0.40000000000000002</v>
      </c>
      <c r="V1791" s="119">
        <f t="shared" si="755"/>
        <v>0.40000000000000002</v>
      </c>
      <c r="W1791" s="118">
        <f t="shared" si="755"/>
        <v>0.40000000000000002</v>
      </c>
      <c r="X1791" s="118">
        <f t="shared" si="755"/>
        <v>0.40000000000000002</v>
      </c>
      <c r="Y1791" s="118">
        <f t="shared" si="755"/>
        <v>0.5</v>
      </c>
      <c r="Z1791" s="118">
        <f t="shared" si="755"/>
        <v>0.5</v>
      </c>
      <c r="AA1791" s="118">
        <f t="shared" si="755"/>
        <v>0.5</v>
      </c>
      <c r="AB1791" s="118">
        <f t="shared" si="755"/>
        <v>0.40000000000000002</v>
      </c>
      <c r="AC1791" s="103">
        <f t="shared" si="755"/>
        <v>0.42083283536498611</v>
      </c>
    </row>
    <row r="1792" s="4" customFormat="1" ht="15" customHeight="1">
      <c r="A1792" s="624"/>
      <c r="B1792" s="625" t="s">
        <v>240</v>
      </c>
      <c r="C1792" s="351" t="s">
        <v>15</v>
      </c>
      <c r="D1792" s="351" t="s">
        <v>16</v>
      </c>
      <c r="E1792" s="536"/>
      <c r="F1792" s="536"/>
      <c r="G1792" s="536"/>
      <c r="H1792" s="537"/>
      <c r="I1792" s="536"/>
      <c r="J1792" s="536"/>
      <c r="K1792" s="536"/>
      <c r="L1792" s="536"/>
      <c r="M1792" s="536"/>
      <c r="N1792" s="537"/>
      <c r="O1792" s="536"/>
      <c r="P1792" s="536"/>
      <c r="Q1792" s="536"/>
      <c r="R1792" s="536"/>
      <c r="S1792" s="536"/>
      <c r="T1792" s="536"/>
      <c r="U1792" s="536"/>
      <c r="V1792" s="537"/>
      <c r="W1792" s="536"/>
      <c r="X1792" s="536"/>
      <c r="Y1792" s="536"/>
      <c r="Z1792" s="536"/>
      <c r="AA1792" s="536"/>
      <c r="AB1792" s="536"/>
      <c r="AC1792" s="868">
        <f>SUM(E1792:AB1792)</f>
        <v>0</v>
      </c>
    </row>
    <row r="1793" s="4" customFormat="1" ht="15" customHeight="1">
      <c r="A1793" s="744" t="s">
        <v>52</v>
      </c>
      <c r="B1793" s="56"/>
      <c r="C1793" s="56" t="s">
        <v>15</v>
      </c>
      <c r="D1793" s="56"/>
      <c r="E1793" s="57">
        <v>0</v>
      </c>
      <c r="F1793" s="57">
        <v>0</v>
      </c>
      <c r="G1793" s="57">
        <v>0</v>
      </c>
      <c r="H1793" s="58">
        <v>0</v>
      </c>
      <c r="I1793" s="57">
        <v>0</v>
      </c>
      <c r="J1793" s="57">
        <v>0</v>
      </c>
      <c r="K1793" s="57">
        <v>0</v>
      </c>
      <c r="L1793" s="57">
        <v>0</v>
      </c>
      <c r="M1793" s="57">
        <v>0</v>
      </c>
      <c r="N1793" s="58">
        <v>0</v>
      </c>
      <c r="O1793" s="57">
        <v>0</v>
      </c>
      <c r="P1793" s="57">
        <v>0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8">
        <v>0</v>
      </c>
      <c r="W1793" s="57">
        <v>0</v>
      </c>
      <c r="X1793" s="57">
        <v>0</v>
      </c>
      <c r="Y1793" s="57">
        <v>0</v>
      </c>
      <c r="Z1793" s="57">
        <v>0</v>
      </c>
      <c r="AA1793" s="57">
        <v>0</v>
      </c>
      <c r="AB1793" s="57">
        <v>0</v>
      </c>
      <c r="AC1793" s="57">
        <f t="shared" ref="AC1793:AC1794" si="757">AC1784+AC1788</f>
        <v>0.67201606285095217</v>
      </c>
    </row>
    <row r="1794" s="4" customFormat="1" ht="15" customHeight="1">
      <c r="A1794" s="520"/>
      <c r="B1794" s="50"/>
      <c r="C1794" s="50" t="s">
        <v>17</v>
      </c>
      <c r="D1794" s="50"/>
      <c r="E1794" s="51">
        <f t="shared" ref="E1794:AB1794" si="758">E1785+E1789</f>
        <v>0.01</v>
      </c>
      <c r="F1794" s="51">
        <f t="shared" si="758"/>
        <v>0.01</v>
      </c>
      <c r="G1794" s="51">
        <f t="shared" si="758"/>
        <v>0.01</v>
      </c>
      <c r="H1794" s="52">
        <f t="shared" si="758"/>
        <v>0.012916871857452392</v>
      </c>
      <c r="I1794" s="51">
        <f t="shared" si="758"/>
        <v>0.012904415572357178</v>
      </c>
      <c r="J1794" s="51">
        <f t="shared" si="758"/>
        <v>0.012891960475158693</v>
      </c>
      <c r="K1794" s="51">
        <f t="shared" si="758"/>
        <v>0.012867047904968263</v>
      </c>
      <c r="L1794" s="51">
        <f t="shared" si="758"/>
        <v>0.012842136522674564</v>
      </c>
      <c r="M1794" s="51">
        <f t="shared" si="758"/>
        <v>0.012779856285095216</v>
      </c>
      <c r="N1794" s="52">
        <f t="shared" si="758"/>
        <v>0.01279231257019043</v>
      </c>
      <c r="O1794" s="51">
        <f t="shared" si="758"/>
        <v>0.01</v>
      </c>
      <c r="P1794" s="51">
        <f t="shared" si="758"/>
        <v>0.01</v>
      </c>
      <c r="Q1794" s="51">
        <f t="shared" si="758"/>
        <v>0.01</v>
      </c>
      <c r="R1794" s="51">
        <f t="shared" si="758"/>
        <v>0.01279231257019043</v>
      </c>
      <c r="S1794" s="51">
        <f t="shared" si="758"/>
        <v>0.012829680237579345</v>
      </c>
      <c r="T1794" s="51">
        <f t="shared" si="758"/>
        <v>0.012779856285095216</v>
      </c>
      <c r="U1794" s="51">
        <f t="shared" si="758"/>
        <v>0.012867047904968263</v>
      </c>
      <c r="V1794" s="52">
        <f t="shared" si="758"/>
        <v>0.012867047904968263</v>
      </c>
      <c r="W1794" s="51">
        <f t="shared" si="758"/>
        <v>0.012867047904968263</v>
      </c>
      <c r="X1794" s="51">
        <f t="shared" si="758"/>
        <v>0.012904415572357178</v>
      </c>
      <c r="Y1794" s="51">
        <f t="shared" si="758"/>
        <v>0.01</v>
      </c>
      <c r="Z1794" s="51">
        <f t="shared" si="758"/>
        <v>0.01</v>
      </c>
      <c r="AA1794" s="51">
        <f t="shared" si="758"/>
        <v>0.01</v>
      </c>
      <c r="AB1794" s="51">
        <f t="shared" si="758"/>
        <v>0.012904415572357178</v>
      </c>
      <c r="AC1794" s="51">
        <f t="shared" si="757"/>
        <v>0.2828064251403809</v>
      </c>
    </row>
    <row r="1795" s="4" customFormat="1" ht="15" customHeight="1">
      <c r="A1795" s="136" t="s">
        <v>53</v>
      </c>
      <c r="B1795" s="137"/>
      <c r="C1795" s="138" t="s">
        <v>15</v>
      </c>
      <c r="D1795" s="138"/>
      <c r="E1795" s="57">
        <f t="shared" ref="E1795:AC1796" si="759">E1776-E1793</f>
        <v>0.032229901187896731</v>
      </c>
      <c r="F1795" s="57">
        <f t="shared" si="759"/>
        <v>0.032229901187896731</v>
      </c>
      <c r="G1795" s="57">
        <f t="shared" si="759"/>
        <v>0.01614608982181549</v>
      </c>
      <c r="H1795" s="58">
        <f t="shared" si="759"/>
        <v>0.032292179643630979</v>
      </c>
      <c r="I1795" s="57">
        <f t="shared" si="759"/>
        <v>0.032261038930892945</v>
      </c>
      <c r="J1795" s="57">
        <f t="shared" si="759"/>
        <v>0.032229901187896731</v>
      </c>
      <c r="K1795" s="57">
        <f t="shared" si="759"/>
        <v>0.032167619762420656</v>
      </c>
      <c r="L1795" s="57">
        <f t="shared" si="759"/>
        <v>0.048158011960029598</v>
      </c>
      <c r="M1795" s="57">
        <f t="shared" si="759"/>
        <v>0.031949640712738037</v>
      </c>
      <c r="N1795" s="58">
        <f t="shared" si="759"/>
        <v>0.031980781425476071</v>
      </c>
      <c r="O1795" s="57">
        <f t="shared" si="759"/>
        <v>0.031980781425476071</v>
      </c>
      <c r="P1795" s="57">
        <f t="shared" si="759"/>
        <v>0.032011919168472298</v>
      </c>
      <c r="Q1795" s="57">
        <f t="shared" si="759"/>
        <v>0.032011919168472298</v>
      </c>
      <c r="R1795" s="57">
        <f t="shared" si="759"/>
        <v>0.031980781425476071</v>
      </c>
      <c r="S1795" s="57">
        <f t="shared" si="759"/>
        <v>0.03207420059394836</v>
      </c>
      <c r="T1795" s="57">
        <f t="shared" si="759"/>
        <v>0.031949640712738037</v>
      </c>
      <c r="U1795" s="57">
        <f t="shared" si="759"/>
        <v>0.032167619762420656</v>
      </c>
      <c r="V1795" s="58">
        <f t="shared" si="759"/>
        <v>0.032167619762420656</v>
      </c>
      <c r="W1795" s="57">
        <f t="shared" si="759"/>
        <v>0.032167619762420656</v>
      </c>
      <c r="X1795" s="57">
        <f t="shared" si="759"/>
        <v>0.032261038930892945</v>
      </c>
      <c r="Y1795" s="57">
        <f t="shared" si="759"/>
        <v>0.032229901187896731</v>
      </c>
      <c r="Z1795" s="57">
        <f t="shared" si="759"/>
        <v>0.032292179643630979</v>
      </c>
      <c r="AA1795" s="57">
        <f t="shared" si="759"/>
        <v>0.03219876047515869</v>
      </c>
      <c r="AB1795" s="57">
        <f t="shared" si="759"/>
        <v>0.032261038930892945</v>
      </c>
      <c r="AC1795" s="57">
        <f t="shared" si="759"/>
        <v>0.099384023920059184</v>
      </c>
    </row>
    <row r="1796" s="4" customFormat="1" ht="15" customHeight="1">
      <c r="A1796" s="421"/>
      <c r="B1796" s="117"/>
      <c r="C1796" s="422" t="s">
        <v>17</v>
      </c>
      <c r="D1796" s="492"/>
      <c r="E1796" s="145">
        <f t="shared" si="759"/>
        <v>0.0028919604751586926</v>
      </c>
      <c r="F1796" s="145">
        <f t="shared" si="759"/>
        <v>0.0028919604751586926</v>
      </c>
      <c r="G1796" s="145">
        <f t="shared" si="759"/>
        <v>-0.0035415640712738042</v>
      </c>
      <c r="H1796" s="146">
        <f t="shared" si="759"/>
        <v>0</v>
      </c>
      <c r="I1796" s="145">
        <f t="shared" si="759"/>
        <v>0</v>
      </c>
      <c r="J1796" s="145">
        <f t="shared" si="759"/>
        <v>0</v>
      </c>
      <c r="K1796" s="145">
        <f t="shared" si="759"/>
        <v>0</v>
      </c>
      <c r="L1796" s="145">
        <f t="shared" si="759"/>
        <v>0.0064210682613372767</v>
      </c>
      <c r="M1796" s="145">
        <f t="shared" si="759"/>
        <v>0</v>
      </c>
      <c r="N1796" s="146">
        <f t="shared" si="759"/>
        <v>0</v>
      </c>
      <c r="O1796" s="145">
        <f t="shared" si="759"/>
        <v>0.0027923125701904295</v>
      </c>
      <c r="P1796" s="145">
        <f t="shared" si="759"/>
        <v>0.0028047676673889198</v>
      </c>
      <c r="Q1796" s="145">
        <f t="shared" si="759"/>
        <v>0.0028047676673889198</v>
      </c>
      <c r="R1796" s="145">
        <f t="shared" si="759"/>
        <v>0</v>
      </c>
      <c r="S1796" s="145">
        <f t="shared" si="759"/>
        <v>0</v>
      </c>
      <c r="T1796" s="145">
        <f t="shared" si="759"/>
        <v>0</v>
      </c>
      <c r="U1796" s="145">
        <f t="shared" si="759"/>
        <v>0</v>
      </c>
      <c r="V1796" s="146">
        <f t="shared" si="759"/>
        <v>0</v>
      </c>
      <c r="W1796" s="145">
        <f t="shared" si="759"/>
        <v>0</v>
      </c>
      <c r="X1796" s="145">
        <f t="shared" si="759"/>
        <v>0</v>
      </c>
      <c r="Y1796" s="145">
        <f t="shared" si="759"/>
        <v>0.0028919604751586926</v>
      </c>
      <c r="Z1796" s="145">
        <f t="shared" si="759"/>
        <v>0.0029168718574523918</v>
      </c>
      <c r="AA1796" s="145">
        <f t="shared" si="759"/>
        <v>0.0028795041900634769</v>
      </c>
      <c r="AB1796" s="145">
        <f t="shared" si="759"/>
        <v>0</v>
      </c>
      <c r="AC1796" s="145">
        <f t="shared" si="759"/>
        <v>0.025753609568023583</v>
      </c>
    </row>
    <row r="1797" s="79" customFormat="1" ht="15" customHeight="1">
      <c r="A1797" s="433" t="s">
        <v>187</v>
      </c>
      <c r="B1797" s="434"/>
      <c r="C1797" s="435" t="s">
        <v>15</v>
      </c>
      <c r="D1797" s="435"/>
      <c r="E1797" s="364"/>
      <c r="F1797" s="364"/>
      <c r="G1797" s="364"/>
      <c r="H1797" s="364"/>
      <c r="I1797" s="364"/>
      <c r="J1797" s="364"/>
      <c r="K1797" s="364"/>
      <c r="L1797" s="364"/>
      <c r="M1797" s="364"/>
      <c r="N1797" s="364"/>
      <c r="O1797" s="364"/>
      <c r="P1797" s="364"/>
      <c r="Q1797" s="364"/>
      <c r="R1797" s="364"/>
      <c r="S1797" s="364"/>
      <c r="T1797" s="364"/>
      <c r="U1797" s="364"/>
      <c r="V1797" s="364"/>
      <c r="W1797" s="364"/>
      <c r="X1797" s="364"/>
      <c r="Y1797" s="364"/>
      <c r="Z1797" s="364"/>
      <c r="AA1797" s="364"/>
      <c r="AB1797" s="364"/>
      <c r="AC1797" s="436"/>
    </row>
    <row r="1798" s="79" customFormat="1" ht="15" customHeight="1">
      <c r="A1798" s="437"/>
      <c r="B1798" s="438"/>
      <c r="C1798" s="439" t="s">
        <v>17</v>
      </c>
      <c r="D1798" s="439"/>
      <c r="E1798" s="374"/>
      <c r="F1798" s="374"/>
      <c r="G1798" s="374"/>
      <c r="H1798" s="374"/>
      <c r="I1798" s="374"/>
      <c r="J1798" s="374"/>
      <c r="K1798" s="374"/>
      <c r="L1798" s="374"/>
      <c r="M1798" s="374"/>
      <c r="N1798" s="374"/>
      <c r="O1798" s="374"/>
      <c r="P1798" s="374"/>
      <c r="Q1798" s="374"/>
      <c r="R1798" s="374"/>
      <c r="S1798" s="374"/>
      <c r="T1798" s="374"/>
      <c r="U1798" s="374"/>
      <c r="V1798" s="374"/>
      <c r="W1798" s="374"/>
      <c r="X1798" s="374"/>
      <c r="Y1798" s="374"/>
      <c r="Z1798" s="374"/>
      <c r="AA1798" s="374"/>
      <c r="AB1798" s="374"/>
      <c r="AC1798" s="440"/>
    </row>
    <row r="1799" s="4" customFormat="1" ht="27.75" customHeight="1"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</row>
    <row r="1800" s="4" customFormat="1" ht="25.5" customHeight="1">
      <c r="A1800" s="154" t="s">
        <v>5</v>
      </c>
      <c r="B1800" s="155" t="s">
        <v>6</v>
      </c>
      <c r="C1800" s="17" t="s">
        <v>7</v>
      </c>
      <c r="D1800" s="441" t="s">
        <v>8</v>
      </c>
      <c r="E1800" s="361" t="s">
        <v>9</v>
      </c>
      <c r="F1800" s="361"/>
      <c r="G1800" s="361"/>
      <c r="H1800" s="361"/>
      <c r="I1800" s="361"/>
      <c r="J1800" s="361"/>
      <c r="K1800" s="361"/>
      <c r="L1800" s="361"/>
      <c r="M1800" s="361"/>
      <c r="N1800" s="361"/>
      <c r="O1800" s="361"/>
      <c r="P1800" s="361"/>
      <c r="Q1800" s="361"/>
      <c r="R1800" s="361"/>
      <c r="S1800" s="361"/>
      <c r="T1800" s="361"/>
      <c r="U1800" s="361"/>
      <c r="V1800" s="361"/>
      <c r="W1800" s="361"/>
      <c r="X1800" s="361"/>
      <c r="Y1800" s="361"/>
      <c r="Z1800" s="361"/>
      <c r="AA1800" s="361"/>
      <c r="AB1800" s="361"/>
      <c r="AC1800" s="21" t="s">
        <v>10</v>
      </c>
    </row>
    <row r="1801" s="79" customFormat="1" ht="15" customHeight="1">
      <c r="A1801" s="216" t="s">
        <v>413</v>
      </c>
      <c r="B1801" s="156"/>
      <c r="C1801" s="156"/>
      <c r="D1801" s="156"/>
      <c r="E1801" s="26">
        <v>1</v>
      </c>
      <c r="F1801" s="26">
        <v>2</v>
      </c>
      <c r="G1801" s="26">
        <v>3</v>
      </c>
      <c r="H1801" s="26">
        <v>4</v>
      </c>
      <c r="I1801" s="26">
        <v>5</v>
      </c>
      <c r="J1801" s="26">
        <v>6</v>
      </c>
      <c r="K1801" s="26">
        <v>7</v>
      </c>
      <c r="L1801" s="26">
        <v>8</v>
      </c>
      <c r="M1801" s="26">
        <v>9</v>
      </c>
      <c r="N1801" s="26">
        <v>10</v>
      </c>
      <c r="O1801" s="26">
        <v>11</v>
      </c>
      <c r="P1801" s="26">
        <v>12</v>
      </c>
      <c r="Q1801" s="26">
        <v>13</v>
      </c>
      <c r="R1801" s="26">
        <v>14</v>
      </c>
      <c r="S1801" s="26">
        <v>15</v>
      </c>
      <c r="T1801" s="26">
        <v>16</v>
      </c>
      <c r="U1801" s="26">
        <v>17</v>
      </c>
      <c r="V1801" s="26">
        <v>18</v>
      </c>
      <c r="W1801" s="26">
        <v>19</v>
      </c>
      <c r="X1801" s="26">
        <v>20</v>
      </c>
      <c r="Y1801" s="26">
        <v>21</v>
      </c>
      <c r="Z1801" s="26">
        <v>22</v>
      </c>
      <c r="AA1801" s="26">
        <v>23</v>
      </c>
      <c r="AB1801" s="26">
        <v>24</v>
      </c>
      <c r="AC1801" s="362"/>
    </row>
    <row r="1802" s="79" customFormat="1" ht="15" customHeight="1">
      <c r="A1802" s="363" t="s">
        <v>144</v>
      </c>
      <c r="B1802" s="364"/>
      <c r="C1802" s="365"/>
      <c r="D1802" s="366"/>
      <c r="E1802" s="364">
        <v>2</v>
      </c>
      <c r="F1802" s="364">
        <v>2</v>
      </c>
      <c r="G1802" s="364">
        <v>2</v>
      </c>
      <c r="H1802" s="364">
        <v>2</v>
      </c>
      <c r="I1802" s="364">
        <v>2</v>
      </c>
      <c r="J1802" s="364">
        <v>2</v>
      </c>
      <c r="K1802" s="364">
        <v>2</v>
      </c>
      <c r="L1802" s="364">
        <v>2</v>
      </c>
      <c r="M1802" s="364">
        <v>2</v>
      </c>
      <c r="N1802" s="364">
        <v>2</v>
      </c>
      <c r="O1802" s="364">
        <v>2</v>
      </c>
      <c r="P1802" s="364">
        <v>2</v>
      </c>
      <c r="Q1802" s="364">
        <v>2</v>
      </c>
      <c r="R1802" s="364">
        <v>2</v>
      </c>
      <c r="S1802" s="364">
        <v>2</v>
      </c>
      <c r="T1802" s="364">
        <v>2</v>
      </c>
      <c r="U1802" s="364">
        <v>2</v>
      </c>
      <c r="V1802" s="364">
        <v>2</v>
      </c>
      <c r="W1802" s="364">
        <v>2</v>
      </c>
      <c r="X1802" s="364">
        <v>2</v>
      </c>
      <c r="Y1802" s="364">
        <v>2</v>
      </c>
      <c r="Z1802" s="364">
        <v>2</v>
      </c>
      <c r="AA1802" s="364">
        <v>2</v>
      </c>
      <c r="AB1802" s="364">
        <v>2</v>
      </c>
      <c r="AC1802" s="436"/>
    </row>
    <row r="1803" s="79" customFormat="1" ht="15" customHeight="1">
      <c r="A1803" s="373" t="s">
        <v>414</v>
      </c>
      <c r="B1803" s="374"/>
      <c r="C1803" s="375"/>
      <c r="D1803" s="376"/>
      <c r="E1803" s="374">
        <v>2</v>
      </c>
      <c r="F1803" s="374">
        <v>2</v>
      </c>
      <c r="G1803" s="374">
        <v>2</v>
      </c>
      <c r="H1803" s="374">
        <v>2</v>
      </c>
      <c r="I1803" s="374">
        <v>2</v>
      </c>
      <c r="J1803" s="374">
        <v>2</v>
      </c>
      <c r="K1803" s="374">
        <v>2</v>
      </c>
      <c r="L1803" s="374">
        <v>2</v>
      </c>
      <c r="M1803" s="374">
        <v>2</v>
      </c>
      <c r="N1803" s="374">
        <v>2</v>
      </c>
      <c r="O1803" s="374">
        <v>2</v>
      </c>
      <c r="P1803" s="374">
        <v>2</v>
      </c>
      <c r="Q1803" s="374">
        <v>2</v>
      </c>
      <c r="R1803" s="374">
        <v>2</v>
      </c>
      <c r="S1803" s="374">
        <v>2</v>
      </c>
      <c r="T1803" s="374">
        <v>2</v>
      </c>
      <c r="U1803" s="374">
        <v>2</v>
      </c>
      <c r="V1803" s="374">
        <v>2</v>
      </c>
      <c r="W1803" s="374">
        <v>2</v>
      </c>
      <c r="X1803" s="374">
        <v>2</v>
      </c>
      <c r="Y1803" s="374">
        <v>2</v>
      </c>
      <c r="Z1803" s="374">
        <v>2</v>
      </c>
      <c r="AA1803" s="374">
        <v>2</v>
      </c>
      <c r="AB1803" s="374">
        <v>2</v>
      </c>
      <c r="AC1803" s="440"/>
    </row>
    <row r="1804" s="4" customFormat="1" ht="15" customHeight="1">
      <c r="A1804" s="176" t="s">
        <v>30</v>
      </c>
      <c r="B1804" s="55" t="s">
        <v>189</v>
      </c>
      <c r="C1804" s="56" t="s">
        <v>15</v>
      </c>
      <c r="D1804" s="869" t="s">
        <v>19</v>
      </c>
      <c r="E1804" s="714">
        <v>0.059999998658895493</v>
      </c>
      <c r="F1804" s="714">
        <v>0.059999998658895493</v>
      </c>
      <c r="G1804" s="714">
        <v>0.059999998658895493</v>
      </c>
      <c r="H1804" s="714">
        <v>0.059999998658895493</v>
      </c>
      <c r="I1804" s="714">
        <v>0.070000000298023224</v>
      </c>
      <c r="J1804" s="714">
        <v>0.070000000298023224</v>
      </c>
      <c r="K1804" s="714">
        <v>0.090000003576278687</v>
      </c>
      <c r="L1804" s="714">
        <v>0.10000000149011612</v>
      </c>
      <c r="M1804" s="714">
        <v>0.10999999940395355</v>
      </c>
      <c r="N1804" s="714">
        <v>0.10000000149011612</v>
      </c>
      <c r="O1804" s="714">
        <v>0.079999998211860657</v>
      </c>
      <c r="P1804" s="714">
        <v>0.10000000149011612</v>
      </c>
      <c r="Q1804" s="714">
        <v>0.090000003576278687</v>
      </c>
      <c r="R1804" s="714">
        <v>0.10000000149011612</v>
      </c>
      <c r="S1804" s="714">
        <v>0.10000000149011612</v>
      </c>
      <c r="T1804" s="714">
        <v>0.090000003576278687</v>
      </c>
      <c r="U1804" s="714">
        <v>0.10000000149011612</v>
      </c>
      <c r="V1804" s="714">
        <v>0.10000000149011612</v>
      </c>
      <c r="W1804" s="714">
        <v>0.10999999940395355</v>
      </c>
      <c r="X1804" s="714">
        <v>0.090000003576278687</v>
      </c>
      <c r="Y1804" s="714">
        <v>0.090000003576278687</v>
      </c>
      <c r="Z1804" s="714">
        <v>0.079999998211860657</v>
      </c>
      <c r="AA1804" s="714">
        <v>0.079999998211860657</v>
      </c>
      <c r="AB1804" s="714">
        <v>0.059999998658895493</v>
      </c>
      <c r="AC1804" s="295">
        <f t="shared" ref="AC1804:AC1805" si="760">SUM(E1804:AB1804)</f>
        <v>2.0500000156462193</v>
      </c>
    </row>
    <row r="1805" s="4" customFormat="1" ht="15" customHeight="1">
      <c r="A1805" s="54"/>
      <c r="B1805" s="38"/>
      <c r="C1805" s="56" t="s">
        <v>17</v>
      </c>
      <c r="D1805" s="106" t="s">
        <v>19</v>
      </c>
      <c r="E1805" s="714">
        <v>0.05000000074505806</v>
      </c>
      <c r="F1805" s="714">
        <v>0.05000000074505806</v>
      </c>
      <c r="G1805" s="714">
        <v>0.05000000074505806</v>
      </c>
      <c r="H1805" s="714">
        <v>0.05000000074505806</v>
      </c>
      <c r="I1805" s="714">
        <v>0.05000000074505806</v>
      </c>
      <c r="J1805" s="714">
        <v>0.05000000074505806</v>
      </c>
      <c r="K1805" s="714">
        <v>0.05000000074505806</v>
      </c>
      <c r="L1805" s="714">
        <v>0.05000000074505806</v>
      </c>
      <c r="M1805" s="714">
        <v>0.05000000074505806</v>
      </c>
      <c r="N1805" s="714">
        <v>0.05000000074505806</v>
      </c>
      <c r="O1805" s="714">
        <v>0.039999999105930328</v>
      </c>
      <c r="P1805" s="714">
        <v>0.039999999105930328</v>
      </c>
      <c r="Q1805" s="714">
        <v>0.05000000074505806</v>
      </c>
      <c r="R1805" s="714">
        <v>0.05000000074505806</v>
      </c>
      <c r="S1805" s="714">
        <v>0.05000000074505806</v>
      </c>
      <c r="T1805" s="714">
        <v>0.05000000074505806</v>
      </c>
      <c r="U1805" s="714">
        <v>0.05000000074505806</v>
      </c>
      <c r="V1805" s="714">
        <v>0.05000000074505806</v>
      </c>
      <c r="W1805" s="714">
        <v>0.05000000074505806</v>
      </c>
      <c r="X1805" s="714">
        <v>0.05000000074505806</v>
      </c>
      <c r="Y1805" s="714">
        <v>0.05000000074505806</v>
      </c>
      <c r="Z1805" s="714">
        <v>0.05000000074505806</v>
      </c>
      <c r="AA1805" s="714">
        <v>0.05000000074505806</v>
      </c>
      <c r="AB1805" s="714">
        <v>0.05000000074505806</v>
      </c>
      <c r="AC1805" s="59">
        <f t="shared" si="760"/>
        <v>1.180000014603138</v>
      </c>
    </row>
    <row r="1806" s="4" customFormat="1" ht="15" customHeight="1">
      <c r="A1806" s="115"/>
      <c r="B1806" s="38"/>
      <c r="C1806" s="39" t="s">
        <v>18</v>
      </c>
      <c r="D1806" s="106" t="s">
        <v>19</v>
      </c>
      <c r="E1806" s="157">
        <v>4</v>
      </c>
      <c r="F1806" s="157">
        <v>4</v>
      </c>
      <c r="G1806" s="157">
        <v>4</v>
      </c>
      <c r="H1806" s="157">
        <v>4</v>
      </c>
      <c r="I1806" s="157">
        <v>4</v>
      </c>
      <c r="J1806" s="157">
        <v>5</v>
      </c>
      <c r="K1806" s="157">
        <v>5</v>
      </c>
      <c r="L1806" s="157">
        <v>6</v>
      </c>
      <c r="M1806" s="157">
        <v>7</v>
      </c>
      <c r="N1806" s="157">
        <v>6</v>
      </c>
      <c r="O1806" s="157">
        <v>5</v>
      </c>
      <c r="P1806" s="157">
        <v>5</v>
      </c>
      <c r="Q1806" s="157">
        <v>5</v>
      </c>
      <c r="R1806" s="157">
        <v>6</v>
      </c>
      <c r="S1806" s="157">
        <v>7</v>
      </c>
      <c r="T1806" s="157">
        <v>6</v>
      </c>
      <c r="U1806" s="157">
        <v>6</v>
      </c>
      <c r="V1806" s="157">
        <v>6</v>
      </c>
      <c r="W1806" s="157">
        <v>7</v>
      </c>
      <c r="X1806" s="157">
        <v>6</v>
      </c>
      <c r="Y1806" s="157">
        <v>6</v>
      </c>
      <c r="Z1806" s="157">
        <v>5</v>
      </c>
      <c r="AA1806" s="157">
        <v>5</v>
      </c>
      <c r="AB1806" s="157">
        <v>4</v>
      </c>
      <c r="AC1806" s="432"/>
    </row>
    <row r="1807" s="4" customFormat="1" ht="15" customHeight="1">
      <c r="A1807" s="410"/>
      <c r="B1807" s="49"/>
      <c r="C1807" s="50" t="s">
        <v>20</v>
      </c>
      <c r="D1807" s="50"/>
      <c r="E1807" s="51">
        <f t="shared" ref="E1807:AC1811" si="761">E1805/E1804</f>
        <v>0.83333336437741989</v>
      </c>
      <c r="F1807" s="51">
        <f t="shared" si="761"/>
        <v>0.83333336437741989</v>
      </c>
      <c r="G1807" s="51">
        <f t="shared" si="761"/>
        <v>0.83333336437741989</v>
      </c>
      <c r="H1807" s="52">
        <f t="shared" si="761"/>
        <v>0.83333336437741989</v>
      </c>
      <c r="I1807" s="51">
        <f t="shared" si="761"/>
        <v>0.71428572188834749</v>
      </c>
      <c r="J1807" s="51">
        <f t="shared" si="761"/>
        <v>0.71428572188834749</v>
      </c>
      <c r="K1807" s="51">
        <f t="shared" si="761"/>
        <v>0.55555554175818467</v>
      </c>
      <c r="L1807" s="51">
        <f t="shared" si="761"/>
        <v>0.5</v>
      </c>
      <c r="M1807" s="51">
        <f t="shared" si="761"/>
        <v>0.45454546378171151</v>
      </c>
      <c r="N1807" s="52">
        <f t="shared" si="761"/>
        <v>0.5</v>
      </c>
      <c r="O1807" s="51">
        <f t="shared" si="761"/>
        <v>0.5</v>
      </c>
      <c r="P1807" s="51">
        <f t="shared" si="761"/>
        <v>0.39999998509883905</v>
      </c>
      <c r="Q1807" s="51">
        <f t="shared" si="761"/>
        <v>0.55555554175818467</v>
      </c>
      <c r="R1807" s="51">
        <f t="shared" si="761"/>
        <v>0.5</v>
      </c>
      <c r="S1807" s="51">
        <f t="shared" si="761"/>
        <v>0.5</v>
      </c>
      <c r="T1807" s="51">
        <f t="shared" si="761"/>
        <v>0.55555554175818467</v>
      </c>
      <c r="U1807" s="51">
        <f t="shared" si="761"/>
        <v>0.5</v>
      </c>
      <c r="V1807" s="52">
        <f t="shared" si="761"/>
        <v>0.5</v>
      </c>
      <c r="W1807" s="51">
        <f t="shared" si="761"/>
        <v>0.45454546378171151</v>
      </c>
      <c r="X1807" s="51">
        <f t="shared" si="761"/>
        <v>0.55555554175818467</v>
      </c>
      <c r="Y1807" s="51">
        <f t="shared" si="761"/>
        <v>0.55555554175818467</v>
      </c>
      <c r="Z1807" s="51">
        <f t="shared" si="761"/>
        <v>0.62500002328306492</v>
      </c>
      <c r="AA1807" s="51">
        <f t="shared" si="761"/>
        <v>0.62500002328306492</v>
      </c>
      <c r="AB1807" s="51">
        <f t="shared" si="761"/>
        <v>0.83333336437741989</v>
      </c>
      <c r="AC1807" s="295">
        <f t="shared" si="761"/>
        <v>0.5756097588278154</v>
      </c>
    </row>
    <row r="1808" s="4" customFormat="1" ht="15" customHeight="1">
      <c r="A1808" s="54" t="s">
        <v>114</v>
      </c>
      <c r="B1808" s="55" t="s">
        <v>148</v>
      </c>
      <c r="C1808" s="56" t="s">
        <v>15</v>
      </c>
      <c r="D1808" s="869" t="s">
        <v>19</v>
      </c>
      <c r="E1808" s="714">
        <v>0.029999999329447746</v>
      </c>
      <c r="F1808" s="714">
        <v>0.029999999329447746</v>
      </c>
      <c r="G1808" s="714">
        <v>0.029999999329447746</v>
      </c>
      <c r="H1808" s="714">
        <v>0.029999999329447746</v>
      </c>
      <c r="I1808" s="714">
        <v>0.029999999329447746</v>
      </c>
      <c r="J1808" s="714">
        <v>0.039999999105930328</v>
      </c>
      <c r="K1808" s="714">
        <v>0.059999998658895493</v>
      </c>
      <c r="L1808" s="714">
        <v>0.05000000074505806</v>
      </c>
      <c r="M1808" s="714">
        <v>0.059999998658895493</v>
      </c>
      <c r="N1808" s="714">
        <v>0.059999998658895493</v>
      </c>
      <c r="O1808" s="714">
        <v>0.05000000074505806</v>
      </c>
      <c r="P1808" s="714">
        <v>0.05000000074505806</v>
      </c>
      <c r="Q1808" s="714">
        <v>0.05000000074505806</v>
      </c>
      <c r="R1808" s="714">
        <v>0.05000000074505806</v>
      </c>
      <c r="S1808" s="714">
        <v>0.039999999105930328</v>
      </c>
      <c r="T1808" s="714">
        <v>0.05000000074505806</v>
      </c>
      <c r="U1808" s="714">
        <v>0.05000000074505806</v>
      </c>
      <c r="V1808" s="714">
        <v>0.059999998658895493</v>
      </c>
      <c r="W1808" s="714">
        <v>0.05000000074505806</v>
      </c>
      <c r="X1808" s="714">
        <v>0.05000000074505806</v>
      </c>
      <c r="Y1808" s="714">
        <v>0.05000000074505806</v>
      </c>
      <c r="Z1808" s="714">
        <v>0.039999999105930328</v>
      </c>
      <c r="AA1808" s="714">
        <v>0.039999999105930328</v>
      </c>
      <c r="AB1808" s="714">
        <v>0.029999999329447746</v>
      </c>
      <c r="AC1808" s="59">
        <f t="shared" ref="AC1808:AC1809" si="762">SUM(E1808:AB1808)</f>
        <v>1.0799999944865704</v>
      </c>
    </row>
    <row r="1809" s="4" customFormat="1" ht="15" customHeight="1">
      <c r="A1809" s="37"/>
      <c r="B1809" s="38"/>
      <c r="C1809" s="39" t="s">
        <v>17</v>
      </c>
      <c r="D1809" s="106" t="s">
        <v>19</v>
      </c>
      <c r="E1809" s="714">
        <v>0.029999999329447746</v>
      </c>
      <c r="F1809" s="714">
        <v>0.029999999329447746</v>
      </c>
      <c r="G1809" s="714">
        <v>0.029999999329447746</v>
      </c>
      <c r="H1809" s="714">
        <v>0.029999999329447746</v>
      </c>
      <c r="I1809" s="714">
        <v>0.029999999329447746</v>
      </c>
      <c r="J1809" s="714">
        <v>0.039999999105930328</v>
      </c>
      <c r="K1809" s="714">
        <v>0.029999999329447746</v>
      </c>
      <c r="L1809" s="714">
        <v>0.039999999105930328</v>
      </c>
      <c r="M1809" s="714">
        <v>0.029999999329447746</v>
      </c>
      <c r="N1809" s="714">
        <v>0.029999999329447746</v>
      </c>
      <c r="O1809" s="714">
        <v>0.029999999329447746</v>
      </c>
      <c r="P1809" s="714">
        <v>0.029999999329447746</v>
      </c>
      <c r="Q1809" s="714">
        <v>0.039999999105930328</v>
      </c>
      <c r="R1809" s="714">
        <v>0.039999999105930328</v>
      </c>
      <c r="S1809" s="714">
        <v>0.029999999329447746</v>
      </c>
      <c r="T1809" s="714">
        <v>0.039999999105930328</v>
      </c>
      <c r="U1809" s="714">
        <v>0.039999999105930328</v>
      </c>
      <c r="V1809" s="714">
        <v>0.039999999105930328</v>
      </c>
      <c r="W1809" s="714">
        <v>0.029999999329447746</v>
      </c>
      <c r="X1809" s="714">
        <v>0.039999999105930328</v>
      </c>
      <c r="Y1809" s="714">
        <v>0.039999999105930328</v>
      </c>
      <c r="Z1809" s="714">
        <v>0.029999999329447746</v>
      </c>
      <c r="AA1809" s="714">
        <v>0.029999999329447746</v>
      </c>
      <c r="AB1809" s="714">
        <v>0.029999999329447746</v>
      </c>
      <c r="AC1809" s="59">
        <f t="shared" si="762"/>
        <v>0.80999998189508915</v>
      </c>
    </row>
    <row r="1810" s="4" customFormat="1" ht="15" customHeight="1">
      <c r="A1810" s="37"/>
      <c r="B1810" s="38"/>
      <c r="C1810" s="39" t="s">
        <v>18</v>
      </c>
      <c r="D1810" s="106" t="s">
        <v>19</v>
      </c>
      <c r="E1810" s="157">
        <v>3</v>
      </c>
      <c r="F1810" s="157">
        <v>3</v>
      </c>
      <c r="G1810" s="157">
        <v>3</v>
      </c>
      <c r="H1810" s="157">
        <v>4</v>
      </c>
      <c r="I1810" s="157">
        <v>4</v>
      </c>
      <c r="J1810" s="157">
        <v>4</v>
      </c>
      <c r="K1810" s="157">
        <v>5</v>
      </c>
      <c r="L1810" s="157">
        <v>6</v>
      </c>
      <c r="M1810" s="157">
        <v>5</v>
      </c>
      <c r="N1810" s="157">
        <v>5</v>
      </c>
      <c r="O1810" s="157">
        <v>5</v>
      </c>
      <c r="P1810" s="157">
        <v>5</v>
      </c>
      <c r="Q1810" s="157">
        <v>5</v>
      </c>
      <c r="R1810" s="157">
        <v>5</v>
      </c>
      <c r="S1810" s="157">
        <v>4</v>
      </c>
      <c r="T1810" s="157">
        <v>5</v>
      </c>
      <c r="U1810" s="157">
        <v>5</v>
      </c>
      <c r="V1810" s="157">
        <v>6</v>
      </c>
      <c r="W1810" s="157">
        <v>5</v>
      </c>
      <c r="X1810" s="157">
        <v>5</v>
      </c>
      <c r="Y1810" s="157">
        <v>5</v>
      </c>
      <c r="Z1810" s="157">
        <v>4</v>
      </c>
      <c r="AA1810" s="157">
        <v>4</v>
      </c>
      <c r="AB1810" s="157">
        <v>4</v>
      </c>
      <c r="AC1810" s="59"/>
    </row>
    <row r="1811" s="4" customFormat="1" ht="15" customHeight="1">
      <c r="A1811" s="115"/>
      <c r="B1811" s="123"/>
      <c r="C1811" s="117" t="s">
        <v>20</v>
      </c>
      <c r="D1811" s="117"/>
      <c r="E1811" s="118">
        <f t="shared" si="761"/>
        <v>1</v>
      </c>
      <c r="F1811" s="118">
        <f t="shared" si="761"/>
        <v>1</v>
      </c>
      <c r="G1811" s="118">
        <f t="shared" si="761"/>
        <v>1</v>
      </c>
      <c r="H1811" s="119">
        <f t="shared" si="761"/>
        <v>1</v>
      </c>
      <c r="I1811" s="118">
        <f t="shared" si="761"/>
        <v>1</v>
      </c>
      <c r="J1811" s="118">
        <f t="shared" si="761"/>
        <v>1</v>
      </c>
      <c r="K1811" s="118">
        <f t="shared" si="761"/>
        <v>0.5</v>
      </c>
      <c r="L1811" s="118">
        <f t="shared" si="761"/>
        <v>0.7999999701976781</v>
      </c>
      <c r="M1811" s="118">
        <f t="shared" si="761"/>
        <v>0.5</v>
      </c>
      <c r="N1811" s="119">
        <f t="shared" si="761"/>
        <v>0.5</v>
      </c>
      <c r="O1811" s="118">
        <f t="shared" si="761"/>
        <v>0.59999997764825852</v>
      </c>
      <c r="P1811" s="118">
        <f t="shared" si="761"/>
        <v>0.59999997764825852</v>
      </c>
      <c r="Q1811" s="118">
        <f t="shared" si="761"/>
        <v>0.7999999701976781</v>
      </c>
      <c r="R1811" s="118">
        <f t="shared" si="761"/>
        <v>0.7999999701976781</v>
      </c>
      <c r="S1811" s="118">
        <f t="shared" si="761"/>
        <v>0.75</v>
      </c>
      <c r="T1811" s="118">
        <f t="shared" si="761"/>
        <v>0.7999999701976781</v>
      </c>
      <c r="U1811" s="118">
        <f t="shared" si="761"/>
        <v>0.7999999701976781</v>
      </c>
      <c r="V1811" s="119">
        <f t="shared" si="761"/>
        <v>0.66666666666666663</v>
      </c>
      <c r="W1811" s="118">
        <f t="shared" si="761"/>
        <v>0.59999997764825852</v>
      </c>
      <c r="X1811" s="118">
        <f t="shared" si="761"/>
        <v>0.7999999701976781</v>
      </c>
      <c r="Y1811" s="118">
        <f t="shared" si="761"/>
        <v>0.7999999701976781</v>
      </c>
      <c r="Z1811" s="118">
        <f t="shared" si="761"/>
        <v>0.75</v>
      </c>
      <c r="AA1811" s="118">
        <f t="shared" si="761"/>
        <v>0.75</v>
      </c>
      <c r="AB1811" s="118">
        <f t="shared" si="761"/>
        <v>1</v>
      </c>
      <c r="AC1811" s="147">
        <f t="shared" si="761"/>
        <v>0.74999998706496418</v>
      </c>
    </row>
    <row r="1812" s="4" customFormat="1" ht="15" customHeight="1">
      <c r="A1812" s="161" t="s">
        <v>154</v>
      </c>
      <c r="B1812" s="162"/>
      <c r="C1812" s="163"/>
      <c r="D1812" s="163"/>
      <c r="E1812" s="164">
        <f t="shared" ref="E1812:AB1813" si="763">E1804+E1808</f>
        <v>0.089999997988343239</v>
      </c>
      <c r="F1812" s="164">
        <f t="shared" si="763"/>
        <v>0.089999997988343239</v>
      </c>
      <c r="G1812" s="164">
        <f t="shared" si="763"/>
        <v>0.089999997988343239</v>
      </c>
      <c r="H1812" s="164">
        <f t="shared" si="763"/>
        <v>0.089999997988343239</v>
      </c>
      <c r="I1812" s="164">
        <f t="shared" si="763"/>
        <v>0.09999999962747097</v>
      </c>
      <c r="J1812" s="164">
        <f t="shared" si="763"/>
        <v>0.10999999940395355</v>
      </c>
      <c r="K1812" s="164">
        <f t="shared" si="763"/>
        <v>0.15000000223517418</v>
      </c>
      <c r="L1812" s="164">
        <f t="shared" si="763"/>
        <v>0.15000000223517418</v>
      </c>
      <c r="M1812" s="164">
        <f t="shared" si="763"/>
        <v>0.16999999806284904</v>
      </c>
      <c r="N1812" s="164">
        <f t="shared" si="763"/>
        <v>0.16000000014901161</v>
      </c>
      <c r="O1812" s="164">
        <f t="shared" si="763"/>
        <v>0.12999999895691872</v>
      </c>
      <c r="P1812" s="164">
        <f t="shared" si="763"/>
        <v>0.15000000223517418</v>
      </c>
      <c r="Q1812" s="164">
        <f t="shared" si="763"/>
        <v>0.14000000432133675</v>
      </c>
      <c r="R1812" s="164">
        <f t="shared" si="763"/>
        <v>0.15000000223517418</v>
      </c>
      <c r="S1812" s="164">
        <f t="shared" si="763"/>
        <v>0.14000000059604645</v>
      </c>
      <c r="T1812" s="164">
        <f t="shared" si="763"/>
        <v>0.14000000432133675</v>
      </c>
      <c r="U1812" s="164">
        <f t="shared" si="763"/>
        <v>0.15000000223517418</v>
      </c>
      <c r="V1812" s="164">
        <f t="shared" si="763"/>
        <v>0.16000000014901161</v>
      </c>
      <c r="W1812" s="164">
        <f t="shared" si="763"/>
        <v>0.16000000014901161</v>
      </c>
      <c r="X1812" s="164">
        <f t="shared" si="763"/>
        <v>0.14000000432133675</v>
      </c>
      <c r="Y1812" s="164">
        <f t="shared" si="763"/>
        <v>0.14000000432133675</v>
      </c>
      <c r="Z1812" s="164">
        <f t="shared" si="763"/>
        <v>0.11999999731779099</v>
      </c>
      <c r="AA1812" s="164">
        <f t="shared" si="763"/>
        <v>0.11999999731779099</v>
      </c>
      <c r="AB1812" s="164">
        <f t="shared" si="763"/>
        <v>0.089999997988343239</v>
      </c>
      <c r="AC1812" s="164"/>
    </row>
    <row r="1813" s="4" customFormat="1" ht="15" customHeight="1">
      <c r="A1813" s="69" t="s">
        <v>155</v>
      </c>
      <c r="B1813" s="70"/>
      <c r="C1813" s="71"/>
      <c r="D1813" s="71"/>
      <c r="E1813" s="67">
        <f t="shared" si="763"/>
        <v>0.080000000074505806</v>
      </c>
      <c r="F1813" s="67">
        <f t="shared" si="763"/>
        <v>0.080000000074505806</v>
      </c>
      <c r="G1813" s="67">
        <f t="shared" si="763"/>
        <v>0.080000000074505806</v>
      </c>
      <c r="H1813" s="67">
        <f t="shared" si="763"/>
        <v>0.080000000074505806</v>
      </c>
      <c r="I1813" s="67">
        <f t="shared" si="763"/>
        <v>0.080000000074505806</v>
      </c>
      <c r="J1813" s="67">
        <f t="shared" si="763"/>
        <v>0.089999999850988388</v>
      </c>
      <c r="K1813" s="67">
        <f t="shared" si="763"/>
        <v>0.080000000074505806</v>
      </c>
      <c r="L1813" s="67">
        <f t="shared" si="763"/>
        <v>0.089999999850988388</v>
      </c>
      <c r="M1813" s="67">
        <f t="shared" si="763"/>
        <v>0.080000000074505806</v>
      </c>
      <c r="N1813" s="67">
        <f t="shared" si="763"/>
        <v>0.080000000074505806</v>
      </c>
      <c r="O1813" s="67">
        <f t="shared" si="763"/>
        <v>0.069999998435378075</v>
      </c>
      <c r="P1813" s="67">
        <f t="shared" si="763"/>
        <v>0.069999998435378075</v>
      </c>
      <c r="Q1813" s="67">
        <f t="shared" si="763"/>
        <v>0.089999999850988388</v>
      </c>
      <c r="R1813" s="67">
        <f t="shared" si="763"/>
        <v>0.089999999850988388</v>
      </c>
      <c r="S1813" s="67">
        <f t="shared" si="763"/>
        <v>0.080000000074505806</v>
      </c>
      <c r="T1813" s="67">
        <f t="shared" si="763"/>
        <v>0.089999999850988388</v>
      </c>
      <c r="U1813" s="67">
        <f t="shared" si="763"/>
        <v>0.089999999850988388</v>
      </c>
      <c r="V1813" s="67">
        <f t="shared" si="763"/>
        <v>0.089999999850988388</v>
      </c>
      <c r="W1813" s="67">
        <f t="shared" si="763"/>
        <v>0.080000000074505806</v>
      </c>
      <c r="X1813" s="67">
        <f t="shared" si="763"/>
        <v>0.089999999850988388</v>
      </c>
      <c r="Y1813" s="67">
        <f t="shared" si="763"/>
        <v>0.089999999850988388</v>
      </c>
      <c r="Z1813" s="67">
        <f t="shared" si="763"/>
        <v>0.080000000074505806</v>
      </c>
      <c r="AA1813" s="67">
        <f t="shared" si="763"/>
        <v>0.080000000074505806</v>
      </c>
      <c r="AB1813" s="67">
        <f t="shared" si="763"/>
        <v>0.080000000074505806</v>
      </c>
      <c r="AC1813" s="67"/>
    </row>
    <row r="1814" s="4" customFormat="1" ht="15" customHeight="1">
      <c r="A1814" s="74" t="s">
        <v>156</v>
      </c>
      <c r="B1814" s="75"/>
      <c r="C1814" s="76"/>
      <c r="D1814" s="76"/>
      <c r="E1814" s="77">
        <f t="shared" ref="E1814:AB1814" si="764">SQRT(E1812*E1812+E1813*E1813)</f>
        <v>0.12041594433389091</v>
      </c>
      <c r="F1814" s="77">
        <f t="shared" si="764"/>
        <v>0.12041594433389091</v>
      </c>
      <c r="G1814" s="77">
        <f t="shared" si="764"/>
        <v>0.12041594433389091</v>
      </c>
      <c r="H1814" s="77">
        <f t="shared" si="764"/>
        <v>0.12041594433389091</v>
      </c>
      <c r="I1814" s="77">
        <f t="shared" si="764"/>
        <v>0.12806248450430407</v>
      </c>
      <c r="J1814" s="77">
        <f t="shared" si="764"/>
        <v>0.14212670347984468</v>
      </c>
      <c r="K1814" s="77">
        <f t="shared" si="764"/>
        <v>0.17000000200727408</v>
      </c>
      <c r="L1814" s="77">
        <f t="shared" si="764"/>
        <v>0.17492855868533921</v>
      </c>
      <c r="M1814" s="77">
        <f t="shared" si="764"/>
        <v>0.1878829405595133</v>
      </c>
      <c r="N1814" s="77">
        <f t="shared" si="764"/>
        <v>0.17888543836658322</v>
      </c>
      <c r="O1814" s="77">
        <f t="shared" si="764"/>
        <v>0.14764822894214411</v>
      </c>
      <c r="P1814" s="77">
        <f t="shared" si="764"/>
        <v>0.16552945493628979</v>
      </c>
      <c r="Q1814" s="77">
        <f t="shared" si="764"/>
        <v>0.16643317332536869</v>
      </c>
      <c r="R1814" s="77">
        <f t="shared" si="764"/>
        <v>0.17492855868533921</v>
      </c>
      <c r="S1814" s="77">
        <f t="shared" si="764"/>
        <v>0.16124515552044946</v>
      </c>
      <c r="T1814" s="77">
        <f t="shared" si="764"/>
        <v>0.16643317332536869</v>
      </c>
      <c r="U1814" s="77">
        <f t="shared" si="764"/>
        <v>0.17492855868533921</v>
      </c>
      <c r="V1814" s="77">
        <f t="shared" si="764"/>
        <v>0.18357559756367844</v>
      </c>
      <c r="W1814" s="77">
        <f t="shared" si="764"/>
        <v>0.17888543836658322</v>
      </c>
      <c r="X1814" s="77">
        <f t="shared" si="764"/>
        <v>0.16643317332536869</v>
      </c>
      <c r="Y1814" s="77">
        <f t="shared" si="764"/>
        <v>0.16643317332536869</v>
      </c>
      <c r="Z1814" s="77">
        <f t="shared" si="764"/>
        <v>0.14422204882815517</v>
      </c>
      <c r="AA1814" s="77">
        <f t="shared" si="764"/>
        <v>0.14422204882815517</v>
      </c>
      <c r="AB1814" s="77">
        <f t="shared" si="764"/>
        <v>0.12041594433389091</v>
      </c>
      <c r="AC1814" s="78"/>
      <c r="AD1814" s="224">
        <f t="shared" si="748"/>
        <v>0.1878829405595133</v>
      </c>
    </row>
    <row r="1815" s="79" customFormat="1" ht="15" customHeight="1">
      <c r="A1815" s="859" t="s">
        <v>26</v>
      </c>
      <c r="B1815" s="860"/>
      <c r="C1815" s="861"/>
      <c r="D1815" s="861"/>
      <c r="E1815" s="582">
        <v>1</v>
      </c>
      <c r="F1815" s="582">
        <v>2</v>
      </c>
      <c r="G1815" s="582">
        <v>3</v>
      </c>
      <c r="H1815" s="582">
        <v>4</v>
      </c>
      <c r="I1815" s="582">
        <v>5</v>
      </c>
      <c r="J1815" s="582">
        <v>6</v>
      </c>
      <c r="K1815" s="582">
        <v>7</v>
      </c>
      <c r="L1815" s="582">
        <v>8</v>
      </c>
      <c r="M1815" s="582">
        <v>9</v>
      </c>
      <c r="N1815" s="582">
        <v>10</v>
      </c>
      <c r="O1815" s="582">
        <v>11</v>
      </c>
      <c r="P1815" s="582">
        <v>12</v>
      </c>
      <c r="Q1815" s="582">
        <v>13</v>
      </c>
      <c r="R1815" s="582">
        <v>14</v>
      </c>
      <c r="S1815" s="582">
        <v>15</v>
      </c>
      <c r="T1815" s="582">
        <v>16</v>
      </c>
      <c r="U1815" s="582">
        <v>17</v>
      </c>
      <c r="V1815" s="582">
        <v>18</v>
      </c>
      <c r="W1815" s="582">
        <v>19</v>
      </c>
      <c r="X1815" s="582">
        <v>20</v>
      </c>
      <c r="Y1815" s="582">
        <v>21</v>
      </c>
      <c r="Z1815" s="582">
        <v>22</v>
      </c>
      <c r="AA1815" s="582">
        <v>23</v>
      </c>
      <c r="AB1815" s="582">
        <v>24</v>
      </c>
      <c r="AC1815" s="583"/>
    </row>
    <row r="1816" s="79" customFormat="1" ht="15" customHeight="1">
      <c r="A1816" s="584" t="s">
        <v>27</v>
      </c>
      <c r="B1816" s="585"/>
      <c r="C1816" s="586" t="s">
        <v>28</v>
      </c>
      <c r="D1816" s="587" t="s">
        <v>19</v>
      </c>
      <c r="E1816" s="588">
        <v>10.779999732971191</v>
      </c>
      <c r="F1816" s="588">
        <v>10.779999732971191</v>
      </c>
      <c r="G1816" s="588">
        <v>10.800000190734863</v>
      </c>
      <c r="H1816" s="588">
        <v>10.789999961853027</v>
      </c>
      <c r="I1816" s="588">
        <v>10.779999732971191</v>
      </c>
      <c r="J1816" s="588">
        <v>10.779999732971191</v>
      </c>
      <c r="K1816" s="588">
        <v>10.760000228881836</v>
      </c>
      <c r="L1816" s="588">
        <v>10.729999542236328</v>
      </c>
      <c r="M1816" s="588">
        <v>10.670000076293945</v>
      </c>
      <c r="N1816" s="588">
        <v>10.670000076293945</v>
      </c>
      <c r="O1816" s="588">
        <v>10.680000305175781</v>
      </c>
      <c r="P1816" s="588">
        <v>10.699999809265137</v>
      </c>
      <c r="Q1816" s="588">
        <v>10.710000038146973</v>
      </c>
      <c r="R1816" s="588">
        <v>10.689999580383301</v>
      </c>
      <c r="S1816" s="588">
        <v>10.710000038146973</v>
      </c>
      <c r="T1816" s="588">
        <v>10.680000305175781</v>
      </c>
      <c r="U1816" s="588">
        <v>10.739999771118164</v>
      </c>
      <c r="V1816" s="588">
        <v>10.760000228881836</v>
      </c>
      <c r="W1816" s="588">
        <v>10.739999771118164</v>
      </c>
      <c r="X1816" s="588">
        <v>10.779999732971191</v>
      </c>
      <c r="Y1816" s="588">
        <v>10.760000228881836</v>
      </c>
      <c r="Z1816" s="588">
        <v>10.800000190734863</v>
      </c>
      <c r="AA1816" s="588">
        <v>10.770000457763672</v>
      </c>
      <c r="AB1816" s="588">
        <v>10.800000190734863</v>
      </c>
      <c r="AC1816" s="870"/>
    </row>
    <row r="1817" s="4" customFormat="1" ht="15" customHeight="1">
      <c r="A1817" s="54" t="s">
        <v>355</v>
      </c>
      <c r="B1817" s="55" t="s">
        <v>37</v>
      </c>
      <c r="C1817" s="56" t="s">
        <v>15</v>
      </c>
      <c r="D1817" s="56"/>
      <c r="E1817" s="398"/>
      <c r="F1817" s="398"/>
      <c r="G1817" s="398"/>
      <c r="H1817" s="399"/>
      <c r="I1817" s="398"/>
      <c r="J1817" s="398"/>
      <c r="K1817" s="398"/>
      <c r="L1817" s="398"/>
      <c r="M1817" s="398"/>
      <c r="N1817" s="399"/>
      <c r="O1817" s="398"/>
      <c r="P1817" s="398"/>
      <c r="Q1817" s="398"/>
      <c r="R1817" s="398"/>
      <c r="S1817" s="398"/>
      <c r="T1817" s="398"/>
      <c r="U1817" s="398"/>
      <c r="V1817" s="399"/>
      <c r="W1817" s="398"/>
      <c r="X1817" s="398"/>
      <c r="Y1817" s="398"/>
      <c r="Z1817" s="398"/>
      <c r="AA1817" s="398"/>
      <c r="AB1817" s="398"/>
      <c r="AC1817" s="432"/>
    </row>
    <row r="1818" s="4" customFormat="1" ht="15" customHeight="1">
      <c r="A1818" s="60"/>
      <c r="B1818" s="61"/>
      <c r="C1818" s="39" t="s">
        <v>17</v>
      </c>
      <c r="D1818" s="39"/>
      <c r="E1818" s="121"/>
      <c r="F1818" s="121"/>
      <c r="G1818" s="121"/>
      <c r="H1818" s="400"/>
      <c r="I1818" s="121"/>
      <c r="J1818" s="121"/>
      <c r="K1818" s="121"/>
      <c r="L1818" s="121"/>
      <c r="M1818" s="121"/>
      <c r="N1818" s="400"/>
      <c r="O1818" s="121"/>
      <c r="P1818" s="121"/>
      <c r="Q1818" s="121"/>
      <c r="R1818" s="121"/>
      <c r="S1818" s="121"/>
      <c r="T1818" s="121"/>
      <c r="U1818" s="121"/>
      <c r="V1818" s="400"/>
      <c r="W1818" s="121"/>
      <c r="X1818" s="121"/>
      <c r="Y1818" s="121"/>
      <c r="Z1818" s="121"/>
      <c r="AA1818" s="121"/>
      <c r="AB1818" s="121"/>
      <c r="AC1818" s="63"/>
    </row>
    <row r="1819" s="4" customFormat="1" ht="15" customHeight="1">
      <c r="A1819" s="60"/>
      <c r="B1819" s="61"/>
      <c r="C1819" s="39" t="s">
        <v>18</v>
      </c>
      <c r="D1819" s="39"/>
      <c r="E1819" s="121"/>
      <c r="F1819" s="121"/>
      <c r="G1819" s="121"/>
      <c r="H1819" s="400"/>
      <c r="I1819" s="121"/>
      <c r="J1819" s="121"/>
      <c r="K1819" s="121"/>
      <c r="L1819" s="121"/>
      <c r="M1819" s="121"/>
      <c r="N1819" s="400"/>
      <c r="O1819" s="121"/>
      <c r="P1819" s="121"/>
      <c r="Q1819" s="121"/>
      <c r="R1819" s="121"/>
      <c r="S1819" s="121"/>
      <c r="T1819" s="121"/>
      <c r="U1819" s="121"/>
      <c r="V1819" s="400"/>
      <c r="W1819" s="121"/>
      <c r="X1819" s="121"/>
      <c r="Y1819" s="121"/>
      <c r="Z1819" s="121"/>
      <c r="AA1819" s="121"/>
      <c r="AB1819" s="121"/>
      <c r="AC1819" s="63"/>
    </row>
    <row r="1820" s="4" customFormat="1" ht="15" customHeight="1">
      <c r="A1820" s="197"/>
      <c r="B1820" s="198"/>
      <c r="C1820" s="50" t="s">
        <v>20</v>
      </c>
      <c r="D1820" s="50"/>
      <c r="E1820" s="213"/>
      <c r="F1820" s="213"/>
      <c r="G1820" s="213"/>
      <c r="H1820" s="214"/>
      <c r="I1820" s="213"/>
      <c r="J1820" s="213"/>
      <c r="K1820" s="213"/>
      <c r="L1820" s="213"/>
      <c r="M1820" s="213"/>
      <c r="N1820" s="214"/>
      <c r="O1820" s="213"/>
      <c r="P1820" s="213"/>
      <c r="Q1820" s="213"/>
      <c r="R1820" s="213"/>
      <c r="S1820" s="213"/>
      <c r="T1820" s="213"/>
      <c r="U1820" s="213"/>
      <c r="V1820" s="214"/>
      <c r="W1820" s="213"/>
      <c r="X1820" s="213"/>
      <c r="Y1820" s="213"/>
      <c r="Z1820" s="213"/>
      <c r="AA1820" s="213"/>
      <c r="AB1820" s="213"/>
      <c r="AC1820" s="53"/>
    </row>
    <row r="1821" s="4" customFormat="1" ht="15" customHeight="1">
      <c r="A1821" s="176" t="s">
        <v>56</v>
      </c>
      <c r="B1821" s="55" t="s">
        <v>415</v>
      </c>
      <c r="C1821" s="143" t="s">
        <v>15</v>
      </c>
      <c r="D1821" s="869" t="s">
        <v>19</v>
      </c>
      <c r="E1821" s="714">
        <v>0.029999999329447746</v>
      </c>
      <c r="F1821" s="714">
        <v>0.029999999329447746</v>
      </c>
      <c r="G1821" s="714">
        <v>0.029999999329447746</v>
      </c>
      <c r="H1821" s="714">
        <v>0.029999999329447746</v>
      </c>
      <c r="I1821" s="714">
        <v>0.029999999329447746</v>
      </c>
      <c r="J1821" s="714">
        <v>0.039999999105930328</v>
      </c>
      <c r="K1821" s="714">
        <v>0.059999998658895493</v>
      </c>
      <c r="L1821" s="714">
        <v>0.05000000074505806</v>
      </c>
      <c r="M1821" s="714">
        <v>0.059999998658895493</v>
      </c>
      <c r="N1821" s="714">
        <v>0.059999998658895493</v>
      </c>
      <c r="O1821" s="714">
        <v>0.05000000074505806</v>
      </c>
      <c r="P1821" s="714">
        <v>0.05000000074505806</v>
      </c>
      <c r="Q1821" s="714">
        <v>0.05000000074505806</v>
      </c>
      <c r="R1821" s="714">
        <v>0.05000000074505806</v>
      </c>
      <c r="S1821" s="714">
        <v>0.039999999105930328</v>
      </c>
      <c r="T1821" s="714">
        <v>0.05000000074505806</v>
      </c>
      <c r="U1821" s="714">
        <v>0.05000000074505806</v>
      </c>
      <c r="V1821" s="714">
        <v>0.059999998658895493</v>
      </c>
      <c r="W1821" s="714">
        <v>0.05000000074505806</v>
      </c>
      <c r="X1821" s="714">
        <v>0.05000000074505806</v>
      </c>
      <c r="Y1821" s="714">
        <v>0.05000000074505806</v>
      </c>
      <c r="Z1821" s="714">
        <v>0.039999999105930328</v>
      </c>
      <c r="AA1821" s="714">
        <v>0.039999999105930328</v>
      </c>
      <c r="AB1821" s="714">
        <v>0.029999999329447746</v>
      </c>
      <c r="AC1821" s="295">
        <f t="shared" ref="AC1821:AC1822" si="765">SUM(E1821:AB1821)</f>
        <v>1.0799999944865704</v>
      </c>
    </row>
    <row r="1822" s="4" customFormat="1" ht="15" customHeight="1">
      <c r="A1822" s="243"/>
      <c r="B1822" s="61"/>
      <c r="C1822" s="39" t="s">
        <v>17</v>
      </c>
      <c r="D1822" s="106" t="s">
        <v>19</v>
      </c>
      <c r="E1822" s="714">
        <v>0.029999999329447746</v>
      </c>
      <c r="F1822" s="714">
        <v>0.029999999329447746</v>
      </c>
      <c r="G1822" s="714">
        <v>0.029999999329447746</v>
      </c>
      <c r="H1822" s="714">
        <v>0.039999999105930328</v>
      </c>
      <c r="I1822" s="714">
        <v>0.029999999329447746</v>
      </c>
      <c r="J1822" s="714">
        <v>0.039999999105930328</v>
      </c>
      <c r="K1822" s="714">
        <v>0.029999999329447746</v>
      </c>
      <c r="L1822" s="714">
        <v>0.039999999105930328</v>
      </c>
      <c r="M1822" s="714">
        <v>0.029999999329447746</v>
      </c>
      <c r="N1822" s="714">
        <v>0.029999999329447746</v>
      </c>
      <c r="O1822" s="714">
        <v>0.029999999329447746</v>
      </c>
      <c r="P1822" s="714">
        <v>0.039999999105930328</v>
      </c>
      <c r="Q1822" s="714">
        <v>0.039999999105930328</v>
      </c>
      <c r="R1822" s="714">
        <v>0.039999999105930328</v>
      </c>
      <c r="S1822" s="714">
        <v>0.029999999329447746</v>
      </c>
      <c r="T1822" s="714">
        <v>0.039999999105930328</v>
      </c>
      <c r="U1822" s="714">
        <v>0.039999999105930328</v>
      </c>
      <c r="V1822" s="714">
        <v>0.039999999105930328</v>
      </c>
      <c r="W1822" s="714">
        <v>0.029999999329447746</v>
      </c>
      <c r="X1822" s="714">
        <v>0.039999999105930328</v>
      </c>
      <c r="Y1822" s="714">
        <v>0.039999999105930328</v>
      </c>
      <c r="Z1822" s="714">
        <v>0.039999999105930328</v>
      </c>
      <c r="AA1822" s="714">
        <v>0.039999999105930328</v>
      </c>
      <c r="AB1822" s="714">
        <v>0.029999999329447746</v>
      </c>
      <c r="AC1822" s="59">
        <f t="shared" si="765"/>
        <v>0.84999998100101948</v>
      </c>
    </row>
    <row r="1823" s="4" customFormat="1" ht="15" customHeight="1">
      <c r="A1823" s="159"/>
      <c r="B1823" s="61"/>
      <c r="C1823" s="39" t="s">
        <v>18</v>
      </c>
      <c r="D1823" s="106" t="s">
        <v>19</v>
      </c>
      <c r="E1823" s="157">
        <v>3</v>
      </c>
      <c r="F1823" s="157">
        <v>3</v>
      </c>
      <c r="G1823" s="157">
        <v>3</v>
      </c>
      <c r="H1823" s="157">
        <v>3</v>
      </c>
      <c r="I1823" s="157">
        <v>4</v>
      </c>
      <c r="J1823" s="157">
        <v>4</v>
      </c>
      <c r="K1823" s="157">
        <v>4</v>
      </c>
      <c r="L1823" s="157">
        <v>4</v>
      </c>
      <c r="M1823" s="157">
        <v>4</v>
      </c>
      <c r="N1823" s="157">
        <v>4</v>
      </c>
      <c r="O1823" s="157">
        <v>4</v>
      </c>
      <c r="P1823" s="157">
        <v>4</v>
      </c>
      <c r="Q1823" s="157">
        <v>4</v>
      </c>
      <c r="R1823" s="157">
        <v>4</v>
      </c>
      <c r="S1823" s="157">
        <v>4</v>
      </c>
      <c r="T1823" s="157">
        <v>4</v>
      </c>
      <c r="U1823" s="157">
        <v>4</v>
      </c>
      <c r="V1823" s="157">
        <v>4</v>
      </c>
      <c r="W1823" s="157">
        <v>4</v>
      </c>
      <c r="X1823" s="157">
        <v>4</v>
      </c>
      <c r="Y1823" s="157">
        <v>4</v>
      </c>
      <c r="Z1823" s="157">
        <v>3</v>
      </c>
      <c r="AA1823" s="157">
        <v>3</v>
      </c>
      <c r="AB1823" s="157">
        <v>3</v>
      </c>
      <c r="AC1823" s="432"/>
    </row>
    <row r="1824" s="4" customFormat="1" ht="15" customHeight="1">
      <c r="A1824" s="401"/>
      <c r="B1824" s="198"/>
      <c r="C1824" s="50" t="s">
        <v>20</v>
      </c>
      <c r="D1824" s="50"/>
      <c r="E1824" s="51">
        <f t="shared" ref="E1824:AC1828" si="766">E1822/E1821</f>
        <v>1</v>
      </c>
      <c r="F1824" s="51">
        <f t="shared" si="766"/>
        <v>1</v>
      </c>
      <c r="G1824" s="51">
        <f t="shared" si="766"/>
        <v>1</v>
      </c>
      <c r="H1824" s="52">
        <f t="shared" si="766"/>
        <v>1.3333333333333333</v>
      </c>
      <c r="I1824" s="51">
        <f t="shared" si="766"/>
        <v>1</v>
      </c>
      <c r="J1824" s="51">
        <f t="shared" si="766"/>
        <v>1</v>
      </c>
      <c r="K1824" s="51">
        <f t="shared" si="766"/>
        <v>0.5</v>
      </c>
      <c r="L1824" s="51">
        <f t="shared" si="766"/>
        <v>0.7999999701976781</v>
      </c>
      <c r="M1824" s="51">
        <f t="shared" si="766"/>
        <v>0.5</v>
      </c>
      <c r="N1824" s="52">
        <f t="shared" si="766"/>
        <v>0.5</v>
      </c>
      <c r="O1824" s="51">
        <f t="shared" si="766"/>
        <v>0.59999997764825852</v>
      </c>
      <c r="P1824" s="51">
        <f t="shared" si="766"/>
        <v>0.7999999701976781</v>
      </c>
      <c r="Q1824" s="51">
        <f t="shared" si="766"/>
        <v>0.7999999701976781</v>
      </c>
      <c r="R1824" s="51">
        <f t="shared" si="766"/>
        <v>0.7999999701976781</v>
      </c>
      <c r="S1824" s="51">
        <f t="shared" si="766"/>
        <v>0.75</v>
      </c>
      <c r="T1824" s="51">
        <f t="shared" si="766"/>
        <v>0.7999999701976781</v>
      </c>
      <c r="U1824" s="51">
        <f t="shared" si="766"/>
        <v>0.7999999701976781</v>
      </c>
      <c r="V1824" s="52">
        <f t="shared" si="766"/>
        <v>0.66666666666666663</v>
      </c>
      <c r="W1824" s="51">
        <f t="shared" si="766"/>
        <v>0.59999997764825852</v>
      </c>
      <c r="X1824" s="51">
        <f t="shared" si="766"/>
        <v>0.7999999701976781</v>
      </c>
      <c r="Y1824" s="51">
        <f t="shared" si="766"/>
        <v>0.7999999701976781</v>
      </c>
      <c r="Z1824" s="51">
        <f t="shared" si="766"/>
        <v>1</v>
      </c>
      <c r="AA1824" s="51">
        <f t="shared" si="766"/>
        <v>1</v>
      </c>
      <c r="AB1824" s="51">
        <f t="shared" si="766"/>
        <v>1</v>
      </c>
      <c r="AC1824" s="103">
        <f t="shared" si="766"/>
        <v>0.78703702346323401</v>
      </c>
    </row>
    <row r="1825" s="4" customFormat="1" ht="15" customHeight="1">
      <c r="A1825" s="54" t="s">
        <v>13</v>
      </c>
      <c r="B1825" s="55" t="s">
        <v>416</v>
      </c>
      <c r="C1825" s="56" t="s">
        <v>15</v>
      </c>
      <c r="D1825" s="869" t="s">
        <v>19</v>
      </c>
      <c r="E1825" s="714">
        <v>0.029999999329447746</v>
      </c>
      <c r="F1825" s="714">
        <v>0.029999999329447746</v>
      </c>
      <c r="G1825" s="714">
        <v>0.029999999329447746</v>
      </c>
      <c r="H1825" s="714">
        <v>0.029999999329447746</v>
      </c>
      <c r="I1825" s="714">
        <v>0.029999999329447746</v>
      </c>
      <c r="J1825" s="714">
        <v>0.039999999105930328</v>
      </c>
      <c r="K1825" s="714">
        <v>0.059999998658895493</v>
      </c>
      <c r="L1825" s="714">
        <v>0.05000000074505806</v>
      </c>
      <c r="M1825" s="714">
        <v>0.059999998658895493</v>
      </c>
      <c r="N1825" s="714">
        <v>0.059999998658895493</v>
      </c>
      <c r="O1825" s="714">
        <v>0.05000000074505806</v>
      </c>
      <c r="P1825" s="714">
        <v>0.05000000074505806</v>
      </c>
      <c r="Q1825" s="714">
        <v>0.05000000074505806</v>
      </c>
      <c r="R1825" s="714">
        <v>0.05000000074505806</v>
      </c>
      <c r="S1825" s="714">
        <v>0.039999999105930328</v>
      </c>
      <c r="T1825" s="714">
        <v>0.05000000074505806</v>
      </c>
      <c r="U1825" s="714">
        <v>0.05000000074505806</v>
      </c>
      <c r="V1825" s="714">
        <v>0.059999998658895493</v>
      </c>
      <c r="W1825" s="714">
        <v>0.05000000074505806</v>
      </c>
      <c r="X1825" s="714">
        <v>0.05000000074505806</v>
      </c>
      <c r="Y1825" s="714">
        <v>0.05000000074505806</v>
      </c>
      <c r="Z1825" s="714">
        <v>0.039999999105930328</v>
      </c>
      <c r="AA1825" s="714">
        <v>0.039999999105930328</v>
      </c>
      <c r="AB1825" s="714">
        <v>0.029999999329447746</v>
      </c>
      <c r="AC1825" s="59">
        <f t="shared" ref="AC1825:AC1826" si="767">SUM(E1825:AB1825)</f>
        <v>1.0799999944865704</v>
      </c>
    </row>
    <row r="1826" s="4" customFormat="1" ht="15" customHeight="1">
      <c r="A1826" s="60"/>
      <c r="B1826" s="61"/>
      <c r="C1826" s="39" t="s">
        <v>17</v>
      </c>
      <c r="D1826" s="106" t="s">
        <v>19</v>
      </c>
      <c r="E1826" s="714">
        <v>0.029999999329447746</v>
      </c>
      <c r="F1826" s="714">
        <v>0.029999999329447746</v>
      </c>
      <c r="G1826" s="714">
        <v>0.029999999329447746</v>
      </c>
      <c r="H1826" s="714">
        <v>0.039999999105930328</v>
      </c>
      <c r="I1826" s="714">
        <v>0.029999999329447746</v>
      </c>
      <c r="J1826" s="714">
        <v>0.039999999105930328</v>
      </c>
      <c r="K1826" s="714">
        <v>0.029999999329447746</v>
      </c>
      <c r="L1826" s="714">
        <v>0.039999999105930328</v>
      </c>
      <c r="M1826" s="714">
        <v>0.029999999329447746</v>
      </c>
      <c r="N1826" s="714">
        <v>0.029999999329447746</v>
      </c>
      <c r="O1826" s="714">
        <v>0.029999999329447746</v>
      </c>
      <c r="P1826" s="714">
        <v>0.039999999105930328</v>
      </c>
      <c r="Q1826" s="714">
        <v>0.039999999105930328</v>
      </c>
      <c r="R1826" s="714">
        <v>0.039999999105930328</v>
      </c>
      <c r="S1826" s="714">
        <v>0.029999999329447746</v>
      </c>
      <c r="T1826" s="714">
        <v>0.039999999105930328</v>
      </c>
      <c r="U1826" s="714">
        <v>0.039999999105930328</v>
      </c>
      <c r="V1826" s="714">
        <v>0.039999999105930328</v>
      </c>
      <c r="W1826" s="714">
        <v>0.029999999329447746</v>
      </c>
      <c r="X1826" s="714">
        <v>0.039999999105930328</v>
      </c>
      <c r="Y1826" s="714">
        <v>0.039999999105930328</v>
      </c>
      <c r="Z1826" s="714">
        <v>0.039999999105930328</v>
      </c>
      <c r="AA1826" s="714">
        <v>0.039999999105930328</v>
      </c>
      <c r="AB1826" s="714">
        <v>0.029999999329447746</v>
      </c>
      <c r="AC1826" s="59">
        <f t="shared" si="767"/>
        <v>0.84999998100101948</v>
      </c>
    </row>
    <row r="1827" s="4" customFormat="1" ht="15" customHeight="1">
      <c r="A1827" s="159"/>
      <c r="B1827" s="61"/>
      <c r="C1827" s="39" t="s">
        <v>18</v>
      </c>
      <c r="D1827" s="106" t="s">
        <v>19</v>
      </c>
      <c r="E1827" s="157">
        <v>3</v>
      </c>
      <c r="F1827" s="157">
        <v>3</v>
      </c>
      <c r="G1827" s="157">
        <v>3</v>
      </c>
      <c r="H1827" s="157">
        <v>4</v>
      </c>
      <c r="I1827" s="157">
        <v>4</v>
      </c>
      <c r="J1827" s="157">
        <v>4</v>
      </c>
      <c r="K1827" s="157">
        <v>4</v>
      </c>
      <c r="L1827" s="157">
        <v>4</v>
      </c>
      <c r="M1827" s="157">
        <v>4</v>
      </c>
      <c r="N1827" s="157">
        <v>4</v>
      </c>
      <c r="O1827" s="157">
        <v>4</v>
      </c>
      <c r="P1827" s="157">
        <v>4</v>
      </c>
      <c r="Q1827" s="157">
        <v>4</v>
      </c>
      <c r="R1827" s="157">
        <v>4</v>
      </c>
      <c r="S1827" s="157">
        <v>4</v>
      </c>
      <c r="T1827" s="157">
        <v>4</v>
      </c>
      <c r="U1827" s="157">
        <v>4</v>
      </c>
      <c r="V1827" s="157">
        <v>4</v>
      </c>
      <c r="W1827" s="157">
        <v>4</v>
      </c>
      <c r="X1827" s="157">
        <v>4</v>
      </c>
      <c r="Y1827" s="157">
        <v>4</v>
      </c>
      <c r="Z1827" s="157">
        <v>3</v>
      </c>
      <c r="AA1827" s="157">
        <v>3</v>
      </c>
      <c r="AB1827" s="157">
        <v>3</v>
      </c>
      <c r="AC1827" s="59"/>
    </row>
    <row r="1828" s="4" customFormat="1" ht="15" customHeight="1">
      <c r="A1828" s="401"/>
      <c r="B1828" s="198"/>
      <c r="C1828" s="50" t="s">
        <v>20</v>
      </c>
      <c r="D1828" s="50"/>
      <c r="E1828" s="51">
        <f t="shared" si="766"/>
        <v>1</v>
      </c>
      <c r="F1828" s="51">
        <f t="shared" si="766"/>
        <v>1</v>
      </c>
      <c r="G1828" s="51">
        <f t="shared" si="766"/>
        <v>1</v>
      </c>
      <c r="H1828" s="52">
        <f t="shared" si="766"/>
        <v>1.3333333333333333</v>
      </c>
      <c r="I1828" s="51">
        <f t="shared" si="766"/>
        <v>1</v>
      </c>
      <c r="J1828" s="51">
        <f t="shared" si="766"/>
        <v>1</v>
      </c>
      <c r="K1828" s="51">
        <f t="shared" si="766"/>
        <v>0.5</v>
      </c>
      <c r="L1828" s="51">
        <f t="shared" si="766"/>
        <v>0.7999999701976781</v>
      </c>
      <c r="M1828" s="51">
        <f t="shared" si="766"/>
        <v>0.5</v>
      </c>
      <c r="N1828" s="52">
        <f t="shared" si="766"/>
        <v>0.5</v>
      </c>
      <c r="O1828" s="51">
        <f t="shared" si="766"/>
        <v>0.59999997764825852</v>
      </c>
      <c r="P1828" s="51">
        <f t="shared" si="766"/>
        <v>0.7999999701976781</v>
      </c>
      <c r="Q1828" s="51">
        <f t="shared" si="766"/>
        <v>0.7999999701976781</v>
      </c>
      <c r="R1828" s="51">
        <f t="shared" si="766"/>
        <v>0.7999999701976781</v>
      </c>
      <c r="S1828" s="51">
        <f t="shared" si="766"/>
        <v>0.75</v>
      </c>
      <c r="T1828" s="51">
        <f t="shared" si="766"/>
        <v>0.7999999701976781</v>
      </c>
      <c r="U1828" s="51">
        <f t="shared" si="766"/>
        <v>0.7999999701976781</v>
      </c>
      <c r="V1828" s="52">
        <f t="shared" si="766"/>
        <v>0.66666666666666663</v>
      </c>
      <c r="W1828" s="51">
        <f t="shared" si="766"/>
        <v>0.59999997764825852</v>
      </c>
      <c r="X1828" s="51">
        <f t="shared" si="766"/>
        <v>0.7999999701976781</v>
      </c>
      <c r="Y1828" s="51">
        <f t="shared" si="766"/>
        <v>0.7999999701976781</v>
      </c>
      <c r="Z1828" s="51">
        <f t="shared" si="766"/>
        <v>1</v>
      </c>
      <c r="AA1828" s="51">
        <f t="shared" si="766"/>
        <v>1</v>
      </c>
      <c r="AB1828" s="51">
        <f t="shared" si="766"/>
        <v>1</v>
      </c>
      <c r="AC1828" s="103">
        <f t="shared" si="766"/>
        <v>0.78703702346323401</v>
      </c>
    </row>
    <row r="1829" s="4" customFormat="1" ht="15" customHeight="1">
      <c r="A1829" s="871"/>
      <c r="B1829" s="872" t="s">
        <v>240</v>
      </c>
      <c r="C1829" s="459" t="s">
        <v>15</v>
      </c>
      <c r="D1829" s="459" t="s">
        <v>132</v>
      </c>
      <c r="E1829" s="873">
        <v>0.0053600000000005796</v>
      </c>
      <c r="F1829" s="873">
        <v>0.0058800000000046601</v>
      </c>
      <c r="G1829" s="873">
        <v>0.0052799999999988403</v>
      </c>
      <c r="H1829" s="874">
        <v>0.0049000000000014596</v>
      </c>
      <c r="I1829" s="873">
        <v>0.0062399999999979599</v>
      </c>
      <c r="J1829" s="873">
        <v>0.0060599999999976697</v>
      </c>
      <c r="K1829" s="873">
        <v>0.00345999999999913</v>
      </c>
      <c r="L1829" s="873">
        <v>0.0041200000000026198</v>
      </c>
      <c r="M1829" s="873">
        <v>0.0039199999999982504</v>
      </c>
      <c r="N1829" s="874">
        <v>0.0041600000000034899</v>
      </c>
      <c r="O1829" s="873">
        <v>0.0038799999999973799</v>
      </c>
      <c r="P1829" s="873">
        <v>0.0053799999999973799</v>
      </c>
      <c r="Q1829" s="873">
        <v>0.0025000000000000001</v>
      </c>
      <c r="R1829" s="873">
        <v>0.0055200000000040703</v>
      </c>
      <c r="S1829" s="873">
        <v>0.00541999999999825</v>
      </c>
      <c r="T1829" s="873">
        <v>0.0051399999999994202</v>
      </c>
      <c r="U1829" s="873">
        <v>0.0069599999999991301</v>
      </c>
      <c r="V1829" s="874">
        <v>0.0042799999999988403</v>
      </c>
      <c r="W1829" s="873">
        <v>0.0055800000000017502</v>
      </c>
      <c r="X1829" s="873">
        <v>0.0051600000000034899</v>
      </c>
      <c r="Y1829" s="873">
        <v>0.0060599999999976697</v>
      </c>
      <c r="Z1829" s="873">
        <v>0.0060400000000008702</v>
      </c>
      <c r="AA1829" s="873">
        <v>0.0045199999999968</v>
      </c>
      <c r="AB1829" s="873">
        <v>0.0040000000000000001</v>
      </c>
      <c r="AC1829" s="875">
        <f>SUM(E1829:AB1829)</f>
        <v>0.11981999999999972</v>
      </c>
      <c r="AD1829" s="579">
        <f t="shared" ref="AD1827:AD1890" si="768">MAX(E1829:AB1829)</f>
        <v>0.0069599999999991301</v>
      </c>
    </row>
    <row r="1830" s="4" customFormat="1" ht="15" customHeight="1">
      <c r="A1830" s="876" t="s">
        <v>52</v>
      </c>
      <c r="B1830" s="383"/>
      <c r="C1830" s="383" t="s">
        <v>15</v>
      </c>
      <c r="D1830" s="383"/>
      <c r="E1830" s="384">
        <f t="shared" ref="E1830:AC1831" si="769">E1817+E1821+E1825</f>
        <v>0.059999998658895493</v>
      </c>
      <c r="F1830" s="384">
        <f t="shared" si="769"/>
        <v>0.059999998658895493</v>
      </c>
      <c r="G1830" s="384">
        <f t="shared" si="769"/>
        <v>0.059999998658895493</v>
      </c>
      <c r="H1830" s="385">
        <f t="shared" si="769"/>
        <v>0.059999998658895493</v>
      </c>
      <c r="I1830" s="384">
        <f t="shared" si="769"/>
        <v>0.059999998658895493</v>
      </c>
      <c r="J1830" s="384">
        <f t="shared" si="769"/>
        <v>0.079999998211860657</v>
      </c>
      <c r="K1830" s="384">
        <f t="shared" si="769"/>
        <v>0.11999999731779099</v>
      </c>
      <c r="L1830" s="384">
        <f t="shared" si="769"/>
        <v>0.10000000149011612</v>
      </c>
      <c r="M1830" s="384">
        <f t="shared" si="769"/>
        <v>0.11999999731779099</v>
      </c>
      <c r="N1830" s="385">
        <f t="shared" si="769"/>
        <v>0.11999999731779099</v>
      </c>
      <c r="O1830" s="384">
        <f t="shared" si="769"/>
        <v>0.10000000149011612</v>
      </c>
      <c r="P1830" s="384">
        <f t="shared" si="769"/>
        <v>0.10000000149011612</v>
      </c>
      <c r="Q1830" s="384">
        <f t="shared" si="769"/>
        <v>0.10000000149011612</v>
      </c>
      <c r="R1830" s="384">
        <f t="shared" si="769"/>
        <v>0.10000000149011612</v>
      </c>
      <c r="S1830" s="384">
        <f t="shared" si="769"/>
        <v>0.079999998211860657</v>
      </c>
      <c r="T1830" s="384">
        <f t="shared" si="769"/>
        <v>0.10000000149011612</v>
      </c>
      <c r="U1830" s="384">
        <f t="shared" si="769"/>
        <v>0.10000000149011612</v>
      </c>
      <c r="V1830" s="385">
        <f t="shared" si="769"/>
        <v>0.11999999731779099</v>
      </c>
      <c r="W1830" s="384">
        <f t="shared" si="769"/>
        <v>0.10000000149011612</v>
      </c>
      <c r="X1830" s="384">
        <f t="shared" si="769"/>
        <v>0.10000000149011612</v>
      </c>
      <c r="Y1830" s="384">
        <f t="shared" si="769"/>
        <v>0.10000000149011612</v>
      </c>
      <c r="Z1830" s="384">
        <f t="shared" si="769"/>
        <v>0.079999998211860657</v>
      </c>
      <c r="AA1830" s="384">
        <f t="shared" si="769"/>
        <v>0.079999998211860657</v>
      </c>
      <c r="AB1830" s="384">
        <f t="shared" si="769"/>
        <v>0.059999998658895493</v>
      </c>
      <c r="AC1830" s="386">
        <f t="shared" si="769"/>
        <v>2.1599999889731407</v>
      </c>
    </row>
    <row r="1831" s="4" customFormat="1" ht="15" customHeight="1">
      <c r="A1831" s="877"/>
      <c r="B1831" s="50"/>
      <c r="C1831" s="50" t="s">
        <v>17</v>
      </c>
      <c r="D1831" s="50"/>
      <c r="E1831" s="51">
        <f t="shared" si="769"/>
        <v>0.059999998658895493</v>
      </c>
      <c r="F1831" s="51">
        <f t="shared" si="769"/>
        <v>0.059999998658895493</v>
      </c>
      <c r="G1831" s="51">
        <f t="shared" si="769"/>
        <v>0.059999998658895493</v>
      </c>
      <c r="H1831" s="52">
        <f t="shared" si="769"/>
        <v>0.079999998211860657</v>
      </c>
      <c r="I1831" s="51">
        <f t="shared" si="769"/>
        <v>0.059999998658895493</v>
      </c>
      <c r="J1831" s="51">
        <f t="shared" si="769"/>
        <v>0.079999998211860657</v>
      </c>
      <c r="K1831" s="51">
        <f t="shared" si="769"/>
        <v>0.059999998658895493</v>
      </c>
      <c r="L1831" s="51">
        <f t="shared" si="769"/>
        <v>0.079999998211860657</v>
      </c>
      <c r="M1831" s="51">
        <f t="shared" si="769"/>
        <v>0.059999998658895493</v>
      </c>
      <c r="N1831" s="52">
        <f t="shared" si="769"/>
        <v>0.059999998658895493</v>
      </c>
      <c r="O1831" s="51">
        <f t="shared" si="769"/>
        <v>0.059999998658895493</v>
      </c>
      <c r="P1831" s="51">
        <f t="shared" si="769"/>
        <v>0.079999998211860657</v>
      </c>
      <c r="Q1831" s="51">
        <f t="shared" si="769"/>
        <v>0.079999998211860657</v>
      </c>
      <c r="R1831" s="51">
        <f t="shared" si="769"/>
        <v>0.079999998211860657</v>
      </c>
      <c r="S1831" s="51">
        <f t="shared" si="769"/>
        <v>0.059999998658895493</v>
      </c>
      <c r="T1831" s="51">
        <f t="shared" si="769"/>
        <v>0.079999998211860657</v>
      </c>
      <c r="U1831" s="51">
        <f t="shared" si="769"/>
        <v>0.079999998211860657</v>
      </c>
      <c r="V1831" s="52">
        <f t="shared" si="769"/>
        <v>0.079999998211860657</v>
      </c>
      <c r="W1831" s="51">
        <f t="shared" si="769"/>
        <v>0.059999998658895493</v>
      </c>
      <c r="X1831" s="51">
        <f t="shared" si="769"/>
        <v>0.079999998211860657</v>
      </c>
      <c r="Y1831" s="51">
        <f t="shared" si="769"/>
        <v>0.079999998211860657</v>
      </c>
      <c r="Z1831" s="51">
        <f t="shared" si="769"/>
        <v>0.079999998211860657</v>
      </c>
      <c r="AA1831" s="51">
        <f t="shared" si="769"/>
        <v>0.079999998211860657</v>
      </c>
      <c r="AB1831" s="51">
        <f t="shared" si="769"/>
        <v>0.059999998658895493</v>
      </c>
      <c r="AC1831" s="878">
        <f t="shared" si="769"/>
        <v>1.699999962002039</v>
      </c>
    </row>
    <row r="1832" s="4" customFormat="1" ht="15" customHeight="1">
      <c r="A1832" s="879" t="s">
        <v>53</v>
      </c>
      <c r="B1832" s="137"/>
      <c r="C1832" s="138" t="s">
        <v>15</v>
      </c>
      <c r="D1832" s="138"/>
      <c r="E1832" s="57">
        <f t="shared" ref="E1832:AC1833" si="770">E1804-E1830</f>
        <v>0</v>
      </c>
      <c r="F1832" s="57">
        <f t="shared" si="770"/>
        <v>0</v>
      </c>
      <c r="G1832" s="57">
        <f t="shared" si="770"/>
        <v>0</v>
      </c>
      <c r="H1832" s="58">
        <f t="shared" si="770"/>
        <v>0</v>
      </c>
      <c r="I1832" s="57">
        <f t="shared" si="770"/>
        <v>0.010000001639127731</v>
      </c>
      <c r="J1832" s="57">
        <f t="shared" si="770"/>
        <v>-0.0099999979138374329</v>
      </c>
      <c r="K1832" s="57">
        <f t="shared" si="770"/>
        <v>-0.029999993741512299</v>
      </c>
      <c r="L1832" s="57">
        <f t="shared" si="770"/>
        <v>0</v>
      </c>
      <c r="M1832" s="57">
        <f t="shared" si="770"/>
        <v>-0.0099999979138374329</v>
      </c>
      <c r="N1832" s="58">
        <f t="shared" si="770"/>
        <v>-0.019999995827674866</v>
      </c>
      <c r="O1832" s="57">
        <f t="shared" si="770"/>
        <v>-0.020000003278255463</v>
      </c>
      <c r="P1832" s="57">
        <f t="shared" si="770"/>
        <v>0</v>
      </c>
      <c r="Q1832" s="57">
        <f t="shared" si="770"/>
        <v>-0.0099999979138374329</v>
      </c>
      <c r="R1832" s="57">
        <f t="shared" si="770"/>
        <v>0</v>
      </c>
      <c r="S1832" s="57">
        <f t="shared" si="770"/>
        <v>0.020000003278255463</v>
      </c>
      <c r="T1832" s="57">
        <f t="shared" si="770"/>
        <v>-0.0099999979138374329</v>
      </c>
      <c r="U1832" s="57">
        <f t="shared" si="770"/>
        <v>0</v>
      </c>
      <c r="V1832" s="58">
        <f t="shared" si="770"/>
        <v>-0.019999995827674866</v>
      </c>
      <c r="W1832" s="57">
        <f t="shared" si="770"/>
        <v>0.0099999979138374329</v>
      </c>
      <c r="X1832" s="57">
        <f t="shared" si="770"/>
        <v>-0.0099999979138374329</v>
      </c>
      <c r="Y1832" s="57">
        <f t="shared" si="770"/>
        <v>-0.0099999979138374329</v>
      </c>
      <c r="Z1832" s="57">
        <f t="shared" si="770"/>
        <v>0</v>
      </c>
      <c r="AA1832" s="57">
        <f t="shared" si="770"/>
        <v>0</v>
      </c>
      <c r="AB1832" s="57">
        <f t="shared" si="770"/>
        <v>0</v>
      </c>
      <c r="AC1832" s="662">
        <f t="shared" si="770"/>
        <v>-0.10999997332692146</v>
      </c>
    </row>
    <row r="1833" s="4" customFormat="1" ht="15" customHeight="1">
      <c r="A1833" s="880"/>
      <c r="B1833" s="50"/>
      <c r="C1833" s="142" t="s">
        <v>17</v>
      </c>
      <c r="D1833" s="492"/>
      <c r="E1833" s="145">
        <f t="shared" si="770"/>
        <v>-0.0099999979138374329</v>
      </c>
      <c r="F1833" s="145">
        <f t="shared" si="770"/>
        <v>-0.0099999979138374329</v>
      </c>
      <c r="G1833" s="145">
        <f t="shared" si="770"/>
        <v>-0.0099999979138374329</v>
      </c>
      <c r="H1833" s="146">
        <f t="shared" si="770"/>
        <v>-0.029999997466802597</v>
      </c>
      <c r="I1833" s="145">
        <f t="shared" si="770"/>
        <v>-0.0099999979138374329</v>
      </c>
      <c r="J1833" s="145">
        <f t="shared" si="770"/>
        <v>-0.029999997466802597</v>
      </c>
      <c r="K1833" s="145">
        <f t="shared" si="770"/>
        <v>-0.0099999979138374329</v>
      </c>
      <c r="L1833" s="145">
        <f t="shared" si="770"/>
        <v>-0.029999997466802597</v>
      </c>
      <c r="M1833" s="145">
        <f t="shared" si="770"/>
        <v>-0.0099999979138374329</v>
      </c>
      <c r="N1833" s="146">
        <f t="shared" si="770"/>
        <v>-0.0099999979138374329</v>
      </c>
      <c r="O1833" s="145">
        <f t="shared" si="770"/>
        <v>-0.019999999552965164</v>
      </c>
      <c r="P1833" s="145">
        <f t="shared" si="770"/>
        <v>-0.039999999105930328</v>
      </c>
      <c r="Q1833" s="145">
        <f t="shared" si="770"/>
        <v>-0.029999997466802597</v>
      </c>
      <c r="R1833" s="145">
        <f t="shared" si="770"/>
        <v>-0.029999997466802597</v>
      </c>
      <c r="S1833" s="145">
        <f t="shared" si="770"/>
        <v>-0.0099999979138374329</v>
      </c>
      <c r="T1833" s="145">
        <f t="shared" si="770"/>
        <v>-0.029999997466802597</v>
      </c>
      <c r="U1833" s="145">
        <f t="shared" si="770"/>
        <v>-0.029999997466802597</v>
      </c>
      <c r="V1833" s="146">
        <f t="shared" si="770"/>
        <v>-0.029999997466802597</v>
      </c>
      <c r="W1833" s="145">
        <f t="shared" si="770"/>
        <v>-0.0099999979138374329</v>
      </c>
      <c r="X1833" s="145">
        <f t="shared" si="770"/>
        <v>-0.029999997466802597</v>
      </c>
      <c r="Y1833" s="145">
        <f t="shared" si="770"/>
        <v>-0.029999997466802597</v>
      </c>
      <c r="Z1833" s="145">
        <f t="shared" si="770"/>
        <v>-0.029999997466802597</v>
      </c>
      <c r="AA1833" s="145">
        <f t="shared" si="770"/>
        <v>-0.029999997466802597</v>
      </c>
      <c r="AB1833" s="145">
        <f t="shared" si="770"/>
        <v>-0.0099999979138374329</v>
      </c>
      <c r="AC1833" s="881">
        <f t="shared" si="770"/>
        <v>-0.51999994739890099</v>
      </c>
    </row>
    <row r="1834" s="79" customFormat="1" ht="15" customHeight="1">
      <c r="A1834" s="882" t="s">
        <v>98</v>
      </c>
      <c r="B1834" s="81"/>
      <c r="C1834" s="712"/>
      <c r="D1834" s="712"/>
      <c r="E1834" s="83">
        <v>1</v>
      </c>
      <c r="F1834" s="83">
        <v>2</v>
      </c>
      <c r="G1834" s="83">
        <v>3</v>
      </c>
      <c r="H1834" s="83">
        <v>4</v>
      </c>
      <c r="I1834" s="83">
        <v>5</v>
      </c>
      <c r="J1834" s="83">
        <v>6</v>
      </c>
      <c r="K1834" s="83">
        <v>7</v>
      </c>
      <c r="L1834" s="83">
        <v>8</v>
      </c>
      <c r="M1834" s="83">
        <v>9</v>
      </c>
      <c r="N1834" s="83">
        <v>10</v>
      </c>
      <c r="O1834" s="83">
        <v>11</v>
      </c>
      <c r="P1834" s="83">
        <v>12</v>
      </c>
      <c r="Q1834" s="83">
        <v>13</v>
      </c>
      <c r="R1834" s="83">
        <v>14</v>
      </c>
      <c r="S1834" s="83">
        <v>15</v>
      </c>
      <c r="T1834" s="83">
        <v>16</v>
      </c>
      <c r="U1834" s="83">
        <v>17</v>
      </c>
      <c r="V1834" s="83">
        <v>18</v>
      </c>
      <c r="W1834" s="83">
        <v>19</v>
      </c>
      <c r="X1834" s="83">
        <v>20</v>
      </c>
      <c r="Y1834" s="83">
        <v>21</v>
      </c>
      <c r="Z1834" s="83">
        <v>22</v>
      </c>
      <c r="AA1834" s="83">
        <v>23</v>
      </c>
      <c r="AB1834" s="83">
        <v>24</v>
      </c>
      <c r="AC1834" s="883"/>
    </row>
    <row r="1835" s="79" customFormat="1" ht="15" customHeight="1">
      <c r="A1835" s="680" t="s">
        <v>99</v>
      </c>
      <c r="B1835" s="681"/>
      <c r="C1835" s="884" t="s">
        <v>28</v>
      </c>
      <c r="D1835" s="885" t="s">
        <v>19</v>
      </c>
      <c r="E1835" s="886">
        <v>6.4200000762939453</v>
      </c>
      <c r="F1835" s="886">
        <v>6.4200000762939453</v>
      </c>
      <c r="G1835" s="886">
        <v>6.429999828338623</v>
      </c>
      <c r="H1835" s="886">
        <v>6.429999828338623</v>
      </c>
      <c r="I1835" s="886">
        <v>6.429999828338623</v>
      </c>
      <c r="J1835" s="886">
        <v>6.4200000762939453</v>
      </c>
      <c r="K1835" s="886">
        <v>6.4099998474121094</v>
      </c>
      <c r="L1835" s="886">
        <v>6.3899998664855957</v>
      </c>
      <c r="M1835" s="886">
        <v>6.3600001335144043</v>
      </c>
      <c r="N1835" s="886">
        <v>6.3600001335144043</v>
      </c>
      <c r="O1835" s="886">
        <v>6.369999885559082</v>
      </c>
      <c r="P1835" s="886">
        <v>6.369999885559082</v>
      </c>
      <c r="Q1835" s="886">
        <v>6.380000114440918</v>
      </c>
      <c r="R1835" s="886">
        <v>6.369999885559082</v>
      </c>
      <c r="S1835" s="886">
        <v>6.380000114440918</v>
      </c>
      <c r="T1835" s="886">
        <v>6.3600001335144043</v>
      </c>
      <c r="U1835" s="886">
        <v>6.4000000953674316</v>
      </c>
      <c r="V1835" s="886">
        <v>6.4099998474121094</v>
      </c>
      <c r="W1835" s="886">
        <v>6.4000000953674316</v>
      </c>
      <c r="X1835" s="886">
        <v>6.4200000762939453</v>
      </c>
      <c r="Y1835" s="886">
        <v>6.4099998474121094</v>
      </c>
      <c r="Z1835" s="886">
        <v>6.429999828338623</v>
      </c>
      <c r="AA1835" s="886">
        <v>6.4099998474121094</v>
      </c>
      <c r="AB1835" s="886">
        <v>6.429999828338623</v>
      </c>
      <c r="AC1835" s="887"/>
    </row>
    <row r="1836" s="79" customFormat="1" ht="15" customHeight="1">
      <c r="A1836" s="54" t="s">
        <v>56</v>
      </c>
      <c r="B1836" s="55" t="s">
        <v>417</v>
      </c>
      <c r="C1836" s="56" t="s">
        <v>15</v>
      </c>
      <c r="D1836" s="869" t="s">
        <v>19</v>
      </c>
      <c r="E1836" s="888">
        <v>0.029999999329447746</v>
      </c>
      <c r="F1836" s="888">
        <v>0.029999999329447746</v>
      </c>
      <c r="G1836" s="888">
        <v>0.029999999329447746</v>
      </c>
      <c r="H1836" s="888">
        <v>0.029999999329447746</v>
      </c>
      <c r="I1836" s="888">
        <v>0.029999999329447746</v>
      </c>
      <c r="J1836" s="888">
        <v>0.039999999105930328</v>
      </c>
      <c r="K1836" s="888">
        <v>0.059999998658895493</v>
      </c>
      <c r="L1836" s="888">
        <v>0.05000000074505806</v>
      </c>
      <c r="M1836" s="888">
        <v>0.059999998658895493</v>
      </c>
      <c r="N1836" s="888">
        <v>0.059999998658895493</v>
      </c>
      <c r="O1836" s="888">
        <v>0.05000000074505806</v>
      </c>
      <c r="P1836" s="888">
        <v>0.05000000074505806</v>
      </c>
      <c r="Q1836" s="888">
        <v>0.05000000074505806</v>
      </c>
      <c r="R1836" s="888">
        <v>0.05000000074505806</v>
      </c>
      <c r="S1836" s="888">
        <v>0.039999999105930328</v>
      </c>
      <c r="T1836" s="888">
        <v>0.05000000074505806</v>
      </c>
      <c r="U1836" s="888">
        <v>0.05000000074505806</v>
      </c>
      <c r="V1836" s="888">
        <v>0.059999998658895493</v>
      </c>
      <c r="W1836" s="888">
        <v>0.05000000074505806</v>
      </c>
      <c r="X1836" s="888">
        <v>0.05000000074505806</v>
      </c>
      <c r="Y1836" s="888">
        <v>0.05000000074505806</v>
      </c>
      <c r="Z1836" s="888">
        <v>0.039999999105930328</v>
      </c>
      <c r="AA1836" s="888">
        <v>0.039999999105930328</v>
      </c>
      <c r="AB1836" s="888">
        <v>0.029999999329447746</v>
      </c>
      <c r="AC1836" s="59">
        <f t="shared" ref="AC1836:AC1837" si="771">SUM(E1836:AB1836)</f>
        <v>1.0799999944865704</v>
      </c>
    </row>
    <row r="1837" s="79" customFormat="1" ht="15" customHeight="1">
      <c r="A1837" s="60"/>
      <c r="B1837" s="61"/>
      <c r="C1837" s="39" t="s">
        <v>17</v>
      </c>
      <c r="D1837" s="106" t="s">
        <v>19</v>
      </c>
      <c r="E1837" s="714">
        <v>0.029999999329447746</v>
      </c>
      <c r="F1837" s="714">
        <v>0.029999999329447746</v>
      </c>
      <c r="G1837" s="714">
        <v>0.029999999329447746</v>
      </c>
      <c r="H1837" s="714">
        <v>0.029999999329447746</v>
      </c>
      <c r="I1837" s="714">
        <v>0.029999999329447746</v>
      </c>
      <c r="J1837" s="714">
        <v>0.039999999105930328</v>
      </c>
      <c r="K1837" s="714">
        <v>0.029999999329447746</v>
      </c>
      <c r="L1837" s="714">
        <v>0.039999999105930328</v>
      </c>
      <c r="M1837" s="714">
        <v>0.029999999329447746</v>
      </c>
      <c r="N1837" s="714">
        <v>0.029999999329447746</v>
      </c>
      <c r="O1837" s="714">
        <v>0.029999999329447746</v>
      </c>
      <c r="P1837" s="714">
        <v>0.029999999329447746</v>
      </c>
      <c r="Q1837" s="714">
        <v>0.039999999105930328</v>
      </c>
      <c r="R1837" s="714">
        <v>0.039999999105930328</v>
      </c>
      <c r="S1837" s="714">
        <v>0.029999999329447746</v>
      </c>
      <c r="T1837" s="714">
        <v>0.039999999105930328</v>
      </c>
      <c r="U1837" s="714">
        <v>0.039999999105930328</v>
      </c>
      <c r="V1837" s="714">
        <v>0.039999999105930328</v>
      </c>
      <c r="W1837" s="714">
        <v>0.029999999329447746</v>
      </c>
      <c r="X1837" s="714">
        <v>0.039999999105930328</v>
      </c>
      <c r="Y1837" s="714">
        <v>0.039999999105930328</v>
      </c>
      <c r="Z1837" s="714">
        <v>0.029999999329447746</v>
      </c>
      <c r="AA1837" s="714">
        <v>0.029999999329447746</v>
      </c>
      <c r="AB1837" s="714">
        <v>0.029999999329447746</v>
      </c>
      <c r="AC1837" s="59">
        <f t="shared" si="771"/>
        <v>0.80999998189508915</v>
      </c>
      <c r="AD1837" s="4"/>
    </row>
    <row r="1838" s="79" customFormat="1" ht="15" customHeight="1">
      <c r="A1838" s="60"/>
      <c r="B1838" s="61"/>
      <c r="C1838" s="39" t="s">
        <v>18</v>
      </c>
      <c r="D1838" s="106" t="s">
        <v>19</v>
      </c>
      <c r="E1838" s="157">
        <v>3</v>
      </c>
      <c r="F1838" s="157">
        <v>3</v>
      </c>
      <c r="G1838" s="157">
        <v>3</v>
      </c>
      <c r="H1838" s="157">
        <v>3</v>
      </c>
      <c r="I1838" s="157">
        <v>4</v>
      </c>
      <c r="J1838" s="157">
        <v>4</v>
      </c>
      <c r="K1838" s="157">
        <v>5</v>
      </c>
      <c r="L1838" s="157">
        <v>6</v>
      </c>
      <c r="M1838" s="157">
        <v>5</v>
      </c>
      <c r="N1838" s="157">
        <v>5</v>
      </c>
      <c r="O1838" s="157">
        <v>5</v>
      </c>
      <c r="P1838" s="157">
        <v>5</v>
      </c>
      <c r="Q1838" s="157">
        <v>5</v>
      </c>
      <c r="R1838" s="157">
        <v>5</v>
      </c>
      <c r="S1838" s="157">
        <v>4</v>
      </c>
      <c r="T1838" s="157">
        <v>5</v>
      </c>
      <c r="U1838" s="157">
        <v>5</v>
      </c>
      <c r="V1838" s="157">
        <v>6</v>
      </c>
      <c r="W1838" s="157">
        <v>5</v>
      </c>
      <c r="X1838" s="157">
        <v>5</v>
      </c>
      <c r="Y1838" s="157">
        <v>5</v>
      </c>
      <c r="Z1838" s="157">
        <v>4</v>
      </c>
      <c r="AA1838" s="157">
        <v>4</v>
      </c>
      <c r="AB1838" s="157">
        <v>4</v>
      </c>
      <c r="AC1838" s="59"/>
    </row>
    <row r="1839" s="79" customFormat="1" ht="15" customHeight="1">
      <c r="A1839" s="159"/>
      <c r="B1839" s="160"/>
      <c r="C1839" s="117" t="s">
        <v>20</v>
      </c>
      <c r="D1839" s="117"/>
      <c r="E1839" s="118">
        <f t="shared" ref="E1839:AC1839" si="772">E1837/E1836</f>
        <v>1</v>
      </c>
      <c r="F1839" s="118">
        <f t="shared" si="772"/>
        <v>1</v>
      </c>
      <c r="G1839" s="118">
        <f t="shared" si="772"/>
        <v>1</v>
      </c>
      <c r="H1839" s="119">
        <f t="shared" si="772"/>
        <v>1</v>
      </c>
      <c r="I1839" s="118">
        <f t="shared" si="772"/>
        <v>1</v>
      </c>
      <c r="J1839" s="118">
        <f t="shared" si="772"/>
        <v>1</v>
      </c>
      <c r="K1839" s="118">
        <f t="shared" si="772"/>
        <v>0.5</v>
      </c>
      <c r="L1839" s="118">
        <f t="shared" si="772"/>
        <v>0.7999999701976781</v>
      </c>
      <c r="M1839" s="118">
        <f t="shared" si="772"/>
        <v>0.5</v>
      </c>
      <c r="N1839" s="119">
        <f t="shared" si="772"/>
        <v>0.5</v>
      </c>
      <c r="O1839" s="118">
        <f t="shared" si="772"/>
        <v>0.59999997764825852</v>
      </c>
      <c r="P1839" s="118">
        <f t="shared" si="772"/>
        <v>0.59999997764825852</v>
      </c>
      <c r="Q1839" s="118">
        <f t="shared" si="772"/>
        <v>0.7999999701976781</v>
      </c>
      <c r="R1839" s="118">
        <f t="shared" si="772"/>
        <v>0.7999999701976781</v>
      </c>
      <c r="S1839" s="118">
        <f t="shared" si="772"/>
        <v>0.75</v>
      </c>
      <c r="T1839" s="118">
        <f t="shared" si="772"/>
        <v>0.7999999701976781</v>
      </c>
      <c r="U1839" s="118">
        <f t="shared" si="772"/>
        <v>0.7999999701976781</v>
      </c>
      <c r="V1839" s="119">
        <f t="shared" si="772"/>
        <v>0.66666666666666663</v>
      </c>
      <c r="W1839" s="118">
        <f t="shared" si="772"/>
        <v>0.59999997764825852</v>
      </c>
      <c r="X1839" s="118">
        <f t="shared" si="772"/>
        <v>0.7999999701976781</v>
      </c>
      <c r="Y1839" s="118">
        <f t="shared" si="772"/>
        <v>0.7999999701976781</v>
      </c>
      <c r="Z1839" s="118">
        <f t="shared" si="772"/>
        <v>0.75</v>
      </c>
      <c r="AA1839" s="118">
        <f t="shared" si="772"/>
        <v>0.75</v>
      </c>
      <c r="AB1839" s="118">
        <f t="shared" si="772"/>
        <v>1</v>
      </c>
      <c r="AC1839" s="128">
        <f t="shared" si="772"/>
        <v>0.74999998706496418</v>
      </c>
    </row>
    <row r="1840" s="79" customFormat="1" ht="15" customHeight="1">
      <c r="A1840" s="31" t="s">
        <v>13</v>
      </c>
      <c r="B1840" s="32" t="s">
        <v>37</v>
      </c>
      <c r="C1840" s="33" t="s">
        <v>15</v>
      </c>
      <c r="D1840" s="33"/>
      <c r="E1840" s="361"/>
      <c r="F1840" s="361"/>
      <c r="G1840" s="361"/>
      <c r="H1840" s="460"/>
      <c r="I1840" s="361"/>
      <c r="J1840" s="361"/>
      <c r="K1840" s="361"/>
      <c r="L1840" s="361"/>
      <c r="M1840" s="361"/>
      <c r="N1840" s="460"/>
      <c r="O1840" s="361"/>
      <c r="P1840" s="361"/>
      <c r="Q1840" s="361"/>
      <c r="R1840" s="361"/>
      <c r="S1840" s="361"/>
      <c r="T1840" s="361"/>
      <c r="U1840" s="361"/>
      <c r="V1840" s="460"/>
      <c r="W1840" s="361"/>
      <c r="X1840" s="361"/>
      <c r="Y1840" s="361"/>
      <c r="Z1840" s="361"/>
      <c r="AA1840" s="361"/>
      <c r="AB1840" s="361"/>
      <c r="AC1840" s="461"/>
    </row>
    <row r="1841" s="79" customFormat="1" ht="15" customHeight="1">
      <c r="A1841" s="60"/>
      <c r="B1841" s="61"/>
      <c r="C1841" s="39" t="s">
        <v>17</v>
      </c>
      <c r="D1841" s="39"/>
      <c r="E1841" s="121"/>
      <c r="F1841" s="121"/>
      <c r="G1841" s="121"/>
      <c r="H1841" s="400"/>
      <c r="I1841" s="121"/>
      <c r="J1841" s="121"/>
      <c r="K1841" s="121"/>
      <c r="L1841" s="121"/>
      <c r="M1841" s="121"/>
      <c r="N1841" s="400"/>
      <c r="O1841" s="121"/>
      <c r="P1841" s="121"/>
      <c r="Q1841" s="121"/>
      <c r="R1841" s="121"/>
      <c r="S1841" s="121"/>
      <c r="T1841" s="121"/>
      <c r="U1841" s="121"/>
      <c r="V1841" s="400"/>
      <c r="W1841" s="121"/>
      <c r="X1841" s="121"/>
      <c r="Y1841" s="121"/>
      <c r="Z1841" s="121"/>
      <c r="AA1841" s="121"/>
      <c r="AB1841" s="121"/>
      <c r="AC1841" s="889"/>
    </row>
    <row r="1842" s="79" customFormat="1" ht="15" customHeight="1">
      <c r="A1842" s="60"/>
      <c r="B1842" s="61"/>
      <c r="C1842" s="39" t="s">
        <v>18</v>
      </c>
      <c r="D1842" s="39"/>
      <c r="E1842" s="890"/>
      <c r="F1842" s="890"/>
      <c r="G1842" s="890"/>
      <c r="H1842" s="891"/>
      <c r="I1842" s="890"/>
      <c r="J1842" s="890"/>
      <c r="K1842" s="890"/>
      <c r="L1842" s="890"/>
      <c r="M1842" s="890"/>
      <c r="N1842" s="891"/>
      <c r="O1842" s="890"/>
      <c r="P1842" s="890"/>
      <c r="Q1842" s="890"/>
      <c r="R1842" s="890"/>
      <c r="S1842" s="890"/>
      <c r="T1842" s="890"/>
      <c r="U1842" s="890"/>
      <c r="V1842" s="891"/>
      <c r="W1842" s="890"/>
      <c r="X1842" s="890"/>
      <c r="Y1842" s="890"/>
      <c r="Z1842" s="890"/>
      <c r="AA1842" s="890"/>
      <c r="AB1842" s="890"/>
      <c r="AC1842" s="889"/>
    </row>
    <row r="1843" s="79" customFormat="1" ht="15" customHeight="1">
      <c r="A1843" s="197"/>
      <c r="B1843" s="198"/>
      <c r="C1843" s="50" t="s">
        <v>20</v>
      </c>
      <c r="D1843" s="50"/>
      <c r="E1843" s="892"/>
      <c r="F1843" s="892"/>
      <c r="G1843" s="892"/>
      <c r="H1843" s="706"/>
      <c r="I1843" s="892"/>
      <c r="J1843" s="892"/>
      <c r="K1843" s="892"/>
      <c r="L1843" s="892"/>
      <c r="M1843" s="892"/>
      <c r="N1843" s="706"/>
      <c r="O1843" s="892"/>
      <c r="P1843" s="892"/>
      <c r="Q1843" s="892"/>
      <c r="R1843" s="892"/>
      <c r="S1843" s="892"/>
      <c r="T1843" s="892"/>
      <c r="U1843" s="892"/>
      <c r="V1843" s="706"/>
      <c r="W1843" s="892"/>
      <c r="X1843" s="892"/>
      <c r="Y1843" s="892"/>
      <c r="Z1843" s="892"/>
      <c r="AA1843" s="892"/>
      <c r="AB1843" s="892"/>
      <c r="AC1843" s="893"/>
    </row>
    <row r="1844" s="4" customFormat="1" ht="15" customHeight="1">
      <c r="A1844" s="894"/>
      <c r="B1844" s="895" t="s">
        <v>240</v>
      </c>
      <c r="C1844" s="143" t="s">
        <v>15</v>
      </c>
      <c r="D1844" s="143" t="s">
        <v>132</v>
      </c>
      <c r="E1844" s="322">
        <v>0.0022900000000008699</v>
      </c>
      <c r="F1844" s="322">
        <v>0.0031200000000026198</v>
      </c>
      <c r="G1844" s="322">
        <v>0.0027699999999968002</v>
      </c>
      <c r="H1844" s="513">
        <v>0.0029400000000023301</v>
      </c>
      <c r="I1844" s="322">
        <v>0.00286000000000058</v>
      </c>
      <c r="J1844" s="322">
        <v>0.00308999999999651</v>
      </c>
      <c r="K1844" s="322">
        <v>0.0026700000000055299</v>
      </c>
      <c r="L1844" s="322">
        <v>0.0030599999999976701</v>
      </c>
      <c r="M1844" s="322">
        <v>0.0018600000000005799</v>
      </c>
      <c r="N1844" s="513">
        <v>0.0021599999999962201</v>
      </c>
      <c r="O1844" s="322">
        <v>0.00190000000000146</v>
      </c>
      <c r="P1844" s="322">
        <v>0.0019199999999982499</v>
      </c>
      <c r="Q1844" s="322">
        <v>0.0013199999999997101</v>
      </c>
      <c r="R1844" s="322">
        <v>0.0016700000000055299</v>
      </c>
      <c r="S1844" s="322">
        <v>0.00205999999999767</v>
      </c>
      <c r="T1844" s="322">
        <v>0.0010999999999985401</v>
      </c>
      <c r="U1844" s="322">
        <v>0.0026699999999982502</v>
      </c>
      <c r="V1844" s="513">
        <v>0.0025800000000017502</v>
      </c>
      <c r="W1844" s="322">
        <v>0.0027200000000011599</v>
      </c>
      <c r="X1844" s="322">
        <v>0.0027900000000008699</v>
      </c>
      <c r="Y1844" s="322">
        <v>0.0023600000000005799</v>
      </c>
      <c r="Z1844" s="322">
        <v>0.0028699999999953398</v>
      </c>
      <c r="AA1844" s="322">
        <v>0.0027499999999999998</v>
      </c>
      <c r="AB1844" s="322">
        <v>0.0029200000000055302</v>
      </c>
      <c r="AC1844" s="875">
        <f>SUM(E1844:AB1844)</f>
        <v>0.058450000000004339</v>
      </c>
      <c r="AD1844" s="579">
        <f t="shared" si="768"/>
        <v>0.0031200000000026198</v>
      </c>
    </row>
    <row r="1845" s="4" customFormat="1" ht="15" customHeight="1">
      <c r="A1845" s="876" t="s">
        <v>108</v>
      </c>
      <c r="B1845" s="383"/>
      <c r="C1845" s="383" t="s">
        <v>15</v>
      </c>
      <c r="D1845" s="383"/>
      <c r="E1845" s="384">
        <f t="shared" ref="E1845:AC1846" si="773">E1836+E1840</f>
        <v>0.029999999329447746</v>
      </c>
      <c r="F1845" s="384">
        <f t="shared" si="773"/>
        <v>0.029999999329447746</v>
      </c>
      <c r="G1845" s="384">
        <f t="shared" si="773"/>
        <v>0.029999999329447746</v>
      </c>
      <c r="H1845" s="385">
        <f t="shared" si="773"/>
        <v>0.029999999329447746</v>
      </c>
      <c r="I1845" s="384">
        <f t="shared" si="773"/>
        <v>0.029999999329447746</v>
      </c>
      <c r="J1845" s="384">
        <f t="shared" si="773"/>
        <v>0.039999999105930328</v>
      </c>
      <c r="K1845" s="384">
        <f t="shared" si="773"/>
        <v>0.059999998658895493</v>
      </c>
      <c r="L1845" s="384">
        <f t="shared" si="773"/>
        <v>0.05000000074505806</v>
      </c>
      <c r="M1845" s="384">
        <f t="shared" si="773"/>
        <v>0.059999998658895493</v>
      </c>
      <c r="N1845" s="385">
        <f t="shared" si="773"/>
        <v>0.059999998658895493</v>
      </c>
      <c r="O1845" s="384">
        <f t="shared" si="773"/>
        <v>0.05000000074505806</v>
      </c>
      <c r="P1845" s="384">
        <f t="shared" si="773"/>
        <v>0.05000000074505806</v>
      </c>
      <c r="Q1845" s="384">
        <f t="shared" si="773"/>
        <v>0.05000000074505806</v>
      </c>
      <c r="R1845" s="384">
        <f t="shared" si="773"/>
        <v>0.05000000074505806</v>
      </c>
      <c r="S1845" s="384">
        <f t="shared" si="773"/>
        <v>0.039999999105930328</v>
      </c>
      <c r="T1845" s="384">
        <f t="shared" si="773"/>
        <v>0.05000000074505806</v>
      </c>
      <c r="U1845" s="384">
        <f t="shared" si="773"/>
        <v>0.05000000074505806</v>
      </c>
      <c r="V1845" s="385">
        <f t="shared" si="773"/>
        <v>0.059999998658895493</v>
      </c>
      <c r="W1845" s="384">
        <f t="shared" si="773"/>
        <v>0.05000000074505806</v>
      </c>
      <c r="X1845" s="384">
        <f t="shared" si="773"/>
        <v>0.05000000074505806</v>
      </c>
      <c r="Y1845" s="384">
        <f t="shared" si="773"/>
        <v>0.05000000074505806</v>
      </c>
      <c r="Z1845" s="384">
        <f t="shared" si="773"/>
        <v>0.039999999105930328</v>
      </c>
      <c r="AA1845" s="384">
        <f t="shared" si="773"/>
        <v>0.039999999105930328</v>
      </c>
      <c r="AB1845" s="384">
        <f t="shared" si="773"/>
        <v>0.029999999329447746</v>
      </c>
      <c r="AC1845" s="386">
        <f t="shared" si="773"/>
        <v>1.0799999944865704</v>
      </c>
    </row>
    <row r="1846" s="4" customFormat="1" ht="15" customHeight="1">
      <c r="A1846" s="877"/>
      <c r="B1846" s="50"/>
      <c r="C1846" s="50" t="s">
        <v>17</v>
      </c>
      <c r="D1846" s="50"/>
      <c r="E1846" s="51">
        <f t="shared" si="773"/>
        <v>0.029999999329447746</v>
      </c>
      <c r="F1846" s="51">
        <f t="shared" si="773"/>
        <v>0.029999999329447746</v>
      </c>
      <c r="G1846" s="51">
        <f t="shared" si="773"/>
        <v>0.029999999329447746</v>
      </c>
      <c r="H1846" s="52">
        <f t="shared" si="773"/>
        <v>0.029999999329447746</v>
      </c>
      <c r="I1846" s="51">
        <f t="shared" si="773"/>
        <v>0.029999999329447746</v>
      </c>
      <c r="J1846" s="51">
        <f t="shared" si="773"/>
        <v>0.039999999105930328</v>
      </c>
      <c r="K1846" s="51">
        <f t="shared" si="773"/>
        <v>0.029999999329447746</v>
      </c>
      <c r="L1846" s="51">
        <f t="shared" si="773"/>
        <v>0.039999999105930328</v>
      </c>
      <c r="M1846" s="51">
        <f t="shared" si="773"/>
        <v>0.029999999329447746</v>
      </c>
      <c r="N1846" s="52">
        <f t="shared" si="773"/>
        <v>0.029999999329447746</v>
      </c>
      <c r="O1846" s="51">
        <f t="shared" si="773"/>
        <v>0.029999999329447746</v>
      </c>
      <c r="P1846" s="51">
        <f t="shared" si="773"/>
        <v>0.029999999329447746</v>
      </c>
      <c r="Q1846" s="51">
        <f t="shared" si="773"/>
        <v>0.039999999105930328</v>
      </c>
      <c r="R1846" s="51">
        <f t="shared" si="773"/>
        <v>0.039999999105930328</v>
      </c>
      <c r="S1846" s="51">
        <f t="shared" si="773"/>
        <v>0.029999999329447746</v>
      </c>
      <c r="T1846" s="51">
        <f t="shared" si="773"/>
        <v>0.039999999105930328</v>
      </c>
      <c r="U1846" s="51">
        <f t="shared" si="773"/>
        <v>0.039999999105930328</v>
      </c>
      <c r="V1846" s="52">
        <f t="shared" si="773"/>
        <v>0.039999999105930328</v>
      </c>
      <c r="W1846" s="51">
        <f t="shared" si="773"/>
        <v>0.029999999329447746</v>
      </c>
      <c r="X1846" s="51">
        <f t="shared" si="773"/>
        <v>0.039999999105930328</v>
      </c>
      <c r="Y1846" s="51">
        <f t="shared" si="773"/>
        <v>0.039999999105930328</v>
      </c>
      <c r="Z1846" s="51">
        <f t="shared" si="773"/>
        <v>0.029999999329447746</v>
      </c>
      <c r="AA1846" s="51">
        <f t="shared" si="773"/>
        <v>0.029999999329447746</v>
      </c>
      <c r="AB1846" s="51">
        <f t="shared" si="773"/>
        <v>0.029999999329447746</v>
      </c>
      <c r="AC1846" s="878">
        <f t="shared" si="773"/>
        <v>0.80999998189508915</v>
      </c>
    </row>
    <row r="1847" s="4" customFormat="1" ht="15" customHeight="1">
      <c r="A1847" s="879" t="s">
        <v>109</v>
      </c>
      <c r="B1847" s="137"/>
      <c r="C1847" s="138" t="s">
        <v>15</v>
      </c>
      <c r="D1847" s="138"/>
      <c r="E1847" s="57">
        <f t="shared" ref="E1847:AC1848" si="774">E1808-E1845</f>
        <v>0</v>
      </c>
      <c r="F1847" s="57">
        <f t="shared" si="774"/>
        <v>0</v>
      </c>
      <c r="G1847" s="57">
        <f t="shared" si="774"/>
        <v>0</v>
      </c>
      <c r="H1847" s="58">
        <f t="shared" si="774"/>
        <v>0</v>
      </c>
      <c r="I1847" s="57">
        <f t="shared" si="774"/>
        <v>0</v>
      </c>
      <c r="J1847" s="57">
        <f t="shared" si="774"/>
        <v>0</v>
      </c>
      <c r="K1847" s="57">
        <f t="shared" si="774"/>
        <v>0</v>
      </c>
      <c r="L1847" s="57">
        <f t="shared" si="774"/>
        <v>0</v>
      </c>
      <c r="M1847" s="57">
        <f t="shared" si="774"/>
        <v>0</v>
      </c>
      <c r="N1847" s="58">
        <f t="shared" si="774"/>
        <v>0</v>
      </c>
      <c r="O1847" s="57">
        <f t="shared" si="774"/>
        <v>0</v>
      </c>
      <c r="P1847" s="57">
        <f t="shared" si="774"/>
        <v>0</v>
      </c>
      <c r="Q1847" s="57">
        <f t="shared" si="774"/>
        <v>0</v>
      </c>
      <c r="R1847" s="57">
        <f t="shared" si="774"/>
        <v>0</v>
      </c>
      <c r="S1847" s="57">
        <f t="shared" si="774"/>
        <v>0</v>
      </c>
      <c r="T1847" s="57">
        <f t="shared" si="774"/>
        <v>0</v>
      </c>
      <c r="U1847" s="57">
        <f t="shared" si="774"/>
        <v>0</v>
      </c>
      <c r="V1847" s="58">
        <f t="shared" si="774"/>
        <v>0</v>
      </c>
      <c r="W1847" s="57">
        <f t="shared" si="774"/>
        <v>0</v>
      </c>
      <c r="X1847" s="57">
        <f t="shared" si="774"/>
        <v>0</v>
      </c>
      <c r="Y1847" s="57">
        <f t="shared" si="774"/>
        <v>0</v>
      </c>
      <c r="Z1847" s="57">
        <f t="shared" si="774"/>
        <v>0</v>
      </c>
      <c r="AA1847" s="57">
        <f t="shared" si="774"/>
        <v>0</v>
      </c>
      <c r="AB1847" s="57">
        <f t="shared" si="774"/>
        <v>0</v>
      </c>
      <c r="AC1847" s="662">
        <f t="shared" si="774"/>
        <v>0</v>
      </c>
    </row>
    <row r="1848" s="4" customFormat="1" ht="15" customHeight="1">
      <c r="A1848" s="896"/>
      <c r="B1848" s="665"/>
      <c r="C1848" s="897" t="s">
        <v>17</v>
      </c>
      <c r="D1848" s="898"/>
      <c r="E1848" s="899">
        <f t="shared" si="774"/>
        <v>0</v>
      </c>
      <c r="F1848" s="899">
        <f t="shared" si="774"/>
        <v>0</v>
      </c>
      <c r="G1848" s="899">
        <f t="shared" si="774"/>
        <v>0</v>
      </c>
      <c r="H1848" s="900">
        <f t="shared" si="774"/>
        <v>0</v>
      </c>
      <c r="I1848" s="899">
        <f t="shared" si="774"/>
        <v>0</v>
      </c>
      <c r="J1848" s="899">
        <f t="shared" si="774"/>
        <v>0</v>
      </c>
      <c r="K1848" s="899">
        <f t="shared" si="774"/>
        <v>0</v>
      </c>
      <c r="L1848" s="899">
        <f t="shared" si="774"/>
        <v>0</v>
      </c>
      <c r="M1848" s="899">
        <f t="shared" si="774"/>
        <v>0</v>
      </c>
      <c r="N1848" s="900">
        <f t="shared" si="774"/>
        <v>0</v>
      </c>
      <c r="O1848" s="899">
        <f t="shared" si="774"/>
        <v>0</v>
      </c>
      <c r="P1848" s="899">
        <f t="shared" si="774"/>
        <v>0</v>
      </c>
      <c r="Q1848" s="899">
        <f t="shared" si="774"/>
        <v>0</v>
      </c>
      <c r="R1848" s="899">
        <f t="shared" si="774"/>
        <v>0</v>
      </c>
      <c r="S1848" s="899">
        <f t="shared" si="774"/>
        <v>0</v>
      </c>
      <c r="T1848" s="899">
        <f t="shared" si="774"/>
        <v>0</v>
      </c>
      <c r="U1848" s="899">
        <f t="shared" si="774"/>
        <v>0</v>
      </c>
      <c r="V1848" s="900">
        <f t="shared" si="774"/>
        <v>0</v>
      </c>
      <c r="W1848" s="899">
        <f t="shared" si="774"/>
        <v>0</v>
      </c>
      <c r="X1848" s="899">
        <f t="shared" si="774"/>
        <v>0</v>
      </c>
      <c r="Y1848" s="899">
        <f t="shared" si="774"/>
        <v>0</v>
      </c>
      <c r="Z1848" s="899">
        <f t="shared" si="774"/>
        <v>0</v>
      </c>
      <c r="AA1848" s="899">
        <f t="shared" si="774"/>
        <v>0</v>
      </c>
      <c r="AB1848" s="899">
        <f t="shared" si="774"/>
        <v>0</v>
      </c>
      <c r="AC1848" s="901">
        <f t="shared" si="774"/>
        <v>0</v>
      </c>
    </row>
    <row r="1849" s="79" customFormat="1" ht="15" customHeight="1">
      <c r="A1849" s="902" t="s">
        <v>187</v>
      </c>
      <c r="B1849" s="903"/>
      <c r="C1849" s="480" t="s">
        <v>15</v>
      </c>
      <c r="D1849" s="480"/>
      <c r="E1849" s="481"/>
      <c r="F1849" s="481"/>
      <c r="G1849" s="481"/>
      <c r="H1849" s="481"/>
      <c r="I1849" s="481"/>
      <c r="J1849" s="481"/>
      <c r="K1849" s="481"/>
      <c r="L1849" s="481"/>
      <c r="M1849" s="481"/>
      <c r="N1849" s="481"/>
      <c r="O1849" s="481"/>
      <c r="P1849" s="481"/>
      <c r="Q1849" s="481"/>
      <c r="R1849" s="481"/>
      <c r="S1849" s="481"/>
      <c r="T1849" s="481"/>
      <c r="U1849" s="481"/>
      <c r="V1849" s="481"/>
      <c r="W1849" s="481"/>
      <c r="X1849" s="481"/>
      <c r="Y1849" s="481"/>
      <c r="Z1849" s="481"/>
      <c r="AA1849" s="481"/>
      <c r="AB1849" s="481"/>
      <c r="AC1849" s="482"/>
    </row>
    <row r="1850" s="79" customFormat="1" ht="15" customHeight="1">
      <c r="A1850" s="437"/>
      <c r="B1850" s="479"/>
      <c r="C1850" s="480" t="s">
        <v>17</v>
      </c>
      <c r="D1850" s="480"/>
      <c r="E1850" s="481"/>
      <c r="F1850" s="481"/>
      <c r="G1850" s="481"/>
      <c r="H1850" s="481"/>
      <c r="I1850" s="481"/>
      <c r="J1850" s="481"/>
      <c r="K1850" s="481"/>
      <c r="L1850" s="481"/>
      <c r="M1850" s="481"/>
      <c r="N1850" s="481"/>
      <c r="O1850" s="481"/>
      <c r="P1850" s="481"/>
      <c r="Q1850" s="481"/>
      <c r="R1850" s="481"/>
      <c r="S1850" s="481"/>
      <c r="T1850" s="481"/>
      <c r="U1850" s="481"/>
      <c r="V1850" s="481"/>
      <c r="W1850" s="481"/>
      <c r="X1850" s="481"/>
      <c r="Y1850" s="481"/>
      <c r="Z1850" s="481"/>
      <c r="AA1850" s="481"/>
      <c r="AB1850" s="481"/>
      <c r="AC1850" s="482"/>
    </row>
    <row r="1851" s="4" customFormat="1" ht="27.75" customHeight="1"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</row>
    <row r="1852" s="4" customFormat="1" ht="27" customHeight="1">
      <c r="A1852" s="154" t="s">
        <v>5</v>
      </c>
      <c r="B1852" s="155" t="s">
        <v>6</v>
      </c>
      <c r="C1852" s="17" t="s">
        <v>7</v>
      </c>
      <c r="D1852" s="441" t="s">
        <v>8</v>
      </c>
      <c r="E1852" s="361" t="s">
        <v>9</v>
      </c>
      <c r="F1852" s="361"/>
      <c r="G1852" s="361"/>
      <c r="H1852" s="361"/>
      <c r="I1852" s="361"/>
      <c r="J1852" s="361"/>
      <c r="K1852" s="361"/>
      <c r="L1852" s="361"/>
      <c r="M1852" s="361"/>
      <c r="N1852" s="361"/>
      <c r="O1852" s="361"/>
      <c r="P1852" s="361"/>
      <c r="Q1852" s="361"/>
      <c r="R1852" s="361"/>
      <c r="S1852" s="361"/>
      <c r="T1852" s="361"/>
      <c r="U1852" s="361"/>
      <c r="V1852" s="361"/>
      <c r="W1852" s="361"/>
      <c r="X1852" s="361"/>
      <c r="Y1852" s="361"/>
      <c r="Z1852" s="361"/>
      <c r="AA1852" s="361"/>
      <c r="AB1852" s="361"/>
      <c r="AC1852" s="21" t="s">
        <v>10</v>
      </c>
    </row>
    <row r="1853" s="79" customFormat="1" ht="15" customHeight="1">
      <c r="A1853" s="216" t="s">
        <v>418</v>
      </c>
      <c r="B1853" s="156"/>
      <c r="C1853" s="156"/>
      <c r="D1853" s="156"/>
      <c r="E1853" s="26">
        <v>1</v>
      </c>
      <c r="F1853" s="26">
        <v>2</v>
      </c>
      <c r="G1853" s="26">
        <v>3</v>
      </c>
      <c r="H1853" s="26">
        <v>4</v>
      </c>
      <c r="I1853" s="26">
        <v>5</v>
      </c>
      <c r="J1853" s="26">
        <v>6</v>
      </c>
      <c r="K1853" s="26">
        <v>7</v>
      </c>
      <c r="L1853" s="26">
        <v>8</v>
      </c>
      <c r="M1853" s="26">
        <v>9</v>
      </c>
      <c r="N1853" s="26">
        <v>10</v>
      </c>
      <c r="O1853" s="26">
        <v>11</v>
      </c>
      <c r="P1853" s="26">
        <v>12</v>
      </c>
      <c r="Q1853" s="26">
        <v>13</v>
      </c>
      <c r="R1853" s="26">
        <v>14</v>
      </c>
      <c r="S1853" s="26">
        <v>15</v>
      </c>
      <c r="T1853" s="26">
        <v>16</v>
      </c>
      <c r="U1853" s="26">
        <v>17</v>
      </c>
      <c r="V1853" s="26">
        <v>18</v>
      </c>
      <c r="W1853" s="26">
        <v>19</v>
      </c>
      <c r="X1853" s="26">
        <v>20</v>
      </c>
      <c r="Y1853" s="26">
        <v>21</v>
      </c>
      <c r="Z1853" s="26">
        <v>22</v>
      </c>
      <c r="AA1853" s="26">
        <v>23</v>
      </c>
      <c r="AB1853" s="26">
        <v>24</v>
      </c>
      <c r="AC1853" s="362"/>
    </row>
    <row r="1854" s="79" customFormat="1" ht="15" customHeight="1">
      <c r="A1854" s="521" t="s">
        <v>199</v>
      </c>
      <c r="B1854" s="522"/>
      <c r="C1854" s="523"/>
      <c r="D1854" s="837"/>
      <c r="E1854" s="522">
        <v>3</v>
      </c>
      <c r="F1854" s="522">
        <v>3</v>
      </c>
      <c r="G1854" s="522">
        <v>3</v>
      </c>
      <c r="H1854" s="522">
        <v>3</v>
      </c>
      <c r="I1854" s="522">
        <v>3</v>
      </c>
      <c r="J1854" s="522">
        <v>3</v>
      </c>
      <c r="K1854" s="522">
        <v>3</v>
      </c>
      <c r="L1854" s="522">
        <v>3</v>
      </c>
      <c r="M1854" s="522">
        <v>3</v>
      </c>
      <c r="N1854" s="522">
        <v>3</v>
      </c>
      <c r="O1854" s="522">
        <v>3</v>
      </c>
      <c r="P1854" s="522">
        <v>3</v>
      </c>
      <c r="Q1854" s="522">
        <v>3</v>
      </c>
      <c r="R1854" s="522">
        <v>3</v>
      </c>
      <c r="S1854" s="522">
        <v>3</v>
      </c>
      <c r="T1854" s="522">
        <v>3</v>
      </c>
      <c r="U1854" s="522">
        <v>3</v>
      </c>
      <c r="V1854" s="522">
        <v>3</v>
      </c>
      <c r="W1854" s="522">
        <v>3</v>
      </c>
      <c r="X1854" s="522">
        <v>3</v>
      </c>
      <c r="Y1854" s="522">
        <v>3</v>
      </c>
      <c r="Z1854" s="522">
        <v>3</v>
      </c>
      <c r="AA1854" s="522">
        <v>3</v>
      </c>
      <c r="AB1854" s="522">
        <v>3</v>
      </c>
      <c r="AC1854" s="619"/>
    </row>
    <row r="1855" s="4" customFormat="1" ht="15" customHeight="1">
      <c r="A1855" s="410" t="s">
        <v>21</v>
      </c>
      <c r="B1855" s="32" t="s">
        <v>189</v>
      </c>
      <c r="C1855" s="33" t="s">
        <v>15</v>
      </c>
      <c r="D1855" s="33" t="s">
        <v>16</v>
      </c>
      <c r="E1855" s="34">
        <v>0.032000000000000001</v>
      </c>
      <c r="F1855" s="34">
        <v>0.031300000000000001</v>
      </c>
      <c r="G1855" s="34">
        <v>0.031699999999999999</v>
      </c>
      <c r="H1855" s="35">
        <v>0.031199999999999999</v>
      </c>
      <c r="I1855" s="34">
        <v>0.032199999999999999</v>
      </c>
      <c r="J1855" s="34">
        <v>0.033300000000000003</v>
      </c>
      <c r="K1855" s="34">
        <v>0.043799999999999999</v>
      </c>
      <c r="L1855" s="34">
        <v>0.049000000000000002</v>
      </c>
      <c r="M1855" s="34">
        <v>0.053900000000000003</v>
      </c>
      <c r="N1855" s="35">
        <v>0.050000000000000003</v>
      </c>
      <c r="O1855" s="34">
        <v>0.043700000000000003</v>
      </c>
      <c r="P1855" s="34">
        <v>0.041300000000000003</v>
      </c>
      <c r="Q1855" s="34">
        <v>0.0511</v>
      </c>
      <c r="R1855" s="34">
        <v>0.046399999999999997</v>
      </c>
      <c r="S1855" s="34">
        <v>0.0487</v>
      </c>
      <c r="T1855" s="34">
        <v>0.043299999999999998</v>
      </c>
      <c r="U1855" s="34">
        <v>0.0499</v>
      </c>
      <c r="V1855" s="35">
        <v>0.048099999999999997</v>
      </c>
      <c r="W1855" s="34">
        <v>0.052499999999999998</v>
      </c>
      <c r="X1855" s="34">
        <v>0.0528</v>
      </c>
      <c r="Y1855" s="34">
        <v>0.049799999999999997</v>
      </c>
      <c r="Z1855" s="34">
        <v>0.049000000000000002</v>
      </c>
      <c r="AA1855" s="34">
        <v>0.040599999999999997</v>
      </c>
      <c r="AB1855" s="34">
        <v>0.038399999999999997</v>
      </c>
      <c r="AC1855" s="59">
        <f t="shared" ref="AC1855:AC1856" si="775">SUM(E1855:AB1855)</f>
        <v>1.044</v>
      </c>
    </row>
    <row r="1856" s="4" customFormat="1" ht="15" customHeight="1">
      <c r="A1856" s="54"/>
      <c r="B1856" s="38"/>
      <c r="C1856" s="56" t="s">
        <v>17</v>
      </c>
      <c r="D1856" s="56" t="s">
        <v>16</v>
      </c>
      <c r="E1856" s="40">
        <v>0.0079000000000000008</v>
      </c>
      <c r="F1856" s="40">
        <v>0.0089999999999999993</v>
      </c>
      <c r="G1856" s="40">
        <v>0.0092999999999999992</v>
      </c>
      <c r="H1856" s="41">
        <v>0.0099000000000000008</v>
      </c>
      <c r="I1856" s="40">
        <v>0.010699999999999999</v>
      </c>
      <c r="J1856" s="40">
        <v>0.0063</v>
      </c>
      <c r="K1856" s="40">
        <v>0.00089999999999999998</v>
      </c>
      <c r="L1856" s="40">
        <v>0.00029999999999999997</v>
      </c>
      <c r="M1856" s="40">
        <v>0</v>
      </c>
      <c r="N1856" s="41">
        <v>0</v>
      </c>
      <c r="O1856" s="40">
        <v>0.00069999999999999999</v>
      </c>
      <c r="P1856" s="40">
        <v>0.00029999999999999997</v>
      </c>
      <c r="Q1856" s="40">
        <v>0.0001</v>
      </c>
      <c r="R1856" s="40">
        <v>0</v>
      </c>
      <c r="S1856" s="40">
        <v>0.0001</v>
      </c>
      <c r="T1856" s="40">
        <v>0.00029999999999999997</v>
      </c>
      <c r="U1856" s="40">
        <v>0.00069999999999999999</v>
      </c>
      <c r="V1856" s="41">
        <v>0.00059999999999999995</v>
      </c>
      <c r="W1856" s="40">
        <v>0.0001</v>
      </c>
      <c r="X1856" s="40">
        <v>0</v>
      </c>
      <c r="Y1856" s="40">
        <v>0</v>
      </c>
      <c r="Z1856" s="40">
        <v>0.0001</v>
      </c>
      <c r="AA1856" s="40">
        <v>0.0016000000000000001</v>
      </c>
      <c r="AB1856" s="40">
        <v>0.0048999999999999998</v>
      </c>
      <c r="AC1856" s="59">
        <f t="shared" si="775"/>
        <v>0.063800000000000009</v>
      </c>
    </row>
    <row r="1857" s="4" customFormat="1" ht="15" customHeight="1">
      <c r="A1857" s="37"/>
      <c r="B1857" s="38"/>
      <c r="C1857" s="39" t="s">
        <v>18</v>
      </c>
      <c r="D1857" s="106" t="s">
        <v>19</v>
      </c>
      <c r="E1857" s="157">
        <v>3</v>
      </c>
      <c r="F1857" s="157">
        <v>3</v>
      </c>
      <c r="G1857" s="157">
        <v>3</v>
      </c>
      <c r="H1857" s="157">
        <v>3</v>
      </c>
      <c r="I1857" s="157">
        <v>3</v>
      </c>
      <c r="J1857" s="157">
        <v>3</v>
      </c>
      <c r="K1857" s="157">
        <v>5</v>
      </c>
      <c r="L1857" s="157">
        <v>5</v>
      </c>
      <c r="M1857" s="157">
        <v>4</v>
      </c>
      <c r="N1857" s="157">
        <v>5</v>
      </c>
      <c r="O1857" s="157">
        <v>4</v>
      </c>
      <c r="P1857" s="157">
        <v>4</v>
      </c>
      <c r="Q1857" s="157">
        <v>5</v>
      </c>
      <c r="R1857" s="157">
        <v>5</v>
      </c>
      <c r="S1857" s="157">
        <v>5</v>
      </c>
      <c r="T1857" s="157">
        <v>5</v>
      </c>
      <c r="U1857" s="157">
        <v>4</v>
      </c>
      <c r="V1857" s="157">
        <v>4</v>
      </c>
      <c r="W1857" s="157">
        <v>6</v>
      </c>
      <c r="X1857" s="157">
        <v>5</v>
      </c>
      <c r="Y1857" s="157">
        <v>5</v>
      </c>
      <c r="Z1857" s="157">
        <v>4</v>
      </c>
      <c r="AA1857" s="157">
        <v>4</v>
      </c>
      <c r="AB1857" s="157">
        <v>3</v>
      </c>
      <c r="AC1857" s="432"/>
    </row>
    <row r="1858" s="4" customFormat="1" ht="15" customHeight="1">
      <c r="A1858" s="37"/>
      <c r="B1858" s="38"/>
      <c r="C1858" s="39" t="s">
        <v>20</v>
      </c>
      <c r="D1858" s="39"/>
      <c r="E1858" s="40">
        <f t="shared" ref="E1858:AC1858" si="776">E1856/E1855</f>
        <v>0.24687500000000001</v>
      </c>
      <c r="F1858" s="40">
        <f t="shared" si="776"/>
        <v>0.28753993610223638</v>
      </c>
      <c r="G1858" s="40">
        <f t="shared" si="776"/>
        <v>0.29337539432176657</v>
      </c>
      <c r="H1858" s="41">
        <f t="shared" si="776"/>
        <v>0.31730769230769235</v>
      </c>
      <c r="I1858" s="40">
        <f t="shared" si="776"/>
        <v>0.33229813664596269</v>
      </c>
      <c r="J1858" s="40">
        <f t="shared" si="776"/>
        <v>0.18918918918918917</v>
      </c>
      <c r="K1858" s="40">
        <f t="shared" si="776"/>
        <v>0.020547945205479451</v>
      </c>
      <c r="L1858" s="40">
        <f t="shared" si="776"/>
        <v>0.0061224489795918356</v>
      </c>
      <c r="M1858" s="40">
        <f t="shared" si="776"/>
        <v>0</v>
      </c>
      <c r="N1858" s="41">
        <f t="shared" si="776"/>
        <v>0</v>
      </c>
      <c r="O1858" s="40">
        <f t="shared" si="776"/>
        <v>0.016018306636155607</v>
      </c>
      <c r="P1858" s="40">
        <f t="shared" si="776"/>
        <v>0.0072639225181598049</v>
      </c>
      <c r="Q1858" s="40">
        <f t="shared" si="776"/>
        <v>0.0019569471624266148</v>
      </c>
      <c r="R1858" s="40">
        <f t="shared" si="776"/>
        <v>0</v>
      </c>
      <c r="S1858" s="40">
        <f t="shared" si="776"/>
        <v>0.0020533880903490761</v>
      </c>
      <c r="T1858" s="40">
        <f t="shared" si="776"/>
        <v>0.0069284064665127015</v>
      </c>
      <c r="U1858" s="40">
        <f t="shared" si="776"/>
        <v>0.014028056112224449</v>
      </c>
      <c r="V1858" s="41">
        <f t="shared" si="776"/>
        <v>0.012474012474012473</v>
      </c>
      <c r="W1858" s="40">
        <f t="shared" si="776"/>
        <v>0.001904761904761905</v>
      </c>
      <c r="X1858" s="40">
        <f t="shared" si="776"/>
        <v>0</v>
      </c>
      <c r="Y1858" s="40">
        <f t="shared" si="776"/>
        <v>0</v>
      </c>
      <c r="Z1858" s="40">
        <f t="shared" si="776"/>
        <v>0.0020408163265306124</v>
      </c>
      <c r="AA1858" s="40">
        <f t="shared" si="776"/>
        <v>0.039408866995073899</v>
      </c>
      <c r="AB1858" s="40">
        <f t="shared" si="776"/>
        <v>0.12760416666666669</v>
      </c>
      <c r="AC1858" s="59">
        <f t="shared" si="776"/>
        <v>0.061111111111111116</v>
      </c>
    </row>
    <row r="1859" s="4" customFormat="1" ht="15" customHeight="1">
      <c r="A1859" s="115"/>
      <c r="B1859" s="123"/>
      <c r="C1859" s="117" t="s">
        <v>28</v>
      </c>
      <c r="D1859" s="117"/>
      <c r="E1859" s="419"/>
      <c r="F1859" s="419"/>
      <c r="G1859" s="419"/>
      <c r="H1859" s="420"/>
      <c r="I1859" s="419"/>
      <c r="J1859" s="419"/>
      <c r="K1859" s="419"/>
      <c r="L1859" s="419"/>
      <c r="M1859" s="419"/>
      <c r="N1859" s="420"/>
      <c r="O1859" s="419"/>
      <c r="P1859" s="419"/>
      <c r="Q1859" s="419"/>
      <c r="R1859" s="419"/>
      <c r="S1859" s="419"/>
      <c r="T1859" s="419"/>
      <c r="U1859" s="419"/>
      <c r="V1859" s="400"/>
      <c r="W1859" s="419"/>
      <c r="X1859" s="419"/>
      <c r="Y1859" s="419"/>
      <c r="Z1859" s="419"/>
      <c r="AA1859" s="419"/>
      <c r="AB1859" s="419"/>
      <c r="AC1859" s="196"/>
    </row>
    <row r="1860" s="4" customFormat="1" ht="15" customHeight="1">
      <c r="A1860" s="74" t="s">
        <v>235</v>
      </c>
      <c r="B1860" s="75"/>
      <c r="C1860" s="76"/>
      <c r="D1860" s="76"/>
      <c r="E1860" s="77">
        <f t="shared" ref="E1860:AB1860" si="777">SQRT(E1855*E1855+E1856*E1856)</f>
        <v>0.0329607342151233</v>
      </c>
      <c r="F1860" s="77">
        <f t="shared" si="777"/>
        <v>0.03256823605908063</v>
      </c>
      <c r="G1860" s="77">
        <f t="shared" si="777"/>
        <v>0.033036040925026114</v>
      </c>
      <c r="H1860" s="77">
        <f t="shared" si="777"/>
        <v>0.032733010860597593</v>
      </c>
      <c r="I1860" s="77">
        <f t="shared" si="777"/>
        <v>0.033931254029286921</v>
      </c>
      <c r="J1860" s="77">
        <f t="shared" si="777"/>
        <v>0.033890706690772918</v>
      </c>
      <c r="K1860" s="77">
        <f t="shared" si="777"/>
        <v>0.0438092455995307</v>
      </c>
      <c r="L1860" s="77">
        <f t="shared" si="777"/>
        <v>0.049000918358740993</v>
      </c>
      <c r="M1860" s="77">
        <f t="shared" si="777"/>
        <v>0.053900000000000003</v>
      </c>
      <c r="N1860" s="77">
        <f t="shared" si="777"/>
        <v>0.050000000000000003</v>
      </c>
      <c r="O1860" s="77">
        <f t="shared" si="777"/>
        <v>0.043705606047737176</v>
      </c>
      <c r="P1860" s="77">
        <f t="shared" si="777"/>
        <v>0.04130108957400519</v>
      </c>
      <c r="Q1860" s="77">
        <f t="shared" si="777"/>
        <v>0.051100097847264443</v>
      </c>
      <c r="R1860" s="77">
        <f t="shared" si="777"/>
        <v>0.046399999999999997</v>
      </c>
      <c r="S1860" s="77">
        <f t="shared" si="777"/>
        <v>0.048700102669296294</v>
      </c>
      <c r="T1860" s="77">
        <f t="shared" si="777"/>
        <v>0.043301039248498409</v>
      </c>
      <c r="U1860" s="77">
        <f t="shared" si="777"/>
        <v>0.049904909578116663</v>
      </c>
      <c r="V1860" s="531">
        <f t="shared" si="777"/>
        <v>0.048103742058180875</v>
      </c>
      <c r="W1860" s="77">
        <f t="shared" si="777"/>
        <v>0.052500095238008852</v>
      </c>
      <c r="X1860" s="77">
        <f t="shared" si="777"/>
        <v>0.0528</v>
      </c>
      <c r="Y1860" s="77">
        <f t="shared" si="777"/>
        <v>0.049799999999999997</v>
      </c>
      <c r="Z1860" s="77">
        <f t="shared" si="777"/>
        <v>0.049000102040710085</v>
      </c>
      <c r="AA1860" s="77">
        <f t="shared" si="777"/>
        <v>0.040631514862234708</v>
      </c>
      <c r="AB1860" s="77">
        <f t="shared" si="777"/>
        <v>0.038711367839434449</v>
      </c>
      <c r="AC1860" s="78"/>
      <c r="AD1860" s="224">
        <f t="shared" si="768"/>
        <v>0.053900000000000003</v>
      </c>
    </row>
    <row r="1861" s="79" customFormat="1" ht="15" customHeight="1">
      <c r="A1861" s="859" t="s">
        <v>26</v>
      </c>
      <c r="B1861" s="860"/>
      <c r="C1861" s="861"/>
      <c r="D1861" s="861"/>
      <c r="E1861" s="582">
        <v>1</v>
      </c>
      <c r="F1861" s="582">
        <v>2</v>
      </c>
      <c r="G1861" s="582">
        <v>3</v>
      </c>
      <c r="H1861" s="582">
        <v>4</v>
      </c>
      <c r="I1861" s="582">
        <v>5</v>
      </c>
      <c r="J1861" s="582">
        <v>6</v>
      </c>
      <c r="K1861" s="582">
        <v>7</v>
      </c>
      <c r="L1861" s="582">
        <v>8</v>
      </c>
      <c r="M1861" s="582">
        <v>9</v>
      </c>
      <c r="N1861" s="582">
        <v>10</v>
      </c>
      <c r="O1861" s="582">
        <v>11</v>
      </c>
      <c r="P1861" s="582">
        <v>12</v>
      </c>
      <c r="Q1861" s="582">
        <v>13</v>
      </c>
      <c r="R1861" s="582">
        <v>14</v>
      </c>
      <c r="S1861" s="582">
        <v>15</v>
      </c>
      <c r="T1861" s="582">
        <v>16</v>
      </c>
      <c r="U1861" s="582">
        <v>17</v>
      </c>
      <c r="V1861" s="582">
        <v>18</v>
      </c>
      <c r="W1861" s="582">
        <v>19</v>
      </c>
      <c r="X1861" s="582">
        <v>20</v>
      </c>
      <c r="Y1861" s="582">
        <v>21</v>
      </c>
      <c r="Z1861" s="582">
        <v>22</v>
      </c>
      <c r="AA1861" s="582">
        <v>23</v>
      </c>
      <c r="AB1861" s="582">
        <v>24</v>
      </c>
      <c r="AC1861" s="583"/>
    </row>
    <row r="1862" s="79" customFormat="1" ht="15" customHeight="1">
      <c r="A1862" s="584" t="s">
        <v>27</v>
      </c>
      <c r="B1862" s="585"/>
      <c r="C1862" s="586" t="s">
        <v>28</v>
      </c>
      <c r="D1862" s="587" t="s">
        <v>19</v>
      </c>
      <c r="E1862" s="588">
        <v>10.829999923706055</v>
      </c>
      <c r="F1862" s="588">
        <v>10.840000152587891</v>
      </c>
      <c r="G1862" s="588">
        <v>10.859999656677246</v>
      </c>
      <c r="H1862" s="588">
        <v>10.859999656677246</v>
      </c>
      <c r="I1862" s="588">
        <v>10.850000381469727</v>
      </c>
      <c r="J1862" s="588">
        <v>10.850000381469727</v>
      </c>
      <c r="K1862" s="588">
        <v>10.829999923706055</v>
      </c>
      <c r="L1862" s="588">
        <v>10.779999732971191</v>
      </c>
      <c r="M1862" s="588">
        <v>10.75</v>
      </c>
      <c r="N1862" s="588">
        <v>10.739999771118164</v>
      </c>
      <c r="O1862" s="588">
        <v>10.75</v>
      </c>
      <c r="P1862" s="588">
        <v>10.770000457763672</v>
      </c>
      <c r="Q1862" s="588">
        <v>10.779999732971191</v>
      </c>
      <c r="R1862" s="588">
        <v>10.770000457763672</v>
      </c>
      <c r="S1862" s="588">
        <v>10.789999961853027</v>
      </c>
      <c r="T1862" s="588">
        <v>10.75</v>
      </c>
      <c r="U1862" s="588">
        <v>10.819999694824219</v>
      </c>
      <c r="V1862" s="588">
        <v>10.829999923706055</v>
      </c>
      <c r="W1862" s="588">
        <v>10.840000152587891</v>
      </c>
      <c r="X1862" s="588">
        <v>10.859999656677246</v>
      </c>
      <c r="Y1862" s="588">
        <v>10.850000381469727</v>
      </c>
      <c r="Z1862" s="588">
        <v>10.869999885559082</v>
      </c>
      <c r="AA1862" s="588">
        <v>10.840000152587891</v>
      </c>
      <c r="AB1862" s="588">
        <v>10.859999656677246</v>
      </c>
      <c r="AC1862" s="589"/>
    </row>
    <row r="1863" s="4" customFormat="1" ht="15" customHeight="1">
      <c r="A1863" s="176" t="s">
        <v>21</v>
      </c>
      <c r="B1863" s="55" t="s">
        <v>419</v>
      </c>
      <c r="C1863" s="56" t="s">
        <v>15</v>
      </c>
      <c r="D1863" s="56" t="s">
        <v>16</v>
      </c>
      <c r="E1863" s="57">
        <v>0.032000000000000001</v>
      </c>
      <c r="F1863" s="57">
        <v>0.031300000000000001</v>
      </c>
      <c r="G1863" s="57">
        <v>0.031699999999999999</v>
      </c>
      <c r="H1863" s="58">
        <v>0.031199999999999999</v>
      </c>
      <c r="I1863" s="57">
        <v>0.032199999999999999</v>
      </c>
      <c r="J1863" s="57">
        <v>0.033300000000000003</v>
      </c>
      <c r="K1863" s="57">
        <v>0.043799999999999999</v>
      </c>
      <c r="L1863" s="57">
        <v>0.049000000000000002</v>
      </c>
      <c r="M1863" s="57">
        <v>0.053900000000000003</v>
      </c>
      <c r="N1863" s="58">
        <v>0.050000000000000003</v>
      </c>
      <c r="O1863" s="57">
        <v>0.043700000000000003</v>
      </c>
      <c r="P1863" s="57">
        <v>0.041300000000000003</v>
      </c>
      <c r="Q1863" s="57">
        <v>0.0511</v>
      </c>
      <c r="R1863" s="57">
        <v>0.046399999999999997</v>
      </c>
      <c r="S1863" s="57">
        <v>0.0487</v>
      </c>
      <c r="T1863" s="57">
        <v>0.043299999999999998</v>
      </c>
      <c r="U1863" s="57">
        <v>0.0499</v>
      </c>
      <c r="V1863" s="58">
        <v>0.048099999999999997</v>
      </c>
      <c r="W1863" s="57">
        <v>0.052499999999999998</v>
      </c>
      <c r="X1863" s="57">
        <v>0.0528</v>
      </c>
      <c r="Y1863" s="57">
        <v>0.049799999999999997</v>
      </c>
      <c r="Z1863" s="57">
        <v>0.049000000000000002</v>
      </c>
      <c r="AA1863" s="57">
        <v>0.040599999999999997</v>
      </c>
      <c r="AB1863" s="57">
        <v>0.038399999999999997</v>
      </c>
      <c r="AC1863" s="59">
        <f t="shared" ref="AC1863:AC1864" si="778">SUM(E1863:AB1863)</f>
        <v>1.044</v>
      </c>
    </row>
    <row r="1864" s="4" customFormat="1" ht="15" customHeight="1">
      <c r="A1864" s="243"/>
      <c r="B1864" s="61"/>
      <c r="C1864" s="56" t="s">
        <v>17</v>
      </c>
      <c r="D1864" s="56" t="s">
        <v>16</v>
      </c>
      <c r="E1864" s="40">
        <v>0.0079000000000000008</v>
      </c>
      <c r="F1864" s="40">
        <v>0.0089999999999999993</v>
      </c>
      <c r="G1864" s="40">
        <v>0.0092999999999999992</v>
      </c>
      <c r="H1864" s="41">
        <v>0.0099000000000000008</v>
      </c>
      <c r="I1864" s="40">
        <v>0.010699999999999999</v>
      </c>
      <c r="J1864" s="40">
        <v>0.0063</v>
      </c>
      <c r="K1864" s="40">
        <v>0.00089999999999999998</v>
      </c>
      <c r="L1864" s="40">
        <v>0.00029999999999999997</v>
      </c>
      <c r="M1864" s="40">
        <v>0</v>
      </c>
      <c r="N1864" s="41">
        <v>0</v>
      </c>
      <c r="O1864" s="40">
        <v>0.00069999999999999999</v>
      </c>
      <c r="P1864" s="40">
        <v>0.00029999999999999997</v>
      </c>
      <c r="Q1864" s="40">
        <v>0.0001</v>
      </c>
      <c r="R1864" s="40">
        <v>0</v>
      </c>
      <c r="S1864" s="40">
        <v>0.0001</v>
      </c>
      <c r="T1864" s="40">
        <v>0.00029999999999999997</v>
      </c>
      <c r="U1864" s="40">
        <v>0.00069999999999999999</v>
      </c>
      <c r="V1864" s="41">
        <v>0.00059999999999999995</v>
      </c>
      <c r="W1864" s="40">
        <v>0.0001</v>
      </c>
      <c r="X1864" s="40">
        <v>0</v>
      </c>
      <c r="Y1864" s="40">
        <v>0</v>
      </c>
      <c r="Z1864" s="40">
        <v>0.0001</v>
      </c>
      <c r="AA1864" s="40">
        <v>0.0016000000000000001</v>
      </c>
      <c r="AB1864" s="40">
        <v>0.0048999999999999998</v>
      </c>
      <c r="AC1864" s="59">
        <f t="shared" si="778"/>
        <v>0.063800000000000009</v>
      </c>
    </row>
    <row r="1865" s="4" customFormat="1" ht="15" customHeight="1">
      <c r="A1865" s="60"/>
      <c r="B1865" s="61"/>
      <c r="C1865" s="39" t="s">
        <v>18</v>
      </c>
      <c r="D1865" s="106" t="s">
        <v>19</v>
      </c>
      <c r="E1865" s="157">
        <v>3</v>
      </c>
      <c r="F1865" s="157">
        <v>3</v>
      </c>
      <c r="G1865" s="157">
        <v>3</v>
      </c>
      <c r="H1865" s="157">
        <v>3</v>
      </c>
      <c r="I1865" s="157">
        <v>3</v>
      </c>
      <c r="J1865" s="157">
        <v>3</v>
      </c>
      <c r="K1865" s="157">
        <v>5</v>
      </c>
      <c r="L1865" s="157">
        <v>5</v>
      </c>
      <c r="M1865" s="157">
        <v>4</v>
      </c>
      <c r="N1865" s="157">
        <v>5</v>
      </c>
      <c r="O1865" s="157">
        <v>4</v>
      </c>
      <c r="P1865" s="157">
        <v>4</v>
      </c>
      <c r="Q1865" s="157">
        <v>5</v>
      </c>
      <c r="R1865" s="157">
        <v>5</v>
      </c>
      <c r="S1865" s="157">
        <v>5</v>
      </c>
      <c r="T1865" s="157">
        <v>5</v>
      </c>
      <c r="U1865" s="157">
        <v>4</v>
      </c>
      <c r="V1865" s="157">
        <v>4</v>
      </c>
      <c r="W1865" s="157">
        <v>6</v>
      </c>
      <c r="X1865" s="157">
        <v>5</v>
      </c>
      <c r="Y1865" s="157">
        <v>5</v>
      </c>
      <c r="Z1865" s="157">
        <v>4</v>
      </c>
      <c r="AA1865" s="157">
        <v>4</v>
      </c>
      <c r="AB1865" s="157">
        <v>3</v>
      </c>
      <c r="AC1865" s="432"/>
    </row>
    <row r="1866" s="4" customFormat="1" ht="15" customHeight="1">
      <c r="A1866" s="159"/>
      <c r="B1866" s="160"/>
      <c r="C1866" s="117" t="s">
        <v>20</v>
      </c>
      <c r="D1866" s="117"/>
      <c r="E1866" s="118">
        <f t="shared" ref="E1866:AC1866" si="779">E1864/E1863</f>
        <v>0.24687500000000001</v>
      </c>
      <c r="F1866" s="118">
        <f t="shared" si="779"/>
        <v>0.28753993610223638</v>
      </c>
      <c r="G1866" s="118">
        <f t="shared" si="779"/>
        <v>0.29337539432176657</v>
      </c>
      <c r="H1866" s="119">
        <f t="shared" si="779"/>
        <v>0.31730769230769235</v>
      </c>
      <c r="I1866" s="118">
        <f t="shared" si="779"/>
        <v>0.33229813664596269</v>
      </c>
      <c r="J1866" s="118">
        <f t="shared" si="779"/>
        <v>0.18918918918918917</v>
      </c>
      <c r="K1866" s="118">
        <f t="shared" si="779"/>
        <v>0.020547945205479451</v>
      </c>
      <c r="L1866" s="118">
        <f t="shared" si="779"/>
        <v>0.0061224489795918356</v>
      </c>
      <c r="M1866" s="118">
        <f t="shared" si="779"/>
        <v>0</v>
      </c>
      <c r="N1866" s="119">
        <f t="shared" si="779"/>
        <v>0</v>
      </c>
      <c r="O1866" s="118">
        <f t="shared" si="779"/>
        <v>0.016018306636155607</v>
      </c>
      <c r="P1866" s="118">
        <f t="shared" si="779"/>
        <v>0.0072639225181598049</v>
      </c>
      <c r="Q1866" s="118">
        <f t="shared" si="779"/>
        <v>0.0019569471624266148</v>
      </c>
      <c r="R1866" s="118">
        <f t="shared" si="779"/>
        <v>0</v>
      </c>
      <c r="S1866" s="118">
        <f t="shared" si="779"/>
        <v>0.0020533880903490761</v>
      </c>
      <c r="T1866" s="118">
        <f t="shared" si="779"/>
        <v>0.0069284064665127015</v>
      </c>
      <c r="U1866" s="118">
        <f t="shared" si="779"/>
        <v>0.014028056112224449</v>
      </c>
      <c r="V1866" s="119">
        <f t="shared" si="779"/>
        <v>0.012474012474012473</v>
      </c>
      <c r="W1866" s="118">
        <f t="shared" si="779"/>
        <v>0.001904761904761905</v>
      </c>
      <c r="X1866" s="118">
        <f t="shared" si="779"/>
        <v>0</v>
      </c>
      <c r="Y1866" s="118">
        <f t="shared" si="779"/>
        <v>0</v>
      </c>
      <c r="Z1866" s="118">
        <f t="shared" si="779"/>
        <v>0.0020408163265306124</v>
      </c>
      <c r="AA1866" s="118">
        <f t="shared" si="779"/>
        <v>0.039408866995073899</v>
      </c>
      <c r="AB1866" s="118">
        <f t="shared" si="779"/>
        <v>0.12760416666666669</v>
      </c>
      <c r="AC1866" s="103">
        <f t="shared" si="779"/>
        <v>0.061111111111111116</v>
      </c>
    </row>
    <row r="1867" s="4" customFormat="1" ht="15" customHeight="1">
      <c r="A1867" s="871" t="s">
        <v>55</v>
      </c>
      <c r="B1867" s="872" t="s">
        <v>240</v>
      </c>
      <c r="C1867" s="459" t="s">
        <v>15</v>
      </c>
      <c r="D1867" s="459" t="s">
        <v>16</v>
      </c>
      <c r="E1867" s="352">
        <v>7.7999999999999999e-05</v>
      </c>
      <c r="F1867" s="352">
        <v>7.7000000000000001e-05</v>
      </c>
      <c r="G1867" s="352">
        <v>7.7999999999999999e-05</v>
      </c>
      <c r="H1867" s="353">
        <v>7.7999999999999999e-05</v>
      </c>
      <c r="I1867" s="352">
        <v>7.7999999999999999e-05</v>
      </c>
      <c r="J1867" s="352">
        <v>7.7000000000000001e-05</v>
      </c>
      <c r="K1867" s="352">
        <v>7.7000000000000001e-05</v>
      </c>
      <c r="L1867" s="352">
        <v>7.7999999999999999e-05</v>
      </c>
      <c r="M1867" s="352">
        <v>7.7000000000000001e-05</v>
      </c>
      <c r="N1867" s="353">
        <v>7.7000000000000001e-05</v>
      </c>
      <c r="O1867" s="352">
        <v>7.6000000000000004e-05</v>
      </c>
      <c r="P1867" s="352">
        <v>7.7000000000000001e-05</v>
      </c>
      <c r="Q1867" s="352">
        <v>7.6000000000000004e-05</v>
      </c>
      <c r="R1867" s="352">
        <v>7.6000000000000004e-05</v>
      </c>
      <c r="S1867" s="352">
        <v>7.6000000000000004e-05</v>
      </c>
      <c r="T1867" s="352">
        <v>7.4999999999999993e-05</v>
      </c>
      <c r="U1867" s="352">
        <v>7.6000000000000004e-05</v>
      </c>
      <c r="V1867" s="353">
        <v>7.7000000000000001e-05</v>
      </c>
      <c r="W1867" s="352">
        <v>7.7000000000000001e-05</v>
      </c>
      <c r="X1867" s="352">
        <v>7.7000000000000001e-05</v>
      </c>
      <c r="Y1867" s="352">
        <v>7.7999999999999999e-05</v>
      </c>
      <c r="Z1867" s="352">
        <v>7.7999999999999999e-05</v>
      </c>
      <c r="AA1867" s="352">
        <v>7.7999999999999999e-05</v>
      </c>
      <c r="AB1867" s="352">
        <v>7.7999999999999999e-05</v>
      </c>
      <c r="AC1867" s="352">
        <v>0</v>
      </c>
      <c r="AD1867" s="579">
        <f t="shared" si="768"/>
        <v>7.7999999999999999e-05</v>
      </c>
    </row>
    <row r="1868" s="4" customFormat="1" ht="15" customHeight="1">
      <c r="A1868" s="876" t="s">
        <v>52</v>
      </c>
      <c r="B1868" s="383"/>
      <c r="C1868" s="383" t="s">
        <v>15</v>
      </c>
      <c r="D1868" s="383"/>
      <c r="E1868" s="384">
        <f t="shared" ref="E1868:AC1868" si="780">E1863+E1867</f>
        <v>0.032078000000000002</v>
      </c>
      <c r="F1868" s="384">
        <f t="shared" si="780"/>
        <v>0.031377000000000002</v>
      </c>
      <c r="G1868" s="384">
        <f t="shared" si="780"/>
        <v>0.031778000000000001</v>
      </c>
      <c r="H1868" s="385">
        <f t="shared" si="780"/>
        <v>0.031278</v>
      </c>
      <c r="I1868" s="384">
        <f t="shared" si="780"/>
        <v>0.032278000000000001</v>
      </c>
      <c r="J1868" s="384">
        <f t="shared" si="780"/>
        <v>0.033377000000000004</v>
      </c>
      <c r="K1868" s="384">
        <f t="shared" si="780"/>
        <v>0.043876999999999999</v>
      </c>
      <c r="L1868" s="384">
        <f t="shared" si="780"/>
        <v>0.049078000000000004</v>
      </c>
      <c r="M1868" s="384">
        <f t="shared" si="780"/>
        <v>0.053977000000000004</v>
      </c>
      <c r="N1868" s="385">
        <f t="shared" si="780"/>
        <v>0.050077000000000003</v>
      </c>
      <c r="O1868" s="384">
        <f t="shared" si="780"/>
        <v>0.043776000000000002</v>
      </c>
      <c r="P1868" s="384">
        <f t="shared" si="780"/>
        <v>0.041377000000000004</v>
      </c>
      <c r="Q1868" s="384">
        <f t="shared" si="780"/>
        <v>0.051175999999999999</v>
      </c>
      <c r="R1868" s="384">
        <f t="shared" si="780"/>
        <v>0.046475999999999996</v>
      </c>
      <c r="S1868" s="384">
        <f t="shared" si="780"/>
        <v>0.048776</v>
      </c>
      <c r="T1868" s="384">
        <f t="shared" si="780"/>
        <v>0.043374999999999997</v>
      </c>
      <c r="U1868" s="384">
        <f t="shared" si="780"/>
        <v>0.049976</v>
      </c>
      <c r="V1868" s="385">
        <f t="shared" si="780"/>
        <v>0.048176999999999998</v>
      </c>
      <c r="W1868" s="384">
        <f t="shared" si="780"/>
        <v>0.052576999999999999</v>
      </c>
      <c r="X1868" s="384">
        <f t="shared" si="780"/>
        <v>0.052877</v>
      </c>
      <c r="Y1868" s="384">
        <f t="shared" si="780"/>
        <v>0.049877999999999999</v>
      </c>
      <c r="Z1868" s="384">
        <f t="shared" si="780"/>
        <v>0.049078000000000004</v>
      </c>
      <c r="AA1868" s="384">
        <f t="shared" si="780"/>
        <v>0.040677999999999999</v>
      </c>
      <c r="AB1868" s="384">
        <f t="shared" si="780"/>
        <v>0.038477999999999998</v>
      </c>
      <c r="AC1868" s="386">
        <f t="shared" si="780"/>
        <v>1.044</v>
      </c>
    </row>
    <row r="1869" s="4" customFormat="1" ht="15" customHeight="1">
      <c r="A1869" s="877"/>
      <c r="B1869" s="50"/>
      <c r="C1869" s="50" t="s">
        <v>17</v>
      </c>
      <c r="D1869" s="50"/>
      <c r="E1869" s="51">
        <f t="shared" ref="E1869:AC1869" si="781">E1864</f>
        <v>0.0079000000000000008</v>
      </c>
      <c r="F1869" s="51">
        <f t="shared" si="781"/>
        <v>0.0089999999999999993</v>
      </c>
      <c r="G1869" s="51">
        <f t="shared" si="781"/>
        <v>0.0092999999999999992</v>
      </c>
      <c r="H1869" s="52">
        <f t="shared" si="781"/>
        <v>0.0099000000000000008</v>
      </c>
      <c r="I1869" s="51">
        <f t="shared" si="781"/>
        <v>0.010699999999999999</v>
      </c>
      <c r="J1869" s="51">
        <f t="shared" si="781"/>
        <v>0.0063</v>
      </c>
      <c r="K1869" s="51">
        <f t="shared" si="781"/>
        <v>0.00089999999999999998</v>
      </c>
      <c r="L1869" s="51">
        <f t="shared" si="781"/>
        <v>0.00029999999999999997</v>
      </c>
      <c r="M1869" s="51">
        <f t="shared" si="781"/>
        <v>0</v>
      </c>
      <c r="N1869" s="52">
        <f t="shared" si="781"/>
        <v>0</v>
      </c>
      <c r="O1869" s="51">
        <f t="shared" si="781"/>
        <v>0.00069999999999999999</v>
      </c>
      <c r="P1869" s="51">
        <f t="shared" si="781"/>
        <v>0.00029999999999999997</v>
      </c>
      <c r="Q1869" s="51">
        <f t="shared" si="781"/>
        <v>0.0001</v>
      </c>
      <c r="R1869" s="51">
        <f t="shared" si="781"/>
        <v>0</v>
      </c>
      <c r="S1869" s="51">
        <f t="shared" si="781"/>
        <v>0.0001</v>
      </c>
      <c r="T1869" s="51">
        <f t="shared" si="781"/>
        <v>0.00029999999999999997</v>
      </c>
      <c r="U1869" s="51">
        <f t="shared" si="781"/>
        <v>0.00069999999999999999</v>
      </c>
      <c r="V1869" s="52">
        <f t="shared" si="781"/>
        <v>0.00059999999999999995</v>
      </c>
      <c r="W1869" s="51">
        <f t="shared" si="781"/>
        <v>0.0001</v>
      </c>
      <c r="X1869" s="51">
        <f t="shared" si="781"/>
        <v>0</v>
      </c>
      <c r="Y1869" s="51">
        <f t="shared" si="781"/>
        <v>0</v>
      </c>
      <c r="Z1869" s="51">
        <f t="shared" si="781"/>
        <v>0.0001</v>
      </c>
      <c r="AA1869" s="51">
        <f t="shared" si="781"/>
        <v>0.0016000000000000001</v>
      </c>
      <c r="AB1869" s="51">
        <f t="shared" si="781"/>
        <v>0.0048999999999999998</v>
      </c>
      <c r="AC1869" s="878">
        <f t="shared" si="781"/>
        <v>0.063800000000000009</v>
      </c>
    </row>
    <row r="1870" s="4" customFormat="1" ht="15" customHeight="1">
      <c r="A1870" s="879" t="s">
        <v>53</v>
      </c>
      <c r="B1870" s="137"/>
      <c r="C1870" s="138" t="s">
        <v>15</v>
      </c>
      <c r="D1870" s="138"/>
      <c r="E1870" s="57">
        <f t="shared" ref="E1870:AC1871" si="782">E1855-E1868</f>
        <v>-7.8000000000001679e-05</v>
      </c>
      <c r="F1870" s="57">
        <f t="shared" si="782"/>
        <v>-7.7000000000000679e-05</v>
      </c>
      <c r="G1870" s="57">
        <f t="shared" si="782"/>
        <v>-7.8000000000001679e-05</v>
      </c>
      <c r="H1870" s="58">
        <f t="shared" si="782"/>
        <v>-7.8000000000001679e-05</v>
      </c>
      <c r="I1870" s="57">
        <f t="shared" si="782"/>
        <v>-7.8000000000001679e-05</v>
      </c>
      <c r="J1870" s="57">
        <f t="shared" si="782"/>
        <v>-7.7000000000000679e-05</v>
      </c>
      <c r="K1870" s="57">
        <f t="shared" si="782"/>
        <v>-7.7000000000000679e-05</v>
      </c>
      <c r="L1870" s="57">
        <f t="shared" si="782"/>
        <v>-7.8000000000001679e-05</v>
      </c>
      <c r="M1870" s="57">
        <f t="shared" si="782"/>
        <v>-7.7000000000000679e-05</v>
      </c>
      <c r="N1870" s="58">
        <f t="shared" si="782"/>
        <v>-7.7000000000000679e-05</v>
      </c>
      <c r="O1870" s="57">
        <f t="shared" si="782"/>
        <v>-7.5999999999999679e-05</v>
      </c>
      <c r="P1870" s="57">
        <f t="shared" si="782"/>
        <v>-7.7000000000000679e-05</v>
      </c>
      <c r="Q1870" s="57">
        <f t="shared" si="782"/>
        <v>-7.5999999999999679e-05</v>
      </c>
      <c r="R1870" s="57">
        <f t="shared" si="782"/>
        <v>-7.5999999999999679e-05</v>
      </c>
      <c r="S1870" s="57">
        <f t="shared" si="782"/>
        <v>-7.5999999999999679e-05</v>
      </c>
      <c r="T1870" s="57">
        <f t="shared" si="782"/>
        <v>-7.4999999999998679e-05</v>
      </c>
      <c r="U1870" s="57">
        <f t="shared" si="782"/>
        <v>-7.5999999999999679e-05</v>
      </c>
      <c r="V1870" s="58">
        <f t="shared" si="782"/>
        <v>-7.7000000000000679e-05</v>
      </c>
      <c r="W1870" s="57">
        <f t="shared" si="782"/>
        <v>-7.7000000000000679e-05</v>
      </c>
      <c r="X1870" s="57">
        <f t="shared" si="782"/>
        <v>-7.7000000000000679e-05</v>
      </c>
      <c r="Y1870" s="57">
        <f t="shared" si="782"/>
        <v>-7.8000000000001679e-05</v>
      </c>
      <c r="Z1870" s="57">
        <f t="shared" si="782"/>
        <v>-7.8000000000001679e-05</v>
      </c>
      <c r="AA1870" s="57">
        <f t="shared" si="782"/>
        <v>-7.8000000000001679e-05</v>
      </c>
      <c r="AB1870" s="57">
        <f t="shared" si="782"/>
        <v>-7.8000000000001679e-05</v>
      </c>
      <c r="AC1870" s="662">
        <f t="shared" si="782"/>
        <v>0</v>
      </c>
    </row>
    <row r="1871" s="4" customFormat="1" ht="15" customHeight="1">
      <c r="A1871" s="896"/>
      <c r="B1871" s="665"/>
      <c r="C1871" s="897" t="s">
        <v>17</v>
      </c>
      <c r="D1871" s="898"/>
      <c r="E1871" s="899">
        <f t="shared" si="782"/>
        <v>0</v>
      </c>
      <c r="F1871" s="899">
        <f t="shared" si="782"/>
        <v>0</v>
      </c>
      <c r="G1871" s="899">
        <f t="shared" si="782"/>
        <v>0</v>
      </c>
      <c r="H1871" s="900">
        <f t="shared" si="782"/>
        <v>0</v>
      </c>
      <c r="I1871" s="899">
        <f t="shared" si="782"/>
        <v>0</v>
      </c>
      <c r="J1871" s="899">
        <f t="shared" si="782"/>
        <v>0</v>
      </c>
      <c r="K1871" s="899">
        <f t="shared" si="782"/>
        <v>0</v>
      </c>
      <c r="L1871" s="899">
        <f t="shared" si="782"/>
        <v>0</v>
      </c>
      <c r="M1871" s="899">
        <f t="shared" si="782"/>
        <v>0</v>
      </c>
      <c r="N1871" s="900">
        <f t="shared" si="782"/>
        <v>0</v>
      </c>
      <c r="O1871" s="899">
        <f t="shared" si="782"/>
        <v>0</v>
      </c>
      <c r="P1871" s="899">
        <f t="shared" si="782"/>
        <v>0</v>
      </c>
      <c r="Q1871" s="899">
        <f t="shared" si="782"/>
        <v>0</v>
      </c>
      <c r="R1871" s="899">
        <f t="shared" si="782"/>
        <v>0</v>
      </c>
      <c r="S1871" s="899">
        <f t="shared" si="782"/>
        <v>0</v>
      </c>
      <c r="T1871" s="899">
        <f t="shared" si="782"/>
        <v>0</v>
      </c>
      <c r="U1871" s="899">
        <f t="shared" si="782"/>
        <v>0</v>
      </c>
      <c r="V1871" s="900">
        <f t="shared" si="782"/>
        <v>0</v>
      </c>
      <c r="W1871" s="899">
        <f t="shared" si="782"/>
        <v>0</v>
      </c>
      <c r="X1871" s="899">
        <f t="shared" si="782"/>
        <v>0</v>
      </c>
      <c r="Y1871" s="899">
        <f t="shared" si="782"/>
        <v>0</v>
      </c>
      <c r="Z1871" s="899">
        <f t="shared" si="782"/>
        <v>0</v>
      </c>
      <c r="AA1871" s="899">
        <f t="shared" si="782"/>
        <v>0</v>
      </c>
      <c r="AB1871" s="899">
        <f t="shared" si="782"/>
        <v>0</v>
      </c>
      <c r="AC1871" s="901">
        <f t="shared" si="782"/>
        <v>0</v>
      </c>
    </row>
    <row r="1872" s="79" customFormat="1" ht="15" customHeight="1">
      <c r="A1872" s="902" t="s">
        <v>187</v>
      </c>
      <c r="B1872" s="904"/>
      <c r="C1872" s="594" t="s">
        <v>15</v>
      </c>
      <c r="D1872" s="594"/>
      <c r="E1872" s="595"/>
      <c r="F1872" s="595"/>
      <c r="G1872" s="595"/>
      <c r="H1872" s="595"/>
      <c r="I1872" s="595"/>
      <c r="J1872" s="595"/>
      <c r="K1872" s="595"/>
      <c r="L1872" s="595"/>
      <c r="M1872" s="595"/>
      <c r="N1872" s="595"/>
      <c r="O1872" s="595"/>
      <c r="P1872" s="595"/>
      <c r="Q1872" s="595"/>
      <c r="R1872" s="595"/>
      <c r="S1872" s="595"/>
      <c r="T1872" s="595"/>
      <c r="U1872" s="595"/>
      <c r="V1872" s="595"/>
      <c r="W1872" s="595"/>
      <c r="X1872" s="595"/>
      <c r="Y1872" s="595"/>
      <c r="Z1872" s="595"/>
      <c r="AA1872" s="595"/>
      <c r="AB1872" s="595"/>
      <c r="AC1872" s="596"/>
    </row>
    <row r="1873" s="79" customFormat="1" ht="15" customHeight="1">
      <c r="A1873" s="437"/>
      <c r="B1873" s="438"/>
      <c r="C1873" s="439" t="s">
        <v>17</v>
      </c>
      <c r="D1873" s="439"/>
      <c r="E1873" s="374"/>
      <c r="F1873" s="374"/>
      <c r="G1873" s="374"/>
      <c r="H1873" s="374"/>
      <c r="I1873" s="374"/>
      <c r="J1873" s="374"/>
      <c r="K1873" s="374"/>
      <c r="L1873" s="374"/>
      <c r="M1873" s="374"/>
      <c r="N1873" s="374"/>
      <c r="O1873" s="374"/>
      <c r="P1873" s="374"/>
      <c r="Q1873" s="374"/>
      <c r="R1873" s="374"/>
      <c r="S1873" s="374"/>
      <c r="T1873" s="374"/>
      <c r="U1873" s="374"/>
      <c r="V1873" s="374"/>
      <c r="W1873" s="374"/>
      <c r="X1873" s="374"/>
      <c r="Y1873" s="374"/>
      <c r="Z1873" s="374"/>
      <c r="AA1873" s="374"/>
      <c r="AB1873" s="374"/>
      <c r="AC1873" s="440"/>
    </row>
    <row r="1874" s="4" customFormat="1" ht="25.5" customHeight="1"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</row>
    <row r="1875" s="4" customFormat="1" ht="27" customHeight="1">
      <c r="A1875" s="154" t="s">
        <v>5</v>
      </c>
      <c r="B1875" s="155" t="s">
        <v>6</v>
      </c>
      <c r="C1875" s="17" t="s">
        <v>7</v>
      </c>
      <c r="D1875" s="441" t="s">
        <v>8</v>
      </c>
      <c r="E1875" s="361" t="s">
        <v>9</v>
      </c>
      <c r="F1875" s="361"/>
      <c r="G1875" s="361"/>
      <c r="H1875" s="361"/>
      <c r="I1875" s="361"/>
      <c r="J1875" s="361"/>
      <c r="K1875" s="361"/>
      <c r="L1875" s="361"/>
      <c r="M1875" s="361"/>
      <c r="N1875" s="361"/>
      <c r="O1875" s="361"/>
      <c r="P1875" s="361"/>
      <c r="Q1875" s="361"/>
      <c r="R1875" s="361"/>
      <c r="S1875" s="361"/>
      <c r="T1875" s="361"/>
      <c r="U1875" s="361"/>
      <c r="V1875" s="361"/>
      <c r="W1875" s="361"/>
      <c r="X1875" s="361"/>
      <c r="Y1875" s="361"/>
      <c r="Z1875" s="361"/>
      <c r="AA1875" s="361"/>
      <c r="AB1875" s="361"/>
      <c r="AC1875" s="21" t="s">
        <v>10</v>
      </c>
    </row>
    <row r="1876" s="79" customFormat="1" ht="15" customHeight="1">
      <c r="A1876" s="615" t="s">
        <v>420</v>
      </c>
      <c r="B1876" s="616"/>
      <c r="C1876" s="156"/>
      <c r="D1876" s="156"/>
      <c r="E1876" s="26">
        <v>1</v>
      </c>
      <c r="F1876" s="26">
        <v>2</v>
      </c>
      <c r="G1876" s="26">
        <v>3</v>
      </c>
      <c r="H1876" s="26">
        <v>4</v>
      </c>
      <c r="I1876" s="26">
        <v>5</v>
      </c>
      <c r="J1876" s="26">
        <v>6</v>
      </c>
      <c r="K1876" s="26">
        <v>7</v>
      </c>
      <c r="L1876" s="26">
        <v>8</v>
      </c>
      <c r="M1876" s="26">
        <v>9</v>
      </c>
      <c r="N1876" s="26">
        <v>10</v>
      </c>
      <c r="O1876" s="26">
        <v>11</v>
      </c>
      <c r="P1876" s="26">
        <v>12</v>
      </c>
      <c r="Q1876" s="26">
        <v>13</v>
      </c>
      <c r="R1876" s="26">
        <v>14</v>
      </c>
      <c r="S1876" s="26">
        <v>15</v>
      </c>
      <c r="T1876" s="26">
        <v>16</v>
      </c>
      <c r="U1876" s="26">
        <v>17</v>
      </c>
      <c r="V1876" s="26">
        <v>18</v>
      </c>
      <c r="W1876" s="26">
        <v>19</v>
      </c>
      <c r="X1876" s="26">
        <v>20</v>
      </c>
      <c r="Y1876" s="26">
        <v>21</v>
      </c>
      <c r="Z1876" s="26">
        <v>22</v>
      </c>
      <c r="AA1876" s="26">
        <v>23</v>
      </c>
      <c r="AB1876" s="26">
        <v>24</v>
      </c>
      <c r="AC1876" s="362"/>
    </row>
    <row r="1877" s="79" customFormat="1" ht="15" customHeight="1">
      <c r="A1877" s="521" t="s">
        <v>199</v>
      </c>
      <c r="B1877" s="522"/>
      <c r="C1877" s="523"/>
      <c r="D1877" s="523"/>
      <c r="E1877" s="522">
        <v>1</v>
      </c>
      <c r="F1877" s="522">
        <v>1</v>
      </c>
      <c r="G1877" s="522">
        <v>1</v>
      </c>
      <c r="H1877" s="522">
        <v>1</v>
      </c>
      <c r="I1877" s="522">
        <v>1</v>
      </c>
      <c r="J1877" s="522">
        <v>1</v>
      </c>
      <c r="K1877" s="522">
        <v>1</v>
      </c>
      <c r="L1877" s="522">
        <v>1</v>
      </c>
      <c r="M1877" s="522">
        <v>1</v>
      </c>
      <c r="N1877" s="522">
        <v>1</v>
      </c>
      <c r="O1877" s="522">
        <v>1</v>
      </c>
      <c r="P1877" s="522">
        <v>1</v>
      </c>
      <c r="Q1877" s="522">
        <v>1</v>
      </c>
      <c r="R1877" s="522">
        <v>1</v>
      </c>
      <c r="S1877" s="522">
        <v>1</v>
      </c>
      <c r="T1877" s="522">
        <v>1</v>
      </c>
      <c r="U1877" s="522">
        <v>1</v>
      </c>
      <c r="V1877" s="522">
        <v>1</v>
      </c>
      <c r="W1877" s="522">
        <v>1</v>
      </c>
      <c r="X1877" s="522">
        <v>1</v>
      </c>
      <c r="Y1877" s="522">
        <v>1</v>
      </c>
      <c r="Z1877" s="522">
        <v>1</v>
      </c>
      <c r="AA1877" s="522">
        <v>1</v>
      </c>
      <c r="AB1877" s="522">
        <v>1</v>
      </c>
      <c r="AC1877" s="524"/>
    </row>
    <row r="1878" s="4" customFormat="1" ht="15" customHeight="1">
      <c r="A1878" s="410" t="s">
        <v>55</v>
      </c>
      <c r="B1878" s="32" t="s">
        <v>189</v>
      </c>
      <c r="C1878" s="33" t="s">
        <v>15</v>
      </c>
      <c r="D1878" s="33" t="s">
        <v>16</v>
      </c>
      <c r="E1878" s="125">
        <v>0.053837000000000003</v>
      </c>
      <c r="F1878" s="125">
        <v>0.031918499999999995</v>
      </c>
      <c r="G1878" s="125">
        <v>0.031918499999999995</v>
      </c>
      <c r="H1878" s="126">
        <v>0.031918499999999995</v>
      </c>
      <c r="I1878" s="125">
        <v>0.063836999999999991</v>
      </c>
      <c r="J1878" s="125">
        <v>0.097555000000000003</v>
      </c>
      <c r="K1878" s="125">
        <v>0.09575549999999998</v>
      </c>
      <c r="L1878" s="125">
        <v>0.1217674</v>
      </c>
      <c r="M1878" s="125">
        <v>0.09575549999999998</v>
      </c>
      <c r="N1878" s="126">
        <v>0.1595925</v>
      </c>
      <c r="O1878" s="125">
        <v>0.12767400000000001</v>
      </c>
      <c r="P1878" s="125">
        <v>0.15592500000000001</v>
      </c>
      <c r="Q1878" s="125">
        <v>0.09575549999999998</v>
      </c>
      <c r="R1878" s="125">
        <v>0.063836999999999991</v>
      </c>
      <c r="S1878" s="125">
        <v>0.09575549999999998</v>
      </c>
      <c r="T1878" s="125">
        <v>0.09575549999999998</v>
      </c>
      <c r="U1878" s="125">
        <v>0.091575550000000006</v>
      </c>
      <c r="V1878" s="126">
        <v>0.09575549999999998</v>
      </c>
      <c r="W1878" s="125">
        <v>0.09575549999999998</v>
      </c>
      <c r="X1878" s="125">
        <v>0.090575550000000005</v>
      </c>
      <c r="Y1878" s="125">
        <v>0.09575549999999998</v>
      </c>
      <c r="Z1878" s="125">
        <v>0.063836999999999991</v>
      </c>
      <c r="AA1878" s="125">
        <v>0.06837</v>
      </c>
      <c r="AB1878" s="125">
        <v>0.031918499999999995</v>
      </c>
      <c r="AC1878" s="462">
        <v>2.074702499999999</v>
      </c>
    </row>
    <row r="1879" s="4" customFormat="1" ht="15" customHeight="1">
      <c r="A1879" s="54"/>
      <c r="B1879" s="38"/>
      <c r="C1879" s="56" t="s">
        <v>17</v>
      </c>
      <c r="D1879" s="56" t="s">
        <v>16</v>
      </c>
      <c r="E1879" s="113">
        <v>0.02155348</v>
      </c>
      <c r="F1879" s="113">
        <v>0.012767399999999998</v>
      </c>
      <c r="G1879" s="113">
        <v>0.012767399999999998</v>
      </c>
      <c r="H1879" s="114">
        <v>0.017673999999999999</v>
      </c>
      <c r="I1879" s="113">
        <v>0.025534799999999996</v>
      </c>
      <c r="J1879" s="113">
        <v>0.038302199999999995</v>
      </c>
      <c r="K1879" s="113">
        <v>0.038302199999999995</v>
      </c>
      <c r="L1879" s="113">
        <v>0.050695999999999998</v>
      </c>
      <c r="M1879" s="113">
        <v>0.038302199999999995</v>
      </c>
      <c r="N1879" s="114">
        <v>0.061383699999999999</v>
      </c>
      <c r="O1879" s="113">
        <v>0.051069599999999993</v>
      </c>
      <c r="P1879" s="113">
        <v>0.06837</v>
      </c>
      <c r="Q1879" s="113">
        <v>0.038302199999999995</v>
      </c>
      <c r="R1879" s="113">
        <v>0.025534799999999996</v>
      </c>
      <c r="S1879" s="113">
        <v>0.038302199999999995</v>
      </c>
      <c r="T1879" s="113">
        <v>0.031830219999999999</v>
      </c>
      <c r="U1879" s="113">
        <v>0.038302199999999995</v>
      </c>
      <c r="V1879" s="114">
        <v>0.03283022</v>
      </c>
      <c r="W1879" s="113">
        <v>0.038302199999999995</v>
      </c>
      <c r="X1879" s="113">
        <v>0.033830220000000001</v>
      </c>
      <c r="Y1879" s="113">
        <v>0.038302199999999995</v>
      </c>
      <c r="Z1879" s="113">
        <v>0.025534799999999996</v>
      </c>
      <c r="AA1879" s="113">
        <v>0.02155348</v>
      </c>
      <c r="AB1879" s="113">
        <v>0.012767399999999998</v>
      </c>
      <c r="AC1879" s="59">
        <v>0.82988099999999954</v>
      </c>
    </row>
    <row r="1880" s="4" customFormat="1" ht="15" customHeight="1">
      <c r="A1880" s="37"/>
      <c r="B1880" s="38"/>
      <c r="C1880" s="39" t="s">
        <v>18</v>
      </c>
      <c r="D1880" s="39" t="s">
        <v>68</v>
      </c>
      <c r="E1880" s="171">
        <f t="shared" ref="E1880:AB1880" si="783">SQRT(E1878*E1878+E1879*E1879)*1000/(1.732*E1885)</f>
        <v>3.1887805848333892</v>
      </c>
      <c r="F1880" s="171">
        <f t="shared" si="783"/>
        <v>1.8903154393107076</v>
      </c>
      <c r="G1880" s="171">
        <f t="shared" si="783"/>
        <v>1.8903154393107076</v>
      </c>
      <c r="H1880" s="172">
        <f t="shared" si="783"/>
        <v>2.0062178610857995</v>
      </c>
      <c r="I1880" s="171">
        <f t="shared" si="783"/>
        <v>3.7806308786214151</v>
      </c>
      <c r="J1880" s="171">
        <f t="shared" si="783"/>
        <v>5.762936018026684</v>
      </c>
      <c r="K1880" s="171">
        <f t="shared" si="783"/>
        <v>5.6709463179321231</v>
      </c>
      <c r="L1880" s="171">
        <f t="shared" si="783"/>
        <v>7.2527847650820254</v>
      </c>
      <c r="M1880" s="171">
        <f t="shared" si="783"/>
        <v>5.6709463179321231</v>
      </c>
      <c r="N1880" s="172">
        <f t="shared" si="783"/>
        <v>9.402310721346737</v>
      </c>
      <c r="O1880" s="171">
        <f t="shared" si="783"/>
        <v>7.561261757242832</v>
      </c>
      <c r="P1880" s="171">
        <f t="shared" si="783"/>
        <v>9.3619198112407407</v>
      </c>
      <c r="Q1880" s="171">
        <f t="shared" si="783"/>
        <v>5.6709463179321231</v>
      </c>
      <c r="R1880" s="171">
        <f t="shared" si="783"/>
        <v>3.7806308786214151</v>
      </c>
      <c r="S1880" s="171">
        <f t="shared" si="783"/>
        <v>5.6709463179321231</v>
      </c>
      <c r="T1880" s="171">
        <f t="shared" si="783"/>
        <v>5.5486240879630913</v>
      </c>
      <c r="U1880" s="171">
        <f t="shared" si="783"/>
        <v>5.4582087015401797</v>
      </c>
      <c r="V1880" s="172">
        <f t="shared" si="783"/>
        <v>5.5662138978441931</v>
      </c>
      <c r="W1880" s="171">
        <f t="shared" si="783"/>
        <v>5.6709463179321231</v>
      </c>
      <c r="X1880" s="171">
        <f t="shared" si="783"/>
        <v>5.3165730173281691</v>
      </c>
      <c r="Y1880" s="171">
        <f t="shared" si="783"/>
        <v>5.6709463179321231</v>
      </c>
      <c r="Z1880" s="171">
        <f t="shared" si="783"/>
        <v>3.7806308786214151</v>
      </c>
      <c r="AA1880" s="171">
        <f t="shared" si="783"/>
        <v>3.9418720134054013</v>
      </c>
      <c r="AB1880" s="171">
        <f t="shared" si="783"/>
        <v>1.8903154393107076</v>
      </c>
      <c r="AC1880" s="63"/>
    </row>
    <row r="1881" s="4" customFormat="1" ht="15" customHeight="1">
      <c r="A1881" s="115"/>
      <c r="B1881" s="38"/>
      <c r="C1881" s="39" t="s">
        <v>20</v>
      </c>
      <c r="D1881" s="39"/>
      <c r="E1881" s="40">
        <f t="shared" ref="E1881:AC1881" si="784">E1879/E1878</f>
        <v>0.40034697327117036</v>
      </c>
      <c r="F1881" s="40">
        <f t="shared" si="784"/>
        <v>0.40000000000000002</v>
      </c>
      <c r="G1881" s="40">
        <f t="shared" si="784"/>
        <v>0.40000000000000002</v>
      </c>
      <c r="H1881" s="41">
        <f t="shared" si="784"/>
        <v>0.55372276266115261</v>
      </c>
      <c r="I1881" s="40">
        <f t="shared" si="784"/>
        <v>0.40000000000000002</v>
      </c>
      <c r="J1881" s="40">
        <f t="shared" si="784"/>
        <v>0.39262159807288188</v>
      </c>
      <c r="K1881" s="40">
        <f t="shared" si="784"/>
        <v>0.40000000000000002</v>
      </c>
      <c r="L1881" s="40">
        <f t="shared" si="784"/>
        <v>0.41633474969491013</v>
      </c>
      <c r="M1881" s="40">
        <f t="shared" si="784"/>
        <v>0.40000000000000002</v>
      </c>
      <c r="N1881" s="41">
        <f t="shared" si="784"/>
        <v>0.38462772373388476</v>
      </c>
      <c r="O1881" s="40">
        <f t="shared" si="784"/>
        <v>0.39999999999999991</v>
      </c>
      <c r="P1881" s="40">
        <f t="shared" si="784"/>
        <v>0.43848003848003847</v>
      </c>
      <c r="Q1881" s="40">
        <f t="shared" si="784"/>
        <v>0.40000000000000002</v>
      </c>
      <c r="R1881" s="40">
        <f t="shared" si="784"/>
        <v>0.40000000000000002</v>
      </c>
      <c r="S1881" s="40">
        <f t="shared" si="784"/>
        <v>0.40000000000000002</v>
      </c>
      <c r="T1881" s="40">
        <f t="shared" si="784"/>
        <v>0.33241140195602348</v>
      </c>
      <c r="U1881" s="40">
        <f t="shared" si="784"/>
        <v>0.41825793020080132</v>
      </c>
      <c r="V1881" s="41">
        <f t="shared" si="784"/>
        <v>0.34285466631159578</v>
      </c>
      <c r="W1881" s="40">
        <f t="shared" si="784"/>
        <v>0.40000000000000002</v>
      </c>
      <c r="X1881" s="40">
        <f t="shared" si="784"/>
        <v>0.37350278303581924</v>
      </c>
      <c r="Y1881" s="40">
        <f t="shared" si="784"/>
        <v>0.40000000000000002</v>
      </c>
      <c r="Z1881" s="40">
        <f t="shared" si="784"/>
        <v>0.40000000000000002</v>
      </c>
      <c r="AA1881" s="40">
        <f t="shared" si="784"/>
        <v>0.31524762322656136</v>
      </c>
      <c r="AB1881" s="40">
        <f t="shared" si="784"/>
        <v>0.40000000000000002</v>
      </c>
      <c r="AC1881" s="219">
        <f t="shared" si="784"/>
        <v>0.39999999999999997</v>
      </c>
    </row>
    <row r="1882" s="4" customFormat="1" ht="15" customHeight="1">
      <c r="A1882" s="410"/>
      <c r="B1882" s="49"/>
      <c r="C1882" s="50" t="s">
        <v>28</v>
      </c>
      <c r="D1882" s="50"/>
      <c r="E1882" s="213"/>
      <c r="F1882" s="213"/>
      <c r="G1882" s="213"/>
      <c r="H1882" s="214"/>
      <c r="I1882" s="213"/>
      <c r="J1882" s="213"/>
      <c r="K1882" s="213"/>
      <c r="L1882" s="213"/>
      <c r="M1882" s="213"/>
      <c r="N1882" s="214"/>
      <c r="O1882" s="213"/>
      <c r="P1882" s="213"/>
      <c r="Q1882" s="213"/>
      <c r="R1882" s="213"/>
      <c r="S1882" s="213"/>
      <c r="T1882" s="213"/>
      <c r="U1882" s="213"/>
      <c r="V1882" s="214"/>
      <c r="W1882" s="213"/>
      <c r="X1882" s="213"/>
      <c r="Y1882" s="213"/>
      <c r="Z1882" s="213"/>
      <c r="AA1882" s="213"/>
      <c r="AB1882" s="213"/>
      <c r="AC1882" s="53"/>
    </row>
    <row r="1883" s="4" customFormat="1" ht="15" customHeight="1">
      <c r="A1883" s="528" t="s">
        <v>235</v>
      </c>
      <c r="B1883" s="529"/>
      <c r="C1883" s="530"/>
      <c r="D1883" s="530"/>
      <c r="E1883" s="531">
        <f t="shared" ref="E1883:AB1883" si="785">SQRT(E1878*E1878+E1879*E1879)</f>
        <v>0.057991163715780017</v>
      </c>
      <c r="F1883" s="531">
        <f t="shared" si="785"/>
        <v>0.034377276579304526</v>
      </c>
      <c r="G1883" s="531">
        <f t="shared" si="785"/>
        <v>0.034377276579304526</v>
      </c>
      <c r="H1883" s="531">
        <f t="shared" si="785"/>
        <v>0.036485078021706349</v>
      </c>
      <c r="I1883" s="531">
        <f t="shared" si="785"/>
        <v>0.068754553158609052</v>
      </c>
      <c r="J1883" s="531">
        <f t="shared" si="785"/>
        <v>0.10480475442383327</v>
      </c>
      <c r="K1883" s="531">
        <f t="shared" si="785"/>
        <v>0.10313182973791359</v>
      </c>
      <c r="L1883" s="531">
        <f t="shared" si="785"/>
        <v>0.13189914373778172</v>
      </c>
      <c r="M1883" s="531">
        <f t="shared" si="785"/>
        <v>0.10313182973791359</v>
      </c>
      <c r="N1883" s="531">
        <f t="shared" si="785"/>
        <v>0.17099042277841175</v>
      </c>
      <c r="O1883" s="531">
        <f t="shared" si="785"/>
        <v>0.13750910631721813</v>
      </c>
      <c r="P1883" s="531">
        <f t="shared" si="785"/>
        <v>0.17025587368722409</v>
      </c>
      <c r="Q1883" s="531">
        <f t="shared" si="785"/>
        <v>0.10313182973791359</v>
      </c>
      <c r="R1883" s="531">
        <f t="shared" si="785"/>
        <v>0.068754553158609052</v>
      </c>
      <c r="S1883" s="531">
        <f t="shared" si="785"/>
        <v>0.10313182973791359</v>
      </c>
      <c r="T1883" s="531">
        <f t="shared" si="785"/>
        <v>0.10090727766369677</v>
      </c>
      <c r="U1883" s="531">
        <f t="shared" si="785"/>
        <v>0.099262983446209707</v>
      </c>
      <c r="V1883" s="531">
        <f t="shared" si="785"/>
        <v>0.10122716594619449</v>
      </c>
      <c r="W1883" s="531">
        <f t="shared" si="785"/>
        <v>0.10313182973791359</v>
      </c>
      <c r="X1883" s="531">
        <f t="shared" si="785"/>
        <v>0.096687196893130073</v>
      </c>
      <c r="Y1883" s="531">
        <f t="shared" si="785"/>
        <v>0.10313182973791359</v>
      </c>
      <c r="Z1883" s="531">
        <f t="shared" si="785"/>
        <v>0.068754553158609052</v>
      </c>
      <c r="AA1883" s="531">
        <f t="shared" si="785"/>
        <v>0.071686884435790632</v>
      </c>
      <c r="AB1883" s="531">
        <f t="shared" si="785"/>
        <v>0.034377276579304526</v>
      </c>
      <c r="AC1883" s="532"/>
      <c r="AD1883" s="224">
        <f t="shared" si="768"/>
        <v>0.17099042277841175</v>
      </c>
    </row>
    <row r="1884" s="79" customFormat="1" ht="15" customHeight="1">
      <c r="A1884" s="859" t="s">
        <v>26</v>
      </c>
      <c r="B1884" s="860"/>
      <c r="C1884" s="861"/>
      <c r="D1884" s="861"/>
      <c r="E1884" s="582">
        <v>1</v>
      </c>
      <c r="F1884" s="582">
        <v>2</v>
      </c>
      <c r="G1884" s="582">
        <v>3</v>
      </c>
      <c r="H1884" s="582">
        <v>4</v>
      </c>
      <c r="I1884" s="582">
        <v>5</v>
      </c>
      <c r="J1884" s="582">
        <v>6</v>
      </c>
      <c r="K1884" s="582">
        <v>7</v>
      </c>
      <c r="L1884" s="582">
        <v>8</v>
      </c>
      <c r="M1884" s="582">
        <v>9</v>
      </c>
      <c r="N1884" s="582">
        <v>10</v>
      </c>
      <c r="O1884" s="582">
        <v>11</v>
      </c>
      <c r="P1884" s="582">
        <v>12</v>
      </c>
      <c r="Q1884" s="582">
        <v>13</v>
      </c>
      <c r="R1884" s="582">
        <v>14</v>
      </c>
      <c r="S1884" s="582">
        <v>15</v>
      </c>
      <c r="T1884" s="582">
        <v>16</v>
      </c>
      <c r="U1884" s="582">
        <v>17</v>
      </c>
      <c r="V1884" s="582">
        <v>18</v>
      </c>
      <c r="W1884" s="582">
        <v>19</v>
      </c>
      <c r="X1884" s="582">
        <v>20</v>
      </c>
      <c r="Y1884" s="582">
        <v>21</v>
      </c>
      <c r="Z1884" s="582">
        <v>22</v>
      </c>
      <c r="AA1884" s="582">
        <v>23</v>
      </c>
      <c r="AB1884" s="582">
        <v>24</v>
      </c>
      <c r="AC1884" s="583"/>
    </row>
    <row r="1885" s="79" customFormat="1" ht="15" customHeight="1">
      <c r="A1885" s="584" t="s">
        <v>27</v>
      </c>
      <c r="B1885" s="585"/>
      <c r="C1885" s="586" t="s">
        <v>28</v>
      </c>
      <c r="D1885" s="586" t="s">
        <v>138</v>
      </c>
      <c r="E1885" s="905">
        <v>10.5</v>
      </c>
      <c r="F1885" s="905">
        <v>10.5</v>
      </c>
      <c r="G1885" s="905">
        <v>10.5</v>
      </c>
      <c r="H1885" s="905">
        <v>10.5</v>
      </c>
      <c r="I1885" s="905">
        <v>10.5</v>
      </c>
      <c r="J1885" s="905">
        <v>10.5</v>
      </c>
      <c r="K1885" s="905">
        <v>10.5</v>
      </c>
      <c r="L1885" s="905">
        <v>10.5</v>
      </c>
      <c r="M1885" s="905">
        <v>10.5</v>
      </c>
      <c r="N1885" s="905">
        <v>10.5</v>
      </c>
      <c r="O1885" s="905">
        <v>10.5</v>
      </c>
      <c r="P1885" s="905">
        <v>10.5</v>
      </c>
      <c r="Q1885" s="905">
        <v>10.5</v>
      </c>
      <c r="R1885" s="905">
        <v>10.5</v>
      </c>
      <c r="S1885" s="905">
        <v>10.5</v>
      </c>
      <c r="T1885" s="905">
        <v>10.5</v>
      </c>
      <c r="U1885" s="905">
        <v>10.5</v>
      </c>
      <c r="V1885" s="905">
        <v>10.5</v>
      </c>
      <c r="W1885" s="905">
        <v>10.5</v>
      </c>
      <c r="X1885" s="905">
        <v>10.5</v>
      </c>
      <c r="Y1885" s="905">
        <v>10.5</v>
      </c>
      <c r="Z1885" s="905">
        <v>10.5</v>
      </c>
      <c r="AA1885" s="905">
        <v>10.5</v>
      </c>
      <c r="AB1885" s="905">
        <v>10.5</v>
      </c>
      <c r="AC1885" s="906"/>
    </row>
    <row r="1886" s="4" customFormat="1" ht="15" customHeight="1">
      <c r="A1886" s="54" t="s">
        <v>13</v>
      </c>
      <c r="B1886" s="55" t="s">
        <v>421</v>
      </c>
      <c r="C1886" s="56" t="s">
        <v>15</v>
      </c>
      <c r="D1886" s="138" t="s">
        <v>16</v>
      </c>
      <c r="E1886" s="907">
        <v>0.017945666666666669</v>
      </c>
      <c r="F1886" s="907">
        <v>0.010639499999999998</v>
      </c>
      <c r="G1886" s="907">
        <v>0.010639499999999998</v>
      </c>
      <c r="H1886" s="907">
        <v>0.010639499999999998</v>
      </c>
      <c r="I1886" s="907">
        <v>0.021278999999999996</v>
      </c>
      <c r="J1886" s="907">
        <v>0.032518333333333337</v>
      </c>
      <c r="K1886" s="907">
        <v>0.031918499999999995</v>
      </c>
      <c r="L1886" s="907">
        <v>0.040589133333333333</v>
      </c>
      <c r="M1886" s="907">
        <v>0.031918499999999995</v>
      </c>
      <c r="N1886" s="907">
        <v>0.053197500000000002</v>
      </c>
      <c r="O1886" s="907">
        <v>0.042558000000000006</v>
      </c>
      <c r="P1886" s="907">
        <v>0.051975</v>
      </c>
      <c r="Q1886" s="907">
        <v>0.031918499999999995</v>
      </c>
      <c r="R1886" s="907">
        <v>0.021278999999999996</v>
      </c>
      <c r="S1886" s="907">
        <v>0.031918499999999995</v>
      </c>
      <c r="T1886" s="907">
        <v>0.031918499999999995</v>
      </c>
      <c r="U1886" s="907">
        <v>0.030525183333333334</v>
      </c>
      <c r="V1886" s="907">
        <v>0.031918499999999995</v>
      </c>
      <c r="W1886" s="907">
        <v>0.031918499999999995</v>
      </c>
      <c r="X1886" s="907">
        <v>0.030191850000000003</v>
      </c>
      <c r="Y1886" s="907">
        <v>0.031918499999999995</v>
      </c>
      <c r="Z1886" s="907">
        <v>0.021278999999999996</v>
      </c>
      <c r="AA1886" s="907">
        <v>0.022790000000000001</v>
      </c>
      <c r="AB1886" s="907">
        <v>0.010639499999999998</v>
      </c>
      <c r="AC1886" s="59">
        <f t="shared" ref="AC1886:AC1887" si="786">SUM(E1886:AB1886)</f>
        <v>0.68403366666666665</v>
      </c>
      <c r="AD1886" s="4"/>
      <c r="AE1886" s="4"/>
    </row>
    <row r="1887" s="4" customFormat="1" ht="15" customHeight="1">
      <c r="A1887" s="60"/>
      <c r="B1887" s="61"/>
      <c r="C1887" s="39" t="s">
        <v>17</v>
      </c>
      <c r="D1887" s="39" t="s">
        <v>16</v>
      </c>
      <c r="E1887" s="110">
        <v>0.0071844933333333333</v>
      </c>
      <c r="F1887" s="110">
        <v>0.0042557999999999997</v>
      </c>
      <c r="G1887" s="110">
        <v>0.0042557999999999997</v>
      </c>
      <c r="H1887" s="110">
        <v>0.0058913333333333326</v>
      </c>
      <c r="I1887" s="110">
        <v>0.0085115999999999994</v>
      </c>
      <c r="J1887" s="110">
        <v>0.012767399999999998</v>
      </c>
      <c r="K1887" s="110">
        <v>0.012767399999999998</v>
      </c>
      <c r="L1887" s="110">
        <v>0.016898666666666666</v>
      </c>
      <c r="M1887" s="110">
        <v>0.012767399999999998</v>
      </c>
      <c r="N1887" s="110">
        <v>0.020461233333333332</v>
      </c>
      <c r="O1887" s="110">
        <v>0.017023199999999999</v>
      </c>
      <c r="P1887" s="110">
        <v>0.022790000000000001</v>
      </c>
      <c r="Q1887" s="110">
        <v>0.012767399999999998</v>
      </c>
      <c r="R1887" s="110">
        <v>0.0085115999999999994</v>
      </c>
      <c r="S1887" s="110">
        <v>0.012767399999999998</v>
      </c>
      <c r="T1887" s="110">
        <v>0.010610073333333333</v>
      </c>
      <c r="U1887" s="110">
        <v>0.012767399999999998</v>
      </c>
      <c r="V1887" s="110">
        <v>0.010943406666666667</v>
      </c>
      <c r="W1887" s="110">
        <v>0.012767399999999998</v>
      </c>
      <c r="X1887" s="110">
        <v>0.01127674</v>
      </c>
      <c r="Y1887" s="110">
        <v>0.012767399999999998</v>
      </c>
      <c r="Z1887" s="110">
        <v>0.0085115999999999994</v>
      </c>
      <c r="AA1887" s="110">
        <v>0.0071844933333333333</v>
      </c>
      <c r="AB1887" s="110">
        <v>0.0042557999999999997</v>
      </c>
      <c r="AC1887" s="42">
        <f t="shared" si="786"/>
        <v>0.27070503999999995</v>
      </c>
    </row>
    <row r="1888" s="4" customFormat="1" ht="15" customHeight="1">
      <c r="A1888" s="60"/>
      <c r="B1888" s="61"/>
      <c r="C1888" s="39" t="s">
        <v>18</v>
      </c>
      <c r="D1888" s="39" t="s">
        <v>68</v>
      </c>
      <c r="E1888" s="171">
        <f t="shared" ref="E1888:AB1888" si="787">SQRT(E1886*E1886+E1887*E1887)*1000/(1.732*E1885)</f>
        <v>1.0629268616111298</v>
      </c>
      <c r="F1888" s="171">
        <f t="shared" si="787"/>
        <v>0.63010514643690252</v>
      </c>
      <c r="G1888" s="171">
        <f t="shared" si="787"/>
        <v>0.63010514643690252</v>
      </c>
      <c r="H1888" s="172">
        <f t="shared" si="787"/>
        <v>0.66873928702859986</v>
      </c>
      <c r="I1888" s="171">
        <f t="shared" si="787"/>
        <v>1.260210292873805</v>
      </c>
      <c r="J1888" s="171">
        <f t="shared" si="787"/>
        <v>1.9209786726755615</v>
      </c>
      <c r="K1888" s="171">
        <f t="shared" si="787"/>
        <v>1.8903154393107076</v>
      </c>
      <c r="L1888" s="171">
        <f t="shared" si="787"/>
        <v>2.4175949216940085</v>
      </c>
      <c r="M1888" s="171">
        <f t="shared" si="787"/>
        <v>1.8903154393107076</v>
      </c>
      <c r="N1888" s="172">
        <f t="shared" si="787"/>
        <v>3.1341035737822458</v>
      </c>
      <c r="O1888" s="171">
        <f t="shared" si="787"/>
        <v>2.520420585747611</v>
      </c>
      <c r="P1888" s="171">
        <f t="shared" si="787"/>
        <v>3.1206399370802465</v>
      </c>
      <c r="Q1888" s="171">
        <f t="shared" si="787"/>
        <v>1.8903154393107076</v>
      </c>
      <c r="R1888" s="171">
        <f t="shared" si="787"/>
        <v>1.260210292873805</v>
      </c>
      <c r="S1888" s="171">
        <f t="shared" si="787"/>
        <v>1.8903154393107076</v>
      </c>
      <c r="T1888" s="171">
        <f t="shared" si="787"/>
        <v>1.8495413626543635</v>
      </c>
      <c r="U1888" s="171">
        <f t="shared" si="787"/>
        <v>1.8194029005133929</v>
      </c>
      <c r="V1888" s="172">
        <f t="shared" si="787"/>
        <v>1.8554046326147311</v>
      </c>
      <c r="W1888" s="171">
        <f t="shared" si="787"/>
        <v>1.8903154393107076</v>
      </c>
      <c r="X1888" s="171">
        <f t="shared" si="787"/>
        <v>1.7721910057760559</v>
      </c>
      <c r="Y1888" s="171">
        <f t="shared" si="787"/>
        <v>1.8903154393107076</v>
      </c>
      <c r="Z1888" s="171">
        <f t="shared" si="787"/>
        <v>1.260210292873805</v>
      </c>
      <c r="AA1888" s="171">
        <f t="shared" si="787"/>
        <v>1.3139573378018006</v>
      </c>
      <c r="AB1888" s="171">
        <f t="shared" si="787"/>
        <v>0.63010514643690252</v>
      </c>
      <c r="AC1888" s="63"/>
    </row>
    <row r="1889" s="4" customFormat="1" ht="15" customHeight="1">
      <c r="A1889" s="197"/>
      <c r="B1889" s="198"/>
      <c r="C1889" s="50" t="s">
        <v>20</v>
      </c>
      <c r="D1889" s="50"/>
      <c r="E1889" s="51">
        <f t="shared" ref="E1889:AC1889" si="788">E1887/E1886</f>
        <v>0.40034697327117036</v>
      </c>
      <c r="F1889" s="51">
        <f t="shared" si="788"/>
        <v>0.40000000000000002</v>
      </c>
      <c r="G1889" s="51">
        <f t="shared" si="788"/>
        <v>0.40000000000000002</v>
      </c>
      <c r="H1889" s="52">
        <f t="shared" si="788"/>
        <v>0.55372276266115261</v>
      </c>
      <c r="I1889" s="51">
        <f t="shared" si="788"/>
        <v>0.40000000000000002</v>
      </c>
      <c r="J1889" s="51">
        <f t="shared" si="788"/>
        <v>0.39262159807288188</v>
      </c>
      <c r="K1889" s="51">
        <f t="shared" si="788"/>
        <v>0.40000000000000002</v>
      </c>
      <c r="L1889" s="51">
        <f t="shared" si="788"/>
        <v>0.41633474969491013</v>
      </c>
      <c r="M1889" s="51">
        <f t="shared" si="788"/>
        <v>0.40000000000000002</v>
      </c>
      <c r="N1889" s="52">
        <f t="shared" si="788"/>
        <v>0.38462772373388471</v>
      </c>
      <c r="O1889" s="51">
        <f t="shared" si="788"/>
        <v>0.39999999999999991</v>
      </c>
      <c r="P1889" s="51">
        <f t="shared" si="788"/>
        <v>0.43848003848003853</v>
      </c>
      <c r="Q1889" s="51">
        <f t="shared" si="788"/>
        <v>0.40000000000000002</v>
      </c>
      <c r="R1889" s="51">
        <f t="shared" si="788"/>
        <v>0.40000000000000002</v>
      </c>
      <c r="S1889" s="51">
        <f t="shared" si="788"/>
        <v>0.40000000000000002</v>
      </c>
      <c r="T1889" s="51">
        <f t="shared" si="788"/>
        <v>0.33241140195602342</v>
      </c>
      <c r="U1889" s="51">
        <f t="shared" si="788"/>
        <v>0.41825793020080132</v>
      </c>
      <c r="V1889" s="52">
        <f t="shared" si="788"/>
        <v>0.34285466631159572</v>
      </c>
      <c r="W1889" s="51">
        <f t="shared" si="788"/>
        <v>0.40000000000000002</v>
      </c>
      <c r="X1889" s="51">
        <f t="shared" si="788"/>
        <v>0.37350278303581924</v>
      </c>
      <c r="Y1889" s="51">
        <f t="shared" si="788"/>
        <v>0.40000000000000002</v>
      </c>
      <c r="Z1889" s="51">
        <f t="shared" si="788"/>
        <v>0.40000000000000002</v>
      </c>
      <c r="AA1889" s="51">
        <f t="shared" si="788"/>
        <v>0.31524762322656136</v>
      </c>
      <c r="AB1889" s="51">
        <f t="shared" si="788"/>
        <v>0.40000000000000002</v>
      </c>
      <c r="AC1889" s="103">
        <f t="shared" si="788"/>
        <v>0.39574812350854072</v>
      </c>
    </row>
    <row r="1890" s="4" customFormat="1" ht="15" customHeight="1">
      <c r="A1890" s="54" t="s">
        <v>32</v>
      </c>
      <c r="B1890" s="55" t="s">
        <v>422</v>
      </c>
      <c r="C1890" s="56" t="s">
        <v>15</v>
      </c>
      <c r="D1890" s="56" t="s">
        <v>16</v>
      </c>
      <c r="E1890" s="110">
        <v>0.035891333333333331</v>
      </c>
      <c r="F1890" s="110">
        <v>0.021278999999999999</v>
      </c>
      <c r="G1890" s="110">
        <v>0.021278999999999999</v>
      </c>
      <c r="H1890" s="110">
        <v>0.021278999999999999</v>
      </c>
      <c r="I1890" s="110">
        <v>0.042557999999999999</v>
      </c>
      <c r="J1890" s="110">
        <v>0.065036666666666659</v>
      </c>
      <c r="K1890" s="110">
        <v>0.063836999999999977</v>
      </c>
      <c r="L1890" s="110">
        <v>0.081178266666666665</v>
      </c>
      <c r="M1890" s="110">
        <v>0.063836999999999977</v>
      </c>
      <c r="N1890" s="110">
        <v>0.10639499999999999</v>
      </c>
      <c r="O1890" s="110">
        <v>0.085115999999999997</v>
      </c>
      <c r="P1890" s="110">
        <v>0.10395000000000001</v>
      </c>
      <c r="Q1890" s="110">
        <v>0.063836999999999977</v>
      </c>
      <c r="R1890" s="110">
        <v>0.042557999999999999</v>
      </c>
      <c r="S1890" s="110">
        <v>0.063836999999999977</v>
      </c>
      <c r="T1890" s="110">
        <v>0.063836999999999977</v>
      </c>
      <c r="U1890" s="110">
        <v>0.061050366666666675</v>
      </c>
      <c r="V1890" s="110">
        <v>0.063836999999999977</v>
      </c>
      <c r="W1890" s="110">
        <v>0.063836999999999977</v>
      </c>
      <c r="X1890" s="110">
        <v>0.060383699999999998</v>
      </c>
      <c r="Y1890" s="110">
        <v>0.063836999999999977</v>
      </c>
      <c r="Z1890" s="110">
        <v>0.042557999999999999</v>
      </c>
      <c r="AA1890" s="110">
        <v>0.045579999999999996</v>
      </c>
      <c r="AB1890" s="110">
        <v>0.021278999999999999</v>
      </c>
      <c r="AC1890" s="59">
        <f t="shared" ref="AC1890:AC1891" si="789">SUM(E1890:AB1890)</f>
        <v>1.3680673333333331</v>
      </c>
      <c r="AD1890" s="4"/>
      <c r="AE1890" s="4"/>
    </row>
    <row r="1891" s="4" customFormat="1" ht="15" customHeight="1">
      <c r="A1891" s="60"/>
      <c r="B1891" s="61"/>
      <c r="C1891" s="39" t="s">
        <v>17</v>
      </c>
      <c r="D1891" s="39" t="s">
        <v>16</v>
      </c>
      <c r="E1891" s="110">
        <v>0.014368986666666667</v>
      </c>
      <c r="F1891" s="110">
        <v>0.0085115999999999976</v>
      </c>
      <c r="G1891" s="110">
        <v>0.0085115999999999976</v>
      </c>
      <c r="H1891" s="110">
        <v>0.011782666666666667</v>
      </c>
      <c r="I1891" s="110">
        <v>0.017023199999999995</v>
      </c>
      <c r="J1891" s="110">
        <v>0.025534799999999996</v>
      </c>
      <c r="K1891" s="110">
        <v>0.025534799999999996</v>
      </c>
      <c r="L1891" s="110">
        <v>0.033797333333333332</v>
      </c>
      <c r="M1891" s="110">
        <v>0.025534799999999996</v>
      </c>
      <c r="N1891" s="110">
        <v>0.040922466666666671</v>
      </c>
      <c r="O1891" s="110">
        <v>0.034046399999999991</v>
      </c>
      <c r="P1891" s="110">
        <v>0.045579999999999996</v>
      </c>
      <c r="Q1891" s="110">
        <v>0.025534799999999996</v>
      </c>
      <c r="R1891" s="110">
        <v>0.017023199999999995</v>
      </c>
      <c r="S1891" s="110">
        <v>0.025534799999999996</v>
      </c>
      <c r="T1891" s="110">
        <v>0.021220146666666669</v>
      </c>
      <c r="U1891" s="110">
        <v>0.025534799999999996</v>
      </c>
      <c r="V1891" s="110">
        <v>0.021886813333333331</v>
      </c>
      <c r="W1891" s="110">
        <v>0.025534799999999996</v>
      </c>
      <c r="X1891" s="110">
        <v>0.022553480000000001</v>
      </c>
      <c r="Y1891" s="110">
        <v>0.025534799999999996</v>
      </c>
      <c r="Z1891" s="110">
        <v>0.017023199999999995</v>
      </c>
      <c r="AA1891" s="110">
        <v>0.014368986666666667</v>
      </c>
      <c r="AB1891" s="110">
        <v>0.0085115999999999976</v>
      </c>
      <c r="AC1891" s="42">
        <f t="shared" si="789"/>
        <v>0.5414100799999999</v>
      </c>
    </row>
    <row r="1892" s="4" customFormat="1" ht="15" customHeight="1">
      <c r="A1892" s="159"/>
      <c r="B1892" s="61"/>
      <c r="C1892" s="39" t="s">
        <v>18</v>
      </c>
      <c r="D1892" s="39" t="s">
        <v>68</v>
      </c>
      <c r="E1892" s="171">
        <f t="shared" ref="E1892:AB1892" si="790">SQRT(E1890*E1890+E1891*E1891)*1000/(1.732*E1885)</f>
        <v>2.1258537232222592</v>
      </c>
      <c r="F1892" s="171">
        <f t="shared" si="790"/>
        <v>1.260210292873805</v>
      </c>
      <c r="G1892" s="171">
        <f t="shared" si="790"/>
        <v>1.260210292873805</v>
      </c>
      <c r="H1892" s="172">
        <f t="shared" si="790"/>
        <v>1.3374785740571999</v>
      </c>
      <c r="I1892" s="171">
        <f t="shared" si="790"/>
        <v>2.5204205857476101</v>
      </c>
      <c r="J1892" s="171">
        <f t="shared" si="790"/>
        <v>3.8419573453511222</v>
      </c>
      <c r="K1892" s="171">
        <f t="shared" si="790"/>
        <v>3.7806308786214142</v>
      </c>
      <c r="L1892" s="171">
        <f t="shared" si="790"/>
        <v>4.8351898433880169</v>
      </c>
      <c r="M1892" s="171">
        <f t="shared" si="790"/>
        <v>3.7806308786214142</v>
      </c>
      <c r="N1892" s="172">
        <f t="shared" si="790"/>
        <v>6.2682071475644916</v>
      </c>
      <c r="O1892" s="171">
        <f t="shared" si="790"/>
        <v>5.0408411714952202</v>
      </c>
      <c r="P1892" s="171">
        <f t="shared" si="790"/>
        <v>6.2412798741604929</v>
      </c>
      <c r="Q1892" s="171">
        <f t="shared" si="790"/>
        <v>3.7806308786214142</v>
      </c>
      <c r="R1892" s="171">
        <f t="shared" si="790"/>
        <v>2.5204205857476101</v>
      </c>
      <c r="S1892" s="171">
        <f t="shared" si="790"/>
        <v>3.7806308786214142</v>
      </c>
      <c r="T1892" s="171">
        <f t="shared" si="790"/>
        <v>3.6990827253087262</v>
      </c>
      <c r="U1892" s="171">
        <f t="shared" si="790"/>
        <v>3.6388058010267867</v>
      </c>
      <c r="V1892" s="172">
        <f t="shared" si="790"/>
        <v>3.7108092652294604</v>
      </c>
      <c r="W1892" s="171">
        <f t="shared" si="790"/>
        <v>3.7806308786214142</v>
      </c>
      <c r="X1892" s="171">
        <f t="shared" si="790"/>
        <v>3.5443820115521119</v>
      </c>
      <c r="Y1892" s="171">
        <f t="shared" si="790"/>
        <v>3.7806308786214142</v>
      </c>
      <c r="Z1892" s="171">
        <f t="shared" si="790"/>
        <v>2.5204205857476101</v>
      </c>
      <c r="AA1892" s="171">
        <f t="shared" si="790"/>
        <v>2.6279146756036007</v>
      </c>
      <c r="AB1892" s="171">
        <f t="shared" si="790"/>
        <v>1.260210292873805</v>
      </c>
      <c r="AC1892" s="63"/>
    </row>
    <row r="1893" s="4" customFormat="1" ht="15" customHeight="1">
      <c r="A1893" s="401"/>
      <c r="B1893" s="198"/>
      <c r="C1893" s="50" t="s">
        <v>20</v>
      </c>
      <c r="D1893" s="50"/>
      <c r="E1893" s="51">
        <f t="shared" ref="E1893:AC1893" si="791">E1891/E1890</f>
        <v>0.40034697327117041</v>
      </c>
      <c r="F1893" s="51">
        <f t="shared" si="791"/>
        <v>0.39999999999999991</v>
      </c>
      <c r="G1893" s="51">
        <f t="shared" si="791"/>
        <v>0.39999999999999991</v>
      </c>
      <c r="H1893" s="52">
        <f t="shared" si="791"/>
        <v>0.55372276266115261</v>
      </c>
      <c r="I1893" s="51">
        <f t="shared" si="791"/>
        <v>0.39999999999999991</v>
      </c>
      <c r="J1893" s="51">
        <f t="shared" si="791"/>
        <v>0.39262159807288194</v>
      </c>
      <c r="K1893" s="51">
        <f t="shared" si="791"/>
        <v>0.40000000000000008</v>
      </c>
      <c r="L1893" s="51">
        <f t="shared" si="791"/>
        <v>0.41633474969491013</v>
      </c>
      <c r="M1893" s="51">
        <f t="shared" si="791"/>
        <v>0.40000000000000008</v>
      </c>
      <c r="N1893" s="52">
        <f t="shared" si="791"/>
        <v>0.38462772373388482</v>
      </c>
      <c r="O1893" s="51">
        <f t="shared" si="791"/>
        <v>0.39999999999999991</v>
      </c>
      <c r="P1893" s="51">
        <f t="shared" si="791"/>
        <v>0.43848003848003836</v>
      </c>
      <c r="Q1893" s="51">
        <f t="shared" si="791"/>
        <v>0.40000000000000008</v>
      </c>
      <c r="R1893" s="51">
        <f t="shared" si="791"/>
        <v>0.39999999999999991</v>
      </c>
      <c r="S1893" s="51">
        <f t="shared" si="791"/>
        <v>0.40000000000000008</v>
      </c>
      <c r="T1893" s="51">
        <f t="shared" si="791"/>
        <v>0.33241140195602359</v>
      </c>
      <c r="U1893" s="51">
        <f t="shared" si="791"/>
        <v>0.41825793020080132</v>
      </c>
      <c r="V1893" s="52">
        <f t="shared" si="791"/>
        <v>0.34285466631159578</v>
      </c>
      <c r="W1893" s="51">
        <f t="shared" si="791"/>
        <v>0.40000000000000008</v>
      </c>
      <c r="X1893" s="51">
        <f t="shared" si="791"/>
        <v>0.3735027830358193</v>
      </c>
      <c r="Y1893" s="51">
        <f t="shared" si="791"/>
        <v>0.40000000000000008</v>
      </c>
      <c r="Z1893" s="51">
        <f t="shared" si="791"/>
        <v>0.39999999999999991</v>
      </c>
      <c r="AA1893" s="51">
        <f t="shared" si="791"/>
        <v>0.31524762322656141</v>
      </c>
      <c r="AB1893" s="51">
        <f t="shared" si="791"/>
        <v>0.39999999999999991</v>
      </c>
      <c r="AC1893" s="103">
        <f t="shared" si="791"/>
        <v>0.39574812350854077</v>
      </c>
    </row>
    <row r="1894" s="4" customFormat="1" ht="15" customHeight="1">
      <c r="A1894" s="908"/>
      <c r="B1894" s="909" t="s">
        <v>240</v>
      </c>
      <c r="C1894" s="294" t="s">
        <v>15</v>
      </c>
      <c r="D1894" s="294" t="s">
        <v>132</v>
      </c>
      <c r="E1894" s="322"/>
      <c r="F1894" s="322"/>
      <c r="G1894" s="322"/>
      <c r="H1894" s="513"/>
      <c r="I1894" s="322"/>
      <c r="J1894" s="322"/>
      <c r="K1894" s="322"/>
      <c r="L1894" s="322"/>
      <c r="M1894" s="322"/>
      <c r="N1894" s="513"/>
      <c r="O1894" s="322"/>
      <c r="P1894" s="322"/>
      <c r="Q1894" s="322"/>
      <c r="R1894" s="322"/>
      <c r="S1894" s="322"/>
      <c r="T1894" s="322"/>
      <c r="U1894" s="322"/>
      <c r="V1894" s="513"/>
      <c r="W1894" s="322"/>
      <c r="X1894" s="322"/>
      <c r="Y1894" s="322"/>
      <c r="Z1894" s="322"/>
      <c r="AA1894" s="322"/>
      <c r="AB1894" s="322"/>
      <c r="AC1894" s="147">
        <f>SUM(E1894:AB1894)</f>
        <v>0</v>
      </c>
      <c r="AD1894" s="579">
        <f t="shared" ref="AD1891:AD1954" si="792">MAX(E1894:AB1894)</f>
        <v>0</v>
      </c>
    </row>
    <row r="1895" s="4" customFormat="1" ht="15" customHeight="1">
      <c r="A1895" s="744" t="s">
        <v>52</v>
      </c>
      <c r="B1895" s="56"/>
      <c r="C1895" s="56" t="s">
        <v>15</v>
      </c>
      <c r="D1895" s="56"/>
      <c r="E1895" s="34">
        <f t="shared" ref="E1895:AC1896" si="793">E1886+E1890</f>
        <v>0.053836999999999996</v>
      </c>
      <c r="F1895" s="34">
        <f t="shared" si="793"/>
        <v>0.031918499999999995</v>
      </c>
      <c r="G1895" s="34">
        <f t="shared" si="793"/>
        <v>0.031918499999999995</v>
      </c>
      <c r="H1895" s="35">
        <f t="shared" si="793"/>
        <v>0.031918499999999995</v>
      </c>
      <c r="I1895" s="34">
        <f t="shared" si="793"/>
        <v>0.063836999999999991</v>
      </c>
      <c r="J1895" s="34">
        <f t="shared" si="793"/>
        <v>0.097555000000000003</v>
      </c>
      <c r="K1895" s="34">
        <f t="shared" si="793"/>
        <v>0.095755499999999966</v>
      </c>
      <c r="L1895" s="34">
        <f t="shared" si="793"/>
        <v>0.1217674</v>
      </c>
      <c r="M1895" s="34">
        <f t="shared" si="793"/>
        <v>0.095755499999999966</v>
      </c>
      <c r="N1895" s="35">
        <f t="shared" si="793"/>
        <v>0.1595925</v>
      </c>
      <c r="O1895" s="34">
        <f t="shared" si="793"/>
        <v>0.12767400000000001</v>
      </c>
      <c r="P1895" s="34">
        <f t="shared" si="793"/>
        <v>0.15592500000000001</v>
      </c>
      <c r="Q1895" s="34">
        <f t="shared" si="793"/>
        <v>0.095755499999999966</v>
      </c>
      <c r="R1895" s="34">
        <f t="shared" si="793"/>
        <v>0.063836999999999991</v>
      </c>
      <c r="S1895" s="34">
        <f t="shared" si="793"/>
        <v>0.095755499999999966</v>
      </c>
      <c r="T1895" s="34">
        <f t="shared" si="793"/>
        <v>0.095755499999999966</v>
      </c>
      <c r="U1895" s="34">
        <f t="shared" si="793"/>
        <v>0.091575550000000006</v>
      </c>
      <c r="V1895" s="35">
        <f t="shared" si="793"/>
        <v>0.095755499999999966</v>
      </c>
      <c r="W1895" s="34">
        <f t="shared" si="793"/>
        <v>0.095755499999999966</v>
      </c>
      <c r="X1895" s="34">
        <f t="shared" si="793"/>
        <v>0.090575550000000005</v>
      </c>
      <c r="Y1895" s="34">
        <f t="shared" si="793"/>
        <v>0.095755499999999966</v>
      </c>
      <c r="Z1895" s="34">
        <f t="shared" si="793"/>
        <v>0.063836999999999991</v>
      </c>
      <c r="AA1895" s="34">
        <f t="shared" si="793"/>
        <v>0.06837</v>
      </c>
      <c r="AB1895" s="34">
        <f t="shared" si="793"/>
        <v>0.031918499999999995</v>
      </c>
      <c r="AC1895" s="34">
        <f t="shared" si="793"/>
        <v>2.0521009999999995</v>
      </c>
    </row>
    <row r="1896" s="4" customFormat="1" ht="15" customHeight="1">
      <c r="A1896" s="520"/>
      <c r="B1896" s="50"/>
      <c r="C1896" s="50" t="s">
        <v>17</v>
      </c>
      <c r="D1896" s="294"/>
      <c r="E1896" s="177">
        <f t="shared" si="793"/>
        <v>0.02155348</v>
      </c>
      <c r="F1896" s="177">
        <f t="shared" si="793"/>
        <v>0.012767399999999998</v>
      </c>
      <c r="G1896" s="177">
        <f t="shared" si="793"/>
        <v>0.012767399999999998</v>
      </c>
      <c r="H1896" s="178">
        <f t="shared" si="793"/>
        <v>0.017673999999999999</v>
      </c>
      <c r="I1896" s="177">
        <f t="shared" si="793"/>
        <v>0.025534799999999996</v>
      </c>
      <c r="J1896" s="177">
        <f t="shared" si="793"/>
        <v>0.038302199999999995</v>
      </c>
      <c r="K1896" s="177">
        <f t="shared" si="793"/>
        <v>0.038302199999999995</v>
      </c>
      <c r="L1896" s="177">
        <f t="shared" si="793"/>
        <v>0.050695999999999998</v>
      </c>
      <c r="M1896" s="177">
        <f t="shared" si="793"/>
        <v>0.038302199999999995</v>
      </c>
      <c r="N1896" s="178">
        <f t="shared" si="793"/>
        <v>0.061383699999999999</v>
      </c>
      <c r="O1896" s="177">
        <f t="shared" si="793"/>
        <v>0.051069599999999993</v>
      </c>
      <c r="P1896" s="177">
        <f t="shared" si="793"/>
        <v>0.06837</v>
      </c>
      <c r="Q1896" s="177">
        <f t="shared" si="793"/>
        <v>0.038302199999999995</v>
      </c>
      <c r="R1896" s="177">
        <f t="shared" si="793"/>
        <v>0.025534799999999996</v>
      </c>
      <c r="S1896" s="177">
        <f t="shared" si="793"/>
        <v>0.038302199999999995</v>
      </c>
      <c r="T1896" s="177">
        <f t="shared" si="793"/>
        <v>0.031830219999999999</v>
      </c>
      <c r="U1896" s="177">
        <f t="shared" si="793"/>
        <v>0.038302199999999995</v>
      </c>
      <c r="V1896" s="178">
        <f t="shared" si="793"/>
        <v>0.03283022</v>
      </c>
      <c r="W1896" s="177">
        <f t="shared" si="793"/>
        <v>0.038302199999999995</v>
      </c>
      <c r="X1896" s="177">
        <f t="shared" si="793"/>
        <v>0.033830220000000001</v>
      </c>
      <c r="Y1896" s="177">
        <f t="shared" si="793"/>
        <v>0.038302199999999995</v>
      </c>
      <c r="Z1896" s="177">
        <f t="shared" si="793"/>
        <v>0.025534799999999996</v>
      </c>
      <c r="AA1896" s="177">
        <f t="shared" si="793"/>
        <v>0.02155348</v>
      </c>
      <c r="AB1896" s="177">
        <f t="shared" si="793"/>
        <v>0.012767399999999998</v>
      </c>
      <c r="AC1896" s="177">
        <f t="shared" si="793"/>
        <v>0.81211511999999986</v>
      </c>
    </row>
    <row r="1897" s="4" customFormat="1" ht="15" customHeight="1">
      <c r="A1897" s="136" t="s">
        <v>53</v>
      </c>
      <c r="B1897" s="137"/>
      <c r="C1897" s="138" t="s">
        <v>15</v>
      </c>
      <c r="D1897" s="138"/>
      <c r="E1897" s="57">
        <f t="shared" ref="E1897:AC1898" si="794">E1878-E1895</f>
        <v>6.9388939039072284e-18</v>
      </c>
      <c r="F1897" s="57">
        <f t="shared" si="794"/>
        <v>0</v>
      </c>
      <c r="G1897" s="57">
        <f t="shared" si="794"/>
        <v>0</v>
      </c>
      <c r="H1897" s="58">
        <f t="shared" si="794"/>
        <v>0</v>
      </c>
      <c r="I1897" s="57">
        <f t="shared" si="794"/>
        <v>0</v>
      </c>
      <c r="J1897" s="57">
        <f t="shared" si="794"/>
        <v>0</v>
      </c>
      <c r="K1897" s="57">
        <f t="shared" si="794"/>
        <v>1.3877787807814457e-17</v>
      </c>
      <c r="L1897" s="57">
        <f t="shared" si="794"/>
        <v>0</v>
      </c>
      <c r="M1897" s="57">
        <f t="shared" si="794"/>
        <v>1.3877787807814457e-17</v>
      </c>
      <c r="N1897" s="58">
        <f t="shared" si="794"/>
        <v>0</v>
      </c>
      <c r="O1897" s="57">
        <f t="shared" si="794"/>
        <v>0</v>
      </c>
      <c r="P1897" s="57">
        <f t="shared" si="794"/>
        <v>0</v>
      </c>
      <c r="Q1897" s="57">
        <f t="shared" si="794"/>
        <v>1.3877787807814457e-17</v>
      </c>
      <c r="R1897" s="57">
        <f t="shared" si="794"/>
        <v>0</v>
      </c>
      <c r="S1897" s="57">
        <f t="shared" si="794"/>
        <v>1.3877787807814457e-17</v>
      </c>
      <c r="T1897" s="57">
        <f t="shared" si="794"/>
        <v>1.3877787807814457e-17</v>
      </c>
      <c r="U1897" s="57">
        <f t="shared" si="794"/>
        <v>0</v>
      </c>
      <c r="V1897" s="58">
        <f t="shared" si="794"/>
        <v>1.3877787807814457e-17</v>
      </c>
      <c r="W1897" s="57">
        <f t="shared" si="794"/>
        <v>1.3877787807814457e-17</v>
      </c>
      <c r="X1897" s="57">
        <f t="shared" si="794"/>
        <v>0</v>
      </c>
      <c r="Y1897" s="57">
        <f t="shared" si="794"/>
        <v>1.3877787807814457e-17</v>
      </c>
      <c r="Z1897" s="57">
        <f t="shared" si="794"/>
        <v>0</v>
      </c>
      <c r="AA1897" s="57">
        <f t="shared" si="794"/>
        <v>0</v>
      </c>
      <c r="AB1897" s="57">
        <f t="shared" si="794"/>
        <v>0</v>
      </c>
      <c r="AC1897" s="57">
        <f t="shared" si="794"/>
        <v>0.022601499999999497</v>
      </c>
    </row>
    <row r="1898" s="4" customFormat="1" ht="15" customHeight="1">
      <c r="A1898" s="421"/>
      <c r="B1898" s="117"/>
      <c r="C1898" s="422" t="s">
        <v>17</v>
      </c>
      <c r="D1898" s="492"/>
      <c r="E1898" s="145">
        <f t="shared" si="794"/>
        <v>0</v>
      </c>
      <c r="F1898" s="145">
        <f t="shared" si="794"/>
        <v>0</v>
      </c>
      <c r="G1898" s="145">
        <f t="shared" si="794"/>
        <v>0</v>
      </c>
      <c r="H1898" s="146">
        <f t="shared" si="794"/>
        <v>0</v>
      </c>
      <c r="I1898" s="145">
        <f t="shared" si="794"/>
        <v>0</v>
      </c>
      <c r="J1898" s="145">
        <f t="shared" si="794"/>
        <v>0</v>
      </c>
      <c r="K1898" s="145">
        <f t="shared" si="794"/>
        <v>0</v>
      </c>
      <c r="L1898" s="145">
        <f t="shared" si="794"/>
        <v>0</v>
      </c>
      <c r="M1898" s="145">
        <f t="shared" si="794"/>
        <v>0</v>
      </c>
      <c r="N1898" s="146">
        <f t="shared" si="794"/>
        <v>0</v>
      </c>
      <c r="O1898" s="145">
        <f t="shared" si="794"/>
        <v>0</v>
      </c>
      <c r="P1898" s="145">
        <f t="shared" si="794"/>
        <v>0</v>
      </c>
      <c r="Q1898" s="145">
        <f t="shared" si="794"/>
        <v>0</v>
      </c>
      <c r="R1898" s="145">
        <f t="shared" si="794"/>
        <v>0</v>
      </c>
      <c r="S1898" s="145">
        <f t="shared" si="794"/>
        <v>0</v>
      </c>
      <c r="T1898" s="145">
        <f t="shared" si="794"/>
        <v>0</v>
      </c>
      <c r="U1898" s="145">
        <f t="shared" si="794"/>
        <v>0</v>
      </c>
      <c r="V1898" s="146">
        <f t="shared" si="794"/>
        <v>0</v>
      </c>
      <c r="W1898" s="145">
        <f t="shared" si="794"/>
        <v>0</v>
      </c>
      <c r="X1898" s="145">
        <f t="shared" si="794"/>
        <v>0</v>
      </c>
      <c r="Y1898" s="145">
        <f t="shared" si="794"/>
        <v>0</v>
      </c>
      <c r="Z1898" s="145">
        <f t="shared" si="794"/>
        <v>0</v>
      </c>
      <c r="AA1898" s="145">
        <f t="shared" si="794"/>
        <v>0</v>
      </c>
      <c r="AB1898" s="145">
        <f t="shared" si="794"/>
        <v>0</v>
      </c>
      <c r="AC1898" s="145">
        <f t="shared" si="794"/>
        <v>0.017765879999999679</v>
      </c>
    </row>
    <row r="1899" s="79" customFormat="1" ht="15" customHeight="1">
      <c r="A1899" s="433" t="s">
        <v>187</v>
      </c>
      <c r="B1899" s="434"/>
      <c r="C1899" s="435" t="s">
        <v>15</v>
      </c>
      <c r="D1899" s="435"/>
      <c r="E1899" s="364"/>
      <c r="F1899" s="364"/>
      <c r="G1899" s="364"/>
      <c r="H1899" s="364"/>
      <c r="I1899" s="364"/>
      <c r="J1899" s="364"/>
      <c r="K1899" s="364"/>
      <c r="L1899" s="364"/>
      <c r="M1899" s="364"/>
      <c r="N1899" s="364"/>
      <c r="O1899" s="364"/>
      <c r="P1899" s="364"/>
      <c r="Q1899" s="364"/>
      <c r="R1899" s="364"/>
      <c r="S1899" s="364"/>
      <c r="T1899" s="364"/>
      <c r="U1899" s="364"/>
      <c r="V1899" s="364"/>
      <c r="W1899" s="364"/>
      <c r="X1899" s="364"/>
      <c r="Y1899" s="364"/>
      <c r="Z1899" s="364"/>
      <c r="AA1899" s="364"/>
      <c r="AB1899" s="364"/>
      <c r="AC1899" s="436"/>
    </row>
    <row r="1900" s="79" customFormat="1" ht="15" customHeight="1">
      <c r="A1900" s="437"/>
      <c r="B1900" s="438"/>
      <c r="C1900" s="439" t="s">
        <v>17</v>
      </c>
      <c r="D1900" s="439"/>
      <c r="E1900" s="374"/>
      <c r="F1900" s="374"/>
      <c r="G1900" s="374"/>
      <c r="H1900" s="374"/>
      <c r="I1900" s="374"/>
      <c r="J1900" s="374"/>
      <c r="K1900" s="374"/>
      <c r="L1900" s="374"/>
      <c r="M1900" s="374"/>
      <c r="N1900" s="374"/>
      <c r="O1900" s="374"/>
      <c r="P1900" s="374"/>
      <c r="Q1900" s="374"/>
      <c r="R1900" s="374"/>
      <c r="S1900" s="374"/>
      <c r="T1900" s="374"/>
      <c r="U1900" s="374"/>
      <c r="V1900" s="374"/>
      <c r="W1900" s="374"/>
      <c r="X1900" s="374"/>
      <c r="Y1900" s="374"/>
      <c r="Z1900" s="374"/>
      <c r="AA1900" s="374"/>
      <c r="AB1900" s="374"/>
      <c r="AC1900" s="440"/>
    </row>
    <row r="1901" s="4" customFormat="1" ht="31.5" customHeight="1"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</row>
    <row r="1902" s="4" customFormat="1" ht="27" customHeight="1">
      <c r="A1902" s="154" t="s">
        <v>5</v>
      </c>
      <c r="B1902" s="155" t="s">
        <v>6</v>
      </c>
      <c r="C1902" s="17" t="s">
        <v>7</v>
      </c>
      <c r="D1902" s="441" t="s">
        <v>8</v>
      </c>
      <c r="E1902" s="361" t="s">
        <v>9</v>
      </c>
      <c r="F1902" s="361"/>
      <c r="G1902" s="361"/>
      <c r="H1902" s="361"/>
      <c r="I1902" s="361"/>
      <c r="J1902" s="361"/>
      <c r="K1902" s="361"/>
      <c r="L1902" s="361"/>
      <c r="M1902" s="361"/>
      <c r="N1902" s="361"/>
      <c r="O1902" s="361"/>
      <c r="P1902" s="361"/>
      <c r="Q1902" s="361"/>
      <c r="R1902" s="361"/>
      <c r="S1902" s="361"/>
      <c r="T1902" s="361"/>
      <c r="U1902" s="361"/>
      <c r="V1902" s="361"/>
      <c r="W1902" s="361"/>
      <c r="X1902" s="361"/>
      <c r="Y1902" s="361"/>
      <c r="Z1902" s="361"/>
      <c r="AA1902" s="361"/>
      <c r="AB1902" s="361"/>
      <c r="AC1902" s="21" t="s">
        <v>10</v>
      </c>
    </row>
    <row r="1903" s="79" customFormat="1" ht="15" customHeight="1">
      <c r="A1903" s="216" t="s">
        <v>423</v>
      </c>
      <c r="B1903" s="156"/>
      <c r="C1903" s="156"/>
      <c r="D1903" s="156"/>
      <c r="E1903" s="26">
        <v>1</v>
      </c>
      <c r="F1903" s="26">
        <v>2</v>
      </c>
      <c r="G1903" s="26">
        <v>3</v>
      </c>
      <c r="H1903" s="26">
        <v>4</v>
      </c>
      <c r="I1903" s="26">
        <v>5</v>
      </c>
      <c r="J1903" s="26">
        <v>6</v>
      </c>
      <c r="K1903" s="26">
        <v>7</v>
      </c>
      <c r="L1903" s="26">
        <v>8</v>
      </c>
      <c r="M1903" s="26">
        <v>9</v>
      </c>
      <c r="N1903" s="26">
        <v>10</v>
      </c>
      <c r="O1903" s="26">
        <v>11</v>
      </c>
      <c r="P1903" s="26">
        <v>12</v>
      </c>
      <c r="Q1903" s="26">
        <v>13</v>
      </c>
      <c r="R1903" s="26">
        <v>14</v>
      </c>
      <c r="S1903" s="26">
        <v>15</v>
      </c>
      <c r="T1903" s="26">
        <v>16</v>
      </c>
      <c r="U1903" s="26">
        <v>17</v>
      </c>
      <c r="V1903" s="26">
        <v>18</v>
      </c>
      <c r="W1903" s="26">
        <v>19</v>
      </c>
      <c r="X1903" s="26">
        <v>20</v>
      </c>
      <c r="Y1903" s="26">
        <v>21</v>
      </c>
      <c r="Z1903" s="26">
        <v>22</v>
      </c>
      <c r="AA1903" s="26">
        <v>23</v>
      </c>
      <c r="AB1903" s="26">
        <v>24</v>
      </c>
      <c r="AC1903" s="362"/>
    </row>
    <row r="1904" s="79" customFormat="1" ht="15" customHeight="1">
      <c r="A1904" s="363" t="s">
        <v>143</v>
      </c>
      <c r="B1904" s="364"/>
      <c r="C1904" s="365"/>
      <c r="D1904" s="365"/>
      <c r="E1904" s="364">
        <v>4</v>
      </c>
      <c r="F1904" s="364">
        <v>4</v>
      </c>
      <c r="G1904" s="364">
        <v>4</v>
      </c>
      <c r="H1904" s="364">
        <v>4</v>
      </c>
      <c r="I1904" s="364">
        <v>4</v>
      </c>
      <c r="J1904" s="364">
        <v>4</v>
      </c>
      <c r="K1904" s="364">
        <v>4</v>
      </c>
      <c r="L1904" s="364">
        <v>4</v>
      </c>
      <c r="M1904" s="364">
        <v>4</v>
      </c>
      <c r="N1904" s="364">
        <v>4</v>
      </c>
      <c r="O1904" s="364">
        <v>4</v>
      </c>
      <c r="P1904" s="364">
        <v>4</v>
      </c>
      <c r="Q1904" s="364">
        <v>4</v>
      </c>
      <c r="R1904" s="364">
        <v>4</v>
      </c>
      <c r="S1904" s="364">
        <v>4</v>
      </c>
      <c r="T1904" s="364">
        <v>4</v>
      </c>
      <c r="U1904" s="364">
        <v>4</v>
      </c>
      <c r="V1904" s="364">
        <v>4</v>
      </c>
      <c r="W1904" s="364">
        <v>4</v>
      </c>
      <c r="X1904" s="364">
        <v>4</v>
      </c>
      <c r="Y1904" s="364">
        <v>4</v>
      </c>
      <c r="Z1904" s="364">
        <v>4</v>
      </c>
      <c r="AA1904" s="364">
        <v>4</v>
      </c>
      <c r="AB1904" s="364">
        <v>4</v>
      </c>
      <c r="AC1904" s="367"/>
    </row>
    <row r="1905" s="79" customFormat="1" ht="15" customHeight="1">
      <c r="A1905" s="442" t="s">
        <v>200</v>
      </c>
      <c r="B1905" s="443"/>
      <c r="C1905" s="444"/>
      <c r="D1905" s="444"/>
      <c r="E1905" s="443">
        <v>1</v>
      </c>
      <c r="F1905" s="443">
        <v>1</v>
      </c>
      <c r="G1905" s="443">
        <v>1</v>
      </c>
      <c r="H1905" s="443">
        <v>1</v>
      </c>
      <c r="I1905" s="443">
        <v>1</v>
      </c>
      <c r="J1905" s="443">
        <v>1</v>
      </c>
      <c r="K1905" s="443">
        <v>1</v>
      </c>
      <c r="L1905" s="443">
        <v>1</v>
      </c>
      <c r="M1905" s="443">
        <v>1</v>
      </c>
      <c r="N1905" s="443">
        <v>1</v>
      </c>
      <c r="O1905" s="443">
        <v>1</v>
      </c>
      <c r="P1905" s="443">
        <v>1</v>
      </c>
      <c r="Q1905" s="443">
        <v>1</v>
      </c>
      <c r="R1905" s="443">
        <v>1</v>
      </c>
      <c r="S1905" s="443">
        <v>1</v>
      </c>
      <c r="T1905" s="443">
        <v>1</v>
      </c>
      <c r="U1905" s="443">
        <v>1</v>
      </c>
      <c r="V1905" s="443">
        <v>1</v>
      </c>
      <c r="W1905" s="443">
        <v>1</v>
      </c>
      <c r="X1905" s="443">
        <v>1</v>
      </c>
      <c r="Y1905" s="443">
        <v>1</v>
      </c>
      <c r="Z1905" s="443">
        <v>1</v>
      </c>
      <c r="AA1905" s="443">
        <v>1</v>
      </c>
      <c r="AB1905" s="443">
        <v>1</v>
      </c>
      <c r="AC1905" s="445"/>
    </row>
    <row r="1906" s="4" customFormat="1" ht="15" customHeight="1">
      <c r="A1906" s="31" t="s">
        <v>87</v>
      </c>
      <c r="B1906" s="32" t="s">
        <v>147</v>
      </c>
      <c r="C1906" s="33" t="s">
        <v>15</v>
      </c>
      <c r="D1906" s="33" t="s">
        <v>16</v>
      </c>
      <c r="E1906" s="34">
        <v>0.062640000000000001</v>
      </c>
      <c r="F1906" s="34">
        <v>0.061920000000000003</v>
      </c>
      <c r="G1906" s="34">
        <v>0.060839999999999998</v>
      </c>
      <c r="H1906" s="35">
        <v>0.060299999999999999</v>
      </c>
      <c r="I1906" s="34">
        <v>0.060479999999999999</v>
      </c>
      <c r="J1906" s="34">
        <v>0.063</v>
      </c>
      <c r="K1906" s="34">
        <v>0.073080000000000006</v>
      </c>
      <c r="L1906" s="34">
        <v>0.074700000000000003</v>
      </c>
      <c r="M1906" s="34">
        <v>0.074880000000000002</v>
      </c>
      <c r="N1906" s="35">
        <v>0.075240000000000001</v>
      </c>
      <c r="O1906" s="34">
        <v>0.073980000000000004</v>
      </c>
      <c r="P1906" s="34">
        <v>0.073800000000000004</v>
      </c>
      <c r="Q1906" s="34">
        <v>0.073440000000000005</v>
      </c>
      <c r="R1906" s="34">
        <v>0.072900000000000006</v>
      </c>
      <c r="S1906" s="34">
        <v>0.073980000000000004</v>
      </c>
      <c r="T1906" s="34">
        <v>0.074340000000000003</v>
      </c>
      <c r="U1906" s="34">
        <v>0.073440000000000005</v>
      </c>
      <c r="V1906" s="35">
        <v>0.073260000000000006</v>
      </c>
      <c r="W1906" s="34">
        <v>0.074700000000000003</v>
      </c>
      <c r="X1906" s="34">
        <v>0.074520000000000003</v>
      </c>
      <c r="Y1906" s="34">
        <v>0.075060000000000002</v>
      </c>
      <c r="Z1906" s="34">
        <v>0.074700000000000003</v>
      </c>
      <c r="AA1906" s="34">
        <v>0.074520000000000003</v>
      </c>
      <c r="AB1906" s="34">
        <v>0.068400000000000002</v>
      </c>
      <c r="AC1906" s="36">
        <f t="shared" ref="AC1906:AC1907" si="795">SUM(E1906:AB1906)</f>
        <v>1.6981199999999996</v>
      </c>
    </row>
    <row r="1907" s="4" customFormat="1" ht="15" customHeight="1">
      <c r="A1907" s="37"/>
      <c r="B1907" s="38"/>
      <c r="C1907" s="39" t="s">
        <v>17</v>
      </c>
      <c r="D1907" s="39" t="s">
        <v>16</v>
      </c>
      <c r="E1907" s="40">
        <v>0.061199999999999997</v>
      </c>
      <c r="F1907" s="40">
        <v>0.061019999999999998</v>
      </c>
      <c r="G1907" s="40">
        <v>0.061019999999999998</v>
      </c>
      <c r="H1907" s="41">
        <v>0.061019999999999998</v>
      </c>
      <c r="I1907" s="40">
        <v>0.061199999999999997</v>
      </c>
      <c r="J1907" s="40">
        <v>0.061740000000000003</v>
      </c>
      <c r="K1907" s="40">
        <v>0.071639999999999995</v>
      </c>
      <c r="L1907" s="40">
        <v>0.072539999999999993</v>
      </c>
      <c r="M1907" s="40">
        <v>0.071639999999999995</v>
      </c>
      <c r="N1907" s="41">
        <v>0.071819999999999995</v>
      </c>
      <c r="O1907" s="40">
        <v>0.071459999999999996</v>
      </c>
      <c r="P1907" s="40">
        <v>0.071459999999999996</v>
      </c>
      <c r="Q1907" s="40">
        <v>0.071459999999999996</v>
      </c>
      <c r="R1907" s="40">
        <v>0.071459999999999996</v>
      </c>
      <c r="S1907" s="40">
        <v>0.071279999999999996</v>
      </c>
      <c r="T1907" s="40">
        <v>0.071639999999999995</v>
      </c>
      <c r="U1907" s="40">
        <v>0.073080000000000006</v>
      </c>
      <c r="V1907" s="41">
        <v>0.073080000000000006</v>
      </c>
      <c r="W1907" s="40">
        <v>0.073620000000000005</v>
      </c>
      <c r="X1907" s="40">
        <v>0.073800000000000004</v>
      </c>
      <c r="Y1907" s="40">
        <v>0.073800000000000004</v>
      </c>
      <c r="Z1907" s="40">
        <v>0.073800000000000004</v>
      </c>
      <c r="AA1907" s="40">
        <v>0.072720000000000007</v>
      </c>
      <c r="AB1907" s="40">
        <v>0.068220000000000003</v>
      </c>
      <c r="AC1907" s="42">
        <f t="shared" si="795"/>
        <v>1.6657200000000001</v>
      </c>
    </row>
    <row r="1908" s="4" customFormat="1" ht="15" customHeight="1">
      <c r="A1908" s="37"/>
      <c r="B1908" s="38"/>
      <c r="C1908" s="39" t="s">
        <v>18</v>
      </c>
      <c r="D1908" s="106" t="s">
        <v>19</v>
      </c>
      <c r="E1908" s="195">
        <v>10</v>
      </c>
      <c r="F1908" s="157">
        <v>10</v>
      </c>
      <c r="G1908" s="157">
        <v>10</v>
      </c>
      <c r="H1908" s="157">
        <v>10</v>
      </c>
      <c r="I1908" s="157">
        <v>10</v>
      </c>
      <c r="J1908" s="157">
        <v>10</v>
      </c>
      <c r="K1908" s="157">
        <v>10</v>
      </c>
      <c r="L1908" s="157">
        <v>10</v>
      </c>
      <c r="M1908" s="157">
        <v>10</v>
      </c>
      <c r="N1908" s="157">
        <v>10</v>
      </c>
      <c r="O1908" s="157">
        <v>10</v>
      </c>
      <c r="P1908" s="157">
        <v>24</v>
      </c>
      <c r="Q1908" s="157">
        <v>23</v>
      </c>
      <c r="R1908" s="157">
        <v>24</v>
      </c>
      <c r="S1908" s="157">
        <v>23</v>
      </c>
      <c r="T1908" s="157">
        <v>23</v>
      </c>
      <c r="U1908" s="157">
        <v>24</v>
      </c>
      <c r="V1908" s="157">
        <v>23</v>
      </c>
      <c r="W1908" s="157">
        <v>23</v>
      </c>
      <c r="X1908" s="157">
        <v>24</v>
      </c>
      <c r="Y1908" s="157">
        <v>23</v>
      </c>
      <c r="Z1908" s="157">
        <v>24</v>
      </c>
      <c r="AA1908" s="157">
        <v>23</v>
      </c>
      <c r="AB1908" s="158">
        <v>20</v>
      </c>
      <c r="AC1908" s="42"/>
    </row>
    <row r="1909" s="4" customFormat="1" ht="15" customHeight="1">
      <c r="A1909" s="48"/>
      <c r="B1909" s="49"/>
      <c r="C1909" s="50" t="s">
        <v>20</v>
      </c>
      <c r="D1909" s="50"/>
      <c r="E1909" s="51">
        <f t="shared" ref="E1909:AC1913" si="796">E1907/E1906</f>
        <v>0.97701149425287348</v>
      </c>
      <c r="F1909" s="51">
        <f t="shared" si="796"/>
        <v>0.98546511627906974</v>
      </c>
      <c r="G1909" s="51">
        <f t="shared" si="796"/>
        <v>1.0029585798816567</v>
      </c>
      <c r="H1909" s="52">
        <f t="shared" si="796"/>
        <v>1.0119402985074626</v>
      </c>
      <c r="I1909" s="51">
        <f t="shared" si="796"/>
        <v>1.0119047619047619</v>
      </c>
      <c r="J1909" s="51">
        <f t="shared" si="796"/>
        <v>0.98000000000000009</v>
      </c>
      <c r="K1909" s="51">
        <f t="shared" si="796"/>
        <v>0.98029556650246286</v>
      </c>
      <c r="L1909" s="51">
        <f t="shared" si="796"/>
        <v>0.97108433734939748</v>
      </c>
      <c r="M1909" s="51">
        <f t="shared" si="796"/>
        <v>0.95673076923076916</v>
      </c>
      <c r="N1909" s="52">
        <f t="shared" si="796"/>
        <v>0.95454545454545447</v>
      </c>
      <c r="O1909" s="51">
        <f t="shared" si="796"/>
        <v>0.96593673965936733</v>
      </c>
      <c r="P1909" s="51">
        <f t="shared" si="796"/>
        <v>0.96829268292682913</v>
      </c>
      <c r="Q1909" s="51">
        <f t="shared" si="796"/>
        <v>0.97303921568627438</v>
      </c>
      <c r="R1909" s="51">
        <f t="shared" si="796"/>
        <v>0.98024691358024674</v>
      </c>
      <c r="S1909" s="51">
        <f t="shared" si="796"/>
        <v>0.96350364963503643</v>
      </c>
      <c r="T1909" s="51">
        <f t="shared" si="796"/>
        <v>0.96368038740920081</v>
      </c>
      <c r="U1909" s="51">
        <f t="shared" si="796"/>
        <v>0.99509803921568629</v>
      </c>
      <c r="V1909" s="52">
        <f t="shared" si="796"/>
        <v>0.99754299754299758</v>
      </c>
      <c r="W1909" s="51">
        <f t="shared" si="796"/>
        <v>0.98554216867469879</v>
      </c>
      <c r="X1909" s="51">
        <f t="shared" si="796"/>
        <v>0.9903381642512078</v>
      </c>
      <c r="Y1909" s="51">
        <f t="shared" si="796"/>
        <v>0.98321342925659472</v>
      </c>
      <c r="Z1909" s="51">
        <f t="shared" si="796"/>
        <v>0.98795180722891573</v>
      </c>
      <c r="AA1909" s="51">
        <f t="shared" si="796"/>
        <v>0.97584541062801933</v>
      </c>
      <c r="AB1909" s="51">
        <f t="shared" si="796"/>
        <v>0.99736842105263157</v>
      </c>
      <c r="AC1909" s="103">
        <f t="shared" si="796"/>
        <v>0.98092007631969502</v>
      </c>
    </row>
    <row r="1910" s="4" customFormat="1" ht="15" customHeight="1">
      <c r="A1910" s="54" t="s">
        <v>114</v>
      </c>
      <c r="B1910" s="55" t="s">
        <v>148</v>
      </c>
      <c r="C1910" s="56" t="s">
        <v>15</v>
      </c>
      <c r="D1910" s="56" t="s">
        <v>16</v>
      </c>
      <c r="E1910" s="57">
        <v>0.049680000000000002</v>
      </c>
      <c r="F1910" s="57">
        <v>0.049500000000000002</v>
      </c>
      <c r="G1910" s="57">
        <v>0.049680000000000002</v>
      </c>
      <c r="H1910" s="58">
        <v>0.039419999999999997</v>
      </c>
      <c r="I1910" s="57">
        <v>0.050040000000000001</v>
      </c>
      <c r="J1910" s="57">
        <v>0.050040000000000001</v>
      </c>
      <c r="K1910" s="57">
        <v>0.050040000000000001</v>
      </c>
      <c r="L1910" s="57">
        <v>0.050040000000000001</v>
      </c>
      <c r="M1910" s="57">
        <v>0.049500000000000002</v>
      </c>
      <c r="N1910" s="58">
        <v>0.049860000000000002</v>
      </c>
      <c r="O1910" s="57">
        <v>0.049680000000000002</v>
      </c>
      <c r="P1910" s="57">
        <v>0.049680000000000002</v>
      </c>
      <c r="Q1910" s="57">
        <v>0.049500000000000002</v>
      </c>
      <c r="R1910" s="57">
        <v>0.049680000000000002</v>
      </c>
      <c r="S1910" s="57">
        <v>0.06966</v>
      </c>
      <c r="T1910" s="57">
        <v>0.049500000000000002</v>
      </c>
      <c r="U1910" s="57">
        <v>0.049500000000000002</v>
      </c>
      <c r="V1910" s="58">
        <v>0.049680000000000002</v>
      </c>
      <c r="W1910" s="57">
        <v>0.049500000000000002</v>
      </c>
      <c r="X1910" s="57">
        <v>0.049680000000000002</v>
      </c>
      <c r="Y1910" s="57">
        <v>0.049500000000000002</v>
      </c>
      <c r="Z1910" s="57">
        <v>0.049680000000000002</v>
      </c>
      <c r="AA1910" s="57">
        <v>0.049500000000000002</v>
      </c>
      <c r="AB1910" s="57">
        <v>0.049500000000000002</v>
      </c>
      <c r="AC1910" s="59">
        <f t="shared" ref="AC1910:AC1911" si="797">SUM(E1910:AB1910)</f>
        <v>1.2020400000000002</v>
      </c>
    </row>
    <row r="1911" s="4" customFormat="1" ht="15" customHeight="1">
      <c r="A1911" s="37"/>
      <c r="B1911" s="38"/>
      <c r="C1911" s="39" t="s">
        <v>17</v>
      </c>
      <c r="D1911" s="39" t="s">
        <v>16</v>
      </c>
      <c r="E1911" s="40">
        <v>0.04104</v>
      </c>
      <c r="F1911" s="40">
        <v>0.04122</v>
      </c>
      <c r="G1911" s="40">
        <v>0.04122</v>
      </c>
      <c r="H1911" s="41">
        <v>0.03456</v>
      </c>
      <c r="I1911" s="40">
        <v>0.040500000000000001</v>
      </c>
      <c r="J1911" s="40">
        <v>0.040500000000000001</v>
      </c>
      <c r="K1911" s="40">
        <v>0.040500000000000001</v>
      </c>
      <c r="L1911" s="40">
        <v>0.040500000000000001</v>
      </c>
      <c r="M1911" s="40">
        <v>0.04086</v>
      </c>
      <c r="N1911" s="41">
        <v>0.039780000000000003</v>
      </c>
      <c r="O1911" s="40">
        <v>0.040320000000000002</v>
      </c>
      <c r="P1911" s="40">
        <v>0.040680000000000001</v>
      </c>
      <c r="Q1911" s="40">
        <v>0.04086</v>
      </c>
      <c r="R1911" s="40">
        <v>0.04086</v>
      </c>
      <c r="S1911" s="40">
        <v>0.068220000000000003</v>
      </c>
      <c r="T1911" s="40">
        <v>0.04104</v>
      </c>
      <c r="U1911" s="40">
        <v>0.041579999999999999</v>
      </c>
      <c r="V1911" s="41">
        <v>0.041759999999999999</v>
      </c>
      <c r="W1911" s="40">
        <v>0.041939999999999998</v>
      </c>
      <c r="X1911" s="40">
        <v>0.041759999999999999</v>
      </c>
      <c r="Y1911" s="40">
        <v>0.041939999999999998</v>
      </c>
      <c r="Z1911" s="40">
        <v>0.041939999999999998</v>
      </c>
      <c r="AA1911" s="40">
        <v>0.041579999999999999</v>
      </c>
      <c r="AB1911" s="40">
        <v>0.041759999999999999</v>
      </c>
      <c r="AC1911" s="42">
        <f t="shared" si="797"/>
        <v>1.0069199999999998</v>
      </c>
    </row>
    <row r="1912" s="4" customFormat="1" ht="15" customHeight="1">
      <c r="A1912" s="37"/>
      <c r="B1912" s="38"/>
      <c r="C1912" s="39" t="s">
        <v>18</v>
      </c>
      <c r="D1912" s="106" t="s">
        <v>19</v>
      </c>
      <c r="E1912" s="195">
        <v>6</v>
      </c>
      <c r="F1912" s="157">
        <v>6</v>
      </c>
      <c r="G1912" s="157">
        <v>6</v>
      </c>
      <c r="H1912" s="157">
        <v>6</v>
      </c>
      <c r="I1912" s="157">
        <v>6</v>
      </c>
      <c r="J1912" s="157">
        <v>6</v>
      </c>
      <c r="K1912" s="157">
        <v>6</v>
      </c>
      <c r="L1912" s="157">
        <v>6</v>
      </c>
      <c r="M1912" s="157">
        <v>6</v>
      </c>
      <c r="N1912" s="157">
        <v>6</v>
      </c>
      <c r="O1912" s="157">
        <v>6</v>
      </c>
      <c r="P1912" s="157">
        <v>14</v>
      </c>
      <c r="Q1912" s="157">
        <v>14</v>
      </c>
      <c r="R1912" s="157">
        <v>14</v>
      </c>
      <c r="S1912" s="157">
        <v>14</v>
      </c>
      <c r="T1912" s="157">
        <v>14</v>
      </c>
      <c r="U1912" s="157">
        <v>14</v>
      </c>
      <c r="V1912" s="157">
        <v>14</v>
      </c>
      <c r="W1912" s="157">
        <v>14</v>
      </c>
      <c r="X1912" s="157">
        <v>14</v>
      </c>
      <c r="Y1912" s="157">
        <v>14</v>
      </c>
      <c r="Z1912" s="157">
        <v>14</v>
      </c>
      <c r="AA1912" s="157">
        <v>14</v>
      </c>
      <c r="AB1912" s="158">
        <v>14</v>
      </c>
      <c r="AC1912" s="42"/>
    </row>
    <row r="1913" s="4" customFormat="1" ht="15" customHeight="1">
      <c r="A1913" s="48"/>
      <c r="B1913" s="49"/>
      <c r="C1913" s="50" t="s">
        <v>20</v>
      </c>
      <c r="D1913" s="50"/>
      <c r="E1913" s="51">
        <f t="shared" si="796"/>
        <v>0.82608695652173914</v>
      </c>
      <c r="F1913" s="51">
        <f t="shared" si="796"/>
        <v>0.83272727272727265</v>
      </c>
      <c r="G1913" s="51">
        <f t="shared" si="796"/>
        <v>0.82971014492753614</v>
      </c>
      <c r="H1913" s="52">
        <f t="shared" si="796"/>
        <v>0.87671232876712335</v>
      </c>
      <c r="I1913" s="51">
        <f t="shared" si="796"/>
        <v>0.80935251798561147</v>
      </c>
      <c r="J1913" s="51">
        <f t="shared" si="796"/>
        <v>0.80935251798561147</v>
      </c>
      <c r="K1913" s="51">
        <f t="shared" si="796"/>
        <v>0.80935251798561147</v>
      </c>
      <c r="L1913" s="51">
        <f t="shared" si="796"/>
        <v>0.80935251798561147</v>
      </c>
      <c r="M1913" s="51">
        <f t="shared" si="796"/>
        <v>0.82545454545454544</v>
      </c>
      <c r="N1913" s="52">
        <f t="shared" si="796"/>
        <v>0.79783393501805056</v>
      </c>
      <c r="O1913" s="51">
        <f t="shared" si="796"/>
        <v>0.81159420289855078</v>
      </c>
      <c r="P1913" s="51">
        <f t="shared" si="796"/>
        <v>0.8188405797101449</v>
      </c>
      <c r="Q1913" s="51">
        <f t="shared" si="796"/>
        <v>0.82545454545454544</v>
      </c>
      <c r="R1913" s="51">
        <f t="shared" si="796"/>
        <v>0.82246376811594202</v>
      </c>
      <c r="S1913" s="51">
        <f t="shared" si="796"/>
        <v>0.97932816537467704</v>
      </c>
      <c r="T1913" s="51">
        <f t="shared" si="796"/>
        <v>0.8290909090909091</v>
      </c>
      <c r="U1913" s="51">
        <f t="shared" si="796"/>
        <v>0.83999999999999997</v>
      </c>
      <c r="V1913" s="52">
        <f t="shared" si="796"/>
        <v>0.84057971014492749</v>
      </c>
      <c r="W1913" s="51">
        <f t="shared" si="796"/>
        <v>0.84727272727272718</v>
      </c>
      <c r="X1913" s="51">
        <f t="shared" si="796"/>
        <v>0.84057971014492749</v>
      </c>
      <c r="Y1913" s="51">
        <f t="shared" si="796"/>
        <v>0.84727272727272718</v>
      </c>
      <c r="Z1913" s="51">
        <f t="shared" si="796"/>
        <v>0.84420289855072461</v>
      </c>
      <c r="AA1913" s="51">
        <f t="shared" si="796"/>
        <v>0.83999999999999997</v>
      </c>
      <c r="AB1913" s="51">
        <f t="shared" si="796"/>
        <v>0.84363636363636352</v>
      </c>
      <c r="AC1913" s="103">
        <f t="shared" si="796"/>
        <v>0.83767595088349778</v>
      </c>
    </row>
    <row r="1914" s="4" customFormat="1" ht="15" customHeight="1">
      <c r="A1914" s="64" t="s">
        <v>154</v>
      </c>
      <c r="B1914" s="65"/>
      <c r="C1914" s="66"/>
      <c r="D1914" s="66"/>
      <c r="E1914" s="67">
        <f t="shared" ref="E1914:AB1915" si="798">E1906+E1910</f>
        <v>0.11232</v>
      </c>
      <c r="F1914" s="67">
        <f t="shared" si="798"/>
        <v>0.11142000000000001</v>
      </c>
      <c r="G1914" s="67">
        <f t="shared" si="798"/>
        <v>0.11052000000000001</v>
      </c>
      <c r="H1914" s="67">
        <f t="shared" si="798"/>
        <v>0.099720000000000003</v>
      </c>
      <c r="I1914" s="67">
        <f t="shared" si="798"/>
        <v>0.11052000000000001</v>
      </c>
      <c r="J1914" s="67">
        <f t="shared" si="798"/>
        <v>0.11304</v>
      </c>
      <c r="K1914" s="67">
        <f t="shared" si="798"/>
        <v>0.12312000000000001</v>
      </c>
      <c r="L1914" s="67">
        <f t="shared" si="798"/>
        <v>0.12474</v>
      </c>
      <c r="M1914" s="67">
        <f t="shared" si="798"/>
        <v>0.12438</v>
      </c>
      <c r="N1914" s="67">
        <f t="shared" si="798"/>
        <v>0.12509999999999999</v>
      </c>
      <c r="O1914" s="67">
        <f t="shared" si="798"/>
        <v>0.12366000000000001</v>
      </c>
      <c r="P1914" s="67">
        <f t="shared" si="798"/>
        <v>0.12348000000000001</v>
      </c>
      <c r="Q1914" s="67">
        <f t="shared" si="798"/>
        <v>0.12294000000000001</v>
      </c>
      <c r="R1914" s="67">
        <f t="shared" si="798"/>
        <v>0.12258000000000001</v>
      </c>
      <c r="S1914" s="67">
        <f t="shared" si="798"/>
        <v>0.14363999999999999</v>
      </c>
      <c r="T1914" s="67">
        <f t="shared" si="798"/>
        <v>0.12384000000000001</v>
      </c>
      <c r="U1914" s="67">
        <f t="shared" si="798"/>
        <v>0.12294000000000001</v>
      </c>
      <c r="V1914" s="67">
        <f t="shared" si="798"/>
        <v>0.12294000000000001</v>
      </c>
      <c r="W1914" s="67">
        <f t="shared" si="798"/>
        <v>0.1242</v>
      </c>
      <c r="X1914" s="67">
        <f t="shared" si="798"/>
        <v>0.1242</v>
      </c>
      <c r="Y1914" s="67">
        <f t="shared" si="798"/>
        <v>0.12456</v>
      </c>
      <c r="Z1914" s="67">
        <f t="shared" si="798"/>
        <v>0.12438</v>
      </c>
      <c r="AA1914" s="67">
        <f t="shared" si="798"/>
        <v>0.12402000000000001</v>
      </c>
      <c r="AB1914" s="67">
        <f t="shared" si="798"/>
        <v>0.1179</v>
      </c>
      <c r="AC1914" s="67"/>
    </row>
    <row r="1915" s="4" customFormat="1" ht="15" customHeight="1">
      <c r="A1915" s="69" t="s">
        <v>155</v>
      </c>
      <c r="B1915" s="70"/>
      <c r="C1915" s="71"/>
      <c r="D1915" s="71"/>
      <c r="E1915" s="67">
        <f t="shared" si="798"/>
        <v>0.10224</v>
      </c>
      <c r="F1915" s="67">
        <f t="shared" si="798"/>
        <v>0.10224</v>
      </c>
      <c r="G1915" s="67">
        <f t="shared" si="798"/>
        <v>0.10224</v>
      </c>
      <c r="H1915" s="67">
        <f t="shared" si="798"/>
        <v>0.095579999999999998</v>
      </c>
      <c r="I1915" s="67">
        <f t="shared" si="798"/>
        <v>0.1017</v>
      </c>
      <c r="J1915" s="67">
        <f t="shared" si="798"/>
        <v>0.10224</v>
      </c>
      <c r="K1915" s="67">
        <f t="shared" si="798"/>
        <v>0.11213999999999999</v>
      </c>
      <c r="L1915" s="67">
        <f t="shared" si="798"/>
        <v>0.11304</v>
      </c>
      <c r="M1915" s="67">
        <f t="shared" si="798"/>
        <v>0.11249999999999999</v>
      </c>
      <c r="N1915" s="67">
        <f t="shared" si="798"/>
        <v>0.1116</v>
      </c>
      <c r="O1915" s="67">
        <f t="shared" si="798"/>
        <v>0.11177999999999999</v>
      </c>
      <c r="P1915" s="67">
        <f t="shared" si="798"/>
        <v>0.11213999999999999</v>
      </c>
      <c r="Q1915" s="72">
        <f t="shared" si="798"/>
        <v>0.11232</v>
      </c>
      <c r="R1915" s="67">
        <f t="shared" si="798"/>
        <v>0.11232</v>
      </c>
      <c r="S1915" s="67">
        <f t="shared" si="798"/>
        <v>0.13950000000000001</v>
      </c>
      <c r="T1915" s="67">
        <f t="shared" si="798"/>
        <v>0.11268</v>
      </c>
      <c r="U1915" s="67">
        <f t="shared" si="798"/>
        <v>0.11466000000000001</v>
      </c>
      <c r="V1915" s="67">
        <f t="shared" si="798"/>
        <v>0.11484</v>
      </c>
      <c r="W1915" s="67">
        <f t="shared" si="798"/>
        <v>0.11556</v>
      </c>
      <c r="X1915" s="67">
        <f t="shared" si="798"/>
        <v>0.11556</v>
      </c>
      <c r="Y1915" s="67">
        <f t="shared" si="798"/>
        <v>0.11574000000000001</v>
      </c>
      <c r="Z1915" s="67">
        <f t="shared" si="798"/>
        <v>0.11574000000000001</v>
      </c>
      <c r="AA1915" s="67">
        <f t="shared" si="798"/>
        <v>0.11430000000000001</v>
      </c>
      <c r="AB1915" s="67">
        <f t="shared" si="798"/>
        <v>0.10997999999999999</v>
      </c>
      <c r="AC1915" s="67"/>
    </row>
    <row r="1916" s="4" customFormat="1" ht="15" customHeight="1">
      <c r="A1916" s="74" t="s">
        <v>156</v>
      </c>
      <c r="B1916" s="75"/>
      <c r="C1916" s="76"/>
      <c r="D1916" s="76"/>
      <c r="E1916" s="77">
        <f t="shared" ref="E1916:AB1916" si="799">SQRT(E1914*E1914+E1915*E1915)</f>
        <v>0.1518841663900487</v>
      </c>
      <c r="F1916" s="77">
        <f t="shared" si="799"/>
        <v>0.15121982012950549</v>
      </c>
      <c r="G1916" s="77">
        <f t="shared" si="799"/>
        <v>0.15055792240861987</v>
      </c>
      <c r="H1916" s="77">
        <f t="shared" si="799"/>
        <v>0.13812897885671926</v>
      </c>
      <c r="I1916" s="77">
        <f t="shared" si="799"/>
        <v>0.15019174544561362</v>
      </c>
      <c r="J1916" s="77">
        <f t="shared" si="799"/>
        <v>0.15241738483519524</v>
      </c>
      <c r="K1916" s="77">
        <f t="shared" si="799"/>
        <v>0.16653502334343967</v>
      </c>
      <c r="L1916" s="77">
        <f t="shared" si="799"/>
        <v>0.16833926814620528</v>
      </c>
      <c r="M1916" s="77">
        <f t="shared" si="799"/>
        <v>0.16770997108103022</v>
      </c>
      <c r="N1916" s="77">
        <f t="shared" si="799"/>
        <v>0.16764417675541254</v>
      </c>
      <c r="O1916" s="77">
        <f t="shared" si="799"/>
        <v>0.16669302324932497</v>
      </c>
      <c r="P1916" s="77">
        <f t="shared" si="799"/>
        <v>0.16680134891540896</v>
      </c>
      <c r="Q1916" s="531">
        <f t="shared" si="799"/>
        <v>0.16652334971408667</v>
      </c>
      <c r="R1916" s="77">
        <f t="shared" si="799"/>
        <v>0.16625774809012661</v>
      </c>
      <c r="S1916" s="77">
        <f t="shared" si="799"/>
        <v>0.20023161488636104</v>
      </c>
      <c r="T1916" s="77">
        <f t="shared" si="799"/>
        <v>0.1674309648780655</v>
      </c>
      <c r="U1916" s="77">
        <f t="shared" si="799"/>
        <v>0.1681105564799546</v>
      </c>
      <c r="V1916" s="77">
        <f t="shared" si="799"/>
        <v>0.1682333771877626</v>
      </c>
      <c r="W1916" s="77">
        <f t="shared" si="799"/>
        <v>0.1696459654692678</v>
      </c>
      <c r="X1916" s="77">
        <f t="shared" si="799"/>
        <v>0.1696459654692678</v>
      </c>
      <c r="Y1916" s="77">
        <f t="shared" si="799"/>
        <v>0.17003217695483408</v>
      </c>
      <c r="Z1916" s="77">
        <f t="shared" si="799"/>
        <v>0.16990035903434697</v>
      </c>
      <c r="AA1916" s="77">
        <f t="shared" si="799"/>
        <v>0.16865779080730306</v>
      </c>
      <c r="AB1916" s="77">
        <f t="shared" si="799"/>
        <v>0.16123278326692744</v>
      </c>
      <c r="AC1916" s="78"/>
      <c r="AD1916" s="224">
        <f t="shared" si="792"/>
        <v>0.20023161488636104</v>
      </c>
    </row>
    <row r="1917" s="79" customFormat="1" ht="15" customHeight="1">
      <c r="A1917" s="166" t="s">
        <v>98</v>
      </c>
      <c r="B1917" s="167"/>
      <c r="C1917" s="168"/>
      <c r="D1917" s="168"/>
      <c r="E1917" s="199">
        <v>1</v>
      </c>
      <c r="F1917" s="199">
        <v>2</v>
      </c>
      <c r="G1917" s="199">
        <v>3</v>
      </c>
      <c r="H1917" s="199">
        <v>4</v>
      </c>
      <c r="I1917" s="199">
        <v>5</v>
      </c>
      <c r="J1917" s="199">
        <v>6</v>
      </c>
      <c r="K1917" s="199">
        <v>7</v>
      </c>
      <c r="L1917" s="199">
        <v>8</v>
      </c>
      <c r="M1917" s="199">
        <v>9</v>
      </c>
      <c r="N1917" s="199">
        <v>10</v>
      </c>
      <c r="O1917" s="199">
        <v>11</v>
      </c>
      <c r="P1917" s="199">
        <v>12</v>
      </c>
      <c r="Q1917" s="199">
        <v>13</v>
      </c>
      <c r="R1917" s="199">
        <v>14</v>
      </c>
      <c r="S1917" s="199">
        <v>15</v>
      </c>
      <c r="T1917" s="199">
        <v>16</v>
      </c>
      <c r="U1917" s="199">
        <v>17</v>
      </c>
      <c r="V1917" s="199">
        <v>18</v>
      </c>
      <c r="W1917" s="199">
        <v>19</v>
      </c>
      <c r="X1917" s="199">
        <v>20</v>
      </c>
      <c r="Y1917" s="199">
        <v>21</v>
      </c>
      <c r="Z1917" s="199">
        <v>22</v>
      </c>
      <c r="AA1917" s="199">
        <v>23</v>
      </c>
      <c r="AB1917" s="199">
        <v>24</v>
      </c>
      <c r="AC1917" s="200"/>
    </row>
    <row r="1918" s="79" customFormat="1" ht="15" customHeight="1">
      <c r="A1918" s="85" t="s">
        <v>99</v>
      </c>
      <c r="B1918" s="87"/>
      <c r="C1918" s="87" t="s">
        <v>28</v>
      </c>
      <c r="D1918" s="88" t="s">
        <v>19</v>
      </c>
      <c r="E1918" s="208">
        <v>6.5100002288818359</v>
      </c>
      <c r="F1918" s="169">
        <v>6.5100002288818359</v>
      </c>
      <c r="G1918" s="169">
        <v>6.5100002288818359</v>
      </c>
      <c r="H1918" s="169">
        <v>6.5100002288818359</v>
      </c>
      <c r="I1918" s="169">
        <v>6.5100002288818359</v>
      </c>
      <c r="J1918" s="169">
        <v>6.5100002288818359</v>
      </c>
      <c r="K1918" s="169">
        <v>6.5100002288818359</v>
      </c>
      <c r="L1918" s="169">
        <v>6.5100002288818359</v>
      </c>
      <c r="M1918" s="169">
        <v>6.5100002288818359</v>
      </c>
      <c r="N1918" s="169">
        <v>6.5100002288818359</v>
      </c>
      <c r="O1918" s="169">
        <v>6.5100002288818359</v>
      </c>
      <c r="P1918" s="169">
        <v>6.559999942779541</v>
      </c>
      <c r="Q1918" s="169">
        <v>6.559999942779541</v>
      </c>
      <c r="R1918" s="169">
        <v>6.5500001907348633</v>
      </c>
      <c r="S1918" s="169">
        <v>6.5500001907348633</v>
      </c>
      <c r="T1918" s="169">
        <v>6.5500001907348633</v>
      </c>
      <c r="U1918" s="169">
        <v>6.5900001525878906</v>
      </c>
      <c r="V1918" s="169">
        <v>6.5999999046325684</v>
      </c>
      <c r="W1918" s="169">
        <v>6.5900001525878906</v>
      </c>
      <c r="X1918" s="169">
        <v>6.5999999046325684</v>
      </c>
      <c r="Y1918" s="169">
        <v>6.5900001525878906</v>
      </c>
      <c r="Z1918" s="169">
        <v>6.5999999046325684</v>
      </c>
      <c r="AA1918" s="169">
        <v>6.570000171661377</v>
      </c>
      <c r="AB1918" s="170">
        <v>6.5799999237060547</v>
      </c>
      <c r="AC1918" s="87"/>
    </row>
    <row r="1919" s="79" customFormat="1" ht="15" customHeight="1">
      <c r="A1919" s="92" t="s">
        <v>100</v>
      </c>
      <c r="B1919" s="94"/>
      <c r="C1919" s="94" t="s">
        <v>28</v>
      </c>
      <c r="D1919" s="95" t="s">
        <v>19</v>
      </c>
      <c r="E1919" s="208">
        <v>6.440000057220459</v>
      </c>
      <c r="F1919" s="169">
        <v>6.440000057220459</v>
      </c>
      <c r="G1919" s="169">
        <v>6.440000057220459</v>
      </c>
      <c r="H1919" s="169">
        <v>6.440000057220459</v>
      </c>
      <c r="I1919" s="169">
        <v>6.440000057220459</v>
      </c>
      <c r="J1919" s="169">
        <v>6.440000057220459</v>
      </c>
      <c r="K1919" s="169">
        <v>6.440000057220459</v>
      </c>
      <c r="L1919" s="169">
        <v>6.440000057220459</v>
      </c>
      <c r="M1919" s="169">
        <v>6.440000057220459</v>
      </c>
      <c r="N1919" s="169">
        <v>6.440000057220459</v>
      </c>
      <c r="O1919" s="169">
        <v>6.440000057220459</v>
      </c>
      <c r="P1919" s="169">
        <v>6.5</v>
      </c>
      <c r="Q1919" s="169">
        <v>6.5100002288818359</v>
      </c>
      <c r="R1919" s="169">
        <v>6.5</v>
      </c>
      <c r="S1919" s="169">
        <v>6.5</v>
      </c>
      <c r="T1919" s="169">
        <v>6.5</v>
      </c>
      <c r="U1919" s="169">
        <v>6.5399999618530273</v>
      </c>
      <c r="V1919" s="169">
        <v>6.5399999618530273</v>
      </c>
      <c r="W1919" s="169">
        <v>6.5399999618530273</v>
      </c>
      <c r="X1919" s="169">
        <v>6.5500001907348633</v>
      </c>
      <c r="Y1919" s="169">
        <v>6.5399999618530273</v>
      </c>
      <c r="Z1919" s="169">
        <v>6.5399999618530273</v>
      </c>
      <c r="AA1919" s="169">
        <v>6.5100002288818359</v>
      </c>
      <c r="AB1919" s="170">
        <v>6.5300002098083496</v>
      </c>
      <c r="AC1919" s="94"/>
    </row>
    <row r="1920" s="4" customFormat="1" ht="15" customHeight="1">
      <c r="A1920" s="31" t="s">
        <v>32</v>
      </c>
      <c r="B1920" s="32" t="s">
        <v>424</v>
      </c>
      <c r="C1920" s="33" t="s">
        <v>15</v>
      </c>
      <c r="D1920" s="33" t="s">
        <v>16</v>
      </c>
      <c r="E1920" s="34">
        <v>0.014279999999999999</v>
      </c>
      <c r="F1920" s="34">
        <v>0.013440000000000001</v>
      </c>
      <c r="G1920" s="34">
        <v>0.012239999999999999</v>
      </c>
      <c r="H1920" s="35">
        <v>0.01188</v>
      </c>
      <c r="I1920" s="34">
        <v>0.012</v>
      </c>
      <c r="J1920" s="34">
        <v>0.014279999999999999</v>
      </c>
      <c r="K1920" s="34">
        <v>0.024479999999999998</v>
      </c>
      <c r="L1920" s="34">
        <v>0.026040000000000001</v>
      </c>
      <c r="M1920" s="34">
        <v>0.026519999999999998</v>
      </c>
      <c r="N1920" s="35">
        <v>0.026519999999999998</v>
      </c>
      <c r="O1920" s="34">
        <v>0.025440000000000001</v>
      </c>
      <c r="P1920" s="34">
        <v>0.025080000000000002</v>
      </c>
      <c r="Q1920" s="34">
        <v>0.024840000000000001</v>
      </c>
      <c r="R1920" s="34">
        <v>0.02436</v>
      </c>
      <c r="S1920" s="34">
        <v>0.0252</v>
      </c>
      <c r="T1920" s="34">
        <v>0.025680000000000001</v>
      </c>
      <c r="U1920" s="34">
        <v>0.024719999999999999</v>
      </c>
      <c r="V1920" s="35">
        <v>0.024479999999999998</v>
      </c>
      <c r="W1920" s="34">
        <v>0.025919999999999999</v>
      </c>
      <c r="X1920" s="34">
        <v>0.0258</v>
      </c>
      <c r="Y1920" s="34">
        <v>0.026280000000000001</v>
      </c>
      <c r="Z1920" s="34">
        <v>0.026159999999999999</v>
      </c>
      <c r="AA1920" s="34">
        <v>0.0258</v>
      </c>
      <c r="AB1920" s="34">
        <v>0.01968</v>
      </c>
      <c r="AC1920" s="36">
        <f t="shared" ref="AC1920:AC1921" si="800">SUM(E1920:AB1920)</f>
        <v>0.53112000000000004</v>
      </c>
    </row>
    <row r="1921" s="4" customFormat="1" ht="15" customHeight="1">
      <c r="A1921" s="60"/>
      <c r="B1921" s="61"/>
      <c r="C1921" s="39" t="s">
        <v>17</v>
      </c>
      <c r="D1921" s="39" t="s">
        <v>16</v>
      </c>
      <c r="E1921" s="101">
        <v>0.016920000000000001</v>
      </c>
      <c r="F1921" s="101">
        <v>0.016799999999999999</v>
      </c>
      <c r="G1921" s="101">
        <v>0.01644</v>
      </c>
      <c r="H1921" s="102">
        <v>0.01644</v>
      </c>
      <c r="I1921" s="101">
        <v>0.01644</v>
      </c>
      <c r="J1921" s="101">
        <v>0.01728</v>
      </c>
      <c r="K1921" s="101">
        <v>0.026519999999999998</v>
      </c>
      <c r="L1921" s="101">
        <v>0.027480000000000001</v>
      </c>
      <c r="M1921" s="101">
        <v>0.02724</v>
      </c>
      <c r="N1921" s="102">
        <v>0.027359999999999999</v>
      </c>
      <c r="O1921" s="101">
        <v>0.027</v>
      </c>
      <c r="P1921" s="101">
        <v>0.026759999999999999</v>
      </c>
      <c r="Q1921" s="101">
        <v>0.026759999999999999</v>
      </c>
      <c r="R1921" s="101">
        <v>0.02664</v>
      </c>
      <c r="S1921" s="101">
        <v>0.026519999999999998</v>
      </c>
      <c r="T1921" s="101">
        <v>0.026880000000000001</v>
      </c>
      <c r="U1921" s="101">
        <v>0.027480000000000001</v>
      </c>
      <c r="V1921" s="102">
        <v>0.027480000000000001</v>
      </c>
      <c r="W1921" s="101">
        <v>0.02784</v>
      </c>
      <c r="X1921" s="101">
        <v>0.027959999999999999</v>
      </c>
      <c r="Y1921" s="101">
        <v>0.028199999999999999</v>
      </c>
      <c r="Z1921" s="101">
        <v>0.027959999999999999</v>
      </c>
      <c r="AA1921" s="101">
        <v>0.027359999999999999</v>
      </c>
      <c r="AB1921" s="101">
        <v>0.022919999999999999</v>
      </c>
      <c r="AC1921" s="42">
        <f t="shared" si="800"/>
        <v>0.58667999999999998</v>
      </c>
    </row>
    <row r="1922" s="4" customFormat="1" ht="15" customHeight="1">
      <c r="A1922" s="60"/>
      <c r="B1922" s="61"/>
      <c r="C1922" s="39" t="s">
        <v>18</v>
      </c>
      <c r="D1922" s="106" t="s">
        <v>19</v>
      </c>
      <c r="E1922" s="195">
        <v>4</v>
      </c>
      <c r="F1922" s="157">
        <v>4</v>
      </c>
      <c r="G1922" s="157">
        <v>4</v>
      </c>
      <c r="H1922" s="157">
        <v>4</v>
      </c>
      <c r="I1922" s="157">
        <v>4</v>
      </c>
      <c r="J1922" s="157">
        <v>4</v>
      </c>
      <c r="K1922" s="157">
        <v>4</v>
      </c>
      <c r="L1922" s="157">
        <v>4</v>
      </c>
      <c r="M1922" s="157">
        <v>4</v>
      </c>
      <c r="N1922" s="157">
        <v>4</v>
      </c>
      <c r="O1922" s="157">
        <v>4</v>
      </c>
      <c r="P1922" s="157">
        <v>8</v>
      </c>
      <c r="Q1922" s="157">
        <v>8</v>
      </c>
      <c r="R1922" s="157">
        <v>8</v>
      </c>
      <c r="S1922" s="157">
        <v>8</v>
      </c>
      <c r="T1922" s="157">
        <v>8</v>
      </c>
      <c r="U1922" s="157">
        <v>8</v>
      </c>
      <c r="V1922" s="157">
        <v>8</v>
      </c>
      <c r="W1922" s="157">
        <v>8</v>
      </c>
      <c r="X1922" s="157">
        <v>8</v>
      </c>
      <c r="Y1922" s="157">
        <v>8</v>
      </c>
      <c r="Z1922" s="157">
        <v>8</v>
      </c>
      <c r="AA1922" s="157">
        <v>8</v>
      </c>
      <c r="AB1922" s="158">
        <v>5</v>
      </c>
      <c r="AC1922" s="42"/>
    </row>
    <row r="1923" s="4" customFormat="1" ht="15" customHeight="1">
      <c r="A1923" s="197"/>
      <c r="B1923" s="198"/>
      <c r="C1923" s="50" t="s">
        <v>20</v>
      </c>
      <c r="D1923" s="50"/>
      <c r="E1923" s="51">
        <f t="shared" ref="E1923:AC1935" si="801">E1921/E1920</f>
        <v>1.1848739495798322</v>
      </c>
      <c r="F1923" s="51">
        <f t="shared" si="801"/>
        <v>1.2499999999999998</v>
      </c>
      <c r="G1923" s="51">
        <f t="shared" si="801"/>
        <v>1.3431372549019609</v>
      </c>
      <c r="H1923" s="52">
        <f t="shared" si="801"/>
        <v>1.3838383838383839</v>
      </c>
      <c r="I1923" s="51">
        <f t="shared" si="801"/>
        <v>1.3699999999999999</v>
      </c>
      <c r="J1923" s="51">
        <f t="shared" si="801"/>
        <v>1.2100840336134455</v>
      </c>
      <c r="K1923" s="51">
        <f t="shared" si="801"/>
        <v>1.0833333333333333</v>
      </c>
      <c r="L1923" s="51">
        <f t="shared" si="801"/>
        <v>1.0552995391705069</v>
      </c>
      <c r="M1923" s="51">
        <f t="shared" si="801"/>
        <v>1.0271493212669685</v>
      </c>
      <c r="N1923" s="52">
        <f t="shared" si="801"/>
        <v>1.0316742081447965</v>
      </c>
      <c r="O1923" s="51">
        <f t="shared" si="801"/>
        <v>1.0613207547169812</v>
      </c>
      <c r="P1923" s="51">
        <f t="shared" si="801"/>
        <v>1.0669856459330143</v>
      </c>
      <c r="Q1923" s="51">
        <f t="shared" si="801"/>
        <v>1.0772946859903381</v>
      </c>
      <c r="R1923" s="51">
        <f t="shared" si="801"/>
        <v>1.0935960591133005</v>
      </c>
      <c r="S1923" s="51">
        <f t="shared" si="801"/>
        <v>1.0523809523809524</v>
      </c>
      <c r="T1923" s="51">
        <f t="shared" si="801"/>
        <v>1.0467289719626167</v>
      </c>
      <c r="U1923" s="51">
        <f t="shared" si="801"/>
        <v>1.1116504854368934</v>
      </c>
      <c r="V1923" s="52">
        <f t="shared" si="801"/>
        <v>1.1225490196078431</v>
      </c>
      <c r="W1923" s="51">
        <f t="shared" si="801"/>
        <v>1.0740740740740742</v>
      </c>
      <c r="X1923" s="51">
        <f t="shared" si="801"/>
        <v>1.0837209302325581</v>
      </c>
      <c r="Y1923" s="51">
        <f t="shared" si="801"/>
        <v>1.0730593607305936</v>
      </c>
      <c r="Z1923" s="51">
        <f t="shared" si="801"/>
        <v>1.0688073394495412</v>
      </c>
      <c r="AA1923" s="51">
        <f t="shared" si="801"/>
        <v>1.0604651162790697</v>
      </c>
      <c r="AB1923" s="51">
        <f t="shared" si="801"/>
        <v>1.1646341463414633</v>
      </c>
      <c r="AC1923" s="103">
        <f t="shared" si="801"/>
        <v>1.1046091278807049</v>
      </c>
    </row>
    <row r="1924" s="4" customFormat="1" ht="15" customHeight="1">
      <c r="A1924" s="176" t="s">
        <v>69</v>
      </c>
      <c r="B1924" s="55" t="s">
        <v>425</v>
      </c>
      <c r="C1924" s="56" t="s">
        <v>15</v>
      </c>
      <c r="D1924" s="56" t="s">
        <v>16</v>
      </c>
      <c r="E1924" s="57">
        <v>0.047879999999999999</v>
      </c>
      <c r="F1924" s="57">
        <v>0.047879999999999999</v>
      </c>
      <c r="G1924" s="57">
        <v>0.048000000000000001</v>
      </c>
      <c r="H1924" s="58">
        <v>0.047879999999999999</v>
      </c>
      <c r="I1924" s="57">
        <v>0.048000000000000001</v>
      </c>
      <c r="J1924" s="57">
        <v>0.047879999999999999</v>
      </c>
      <c r="K1924" s="57">
        <v>0.048000000000000001</v>
      </c>
      <c r="L1924" s="57">
        <v>0.047879999999999999</v>
      </c>
      <c r="M1924" s="57">
        <v>0.047879999999999999</v>
      </c>
      <c r="N1924" s="58">
        <v>0.047759999999999997</v>
      </c>
      <c r="O1924" s="57">
        <v>0.047879999999999999</v>
      </c>
      <c r="P1924" s="57">
        <v>0.047759999999999997</v>
      </c>
      <c r="Q1924" s="57">
        <v>0.047879999999999999</v>
      </c>
      <c r="R1924" s="57">
        <v>0.047759999999999997</v>
      </c>
      <c r="S1924" s="57">
        <v>0.047759999999999997</v>
      </c>
      <c r="T1924" s="57">
        <v>0.047879999999999999</v>
      </c>
      <c r="U1924" s="57">
        <v>0.047879999999999999</v>
      </c>
      <c r="V1924" s="58">
        <v>0.047879999999999999</v>
      </c>
      <c r="W1924" s="57">
        <v>0.047879999999999999</v>
      </c>
      <c r="X1924" s="57">
        <v>0.048000000000000001</v>
      </c>
      <c r="Y1924" s="57">
        <v>0.047879999999999999</v>
      </c>
      <c r="Z1924" s="57">
        <v>0.048000000000000001</v>
      </c>
      <c r="AA1924" s="57">
        <v>0.047879999999999999</v>
      </c>
      <c r="AB1924" s="57">
        <v>0.048000000000000001</v>
      </c>
      <c r="AC1924" s="59">
        <f t="shared" ref="AC1924:AC1925" si="802">SUM(E1924:AB1924)</f>
        <v>1.1493600000000002</v>
      </c>
    </row>
    <row r="1925" s="4" customFormat="1" ht="15" customHeight="1">
      <c r="A1925" s="243"/>
      <c r="B1925" s="61"/>
      <c r="C1925" s="56" t="s">
        <v>17</v>
      </c>
      <c r="D1925" s="56" t="s">
        <v>16</v>
      </c>
      <c r="E1925" s="101">
        <v>0.04512</v>
      </c>
      <c r="F1925" s="101">
        <v>0.045240000000000002</v>
      </c>
      <c r="G1925" s="101">
        <v>0.045240000000000002</v>
      </c>
      <c r="H1925" s="102">
        <v>0.045359999999999998</v>
      </c>
      <c r="I1925" s="101">
        <v>0.045359999999999998</v>
      </c>
      <c r="J1925" s="101">
        <v>0.04548</v>
      </c>
      <c r="K1925" s="101">
        <v>0.04548</v>
      </c>
      <c r="L1925" s="101">
        <v>0.045359999999999998</v>
      </c>
      <c r="M1925" s="101">
        <v>0.044760000000000001</v>
      </c>
      <c r="N1925" s="102">
        <v>0.044519999999999997</v>
      </c>
      <c r="O1925" s="101">
        <v>0.044760000000000001</v>
      </c>
      <c r="P1925" s="101">
        <v>0.044639999999999999</v>
      </c>
      <c r="Q1925" s="101">
        <v>0.044999999999999998</v>
      </c>
      <c r="R1925" s="101">
        <v>0.044760000000000001</v>
      </c>
      <c r="S1925" s="101">
        <v>0.044880000000000003</v>
      </c>
      <c r="T1925" s="101">
        <v>0.044880000000000003</v>
      </c>
      <c r="U1925" s="101">
        <v>0.045600000000000002</v>
      </c>
      <c r="V1925" s="102">
        <v>0.045719999999999997</v>
      </c>
      <c r="W1925" s="101">
        <v>0.045839999999999999</v>
      </c>
      <c r="X1925" s="101">
        <v>0.045960000000000001</v>
      </c>
      <c r="Y1925" s="101">
        <v>0.045960000000000001</v>
      </c>
      <c r="Z1925" s="101">
        <v>0.045960000000000001</v>
      </c>
      <c r="AA1925" s="101">
        <v>0.045600000000000002</v>
      </c>
      <c r="AB1925" s="101">
        <v>0.045719999999999997</v>
      </c>
      <c r="AC1925" s="59">
        <f t="shared" si="802"/>
        <v>1.0872000000000002</v>
      </c>
    </row>
    <row r="1926" s="4" customFormat="1" ht="15" customHeight="1">
      <c r="A1926" s="159"/>
      <c r="B1926" s="61"/>
      <c r="C1926" s="39" t="s">
        <v>18</v>
      </c>
      <c r="D1926" s="43" t="s">
        <v>19</v>
      </c>
      <c r="E1926" s="195">
        <v>6</v>
      </c>
      <c r="F1926" s="157">
        <v>6</v>
      </c>
      <c r="G1926" s="157">
        <v>6</v>
      </c>
      <c r="H1926" s="157">
        <v>6</v>
      </c>
      <c r="I1926" s="157">
        <v>6</v>
      </c>
      <c r="J1926" s="157">
        <v>6</v>
      </c>
      <c r="K1926" s="157">
        <v>6</v>
      </c>
      <c r="L1926" s="157">
        <v>6</v>
      </c>
      <c r="M1926" s="157">
        <v>6</v>
      </c>
      <c r="N1926" s="157">
        <v>6</v>
      </c>
      <c r="O1926" s="157">
        <v>6</v>
      </c>
      <c r="P1926" s="157">
        <v>15</v>
      </c>
      <c r="Q1926" s="157">
        <v>15</v>
      </c>
      <c r="R1926" s="157">
        <v>15</v>
      </c>
      <c r="S1926" s="157">
        <v>15</v>
      </c>
      <c r="T1926" s="157">
        <v>15</v>
      </c>
      <c r="U1926" s="157">
        <v>15</v>
      </c>
      <c r="V1926" s="157">
        <v>15</v>
      </c>
      <c r="W1926" s="157">
        <v>15</v>
      </c>
      <c r="X1926" s="157">
        <v>15</v>
      </c>
      <c r="Y1926" s="157">
        <v>15</v>
      </c>
      <c r="Z1926" s="157">
        <v>15</v>
      </c>
      <c r="AA1926" s="157">
        <v>15</v>
      </c>
      <c r="AB1926" s="158">
        <v>15</v>
      </c>
      <c r="AC1926" s="499"/>
    </row>
    <row r="1927" s="4" customFormat="1" ht="15" customHeight="1">
      <c r="A1927" s="750"/>
      <c r="B1927" s="160"/>
      <c r="C1927" s="117" t="s">
        <v>20</v>
      </c>
      <c r="D1927" s="117"/>
      <c r="E1927" s="118">
        <f t="shared" si="801"/>
        <v>0.94235588972431084</v>
      </c>
      <c r="F1927" s="118">
        <f t="shared" si="801"/>
        <v>0.94486215538847129</v>
      </c>
      <c r="G1927" s="118">
        <f t="shared" si="801"/>
        <v>0.9425</v>
      </c>
      <c r="H1927" s="119">
        <f t="shared" si="801"/>
        <v>0.94736842105263153</v>
      </c>
      <c r="I1927" s="118">
        <f t="shared" si="801"/>
        <v>0.94499999999999995</v>
      </c>
      <c r="J1927" s="118">
        <f t="shared" si="801"/>
        <v>0.94987468671679198</v>
      </c>
      <c r="K1927" s="118">
        <f t="shared" si="801"/>
        <v>0.94750000000000001</v>
      </c>
      <c r="L1927" s="118">
        <f t="shared" si="801"/>
        <v>0.94736842105263153</v>
      </c>
      <c r="M1927" s="118">
        <f t="shared" si="801"/>
        <v>0.93483709273182958</v>
      </c>
      <c r="N1927" s="119">
        <f t="shared" si="801"/>
        <v>0.93216080402010049</v>
      </c>
      <c r="O1927" s="118">
        <f t="shared" si="801"/>
        <v>0.93483709273182958</v>
      </c>
      <c r="P1927" s="118">
        <f t="shared" si="801"/>
        <v>0.9346733668341709</v>
      </c>
      <c r="Q1927" s="118">
        <f t="shared" si="801"/>
        <v>0.93984962406015038</v>
      </c>
      <c r="R1927" s="118">
        <f t="shared" si="801"/>
        <v>0.93718592964824132</v>
      </c>
      <c r="S1927" s="118">
        <f t="shared" si="801"/>
        <v>0.93969849246231174</v>
      </c>
      <c r="T1927" s="118">
        <f t="shared" si="801"/>
        <v>0.93734335839599003</v>
      </c>
      <c r="U1927" s="118">
        <f t="shared" si="801"/>
        <v>0.95238095238095244</v>
      </c>
      <c r="V1927" s="119">
        <f t="shared" si="801"/>
        <v>0.95488721804511278</v>
      </c>
      <c r="W1927" s="118">
        <f t="shared" si="801"/>
        <v>0.95739348370927313</v>
      </c>
      <c r="X1927" s="118">
        <f t="shared" si="801"/>
        <v>0.95750000000000002</v>
      </c>
      <c r="Y1927" s="118">
        <f t="shared" si="801"/>
        <v>0.95989974937343359</v>
      </c>
      <c r="Z1927" s="118">
        <f t="shared" si="801"/>
        <v>0.95750000000000002</v>
      </c>
      <c r="AA1927" s="118">
        <f t="shared" si="801"/>
        <v>0.95238095238095244</v>
      </c>
      <c r="AB1927" s="118">
        <f t="shared" si="801"/>
        <v>0.9524999999999999</v>
      </c>
      <c r="AC1927" s="128">
        <f t="shared" si="801"/>
        <v>0.94591772812695762</v>
      </c>
    </row>
    <row r="1928" s="4" customFormat="1" ht="15" customHeight="1">
      <c r="A1928" s="31" t="s">
        <v>65</v>
      </c>
      <c r="B1928" s="32" t="s">
        <v>426</v>
      </c>
      <c r="C1928" s="33" t="s">
        <v>15</v>
      </c>
      <c r="D1928" s="33" t="s">
        <v>16</v>
      </c>
      <c r="E1928" s="34">
        <v>0.048239999999999998</v>
      </c>
      <c r="F1928" s="34">
        <v>0.048120000000000003</v>
      </c>
      <c r="G1928" s="34">
        <v>0.048120000000000003</v>
      </c>
      <c r="H1928" s="35">
        <v>0.038159999999999999</v>
      </c>
      <c r="I1928" s="34">
        <v>0.048000000000000001</v>
      </c>
      <c r="J1928" s="34">
        <v>0.048000000000000001</v>
      </c>
      <c r="K1928" s="34">
        <v>0.048000000000000001</v>
      </c>
      <c r="L1928" s="34">
        <v>0.048000000000000001</v>
      </c>
      <c r="M1928" s="34">
        <v>0.048000000000000001</v>
      </c>
      <c r="N1928" s="35">
        <v>0.047879999999999999</v>
      </c>
      <c r="O1928" s="34">
        <v>0.048000000000000001</v>
      </c>
      <c r="P1928" s="34">
        <v>0.047879999999999999</v>
      </c>
      <c r="Q1928" s="34">
        <v>0.047879999999999999</v>
      </c>
      <c r="R1928" s="34">
        <v>0.047879999999999999</v>
      </c>
      <c r="S1928" s="34">
        <v>0.067559999999999995</v>
      </c>
      <c r="T1928" s="34">
        <v>0.047879999999999999</v>
      </c>
      <c r="U1928" s="34">
        <v>0.048000000000000001</v>
      </c>
      <c r="V1928" s="35">
        <v>0.048000000000000001</v>
      </c>
      <c r="W1928" s="34">
        <v>0.048000000000000001</v>
      </c>
      <c r="X1928" s="34">
        <v>0.048000000000000001</v>
      </c>
      <c r="Y1928" s="34">
        <v>0.048000000000000001</v>
      </c>
      <c r="Z1928" s="34">
        <v>0.048000000000000001</v>
      </c>
      <c r="AA1928" s="34">
        <v>0.048000000000000001</v>
      </c>
      <c r="AB1928" s="34">
        <v>0.048000000000000001</v>
      </c>
      <c r="AC1928" s="36">
        <f t="shared" ref="AC1928:AC1929" si="803">SUM(E1928:AB1928)</f>
        <v>1.1616000000000004</v>
      </c>
    </row>
    <row r="1929" s="4" customFormat="1" ht="15" customHeight="1">
      <c r="A1929" s="60"/>
      <c r="B1929" s="61"/>
      <c r="C1929" s="39" t="s">
        <v>17</v>
      </c>
      <c r="D1929" s="39" t="s">
        <v>16</v>
      </c>
      <c r="E1929" s="101">
        <v>0.042599999999999999</v>
      </c>
      <c r="F1929" s="101">
        <v>0.042599999999999999</v>
      </c>
      <c r="G1929" s="101">
        <v>0.042599999999999999</v>
      </c>
      <c r="H1929" s="102">
        <v>0.035880000000000002</v>
      </c>
      <c r="I1929" s="101">
        <v>0.042959999999999998</v>
      </c>
      <c r="J1929" s="101">
        <v>0.042959999999999998</v>
      </c>
      <c r="K1929" s="101">
        <v>0.042959999999999998</v>
      </c>
      <c r="L1929" s="101">
        <v>0.042959999999999998</v>
      </c>
      <c r="M1929" s="101">
        <v>0.042360000000000002</v>
      </c>
      <c r="N1929" s="102">
        <v>0.04224</v>
      </c>
      <c r="O1929" s="101">
        <v>0.042360000000000002</v>
      </c>
      <c r="P1929" s="101">
        <v>0.042360000000000002</v>
      </c>
      <c r="Q1929" s="101">
        <v>0.042479999999999997</v>
      </c>
      <c r="R1929" s="101">
        <v>0.042360000000000002</v>
      </c>
      <c r="S1929" s="101">
        <v>0.070080000000000003</v>
      </c>
      <c r="T1929" s="101">
        <v>0.042479999999999997</v>
      </c>
      <c r="U1929" s="101">
        <v>0.042959999999999998</v>
      </c>
      <c r="V1929" s="102">
        <v>0.043200000000000002</v>
      </c>
      <c r="W1929" s="101">
        <v>0.043319999999999997</v>
      </c>
      <c r="X1929" s="101">
        <v>0.043439999999999999</v>
      </c>
      <c r="Y1929" s="101">
        <v>0.043319999999999997</v>
      </c>
      <c r="Z1929" s="101">
        <v>0.043319999999999997</v>
      </c>
      <c r="AA1929" s="101">
        <v>0.04308</v>
      </c>
      <c r="AB1929" s="101">
        <v>0.043200000000000002</v>
      </c>
      <c r="AC1929" s="42">
        <f t="shared" si="803"/>
        <v>1.0480799999999999</v>
      </c>
    </row>
    <row r="1930" s="4" customFormat="1" ht="15" customHeight="1">
      <c r="A1930" s="60"/>
      <c r="B1930" s="61"/>
      <c r="C1930" s="39" t="s">
        <v>18</v>
      </c>
      <c r="D1930" s="106" t="s">
        <v>19</v>
      </c>
      <c r="E1930" s="195">
        <v>6</v>
      </c>
      <c r="F1930" s="157">
        <v>6</v>
      </c>
      <c r="G1930" s="157">
        <v>6</v>
      </c>
      <c r="H1930" s="157">
        <v>6</v>
      </c>
      <c r="I1930" s="157">
        <v>6</v>
      </c>
      <c r="J1930" s="157">
        <v>6</v>
      </c>
      <c r="K1930" s="157">
        <v>6</v>
      </c>
      <c r="L1930" s="157">
        <v>6</v>
      </c>
      <c r="M1930" s="157">
        <v>6</v>
      </c>
      <c r="N1930" s="157">
        <v>6</v>
      </c>
      <c r="O1930" s="157">
        <v>6</v>
      </c>
      <c r="P1930" s="157">
        <v>14</v>
      </c>
      <c r="Q1930" s="157">
        <v>14</v>
      </c>
      <c r="R1930" s="157">
        <v>14</v>
      </c>
      <c r="S1930" s="157">
        <v>14</v>
      </c>
      <c r="T1930" s="157">
        <v>14</v>
      </c>
      <c r="U1930" s="157">
        <v>14</v>
      </c>
      <c r="V1930" s="157">
        <v>14</v>
      </c>
      <c r="W1930" s="157">
        <v>14</v>
      </c>
      <c r="X1930" s="157">
        <v>14</v>
      </c>
      <c r="Y1930" s="157">
        <v>14</v>
      </c>
      <c r="Z1930" s="157">
        <v>14</v>
      </c>
      <c r="AA1930" s="157">
        <v>14</v>
      </c>
      <c r="AB1930" s="158">
        <v>14</v>
      </c>
      <c r="AC1930" s="42"/>
    </row>
    <row r="1931" s="4" customFormat="1" ht="15" customHeight="1">
      <c r="A1931" s="197"/>
      <c r="B1931" s="198"/>
      <c r="C1931" s="50" t="s">
        <v>20</v>
      </c>
      <c r="D1931" s="50"/>
      <c r="E1931" s="51">
        <f t="shared" si="801"/>
        <v>0.88308457711442789</v>
      </c>
      <c r="F1931" s="51">
        <f t="shared" si="801"/>
        <v>0.88528678304239394</v>
      </c>
      <c r="G1931" s="51">
        <f t="shared" si="801"/>
        <v>0.88528678304239394</v>
      </c>
      <c r="H1931" s="52">
        <f t="shared" si="801"/>
        <v>0.94025157232704415</v>
      </c>
      <c r="I1931" s="51">
        <f t="shared" si="801"/>
        <v>0.89499999999999991</v>
      </c>
      <c r="J1931" s="51">
        <f t="shared" si="801"/>
        <v>0.89499999999999991</v>
      </c>
      <c r="K1931" s="51">
        <f t="shared" si="801"/>
        <v>0.89499999999999991</v>
      </c>
      <c r="L1931" s="51">
        <f t="shared" si="801"/>
        <v>0.89499999999999991</v>
      </c>
      <c r="M1931" s="51">
        <f t="shared" si="801"/>
        <v>0.88250000000000006</v>
      </c>
      <c r="N1931" s="52">
        <f t="shared" si="801"/>
        <v>0.88220551378446121</v>
      </c>
      <c r="O1931" s="51">
        <f t="shared" si="801"/>
        <v>0.88250000000000006</v>
      </c>
      <c r="P1931" s="51">
        <f t="shared" si="801"/>
        <v>0.88471177944862156</v>
      </c>
      <c r="Q1931" s="51">
        <f t="shared" si="801"/>
        <v>0.88721804511278191</v>
      </c>
      <c r="R1931" s="51">
        <f t="shared" si="801"/>
        <v>0.88471177944862156</v>
      </c>
      <c r="S1931" s="51">
        <f t="shared" si="801"/>
        <v>1.0373001776198936</v>
      </c>
      <c r="T1931" s="51">
        <f t="shared" si="801"/>
        <v>0.88721804511278191</v>
      </c>
      <c r="U1931" s="51">
        <f t="shared" si="801"/>
        <v>0.89499999999999991</v>
      </c>
      <c r="V1931" s="52">
        <f t="shared" si="801"/>
        <v>0.90000000000000002</v>
      </c>
      <c r="W1931" s="51">
        <f t="shared" si="801"/>
        <v>0.90249999999999997</v>
      </c>
      <c r="X1931" s="51">
        <f t="shared" si="801"/>
        <v>0.90499999999999992</v>
      </c>
      <c r="Y1931" s="51">
        <f t="shared" si="801"/>
        <v>0.90249999999999997</v>
      </c>
      <c r="Z1931" s="51">
        <f t="shared" si="801"/>
        <v>0.90249999999999997</v>
      </c>
      <c r="AA1931" s="51">
        <f t="shared" si="801"/>
        <v>0.89749999999999996</v>
      </c>
      <c r="AB1931" s="51">
        <f t="shared" si="801"/>
        <v>0.90000000000000002</v>
      </c>
      <c r="AC1931" s="103">
        <f t="shared" si="801"/>
        <v>0.90227272727272689</v>
      </c>
    </row>
    <row r="1932" s="4" customFormat="1" ht="15" customHeight="1">
      <c r="A1932" s="54" t="s">
        <v>30</v>
      </c>
      <c r="B1932" s="55" t="s">
        <v>425</v>
      </c>
      <c r="C1932" s="56" t="s">
        <v>15</v>
      </c>
      <c r="D1932" s="56" t="s">
        <v>16</v>
      </c>
      <c r="E1932" s="104">
        <v>0</v>
      </c>
      <c r="F1932" s="104">
        <v>0</v>
      </c>
      <c r="G1932" s="104">
        <v>0</v>
      </c>
      <c r="H1932" s="105">
        <v>0</v>
      </c>
      <c r="I1932" s="104">
        <v>0</v>
      </c>
      <c r="J1932" s="104">
        <v>0</v>
      </c>
      <c r="K1932" s="104">
        <v>0</v>
      </c>
      <c r="L1932" s="104">
        <v>0</v>
      </c>
      <c r="M1932" s="104">
        <v>0</v>
      </c>
      <c r="N1932" s="105">
        <v>0</v>
      </c>
      <c r="O1932" s="104">
        <v>0</v>
      </c>
      <c r="P1932" s="104">
        <v>0</v>
      </c>
      <c r="Q1932" s="104">
        <v>0</v>
      </c>
      <c r="R1932" s="104">
        <v>0</v>
      </c>
      <c r="S1932" s="104">
        <v>0</v>
      </c>
      <c r="T1932" s="104">
        <v>0</v>
      </c>
      <c r="U1932" s="104">
        <v>0</v>
      </c>
      <c r="V1932" s="105">
        <v>0</v>
      </c>
      <c r="W1932" s="104">
        <v>0</v>
      </c>
      <c r="X1932" s="104">
        <v>0</v>
      </c>
      <c r="Y1932" s="104">
        <v>0</v>
      </c>
      <c r="Z1932" s="104">
        <v>0</v>
      </c>
      <c r="AA1932" s="104">
        <v>0</v>
      </c>
      <c r="AB1932" s="104">
        <v>0</v>
      </c>
      <c r="AC1932" s="59">
        <f t="shared" ref="AC1932:AC1933" si="804">SUM(E1932:AB1932)</f>
        <v>0</v>
      </c>
    </row>
    <row r="1933" s="4" customFormat="1" ht="15" customHeight="1">
      <c r="A1933" s="60"/>
      <c r="B1933" s="61"/>
      <c r="C1933" s="39" t="s">
        <v>17</v>
      </c>
      <c r="D1933" s="39" t="s">
        <v>16</v>
      </c>
      <c r="E1933" s="101">
        <v>0</v>
      </c>
      <c r="F1933" s="101">
        <v>0</v>
      </c>
      <c r="G1933" s="101">
        <v>0</v>
      </c>
      <c r="H1933" s="102">
        <v>0</v>
      </c>
      <c r="I1933" s="101">
        <v>0</v>
      </c>
      <c r="J1933" s="101">
        <v>0</v>
      </c>
      <c r="K1933" s="101">
        <v>0</v>
      </c>
      <c r="L1933" s="101">
        <v>0</v>
      </c>
      <c r="M1933" s="101">
        <v>0</v>
      </c>
      <c r="N1933" s="102">
        <v>0</v>
      </c>
      <c r="O1933" s="101">
        <v>0</v>
      </c>
      <c r="P1933" s="101">
        <v>0</v>
      </c>
      <c r="Q1933" s="101">
        <v>0</v>
      </c>
      <c r="R1933" s="101">
        <v>0</v>
      </c>
      <c r="S1933" s="101">
        <v>0</v>
      </c>
      <c r="T1933" s="101">
        <v>0</v>
      </c>
      <c r="U1933" s="101">
        <v>0</v>
      </c>
      <c r="V1933" s="102">
        <v>0</v>
      </c>
      <c r="W1933" s="101">
        <v>0</v>
      </c>
      <c r="X1933" s="101">
        <v>0</v>
      </c>
      <c r="Y1933" s="101">
        <v>0</v>
      </c>
      <c r="Z1933" s="101">
        <v>0</v>
      </c>
      <c r="AA1933" s="101">
        <v>0</v>
      </c>
      <c r="AB1933" s="101">
        <v>0</v>
      </c>
      <c r="AC1933" s="42">
        <f t="shared" si="804"/>
        <v>0</v>
      </c>
    </row>
    <row r="1934" s="4" customFormat="1" ht="15" customHeight="1">
      <c r="A1934" s="60"/>
      <c r="B1934" s="61"/>
      <c r="C1934" s="39" t="s">
        <v>18</v>
      </c>
      <c r="D1934" s="106" t="s">
        <v>19</v>
      </c>
      <c r="E1934" s="107">
        <v>0</v>
      </c>
      <c r="F1934" s="107">
        <v>0</v>
      </c>
      <c r="G1934" s="107">
        <v>0</v>
      </c>
      <c r="H1934" s="108">
        <v>0</v>
      </c>
      <c r="I1934" s="107">
        <v>0</v>
      </c>
      <c r="J1934" s="107">
        <v>0</v>
      </c>
      <c r="K1934" s="107">
        <v>0</v>
      </c>
      <c r="L1934" s="107">
        <v>0</v>
      </c>
      <c r="M1934" s="107">
        <v>0</v>
      </c>
      <c r="N1934" s="108">
        <v>0</v>
      </c>
      <c r="O1934" s="107">
        <v>0</v>
      </c>
      <c r="P1934" s="107">
        <v>0</v>
      </c>
      <c r="Q1934" s="107">
        <v>0</v>
      </c>
      <c r="R1934" s="107">
        <v>0</v>
      </c>
      <c r="S1934" s="107">
        <v>0</v>
      </c>
      <c r="T1934" s="107">
        <v>0</v>
      </c>
      <c r="U1934" s="107">
        <v>0</v>
      </c>
      <c r="V1934" s="108">
        <v>0</v>
      </c>
      <c r="W1934" s="107">
        <v>0</v>
      </c>
      <c r="X1934" s="107">
        <v>0</v>
      </c>
      <c r="Y1934" s="107">
        <v>0</v>
      </c>
      <c r="Z1934" s="107">
        <v>0</v>
      </c>
      <c r="AA1934" s="107">
        <v>0</v>
      </c>
      <c r="AB1934" s="107">
        <v>0</v>
      </c>
      <c r="AC1934" s="42"/>
    </row>
    <row r="1935" s="4" customFormat="1" ht="15" customHeight="1">
      <c r="A1935" s="197"/>
      <c r="B1935" s="198"/>
      <c r="C1935" s="50" t="s">
        <v>20</v>
      </c>
      <c r="D1935" s="50"/>
      <c r="E1935" s="51" t="e">
        <f t="shared" si="801"/>
        <v>#DIV/0!</v>
      </c>
      <c r="F1935" s="51" t="e">
        <f t="shared" si="801"/>
        <v>#DIV/0!</v>
      </c>
      <c r="G1935" s="51" t="e">
        <f t="shared" si="801"/>
        <v>#DIV/0!</v>
      </c>
      <c r="H1935" s="52" t="e">
        <f t="shared" si="801"/>
        <v>#DIV/0!</v>
      </c>
      <c r="I1935" s="51" t="e">
        <f t="shared" si="801"/>
        <v>#DIV/0!</v>
      </c>
      <c r="J1935" s="51" t="e">
        <f t="shared" si="801"/>
        <v>#DIV/0!</v>
      </c>
      <c r="K1935" s="51" t="e">
        <f t="shared" si="801"/>
        <v>#DIV/0!</v>
      </c>
      <c r="L1935" s="51" t="e">
        <f t="shared" si="801"/>
        <v>#DIV/0!</v>
      </c>
      <c r="M1935" s="51" t="e">
        <f t="shared" si="801"/>
        <v>#DIV/0!</v>
      </c>
      <c r="N1935" s="52" t="e">
        <f t="shared" si="801"/>
        <v>#DIV/0!</v>
      </c>
      <c r="O1935" s="51" t="e">
        <f t="shared" si="801"/>
        <v>#DIV/0!</v>
      </c>
      <c r="P1935" s="51" t="e">
        <f t="shared" si="801"/>
        <v>#DIV/0!</v>
      </c>
      <c r="Q1935" s="51" t="e">
        <f t="shared" si="801"/>
        <v>#DIV/0!</v>
      </c>
      <c r="R1935" s="51" t="e">
        <f t="shared" si="801"/>
        <v>#DIV/0!</v>
      </c>
      <c r="S1935" s="51" t="e">
        <f t="shared" si="801"/>
        <v>#DIV/0!</v>
      </c>
      <c r="T1935" s="51" t="e">
        <f t="shared" si="801"/>
        <v>#DIV/0!</v>
      </c>
      <c r="U1935" s="51" t="e">
        <f t="shared" si="801"/>
        <v>#DIV/0!</v>
      </c>
      <c r="V1935" s="52" t="e">
        <f t="shared" si="801"/>
        <v>#DIV/0!</v>
      </c>
      <c r="W1935" s="51" t="e">
        <f t="shared" si="801"/>
        <v>#DIV/0!</v>
      </c>
      <c r="X1935" s="51" t="e">
        <f t="shared" si="801"/>
        <v>#DIV/0!</v>
      </c>
      <c r="Y1935" s="51" t="e">
        <f t="shared" si="801"/>
        <v>#DIV/0!</v>
      </c>
      <c r="Z1935" s="51" t="e">
        <f t="shared" si="801"/>
        <v>#DIV/0!</v>
      </c>
      <c r="AA1935" s="51" t="e">
        <f t="shared" si="801"/>
        <v>#DIV/0!</v>
      </c>
      <c r="AB1935" s="51" t="e">
        <f t="shared" si="801"/>
        <v>#DIV/0!</v>
      </c>
      <c r="AC1935" s="103" t="e">
        <f t="shared" si="801"/>
        <v>#DIV/0!</v>
      </c>
    </row>
    <row r="1936" s="4" customFormat="1" ht="15" customHeight="1">
      <c r="A1936" s="490"/>
      <c r="B1936" s="491" t="s">
        <v>50</v>
      </c>
      <c r="C1936" s="56" t="s">
        <v>15</v>
      </c>
      <c r="D1936" s="56" t="s">
        <v>16</v>
      </c>
      <c r="E1936" s="181">
        <v>0.00035500000000000001</v>
      </c>
      <c r="F1936" s="181">
        <v>0.00035</v>
      </c>
      <c r="G1936" s="181">
        <v>0.00035</v>
      </c>
      <c r="H1936" s="212">
        <v>0.00035500000000000001</v>
      </c>
      <c r="I1936" s="181">
        <v>0.00035</v>
      </c>
      <c r="J1936" s="181">
        <v>0.00035500000000000001</v>
      </c>
      <c r="K1936" s="181">
        <v>0.00035500000000000001</v>
      </c>
      <c r="L1936" s="181">
        <v>0.00035</v>
      </c>
      <c r="M1936" s="181">
        <v>0.00035</v>
      </c>
      <c r="N1936" s="212">
        <v>0.00035</v>
      </c>
      <c r="O1936" s="181">
        <v>0.00035</v>
      </c>
      <c r="P1936" s="181">
        <v>0.00035</v>
      </c>
      <c r="Q1936" s="181">
        <v>0.00035</v>
      </c>
      <c r="R1936" s="181">
        <v>0.00035500000000000001</v>
      </c>
      <c r="S1936" s="181">
        <v>0.00035</v>
      </c>
      <c r="T1936" s="181">
        <v>0.00035</v>
      </c>
      <c r="U1936" s="181">
        <v>0.00035500000000000001</v>
      </c>
      <c r="V1936" s="212">
        <v>0.00035500000000000001</v>
      </c>
      <c r="W1936" s="181">
        <v>0.00035500000000000001</v>
      </c>
      <c r="X1936" s="181">
        <v>0.00035500000000000001</v>
      </c>
      <c r="Y1936" s="181">
        <v>0.00035500000000000001</v>
      </c>
      <c r="Z1936" s="181">
        <v>0.00035500000000000001</v>
      </c>
      <c r="AA1936" s="181">
        <v>0.00035</v>
      </c>
      <c r="AB1936" s="181">
        <v>0.00035500000000000001</v>
      </c>
      <c r="AC1936" s="131">
        <f t="shared" ref="AC1936:AC1937" si="805">SUM(E1936:AB1936)</f>
        <v>0.0084600000000000005</v>
      </c>
      <c r="AD1936" s="579">
        <f t="shared" si="792"/>
        <v>0.00035500000000000001</v>
      </c>
    </row>
    <row r="1937" s="4" customFormat="1" ht="15" customHeight="1">
      <c r="A1937" s="471"/>
      <c r="B1937" s="472" t="s">
        <v>51</v>
      </c>
      <c r="C1937" s="50" t="s">
        <v>15</v>
      </c>
      <c r="D1937" s="50" t="s">
        <v>16</v>
      </c>
      <c r="E1937" s="282">
        <v>0</v>
      </c>
      <c r="F1937" s="282">
        <v>0</v>
      </c>
      <c r="G1937" s="282">
        <v>0</v>
      </c>
      <c r="H1937" s="283">
        <v>0</v>
      </c>
      <c r="I1937" s="282">
        <v>0</v>
      </c>
      <c r="J1937" s="282">
        <v>0</v>
      </c>
      <c r="K1937" s="282">
        <v>0</v>
      </c>
      <c r="L1937" s="282">
        <v>0</v>
      </c>
      <c r="M1937" s="282">
        <v>0</v>
      </c>
      <c r="N1937" s="283">
        <v>0</v>
      </c>
      <c r="O1937" s="282">
        <v>0</v>
      </c>
      <c r="P1937" s="282">
        <v>0</v>
      </c>
      <c r="Q1937" s="282">
        <v>0</v>
      </c>
      <c r="R1937" s="282">
        <v>0</v>
      </c>
      <c r="S1937" s="282">
        <v>0</v>
      </c>
      <c r="T1937" s="282">
        <v>0</v>
      </c>
      <c r="U1937" s="282">
        <v>0</v>
      </c>
      <c r="V1937" s="283">
        <v>0</v>
      </c>
      <c r="W1937" s="282">
        <v>0</v>
      </c>
      <c r="X1937" s="282">
        <v>0</v>
      </c>
      <c r="Y1937" s="282">
        <v>0</v>
      </c>
      <c r="Z1937" s="282">
        <v>0</v>
      </c>
      <c r="AA1937" s="282">
        <v>0</v>
      </c>
      <c r="AB1937" s="282">
        <v>0</v>
      </c>
      <c r="AC1937" s="135">
        <f t="shared" si="805"/>
        <v>0</v>
      </c>
      <c r="AD1937" s="579">
        <f t="shared" si="792"/>
        <v>0</v>
      </c>
    </row>
    <row r="1938" s="4" customFormat="1" ht="15" customHeight="1">
      <c r="A1938" s="744" t="s">
        <v>108</v>
      </c>
      <c r="B1938" s="56"/>
      <c r="C1938" s="56" t="s">
        <v>15</v>
      </c>
      <c r="D1938" s="56"/>
      <c r="E1938" s="57">
        <f t="shared" ref="E1938:AC1939" si="806">E1920+E1924+E1928+E1932</f>
        <v>0.1104</v>
      </c>
      <c r="F1938" s="57">
        <f t="shared" si="806"/>
        <v>0.10944000000000001</v>
      </c>
      <c r="G1938" s="57">
        <f t="shared" si="806"/>
        <v>0.10836000000000001</v>
      </c>
      <c r="H1938" s="58">
        <f t="shared" si="806"/>
        <v>0.097920000000000007</v>
      </c>
      <c r="I1938" s="57">
        <f t="shared" si="806"/>
        <v>0.108</v>
      </c>
      <c r="J1938" s="57">
        <f t="shared" si="806"/>
        <v>0.11016000000000001</v>
      </c>
      <c r="K1938" s="57">
        <f t="shared" si="806"/>
        <v>0.12048</v>
      </c>
      <c r="L1938" s="57">
        <f t="shared" si="806"/>
        <v>0.12192</v>
      </c>
      <c r="M1938" s="57">
        <f t="shared" si="806"/>
        <v>0.12239999999999999</v>
      </c>
      <c r="N1938" s="58">
        <f t="shared" si="806"/>
        <v>0.12215999999999999</v>
      </c>
      <c r="O1938" s="57">
        <f t="shared" si="806"/>
        <v>0.12132</v>
      </c>
      <c r="P1938" s="57">
        <f t="shared" si="806"/>
        <v>0.12071999999999999</v>
      </c>
      <c r="Q1938" s="57">
        <f t="shared" si="806"/>
        <v>0.12060000000000001</v>
      </c>
      <c r="R1938" s="57">
        <f t="shared" si="806"/>
        <v>0.12</v>
      </c>
      <c r="S1938" s="57">
        <f t="shared" si="806"/>
        <v>0.14051999999999998</v>
      </c>
      <c r="T1938" s="57">
        <f t="shared" si="806"/>
        <v>0.12143999999999999</v>
      </c>
      <c r="U1938" s="57">
        <f t="shared" si="806"/>
        <v>0.1206</v>
      </c>
      <c r="V1938" s="58">
        <f t="shared" si="806"/>
        <v>0.12035999999999999</v>
      </c>
      <c r="W1938" s="57">
        <f t="shared" si="806"/>
        <v>0.12180000000000001</v>
      </c>
      <c r="X1938" s="57">
        <f t="shared" si="806"/>
        <v>0.12180000000000001</v>
      </c>
      <c r="Y1938" s="57">
        <f t="shared" si="806"/>
        <v>0.12216</v>
      </c>
      <c r="Z1938" s="57">
        <f t="shared" si="806"/>
        <v>0.12216</v>
      </c>
      <c r="AA1938" s="57">
        <f t="shared" si="806"/>
        <v>0.12168</v>
      </c>
      <c r="AB1938" s="57">
        <f t="shared" si="806"/>
        <v>0.11568000000000001</v>
      </c>
      <c r="AC1938" s="57">
        <f t="shared" si="806"/>
        <v>2.8420800000000006</v>
      </c>
    </row>
    <row r="1939" s="4" customFormat="1" ht="15" customHeight="1">
      <c r="A1939" s="520"/>
      <c r="B1939" s="50"/>
      <c r="C1939" s="50" t="s">
        <v>17</v>
      </c>
      <c r="D1939" s="50"/>
      <c r="E1939" s="51">
        <f t="shared" si="806"/>
        <v>0.10464</v>
      </c>
      <c r="F1939" s="51">
        <f t="shared" si="806"/>
        <v>0.10464</v>
      </c>
      <c r="G1939" s="51">
        <f t="shared" si="806"/>
        <v>0.10428</v>
      </c>
      <c r="H1939" s="178">
        <f t="shared" si="806"/>
        <v>0.097679999999999989</v>
      </c>
      <c r="I1939" s="51">
        <f t="shared" si="806"/>
        <v>0.10475999999999999</v>
      </c>
      <c r="J1939" s="51">
        <f t="shared" si="806"/>
        <v>0.10571999999999999</v>
      </c>
      <c r="K1939" s="51">
        <f t="shared" si="806"/>
        <v>0.11495999999999999</v>
      </c>
      <c r="L1939" s="51">
        <f t="shared" si="806"/>
        <v>0.1158</v>
      </c>
      <c r="M1939" s="51">
        <f t="shared" si="806"/>
        <v>0.11436000000000002</v>
      </c>
      <c r="N1939" s="178">
        <f t="shared" si="806"/>
        <v>0.11412</v>
      </c>
      <c r="O1939" s="51">
        <f t="shared" si="806"/>
        <v>0.11412</v>
      </c>
      <c r="P1939" s="51">
        <f t="shared" si="806"/>
        <v>0.11376</v>
      </c>
      <c r="Q1939" s="51">
        <f t="shared" si="806"/>
        <v>0.11423999999999998</v>
      </c>
      <c r="R1939" s="51">
        <f t="shared" si="806"/>
        <v>0.11376</v>
      </c>
      <c r="S1939" s="51">
        <f t="shared" si="806"/>
        <v>0.14147999999999999</v>
      </c>
      <c r="T1939" s="51">
        <f t="shared" si="806"/>
        <v>0.11424000000000001</v>
      </c>
      <c r="U1939" s="51">
        <f t="shared" si="806"/>
        <v>0.11604</v>
      </c>
      <c r="V1939" s="178">
        <f t="shared" si="806"/>
        <v>0.1164</v>
      </c>
      <c r="W1939" s="51">
        <f t="shared" si="806"/>
        <v>0.11699999999999999</v>
      </c>
      <c r="X1939" s="51">
        <f t="shared" si="806"/>
        <v>0.11735999999999999</v>
      </c>
      <c r="Y1939" s="51">
        <f t="shared" si="806"/>
        <v>0.11748</v>
      </c>
      <c r="Z1939" s="51">
        <f t="shared" si="806"/>
        <v>0.11724</v>
      </c>
      <c r="AA1939" s="51">
        <f t="shared" si="806"/>
        <v>0.11604</v>
      </c>
      <c r="AB1939" s="51">
        <f t="shared" si="806"/>
        <v>0.11183999999999999</v>
      </c>
      <c r="AC1939" s="51">
        <f t="shared" si="806"/>
        <v>2.7219600000000002</v>
      </c>
    </row>
    <row r="1940" s="4" customFormat="1" ht="15" customHeight="1">
      <c r="A1940" s="136" t="s">
        <v>109</v>
      </c>
      <c r="B1940" s="137"/>
      <c r="C1940" s="138" t="s">
        <v>15</v>
      </c>
      <c r="D1940" s="138"/>
      <c r="E1940" s="57">
        <f t="shared" ref="E1940:AC1941" si="807">E1906+E1910-E1938</f>
        <v>0.001920000000000005</v>
      </c>
      <c r="F1940" s="57">
        <f t="shared" si="807"/>
        <v>0.0019799999999999957</v>
      </c>
      <c r="G1940" s="57">
        <f t="shared" si="807"/>
        <v>0.0021599999999999953</v>
      </c>
      <c r="H1940" s="58">
        <f t="shared" si="807"/>
        <v>0.001799999999999996</v>
      </c>
      <c r="I1940" s="57">
        <f t="shared" si="807"/>
        <v>0.0025200000000000083</v>
      </c>
      <c r="J1940" s="57">
        <f t="shared" si="807"/>
        <v>0.0028799999999999937</v>
      </c>
      <c r="K1940" s="57">
        <f t="shared" si="807"/>
        <v>0.0026400000000000035</v>
      </c>
      <c r="L1940" s="57">
        <f t="shared" si="807"/>
        <v>0.0028200000000000031</v>
      </c>
      <c r="M1940" s="57">
        <f t="shared" si="807"/>
        <v>0.0019800000000000095</v>
      </c>
      <c r="N1940" s="58">
        <f t="shared" si="807"/>
        <v>0.0029399999999999982</v>
      </c>
      <c r="O1940" s="57">
        <f t="shared" si="807"/>
        <v>0.0023400000000000087</v>
      </c>
      <c r="P1940" s="57">
        <f t="shared" si="807"/>
        <v>0.0027600000000000124</v>
      </c>
      <c r="Q1940" s="57">
        <f t="shared" si="807"/>
        <v>0.0023399999999999949</v>
      </c>
      <c r="R1940" s="57">
        <f t="shared" si="807"/>
        <v>0.0025800000000000128</v>
      </c>
      <c r="S1940" s="57">
        <f t="shared" si="807"/>
        <v>0.0031200000000000117</v>
      </c>
      <c r="T1940" s="57">
        <f t="shared" si="807"/>
        <v>0.0024000000000000132</v>
      </c>
      <c r="U1940" s="57">
        <f t="shared" si="807"/>
        <v>0.0023400000000000087</v>
      </c>
      <c r="V1940" s="58">
        <f t="shared" si="807"/>
        <v>0.0025800000000000128</v>
      </c>
      <c r="W1940" s="57">
        <f t="shared" si="807"/>
        <v>0.0023999999999999994</v>
      </c>
      <c r="X1940" s="57">
        <f t="shared" si="807"/>
        <v>0.0023999999999999994</v>
      </c>
      <c r="Y1940" s="57">
        <f t="shared" si="807"/>
        <v>0.0023999999999999994</v>
      </c>
      <c r="Z1940" s="57">
        <f t="shared" si="807"/>
        <v>0.0022199999999999998</v>
      </c>
      <c r="AA1940" s="57">
        <f t="shared" si="807"/>
        <v>0.0023400000000000087</v>
      </c>
      <c r="AB1940" s="57">
        <f t="shared" si="807"/>
        <v>0.0022199999999999998</v>
      </c>
      <c r="AC1940" s="57">
        <f t="shared" si="807"/>
        <v>0.058079999999999021</v>
      </c>
    </row>
    <row r="1941" s="4" customFormat="1" ht="15" customHeight="1">
      <c r="A1941" s="421"/>
      <c r="B1941" s="137"/>
      <c r="C1941" s="422" t="s">
        <v>17</v>
      </c>
      <c r="D1941" s="492"/>
      <c r="E1941" s="145">
        <f t="shared" si="807"/>
        <v>-0.0023999999999999994</v>
      </c>
      <c r="F1941" s="145">
        <f t="shared" si="807"/>
        <v>-0.0023999999999999994</v>
      </c>
      <c r="G1941" s="145">
        <f t="shared" si="807"/>
        <v>-0.0020400000000000001</v>
      </c>
      <c r="H1941" s="146">
        <f t="shared" si="807"/>
        <v>-0.0020999999999999908</v>
      </c>
      <c r="I1941" s="145">
        <f t="shared" si="807"/>
        <v>-0.0030599999999999933</v>
      </c>
      <c r="J1941" s="145">
        <f t="shared" si="807"/>
        <v>-0.003479999999999997</v>
      </c>
      <c r="K1941" s="145">
        <f t="shared" si="807"/>
        <v>-0.0028200000000000031</v>
      </c>
      <c r="L1941" s="145">
        <f t="shared" si="807"/>
        <v>-0.0027599999999999986</v>
      </c>
      <c r="M1941" s="145">
        <f t="shared" si="807"/>
        <v>-0.0018600000000000283</v>
      </c>
      <c r="N1941" s="146">
        <f t="shared" si="807"/>
        <v>-0.0025199999999999945</v>
      </c>
      <c r="O1941" s="145">
        <f t="shared" si="807"/>
        <v>-0.0023400000000000087</v>
      </c>
      <c r="P1941" s="145">
        <f t="shared" si="807"/>
        <v>-0.0016200000000000103</v>
      </c>
      <c r="Q1941" s="145">
        <f t="shared" si="807"/>
        <v>-0.0019199999999999773</v>
      </c>
      <c r="R1941" s="145">
        <f t="shared" si="807"/>
        <v>-0.0014399999999999968</v>
      </c>
      <c r="S1941" s="145">
        <f t="shared" si="807"/>
        <v>-0.0019799999999999818</v>
      </c>
      <c r="T1941" s="145">
        <f t="shared" si="807"/>
        <v>-0.0015600000000000058</v>
      </c>
      <c r="U1941" s="145">
        <f t="shared" si="807"/>
        <v>-0.0013799999999999923</v>
      </c>
      <c r="V1941" s="146">
        <f t="shared" si="807"/>
        <v>-0.0015600000000000058</v>
      </c>
      <c r="W1941" s="145">
        <f t="shared" si="807"/>
        <v>-0.0014399999999999968</v>
      </c>
      <c r="X1941" s="145">
        <f t="shared" si="807"/>
        <v>-0.001799999999999996</v>
      </c>
      <c r="Y1941" s="145">
        <f t="shared" si="807"/>
        <v>-0.0017399999999999916</v>
      </c>
      <c r="Z1941" s="145">
        <f t="shared" si="807"/>
        <v>-0.0014999999999999875</v>
      </c>
      <c r="AA1941" s="145">
        <f t="shared" si="807"/>
        <v>-0.0017399999999999916</v>
      </c>
      <c r="AB1941" s="145">
        <f t="shared" si="807"/>
        <v>-0.0018600000000000005</v>
      </c>
      <c r="AC1941" s="145">
        <f t="shared" si="807"/>
        <v>-0.049320000000000253</v>
      </c>
    </row>
    <row r="1942" s="79" customFormat="1" ht="15" customHeight="1">
      <c r="A1942" s="433" t="s">
        <v>187</v>
      </c>
      <c r="B1942" s="434"/>
      <c r="C1942" s="435" t="s">
        <v>15</v>
      </c>
      <c r="D1942" s="364"/>
      <c r="E1942" s="364"/>
      <c r="F1942" s="364"/>
      <c r="G1942" s="364"/>
      <c r="H1942" s="364"/>
      <c r="I1942" s="364"/>
      <c r="J1942" s="364"/>
      <c r="K1942" s="364"/>
      <c r="L1942" s="364"/>
      <c r="M1942" s="364"/>
      <c r="N1942" s="364"/>
      <c r="O1942" s="364"/>
      <c r="P1942" s="364"/>
      <c r="Q1942" s="364"/>
      <c r="R1942" s="364"/>
      <c r="S1942" s="364"/>
      <c r="T1942" s="364"/>
      <c r="U1942" s="364"/>
      <c r="V1942" s="364"/>
      <c r="W1942" s="364"/>
      <c r="X1942" s="364"/>
      <c r="Y1942" s="364"/>
      <c r="Z1942" s="364"/>
      <c r="AA1942" s="364"/>
      <c r="AB1942" s="364"/>
      <c r="AC1942" s="436"/>
    </row>
    <row r="1943" s="79" customFormat="1" ht="15" customHeight="1">
      <c r="A1943" s="437"/>
      <c r="B1943" s="438"/>
      <c r="C1943" s="439" t="s">
        <v>17</v>
      </c>
      <c r="D1943" s="374"/>
      <c r="E1943" s="374"/>
      <c r="F1943" s="374"/>
      <c r="G1943" s="374"/>
      <c r="H1943" s="374"/>
      <c r="I1943" s="374"/>
      <c r="J1943" s="374"/>
      <c r="K1943" s="374"/>
      <c r="L1943" s="374"/>
      <c r="M1943" s="374"/>
      <c r="N1943" s="374"/>
      <c r="O1943" s="374"/>
      <c r="P1943" s="374"/>
      <c r="Q1943" s="374"/>
      <c r="R1943" s="374"/>
      <c r="S1943" s="374"/>
      <c r="T1943" s="374"/>
      <c r="U1943" s="374"/>
      <c r="V1943" s="374"/>
      <c r="W1943" s="374"/>
      <c r="X1943" s="374"/>
      <c r="Y1943" s="374"/>
      <c r="Z1943" s="374"/>
      <c r="AA1943" s="374"/>
      <c r="AB1943" s="374"/>
      <c r="AC1943" s="440"/>
    </row>
    <row r="1944" s="4" customFormat="1" ht="25.5" customHeight="1"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</row>
    <row r="1945" s="4" customFormat="1" ht="31.5" customHeight="1">
      <c r="A1945" s="154" t="s">
        <v>5</v>
      </c>
      <c r="B1945" s="155" t="s">
        <v>6</v>
      </c>
      <c r="C1945" s="17" t="s">
        <v>7</v>
      </c>
      <c r="D1945" s="441" t="s">
        <v>8</v>
      </c>
      <c r="E1945" s="361" t="s">
        <v>9</v>
      </c>
      <c r="F1945" s="361"/>
      <c r="G1945" s="361"/>
      <c r="H1945" s="361"/>
      <c r="I1945" s="361"/>
      <c r="J1945" s="361"/>
      <c r="K1945" s="361"/>
      <c r="L1945" s="361"/>
      <c r="M1945" s="361"/>
      <c r="N1945" s="361"/>
      <c r="O1945" s="361"/>
      <c r="P1945" s="361"/>
      <c r="Q1945" s="361"/>
      <c r="R1945" s="361"/>
      <c r="S1945" s="361"/>
      <c r="T1945" s="361"/>
      <c r="U1945" s="361"/>
      <c r="V1945" s="361"/>
      <c r="W1945" s="361"/>
      <c r="X1945" s="361"/>
      <c r="Y1945" s="361"/>
      <c r="Z1945" s="361"/>
      <c r="AA1945" s="361"/>
      <c r="AB1945" s="361"/>
      <c r="AC1945" s="21" t="s">
        <v>10</v>
      </c>
    </row>
    <row r="1946" s="79" customFormat="1" ht="15" customHeight="1">
      <c r="A1946" s="539" t="s">
        <v>427</v>
      </c>
      <c r="B1946" s="599"/>
      <c r="C1946" s="156"/>
      <c r="D1946" s="156"/>
      <c r="E1946" s="26">
        <v>1</v>
      </c>
      <c r="F1946" s="26">
        <v>2</v>
      </c>
      <c r="G1946" s="26">
        <v>3</v>
      </c>
      <c r="H1946" s="26">
        <v>4</v>
      </c>
      <c r="I1946" s="26">
        <v>5</v>
      </c>
      <c r="J1946" s="26">
        <v>6</v>
      </c>
      <c r="K1946" s="26">
        <v>7</v>
      </c>
      <c r="L1946" s="26">
        <v>8</v>
      </c>
      <c r="M1946" s="26">
        <v>9</v>
      </c>
      <c r="N1946" s="26">
        <v>10</v>
      </c>
      <c r="O1946" s="26">
        <v>11</v>
      </c>
      <c r="P1946" s="26">
        <v>12</v>
      </c>
      <c r="Q1946" s="26">
        <v>13</v>
      </c>
      <c r="R1946" s="26">
        <v>14</v>
      </c>
      <c r="S1946" s="26">
        <v>15</v>
      </c>
      <c r="T1946" s="26">
        <v>16</v>
      </c>
      <c r="U1946" s="26">
        <v>17</v>
      </c>
      <c r="V1946" s="26">
        <v>18</v>
      </c>
      <c r="W1946" s="26">
        <v>19</v>
      </c>
      <c r="X1946" s="26">
        <v>20</v>
      </c>
      <c r="Y1946" s="26">
        <v>21</v>
      </c>
      <c r="Z1946" s="26">
        <v>22</v>
      </c>
      <c r="AA1946" s="26">
        <v>23</v>
      </c>
      <c r="AB1946" s="26">
        <v>24</v>
      </c>
      <c r="AC1946" s="362"/>
    </row>
    <row r="1947" s="79" customFormat="1" ht="15" customHeight="1">
      <c r="A1947" s="363" t="s">
        <v>199</v>
      </c>
      <c r="B1947" s="364"/>
      <c r="C1947" s="365"/>
      <c r="D1947" s="365"/>
      <c r="E1947" s="364"/>
      <c r="F1947" s="364"/>
      <c r="G1947" s="364"/>
      <c r="H1947" s="364"/>
      <c r="I1947" s="364"/>
      <c r="J1947" s="364"/>
      <c r="K1947" s="364"/>
      <c r="L1947" s="364"/>
      <c r="M1947" s="364"/>
      <c r="N1947" s="364"/>
      <c r="O1947" s="364"/>
      <c r="P1947" s="364"/>
      <c r="Q1947" s="364"/>
      <c r="R1947" s="364"/>
      <c r="S1947" s="364"/>
      <c r="T1947" s="364"/>
      <c r="U1947" s="364"/>
      <c r="V1947" s="364"/>
      <c r="W1947" s="364"/>
      <c r="X1947" s="364"/>
      <c r="Y1947" s="364"/>
      <c r="Z1947" s="364"/>
      <c r="AA1947" s="364"/>
      <c r="AB1947" s="364"/>
      <c r="AC1947" s="367"/>
    </row>
    <row r="1948" s="79" customFormat="1" ht="15" customHeight="1">
      <c r="A1948" s="373" t="s">
        <v>200</v>
      </c>
      <c r="B1948" s="374"/>
      <c r="C1948" s="375"/>
      <c r="D1948" s="375"/>
      <c r="E1948" s="374"/>
      <c r="F1948" s="374"/>
      <c r="G1948" s="374"/>
      <c r="H1948" s="374"/>
      <c r="I1948" s="374"/>
      <c r="J1948" s="374"/>
      <c r="K1948" s="374"/>
      <c r="L1948" s="374"/>
      <c r="M1948" s="374"/>
      <c r="N1948" s="374"/>
      <c r="O1948" s="374"/>
      <c r="P1948" s="374"/>
      <c r="Q1948" s="374"/>
      <c r="R1948" s="374"/>
      <c r="S1948" s="374"/>
      <c r="T1948" s="374"/>
      <c r="U1948" s="374"/>
      <c r="V1948" s="374"/>
      <c r="W1948" s="374"/>
      <c r="X1948" s="374"/>
      <c r="Y1948" s="374"/>
      <c r="Z1948" s="374"/>
      <c r="AA1948" s="374"/>
      <c r="AB1948" s="374"/>
      <c r="AC1948" s="377"/>
    </row>
    <row r="1949" s="4" customFormat="1" ht="15" customHeight="1">
      <c r="A1949" s="176"/>
      <c r="B1949" s="55" t="s">
        <v>428</v>
      </c>
      <c r="C1949" s="56" t="s">
        <v>15</v>
      </c>
      <c r="D1949" s="56" t="s">
        <v>16</v>
      </c>
      <c r="E1949" s="110">
        <v>0.012592000000000001</v>
      </c>
      <c r="F1949" s="110">
        <v>0.012592000000000001</v>
      </c>
      <c r="G1949" s="110">
        <v>0.012664</v>
      </c>
      <c r="H1949" s="111">
        <v>0.01252</v>
      </c>
      <c r="I1949" s="110">
        <v>0.025919999999999999</v>
      </c>
      <c r="J1949" s="110">
        <v>0.012592000000000001</v>
      </c>
      <c r="K1949" s="110">
        <v>0.025919999999999999</v>
      </c>
      <c r="L1949" s="110">
        <v>0.02664</v>
      </c>
      <c r="M1949" s="110">
        <v>0.02664</v>
      </c>
      <c r="N1949" s="111">
        <v>0.0252</v>
      </c>
      <c r="O1949" s="110">
        <v>0.012376</v>
      </c>
      <c r="P1949" s="110">
        <v>0.02376</v>
      </c>
      <c r="Q1949" s="110">
        <v>0.02376</v>
      </c>
      <c r="R1949" s="110">
        <v>0.024479999999999998</v>
      </c>
      <c r="S1949" s="110">
        <v>0.02664</v>
      </c>
      <c r="T1949" s="110">
        <v>0.025919999999999999</v>
      </c>
      <c r="U1949" s="110">
        <v>0.0252</v>
      </c>
      <c r="V1949" s="111">
        <v>0.025919999999999999</v>
      </c>
      <c r="W1949" s="110">
        <v>0.025919999999999999</v>
      </c>
      <c r="X1949" s="110">
        <v>0.02664</v>
      </c>
      <c r="Y1949" s="110">
        <v>0.025919999999999999</v>
      </c>
      <c r="Z1949" s="110">
        <v>0.02664</v>
      </c>
      <c r="AA1949" s="110">
        <v>0.02664</v>
      </c>
      <c r="AB1949" s="110">
        <v>0.025919999999999999</v>
      </c>
      <c r="AC1949" s="295">
        <f t="shared" ref="AC1949:AC1950" si="808">SUM(E1949:AB1949)</f>
        <v>0.53901599999999994</v>
      </c>
    </row>
    <row r="1950" s="4" customFormat="1" ht="15" customHeight="1">
      <c r="A1950" s="54"/>
      <c r="B1950" s="38"/>
      <c r="C1950" s="56" t="s">
        <v>17</v>
      </c>
      <c r="D1950" s="56" t="s">
        <v>16</v>
      </c>
      <c r="E1950" s="110">
        <v>0.016799999999999999</v>
      </c>
      <c r="F1950" s="110">
        <v>0.016799999999999999</v>
      </c>
      <c r="G1950" s="110">
        <v>0.013167999999999999</v>
      </c>
      <c r="H1950" s="111">
        <v>0.013167999999999999</v>
      </c>
      <c r="I1950" s="110">
        <v>0.030960000000000001</v>
      </c>
      <c r="J1950" s="110">
        <v>0.012952</v>
      </c>
      <c r="K1950" s="110">
        <v>0.029520000000000001</v>
      </c>
      <c r="L1950" s="110">
        <v>0.028799999999999999</v>
      </c>
      <c r="M1950" s="110">
        <v>0.028799999999999999</v>
      </c>
      <c r="N1950" s="111">
        <v>0.028799999999999999</v>
      </c>
      <c r="O1950" s="110">
        <v>0.012736000000000001</v>
      </c>
      <c r="P1950" s="110">
        <v>0.027359999999999999</v>
      </c>
      <c r="Q1950" s="110">
        <v>0.028080000000000001</v>
      </c>
      <c r="R1950" s="110">
        <v>0.028080000000000001</v>
      </c>
      <c r="S1950" s="110">
        <v>0.030960000000000001</v>
      </c>
      <c r="T1950" s="110">
        <v>0.028080000000000001</v>
      </c>
      <c r="U1950" s="110">
        <v>0.027359999999999999</v>
      </c>
      <c r="V1950" s="111">
        <v>0.027359999999999999</v>
      </c>
      <c r="W1950" s="110">
        <v>0.028080000000000001</v>
      </c>
      <c r="X1950" s="110">
        <v>0.029520000000000001</v>
      </c>
      <c r="Y1950" s="110">
        <v>0.029520000000000001</v>
      </c>
      <c r="Z1950" s="110">
        <v>0.03024</v>
      </c>
      <c r="AA1950" s="110">
        <v>0.03024</v>
      </c>
      <c r="AB1950" s="113">
        <v>0.03168</v>
      </c>
      <c r="AC1950" s="59">
        <f t="shared" si="808"/>
        <v>0.60906400000000005</v>
      </c>
    </row>
    <row r="1951" s="4" customFormat="1" ht="15" customHeight="1">
      <c r="A1951" s="37"/>
      <c r="B1951" s="38"/>
      <c r="C1951" s="39" t="s">
        <v>18</v>
      </c>
      <c r="D1951" s="39" t="s">
        <v>68</v>
      </c>
      <c r="E1951" s="171">
        <f t="shared" ref="E1951:AB1951" si="809">SQRT(E1949*E1949+E1950*E1950)*1000/(1.732*6.5)</f>
        <v>1.864913925693821</v>
      </c>
      <c r="F1951" s="171">
        <f t="shared" si="809"/>
        <v>1.864913925693821</v>
      </c>
      <c r="G1951" s="171">
        <f t="shared" si="809"/>
        <v>1.6227978919350206</v>
      </c>
      <c r="H1951" s="172">
        <f t="shared" si="809"/>
        <v>1.6139578405740003</v>
      </c>
      <c r="I1951" s="171">
        <f t="shared" si="809"/>
        <v>3.5865887094770539</v>
      </c>
      <c r="J1951" s="171">
        <f t="shared" si="809"/>
        <v>1.6045593637873188</v>
      </c>
      <c r="K1951" s="171">
        <f t="shared" si="809"/>
        <v>3.4894796458719819</v>
      </c>
      <c r="L1951" s="171">
        <f t="shared" si="809"/>
        <v>3.4847879064111567</v>
      </c>
      <c r="M1951" s="171">
        <f t="shared" si="809"/>
        <v>3.4847879064111567</v>
      </c>
      <c r="N1951" s="172">
        <f t="shared" si="809"/>
        <v>3.3992294302580155</v>
      </c>
      <c r="O1951" s="171">
        <f t="shared" si="809"/>
        <v>1.5774284990033351</v>
      </c>
      <c r="P1951" s="171">
        <f t="shared" si="809"/>
        <v>3.2187618629086394</v>
      </c>
      <c r="Q1951" s="171">
        <f t="shared" si="809"/>
        <v>3.2673187555872292</v>
      </c>
      <c r="R1951" s="171">
        <f t="shared" si="809"/>
        <v>3.3089898705273049</v>
      </c>
      <c r="S1951" s="171">
        <f t="shared" si="809"/>
        <v>3.6279748852910436</v>
      </c>
      <c r="T1951" s="171">
        <f t="shared" si="809"/>
        <v>3.3944129497229465</v>
      </c>
      <c r="U1951" s="171">
        <f t="shared" si="809"/>
        <v>3.3040418455229821</v>
      </c>
      <c r="V1951" s="172">
        <f t="shared" si="809"/>
        <v>3.3477000093720837</v>
      </c>
      <c r="W1951" s="171">
        <f t="shared" si="809"/>
        <v>3.3944129497229465</v>
      </c>
      <c r="X1951" s="171">
        <f t="shared" si="809"/>
        <v>3.5320038782975791</v>
      </c>
      <c r="Y1951" s="171">
        <f t="shared" si="809"/>
        <v>3.4894796458719819</v>
      </c>
      <c r="Z1951" s="171">
        <f t="shared" si="809"/>
        <v>3.5797397114203946</v>
      </c>
      <c r="AA1951" s="171">
        <f t="shared" si="809"/>
        <v>3.5797397114203946</v>
      </c>
      <c r="AB1951" s="171">
        <f t="shared" si="809"/>
        <v>3.635858124198744</v>
      </c>
      <c r="AC1951" s="42"/>
    </row>
    <row r="1952" s="4" customFormat="1" ht="15" customHeight="1">
      <c r="A1952" s="115"/>
      <c r="B1952" s="38"/>
      <c r="C1952" s="39" t="s">
        <v>20</v>
      </c>
      <c r="D1952" s="39"/>
      <c r="E1952" s="40">
        <f t="shared" ref="E1952:AC1952" si="810">E1950/E1949</f>
        <v>1.3341804320203301</v>
      </c>
      <c r="F1952" s="40">
        <f t="shared" si="810"/>
        <v>1.3341804320203301</v>
      </c>
      <c r="G1952" s="40">
        <f t="shared" si="810"/>
        <v>1.0397978521794062</v>
      </c>
      <c r="H1952" s="41">
        <f t="shared" si="810"/>
        <v>1.0517571884984025</v>
      </c>
      <c r="I1952" s="40">
        <f t="shared" si="810"/>
        <v>1.1944444444444446</v>
      </c>
      <c r="J1952" s="40">
        <f t="shared" si="810"/>
        <v>1.0285895806861498</v>
      </c>
      <c r="K1952" s="40">
        <f t="shared" si="810"/>
        <v>1.1388888888888891</v>
      </c>
      <c r="L1952" s="40">
        <f t="shared" si="810"/>
        <v>1.0810810810810811</v>
      </c>
      <c r="M1952" s="40">
        <f t="shared" si="810"/>
        <v>1.0810810810810811</v>
      </c>
      <c r="N1952" s="41">
        <f t="shared" si="810"/>
        <v>1.1428571428571428</v>
      </c>
      <c r="O1952" s="40">
        <f t="shared" si="810"/>
        <v>1.0290885585003233</v>
      </c>
      <c r="P1952" s="40">
        <f t="shared" si="810"/>
        <v>1.1515151515151514</v>
      </c>
      <c r="Q1952" s="40">
        <f t="shared" si="810"/>
        <v>1.1818181818181819</v>
      </c>
      <c r="R1952" s="40">
        <f t="shared" si="810"/>
        <v>1.1470588235294119</v>
      </c>
      <c r="S1952" s="40">
        <f t="shared" si="810"/>
        <v>1.1621621621621623</v>
      </c>
      <c r="T1952" s="40">
        <f t="shared" si="810"/>
        <v>1.0833333333333335</v>
      </c>
      <c r="U1952" s="40">
        <f t="shared" si="810"/>
        <v>1.0857142857142856</v>
      </c>
      <c r="V1952" s="41">
        <f t="shared" si="810"/>
        <v>1.0555555555555556</v>
      </c>
      <c r="W1952" s="40">
        <f t="shared" si="810"/>
        <v>1.0833333333333335</v>
      </c>
      <c r="X1952" s="40">
        <f t="shared" si="810"/>
        <v>1.1081081081081081</v>
      </c>
      <c r="Y1952" s="40">
        <f t="shared" si="810"/>
        <v>1.1388888888888891</v>
      </c>
      <c r="Z1952" s="40">
        <f t="shared" si="810"/>
        <v>1.1351351351351351</v>
      </c>
      <c r="AA1952" s="40">
        <f t="shared" si="810"/>
        <v>1.1351351351351351</v>
      </c>
      <c r="AB1952" s="40">
        <f t="shared" si="810"/>
        <v>1.2222222222222223</v>
      </c>
      <c r="AC1952" s="42">
        <f t="shared" si="810"/>
        <v>1.1299553260014548</v>
      </c>
    </row>
    <row r="1953" s="4" customFormat="1" ht="15" customHeight="1">
      <c r="A1953" s="410"/>
      <c r="B1953" s="49"/>
      <c r="C1953" s="50" t="s">
        <v>28</v>
      </c>
      <c r="D1953" s="50" t="s">
        <v>153</v>
      </c>
      <c r="E1953" s="213"/>
      <c r="F1953" s="213"/>
      <c r="G1953" s="213"/>
      <c r="H1953" s="214"/>
      <c r="I1953" s="213"/>
      <c r="J1953" s="213"/>
      <c r="K1953" s="213"/>
      <c r="L1953" s="213"/>
      <c r="M1953" s="213"/>
      <c r="N1953" s="214"/>
      <c r="O1953" s="213"/>
      <c r="P1953" s="213"/>
      <c r="Q1953" s="213"/>
      <c r="R1953" s="213"/>
      <c r="S1953" s="213"/>
      <c r="T1953" s="213"/>
      <c r="U1953" s="213"/>
      <c r="V1953" s="214"/>
      <c r="W1953" s="213"/>
      <c r="X1953" s="213"/>
      <c r="Y1953" s="213"/>
      <c r="Z1953" s="213"/>
      <c r="AA1953" s="213"/>
      <c r="AB1953" s="213"/>
      <c r="AC1953" s="53"/>
    </row>
    <row r="1954" s="4" customFormat="1" ht="15" customHeight="1">
      <c r="A1954" s="54"/>
      <c r="B1954" s="55" t="s">
        <v>429</v>
      </c>
      <c r="C1954" s="56" t="s">
        <v>15</v>
      </c>
      <c r="D1954" s="56" t="s">
        <v>16</v>
      </c>
      <c r="E1954" s="734">
        <v>0</v>
      </c>
      <c r="F1954" s="734">
        <v>0</v>
      </c>
      <c r="G1954" s="734">
        <v>0</v>
      </c>
      <c r="H1954" s="735">
        <v>0</v>
      </c>
      <c r="I1954" s="734">
        <v>0</v>
      </c>
      <c r="J1954" s="734">
        <v>0</v>
      </c>
      <c r="K1954" s="734">
        <v>0</v>
      </c>
      <c r="L1954" s="734">
        <v>0</v>
      </c>
      <c r="M1954" s="734">
        <v>0</v>
      </c>
      <c r="N1954" s="735">
        <v>0</v>
      </c>
      <c r="O1954" s="734">
        <v>0</v>
      </c>
      <c r="P1954" s="734">
        <v>0</v>
      </c>
      <c r="Q1954" s="734">
        <v>0</v>
      </c>
      <c r="R1954" s="734">
        <v>0</v>
      </c>
      <c r="S1954" s="734">
        <v>0</v>
      </c>
      <c r="T1954" s="734">
        <v>0</v>
      </c>
      <c r="U1954" s="734">
        <v>0</v>
      </c>
      <c r="V1954" s="735">
        <v>0</v>
      </c>
      <c r="W1954" s="734">
        <v>0</v>
      </c>
      <c r="X1954" s="734">
        <v>0</v>
      </c>
      <c r="Y1954" s="734">
        <v>0</v>
      </c>
      <c r="Z1954" s="734">
        <v>0</v>
      </c>
      <c r="AA1954" s="734">
        <v>0</v>
      </c>
      <c r="AB1954" s="734">
        <v>0</v>
      </c>
      <c r="AC1954" s="59">
        <f t="shared" ref="AC1954:AC1955" si="811">SUM(E1954:AB1954)</f>
        <v>0</v>
      </c>
      <c r="AD1954" s="633">
        <f t="shared" si="792"/>
        <v>0</v>
      </c>
    </row>
    <row r="1955" s="4" customFormat="1" ht="15" customHeight="1">
      <c r="A1955" s="60"/>
      <c r="B1955" s="61"/>
      <c r="C1955" s="39" t="s">
        <v>17</v>
      </c>
      <c r="D1955" s="39" t="s">
        <v>16</v>
      </c>
      <c r="E1955" s="736">
        <v>0</v>
      </c>
      <c r="F1955" s="736">
        <v>0</v>
      </c>
      <c r="G1955" s="736">
        <v>0</v>
      </c>
      <c r="H1955" s="737">
        <v>0</v>
      </c>
      <c r="I1955" s="736">
        <v>0</v>
      </c>
      <c r="J1955" s="736">
        <v>0</v>
      </c>
      <c r="K1955" s="736">
        <v>0</v>
      </c>
      <c r="L1955" s="736">
        <v>0</v>
      </c>
      <c r="M1955" s="736">
        <v>0</v>
      </c>
      <c r="N1955" s="737">
        <v>0</v>
      </c>
      <c r="O1955" s="736">
        <v>0</v>
      </c>
      <c r="P1955" s="736">
        <v>0</v>
      </c>
      <c r="Q1955" s="736">
        <v>0</v>
      </c>
      <c r="R1955" s="736">
        <v>0</v>
      </c>
      <c r="S1955" s="736">
        <v>0</v>
      </c>
      <c r="T1955" s="736">
        <v>0</v>
      </c>
      <c r="U1955" s="736">
        <v>0</v>
      </c>
      <c r="V1955" s="737">
        <v>0</v>
      </c>
      <c r="W1955" s="736">
        <v>0</v>
      </c>
      <c r="X1955" s="736">
        <v>0</v>
      </c>
      <c r="Y1955" s="736">
        <v>0</v>
      </c>
      <c r="Z1955" s="736">
        <v>0</v>
      </c>
      <c r="AA1955" s="736">
        <v>0</v>
      </c>
      <c r="AB1955" s="736">
        <v>0</v>
      </c>
      <c r="AC1955" s="42">
        <f t="shared" si="811"/>
        <v>0</v>
      </c>
      <c r="AD1955" s="633">
        <f t="shared" ref="AD1955:AD2018" si="812">MAX(E1955:AB1955)</f>
        <v>0</v>
      </c>
    </row>
    <row r="1956" s="4" customFormat="1" ht="15" customHeight="1">
      <c r="A1956" s="60"/>
      <c r="B1956" s="61"/>
      <c r="C1956" s="39" t="s">
        <v>18</v>
      </c>
      <c r="D1956" s="39" t="s">
        <v>68</v>
      </c>
      <c r="E1956" s="171">
        <f t="shared" ref="E1956:AB1956" si="813">SQRT(E1954*E1954+E1955*E1955)*1000/(1.732*6.5)</f>
        <v>0</v>
      </c>
      <c r="F1956" s="171">
        <f t="shared" si="813"/>
        <v>0</v>
      </c>
      <c r="G1956" s="171">
        <f t="shared" si="813"/>
        <v>0</v>
      </c>
      <c r="H1956" s="172">
        <f t="shared" si="813"/>
        <v>0</v>
      </c>
      <c r="I1956" s="171">
        <f t="shared" si="813"/>
        <v>0</v>
      </c>
      <c r="J1956" s="171">
        <f t="shared" si="813"/>
        <v>0</v>
      </c>
      <c r="K1956" s="171">
        <f t="shared" si="813"/>
        <v>0</v>
      </c>
      <c r="L1956" s="171">
        <f t="shared" si="813"/>
        <v>0</v>
      </c>
      <c r="M1956" s="171">
        <f t="shared" si="813"/>
        <v>0</v>
      </c>
      <c r="N1956" s="172">
        <f t="shared" si="813"/>
        <v>0</v>
      </c>
      <c r="O1956" s="171">
        <f t="shared" si="813"/>
        <v>0</v>
      </c>
      <c r="P1956" s="171">
        <f t="shared" si="813"/>
        <v>0</v>
      </c>
      <c r="Q1956" s="171">
        <f t="shared" si="813"/>
        <v>0</v>
      </c>
      <c r="R1956" s="171">
        <f t="shared" si="813"/>
        <v>0</v>
      </c>
      <c r="S1956" s="171">
        <f t="shared" si="813"/>
        <v>0</v>
      </c>
      <c r="T1956" s="171">
        <f t="shared" si="813"/>
        <v>0</v>
      </c>
      <c r="U1956" s="171">
        <f t="shared" si="813"/>
        <v>0</v>
      </c>
      <c r="V1956" s="172">
        <f t="shared" si="813"/>
        <v>0</v>
      </c>
      <c r="W1956" s="171">
        <f t="shared" si="813"/>
        <v>0</v>
      </c>
      <c r="X1956" s="171">
        <f t="shared" si="813"/>
        <v>0</v>
      </c>
      <c r="Y1956" s="171">
        <f t="shared" si="813"/>
        <v>0</v>
      </c>
      <c r="Z1956" s="171">
        <f t="shared" si="813"/>
        <v>0</v>
      </c>
      <c r="AA1956" s="171">
        <f t="shared" si="813"/>
        <v>0</v>
      </c>
      <c r="AB1956" s="171">
        <f t="shared" si="813"/>
        <v>0</v>
      </c>
      <c r="AC1956" s="42"/>
    </row>
    <row r="1957" s="4" customFormat="1" ht="15" customHeight="1">
      <c r="A1957" s="159"/>
      <c r="B1957" s="61"/>
      <c r="C1957" s="39" t="s">
        <v>20</v>
      </c>
      <c r="D1957" s="39"/>
      <c r="E1957" s="40" t="e">
        <f t="shared" ref="E1957:AC1957" si="814">E1955/E1954</f>
        <v>#DIV/0!</v>
      </c>
      <c r="F1957" s="40" t="e">
        <f t="shared" si="814"/>
        <v>#DIV/0!</v>
      </c>
      <c r="G1957" s="40" t="e">
        <f t="shared" si="814"/>
        <v>#DIV/0!</v>
      </c>
      <c r="H1957" s="41" t="e">
        <f t="shared" si="814"/>
        <v>#DIV/0!</v>
      </c>
      <c r="I1957" s="40" t="e">
        <f t="shared" si="814"/>
        <v>#DIV/0!</v>
      </c>
      <c r="J1957" s="40" t="e">
        <f t="shared" si="814"/>
        <v>#DIV/0!</v>
      </c>
      <c r="K1957" s="40" t="e">
        <f t="shared" si="814"/>
        <v>#DIV/0!</v>
      </c>
      <c r="L1957" s="40" t="e">
        <f t="shared" si="814"/>
        <v>#DIV/0!</v>
      </c>
      <c r="M1957" s="40" t="e">
        <f t="shared" si="814"/>
        <v>#DIV/0!</v>
      </c>
      <c r="N1957" s="41" t="e">
        <f t="shared" si="814"/>
        <v>#DIV/0!</v>
      </c>
      <c r="O1957" s="40" t="e">
        <f t="shared" si="814"/>
        <v>#DIV/0!</v>
      </c>
      <c r="P1957" s="40" t="e">
        <f t="shared" si="814"/>
        <v>#DIV/0!</v>
      </c>
      <c r="Q1957" s="40" t="e">
        <f t="shared" si="814"/>
        <v>#DIV/0!</v>
      </c>
      <c r="R1957" s="40" t="e">
        <f t="shared" si="814"/>
        <v>#DIV/0!</v>
      </c>
      <c r="S1957" s="40" t="e">
        <f t="shared" si="814"/>
        <v>#DIV/0!</v>
      </c>
      <c r="T1957" s="40" t="e">
        <f t="shared" si="814"/>
        <v>#DIV/0!</v>
      </c>
      <c r="U1957" s="40" t="e">
        <f t="shared" si="814"/>
        <v>#DIV/0!</v>
      </c>
      <c r="V1957" s="41" t="e">
        <f t="shared" si="814"/>
        <v>#DIV/0!</v>
      </c>
      <c r="W1957" s="40" t="e">
        <f t="shared" si="814"/>
        <v>#DIV/0!</v>
      </c>
      <c r="X1957" s="40" t="e">
        <f t="shared" si="814"/>
        <v>#DIV/0!</v>
      </c>
      <c r="Y1957" s="40" t="e">
        <f t="shared" si="814"/>
        <v>#DIV/0!</v>
      </c>
      <c r="Z1957" s="40" t="e">
        <f t="shared" si="814"/>
        <v>#DIV/0!</v>
      </c>
      <c r="AA1957" s="40" t="e">
        <f t="shared" si="814"/>
        <v>#DIV/0!</v>
      </c>
      <c r="AB1957" s="40" t="e">
        <f t="shared" si="814"/>
        <v>#DIV/0!</v>
      </c>
      <c r="AC1957" s="42" t="e">
        <f t="shared" si="814"/>
        <v>#DIV/0!</v>
      </c>
    </row>
    <row r="1958" s="4" customFormat="1" ht="15" customHeight="1">
      <c r="A1958" s="401"/>
      <c r="B1958" s="198"/>
      <c r="C1958" s="50" t="s">
        <v>28</v>
      </c>
      <c r="D1958" s="50" t="s">
        <v>153</v>
      </c>
      <c r="E1958" s="213"/>
      <c r="F1958" s="213"/>
      <c r="G1958" s="213"/>
      <c r="H1958" s="214"/>
      <c r="I1958" s="213"/>
      <c r="J1958" s="213"/>
      <c r="K1958" s="213"/>
      <c r="L1958" s="213"/>
      <c r="M1958" s="213"/>
      <c r="N1958" s="214"/>
      <c r="O1958" s="213"/>
      <c r="P1958" s="213"/>
      <c r="Q1958" s="213"/>
      <c r="R1958" s="213"/>
      <c r="S1958" s="213"/>
      <c r="T1958" s="213"/>
      <c r="U1958" s="213"/>
      <c r="V1958" s="214"/>
      <c r="W1958" s="213"/>
      <c r="X1958" s="213"/>
      <c r="Y1958" s="213"/>
      <c r="Z1958" s="213"/>
      <c r="AA1958" s="213"/>
      <c r="AB1958" s="213"/>
      <c r="AC1958" s="53"/>
    </row>
    <row r="1959" s="4" customFormat="1" ht="15" customHeight="1">
      <c r="A1959" s="64" t="s">
        <v>154</v>
      </c>
      <c r="B1959" s="65"/>
      <c r="C1959" s="66"/>
      <c r="D1959" s="66"/>
      <c r="E1959" s="67">
        <f t="shared" ref="E1959:AB1960" si="815">E1949+E1954</f>
        <v>0.012592000000000001</v>
      </c>
      <c r="F1959" s="67">
        <f t="shared" si="815"/>
        <v>0.012592000000000001</v>
      </c>
      <c r="G1959" s="67">
        <f t="shared" si="815"/>
        <v>0.012664</v>
      </c>
      <c r="H1959" s="67">
        <f t="shared" si="815"/>
        <v>0.01252</v>
      </c>
      <c r="I1959" s="67">
        <f t="shared" si="815"/>
        <v>0.025919999999999999</v>
      </c>
      <c r="J1959" s="67">
        <f t="shared" si="815"/>
        <v>0.012592000000000001</v>
      </c>
      <c r="K1959" s="67">
        <f t="shared" si="815"/>
        <v>0.025919999999999999</v>
      </c>
      <c r="L1959" s="67">
        <f t="shared" si="815"/>
        <v>0.02664</v>
      </c>
      <c r="M1959" s="67">
        <f t="shared" si="815"/>
        <v>0.02664</v>
      </c>
      <c r="N1959" s="67">
        <f t="shared" si="815"/>
        <v>0.0252</v>
      </c>
      <c r="O1959" s="67">
        <f t="shared" si="815"/>
        <v>0.012376</v>
      </c>
      <c r="P1959" s="67">
        <f t="shared" si="815"/>
        <v>0.02376</v>
      </c>
      <c r="Q1959" s="67">
        <f t="shared" si="815"/>
        <v>0.02376</v>
      </c>
      <c r="R1959" s="67">
        <f t="shared" si="815"/>
        <v>0.024479999999999998</v>
      </c>
      <c r="S1959" s="67">
        <f t="shared" si="815"/>
        <v>0.02664</v>
      </c>
      <c r="T1959" s="67">
        <f t="shared" si="815"/>
        <v>0.025919999999999999</v>
      </c>
      <c r="U1959" s="67">
        <f t="shared" si="815"/>
        <v>0.0252</v>
      </c>
      <c r="V1959" s="67">
        <f t="shared" si="815"/>
        <v>0.025919999999999999</v>
      </c>
      <c r="W1959" s="67">
        <f t="shared" si="815"/>
        <v>0.025919999999999999</v>
      </c>
      <c r="X1959" s="67">
        <f t="shared" si="815"/>
        <v>0.02664</v>
      </c>
      <c r="Y1959" s="67">
        <f t="shared" si="815"/>
        <v>0.025919999999999999</v>
      </c>
      <c r="Z1959" s="67">
        <f t="shared" si="815"/>
        <v>0.02664</v>
      </c>
      <c r="AA1959" s="67">
        <f t="shared" si="815"/>
        <v>0.02664</v>
      </c>
      <c r="AB1959" s="67">
        <f t="shared" si="815"/>
        <v>0.025919999999999999</v>
      </c>
      <c r="AC1959" s="67"/>
    </row>
    <row r="1960" s="4" customFormat="1" ht="15" customHeight="1">
      <c r="A1960" s="69" t="s">
        <v>155</v>
      </c>
      <c r="B1960" s="70"/>
      <c r="C1960" s="71"/>
      <c r="D1960" s="71"/>
      <c r="E1960" s="67">
        <f t="shared" si="815"/>
        <v>0.016799999999999999</v>
      </c>
      <c r="F1960" s="67">
        <f t="shared" si="815"/>
        <v>0.016799999999999999</v>
      </c>
      <c r="G1960" s="67">
        <f t="shared" si="815"/>
        <v>0.013167999999999999</v>
      </c>
      <c r="H1960" s="67">
        <f t="shared" si="815"/>
        <v>0.013167999999999999</v>
      </c>
      <c r="I1960" s="67">
        <f t="shared" si="815"/>
        <v>0.030960000000000001</v>
      </c>
      <c r="J1960" s="67">
        <f t="shared" si="815"/>
        <v>0.012952</v>
      </c>
      <c r="K1960" s="67">
        <f t="shared" si="815"/>
        <v>0.029520000000000001</v>
      </c>
      <c r="L1960" s="67">
        <f t="shared" si="815"/>
        <v>0.028799999999999999</v>
      </c>
      <c r="M1960" s="67">
        <f t="shared" si="815"/>
        <v>0.028799999999999999</v>
      </c>
      <c r="N1960" s="67">
        <f t="shared" si="815"/>
        <v>0.028799999999999999</v>
      </c>
      <c r="O1960" s="67">
        <f t="shared" si="815"/>
        <v>0.012736000000000001</v>
      </c>
      <c r="P1960" s="67">
        <f t="shared" si="815"/>
        <v>0.027359999999999999</v>
      </c>
      <c r="Q1960" s="67">
        <f t="shared" si="815"/>
        <v>0.028080000000000001</v>
      </c>
      <c r="R1960" s="67">
        <f t="shared" si="815"/>
        <v>0.028080000000000001</v>
      </c>
      <c r="S1960" s="67">
        <f t="shared" si="815"/>
        <v>0.030960000000000001</v>
      </c>
      <c r="T1960" s="67">
        <f t="shared" si="815"/>
        <v>0.028080000000000001</v>
      </c>
      <c r="U1960" s="67">
        <f t="shared" si="815"/>
        <v>0.027359999999999999</v>
      </c>
      <c r="V1960" s="67">
        <f t="shared" si="815"/>
        <v>0.027359999999999999</v>
      </c>
      <c r="W1960" s="67">
        <f t="shared" si="815"/>
        <v>0.028080000000000001</v>
      </c>
      <c r="X1960" s="67">
        <f t="shared" si="815"/>
        <v>0.029520000000000001</v>
      </c>
      <c r="Y1960" s="67">
        <f t="shared" si="815"/>
        <v>0.029520000000000001</v>
      </c>
      <c r="Z1960" s="67">
        <f t="shared" si="815"/>
        <v>0.03024</v>
      </c>
      <c r="AA1960" s="67">
        <f t="shared" si="815"/>
        <v>0.03024</v>
      </c>
      <c r="AB1960" s="67">
        <f t="shared" si="815"/>
        <v>0.03168</v>
      </c>
      <c r="AC1960" s="67"/>
    </row>
    <row r="1961" s="4" customFormat="1" ht="15" customHeight="1">
      <c r="A1961" s="74" t="s">
        <v>156</v>
      </c>
      <c r="B1961" s="75"/>
      <c r="C1961" s="76"/>
      <c r="D1961" s="76"/>
      <c r="E1961" s="77">
        <f t="shared" ref="E1961:AB1961" si="816">SQRT(E1959*E1959+E1960*E1960)</f>
        <v>0.020995200975461033</v>
      </c>
      <c r="F1961" s="77">
        <f t="shared" si="816"/>
        <v>0.020995200975461033</v>
      </c>
      <c r="G1961" s="77">
        <f t="shared" si="816"/>
        <v>0.01826945866740446</v>
      </c>
      <c r="H1961" s="77">
        <f t="shared" si="816"/>
        <v>0.018169937369182095</v>
      </c>
      <c r="I1961" s="77">
        <f t="shared" si="816"/>
        <v>0.040377815691292666</v>
      </c>
      <c r="J1961" s="77">
        <f t="shared" si="816"/>
        <v>0.018064129317517632</v>
      </c>
      <c r="K1961" s="77">
        <f t="shared" si="816"/>
        <v>0.03928456185322677</v>
      </c>
      <c r="L1961" s="77">
        <f t="shared" si="816"/>
        <v>0.039231742250376796</v>
      </c>
      <c r="M1961" s="77">
        <f t="shared" si="816"/>
        <v>0.039231742250376796</v>
      </c>
      <c r="N1961" s="77">
        <f t="shared" si="816"/>
        <v>0.038268524925844739</v>
      </c>
      <c r="O1961" s="77">
        <f t="shared" si="816"/>
        <v>0.017758690041779546</v>
      </c>
      <c r="P1961" s="77">
        <f t="shared" si="816"/>
        <v>0.036236821052625462</v>
      </c>
      <c r="Q1961" s="77">
        <f t="shared" si="816"/>
        <v>0.036783474550401027</v>
      </c>
      <c r="R1961" s="77">
        <f t="shared" si="816"/>
        <v>0.037252607962396399</v>
      </c>
      <c r="S1961" s="77">
        <f t="shared" si="816"/>
        <v>0.040843741258606563</v>
      </c>
      <c r="T1961" s="77">
        <f t="shared" si="816"/>
        <v>0.038214300987980926</v>
      </c>
      <c r="U1961" s="77">
        <f t="shared" si="816"/>
        <v>0.037196903096897729</v>
      </c>
      <c r="V1961" s="77">
        <f t="shared" si="816"/>
        <v>0.037688406705510914</v>
      </c>
      <c r="W1961" s="77">
        <f t="shared" si="816"/>
        <v>0.038214300987980926</v>
      </c>
      <c r="X1961" s="77">
        <f t="shared" si="816"/>
        <v>0.039763299661874141</v>
      </c>
      <c r="Y1961" s="77">
        <f t="shared" si="816"/>
        <v>0.03928456185322677</v>
      </c>
      <c r="Z1961" s="77">
        <f t="shared" si="816"/>
        <v>0.040300709671170803</v>
      </c>
      <c r="AA1961" s="77">
        <f t="shared" si="816"/>
        <v>0.040300709671170803</v>
      </c>
      <c r="AB1961" s="77">
        <f t="shared" si="816"/>
        <v>0.040932490762229455</v>
      </c>
      <c r="AC1961" s="78"/>
      <c r="AD1961" s="224">
        <f t="shared" si="812"/>
        <v>0.040932490762229455</v>
      </c>
    </row>
    <row r="1962" s="4" customFormat="1" ht="24.75" customHeight="1"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</row>
    <row r="1963" s="4" customFormat="1" ht="39" customHeight="1">
      <c r="A1963" s="154" t="s">
        <v>5</v>
      </c>
      <c r="B1963" s="155" t="s">
        <v>6</v>
      </c>
      <c r="C1963" s="17" t="s">
        <v>7</v>
      </c>
      <c r="D1963" s="441" t="s">
        <v>8</v>
      </c>
      <c r="E1963" s="361" t="s">
        <v>9</v>
      </c>
      <c r="F1963" s="361"/>
      <c r="G1963" s="361"/>
      <c r="H1963" s="361"/>
      <c r="I1963" s="361"/>
      <c r="J1963" s="361"/>
      <c r="K1963" s="361"/>
      <c r="L1963" s="361"/>
      <c r="M1963" s="361"/>
      <c r="N1963" s="361"/>
      <c r="O1963" s="361"/>
      <c r="P1963" s="361"/>
      <c r="Q1963" s="361"/>
      <c r="R1963" s="361"/>
      <c r="S1963" s="361"/>
      <c r="T1963" s="361"/>
      <c r="U1963" s="361"/>
      <c r="V1963" s="361"/>
      <c r="W1963" s="361"/>
      <c r="X1963" s="361"/>
      <c r="Y1963" s="361"/>
      <c r="Z1963" s="361"/>
      <c r="AA1963" s="361"/>
      <c r="AB1963" s="361"/>
      <c r="AC1963" s="21" t="s">
        <v>10</v>
      </c>
    </row>
    <row r="1964" s="79" customFormat="1" ht="15" customHeight="1">
      <c r="A1964" s="539" t="s">
        <v>430</v>
      </c>
      <c r="B1964" s="599"/>
      <c r="C1964" s="156"/>
      <c r="D1964" s="156"/>
      <c r="E1964" s="26">
        <v>1</v>
      </c>
      <c r="F1964" s="26">
        <v>2</v>
      </c>
      <c r="G1964" s="26">
        <v>3</v>
      </c>
      <c r="H1964" s="26">
        <v>4</v>
      </c>
      <c r="I1964" s="26">
        <v>5</v>
      </c>
      <c r="J1964" s="26">
        <v>6</v>
      </c>
      <c r="K1964" s="26">
        <v>7</v>
      </c>
      <c r="L1964" s="26">
        <v>8</v>
      </c>
      <c r="M1964" s="26">
        <v>9</v>
      </c>
      <c r="N1964" s="26">
        <v>10</v>
      </c>
      <c r="O1964" s="26">
        <v>11</v>
      </c>
      <c r="P1964" s="26">
        <v>12</v>
      </c>
      <c r="Q1964" s="26">
        <v>13</v>
      </c>
      <c r="R1964" s="26">
        <v>14</v>
      </c>
      <c r="S1964" s="26">
        <v>15</v>
      </c>
      <c r="T1964" s="26">
        <v>16</v>
      </c>
      <c r="U1964" s="26">
        <v>17</v>
      </c>
      <c r="V1964" s="26">
        <v>18</v>
      </c>
      <c r="W1964" s="26">
        <v>19</v>
      </c>
      <c r="X1964" s="26">
        <v>20</v>
      </c>
      <c r="Y1964" s="26">
        <v>21</v>
      </c>
      <c r="Z1964" s="26">
        <v>22</v>
      </c>
      <c r="AA1964" s="26">
        <v>23</v>
      </c>
      <c r="AB1964" s="26">
        <v>24</v>
      </c>
      <c r="AC1964" s="362"/>
    </row>
    <row r="1965" s="79" customFormat="1" ht="15" customHeight="1">
      <c r="A1965" s="363" t="s">
        <v>199</v>
      </c>
      <c r="B1965" s="364"/>
      <c r="C1965" s="365"/>
      <c r="D1965" s="365"/>
      <c r="E1965" s="364">
        <v>5</v>
      </c>
      <c r="F1965" s="364">
        <v>5</v>
      </c>
      <c r="G1965" s="364">
        <v>5</v>
      </c>
      <c r="H1965" s="364">
        <v>5</v>
      </c>
      <c r="I1965" s="364">
        <v>5</v>
      </c>
      <c r="J1965" s="364">
        <v>5</v>
      </c>
      <c r="K1965" s="364">
        <v>5</v>
      </c>
      <c r="L1965" s="364">
        <v>5</v>
      </c>
      <c r="M1965" s="364">
        <v>5</v>
      </c>
      <c r="N1965" s="364">
        <v>5</v>
      </c>
      <c r="O1965" s="364">
        <v>5</v>
      </c>
      <c r="P1965" s="364">
        <v>5</v>
      </c>
      <c r="Q1965" s="364">
        <v>5</v>
      </c>
      <c r="R1965" s="364">
        <v>5</v>
      </c>
      <c r="S1965" s="364">
        <v>5</v>
      </c>
      <c r="T1965" s="364">
        <v>5</v>
      </c>
      <c r="U1965" s="364">
        <v>5</v>
      </c>
      <c r="V1965" s="364">
        <v>5</v>
      </c>
      <c r="W1965" s="364">
        <v>5</v>
      </c>
      <c r="X1965" s="364">
        <v>5</v>
      </c>
      <c r="Y1965" s="364">
        <v>5</v>
      </c>
      <c r="Z1965" s="364">
        <v>5</v>
      </c>
      <c r="AA1965" s="364">
        <v>5</v>
      </c>
      <c r="AB1965" s="364">
        <v>5</v>
      </c>
      <c r="AC1965" s="367"/>
    </row>
    <row r="1966" s="79" customFormat="1" ht="15" customHeight="1">
      <c r="A1966" s="373" t="s">
        <v>200</v>
      </c>
      <c r="B1966" s="374"/>
      <c r="C1966" s="375"/>
      <c r="D1966" s="375"/>
      <c r="E1966" s="374">
        <v>1</v>
      </c>
      <c r="F1966" s="374">
        <v>1</v>
      </c>
      <c r="G1966" s="374">
        <v>1</v>
      </c>
      <c r="H1966" s="374">
        <v>1</v>
      </c>
      <c r="I1966" s="374">
        <v>1</v>
      </c>
      <c r="J1966" s="374">
        <v>1</v>
      </c>
      <c r="K1966" s="374">
        <v>1</v>
      </c>
      <c r="L1966" s="374">
        <v>1</v>
      </c>
      <c r="M1966" s="374">
        <v>1</v>
      </c>
      <c r="N1966" s="374">
        <v>1</v>
      </c>
      <c r="O1966" s="374">
        <v>1</v>
      </c>
      <c r="P1966" s="374">
        <v>1</v>
      </c>
      <c r="Q1966" s="374">
        <v>1</v>
      </c>
      <c r="R1966" s="374">
        <v>1</v>
      </c>
      <c r="S1966" s="374">
        <v>1</v>
      </c>
      <c r="T1966" s="374">
        <v>1</v>
      </c>
      <c r="U1966" s="374">
        <v>1</v>
      </c>
      <c r="V1966" s="374">
        <v>1</v>
      </c>
      <c r="W1966" s="374">
        <v>1</v>
      </c>
      <c r="X1966" s="374">
        <v>1</v>
      </c>
      <c r="Y1966" s="374">
        <v>1</v>
      </c>
      <c r="Z1966" s="374">
        <v>1</v>
      </c>
      <c r="AA1966" s="374">
        <v>1</v>
      </c>
      <c r="AB1966" s="374">
        <v>1</v>
      </c>
      <c r="AC1966" s="377"/>
    </row>
    <row r="1967" s="4" customFormat="1" ht="15" customHeight="1">
      <c r="A1967" s="176"/>
      <c r="B1967" s="55" t="s">
        <v>147</v>
      </c>
      <c r="C1967" s="56" t="s">
        <v>15</v>
      </c>
      <c r="D1967" s="56" t="s">
        <v>16</v>
      </c>
      <c r="E1967" s="600">
        <v>0.50688</v>
      </c>
      <c r="F1967" s="600">
        <v>0.33888000000000001</v>
      </c>
      <c r="G1967" s="600">
        <v>0.19775999999999999</v>
      </c>
      <c r="H1967" s="601">
        <v>0.17760000000000001</v>
      </c>
      <c r="I1967" s="600">
        <v>0.38592000000000004</v>
      </c>
      <c r="J1967" s="600">
        <v>0.49343999999999999</v>
      </c>
      <c r="K1967" s="600">
        <v>0.49056</v>
      </c>
      <c r="L1967" s="600">
        <v>0.49248000000000003</v>
      </c>
      <c r="M1967" s="600">
        <v>0.44351999999999997</v>
      </c>
      <c r="N1967" s="601">
        <v>0.42048000000000002</v>
      </c>
      <c r="O1967" s="600">
        <v>0.50975999999999999</v>
      </c>
      <c r="P1967" s="600">
        <v>0.47999999999999998</v>
      </c>
      <c r="Q1967" s="600">
        <v>0.44544</v>
      </c>
      <c r="R1967" s="600">
        <v>0.28704000000000002</v>
      </c>
      <c r="S1967" s="600">
        <v>0.27936</v>
      </c>
      <c r="T1967" s="600">
        <v>0.27744000000000002</v>
      </c>
      <c r="U1967" s="600">
        <v>0.29568</v>
      </c>
      <c r="V1967" s="601">
        <v>0.31104000000000004</v>
      </c>
      <c r="W1967" s="600">
        <v>0.38304000000000005</v>
      </c>
      <c r="X1967" s="600">
        <v>0.61727999999999994</v>
      </c>
      <c r="Y1967" s="600">
        <v>0.63744000000000001</v>
      </c>
      <c r="Z1967" s="600">
        <v>0.58560000000000001</v>
      </c>
      <c r="AA1967" s="600">
        <v>0.59136</v>
      </c>
      <c r="AB1967" s="600">
        <v>0.63839999999999997</v>
      </c>
      <c r="AC1967" s="59">
        <f t="shared" ref="AC1967:AC1968" si="817">SUM(E1967:AB1967)</f>
        <v>10.2864</v>
      </c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4"/>
      <c r="AZ1967" s="4"/>
    </row>
    <row r="1968" s="4" customFormat="1" ht="15" customHeight="1">
      <c r="A1968" s="54"/>
      <c r="B1968" s="38"/>
      <c r="C1968" s="56" t="s">
        <v>17</v>
      </c>
      <c r="D1968" s="56" t="s">
        <v>16</v>
      </c>
      <c r="E1968" s="341">
        <v>0.51744000000000001</v>
      </c>
      <c r="F1968" s="341">
        <v>0.29375999999999997</v>
      </c>
      <c r="G1968" s="341">
        <v>0.20544000000000001</v>
      </c>
      <c r="H1968" s="342">
        <v>0.20448</v>
      </c>
      <c r="I1968" s="341">
        <v>0.45791999999999999</v>
      </c>
      <c r="J1968" s="341">
        <v>0.54336000000000007</v>
      </c>
      <c r="K1968" s="341">
        <v>0.54144000000000003</v>
      </c>
      <c r="L1968" s="341">
        <v>0.54336000000000007</v>
      </c>
      <c r="M1968" s="341">
        <v>0.52032</v>
      </c>
      <c r="N1968" s="342">
        <v>0.504</v>
      </c>
      <c r="O1968" s="341">
        <v>0.54624000000000006</v>
      </c>
      <c r="P1968" s="341">
        <v>0.51551999999999998</v>
      </c>
      <c r="Q1968" s="341">
        <v>0.48863999999999996</v>
      </c>
      <c r="R1968" s="341">
        <v>0.21791999999999997</v>
      </c>
      <c r="S1968" s="341">
        <v>0.21024000000000001</v>
      </c>
      <c r="T1968" s="341">
        <v>0.21312</v>
      </c>
      <c r="U1968" s="341">
        <v>0.20544000000000001</v>
      </c>
      <c r="V1968" s="342">
        <v>0.19775999999999999</v>
      </c>
      <c r="W1968" s="341">
        <v>0.32351999999999997</v>
      </c>
      <c r="X1968" s="341">
        <v>0.52032</v>
      </c>
      <c r="Y1968" s="341">
        <v>0.53183999999999998</v>
      </c>
      <c r="Z1968" s="341">
        <v>0.66239999999999999</v>
      </c>
      <c r="AA1968" s="341">
        <v>0.73344000000000009</v>
      </c>
      <c r="AB1968" s="341">
        <v>0.76032</v>
      </c>
      <c r="AC1968" s="59">
        <f t="shared" si="817"/>
        <v>10.458240000000002</v>
      </c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</row>
    <row r="1969" s="4" customFormat="1" ht="15" customHeight="1">
      <c r="A1969" s="37"/>
      <c r="B1969" s="38"/>
      <c r="C1969" s="39" t="s">
        <v>18</v>
      </c>
      <c r="D1969" s="39" t="s">
        <v>138</v>
      </c>
      <c r="E1969" s="171">
        <v>52.493826788188493</v>
      </c>
      <c r="F1969" s="171">
        <v>23.606018072718228</v>
      </c>
      <c r="G1969" s="171">
        <v>8.0597424300455618</v>
      </c>
      <c r="H1969" s="171">
        <v>6.4815340528174463</v>
      </c>
      <c r="I1969" s="171">
        <v>30.663446695085096</v>
      </c>
      <c r="J1969" s="171">
        <v>50.218239463025455</v>
      </c>
      <c r="K1969" s="171">
        <v>49.729563089100658</v>
      </c>
      <c r="L1969" s="171">
        <v>50.047135315829799</v>
      </c>
      <c r="M1969" s="171">
        <v>41.213213999168445</v>
      </c>
      <c r="N1969" s="171">
        <v>37.07277349079731</v>
      </c>
      <c r="O1969" s="171">
        <v>54.345436236431432</v>
      </c>
      <c r="P1969" s="171">
        <v>48.303208295321284</v>
      </c>
      <c r="Q1969" s="171">
        <v>40.779302473988444</v>
      </c>
      <c r="R1969" s="171">
        <v>16.963335053509205</v>
      </c>
      <c r="S1969" s="171">
        <v>16.439265408728723</v>
      </c>
      <c r="T1969" s="171">
        <v>16.21939222915055</v>
      </c>
      <c r="U1969" s="171">
        <v>18.507157037200741</v>
      </c>
      <c r="V1969" s="171">
        <v>20.459691549882859</v>
      </c>
      <c r="W1969" s="171">
        <v>30.505752090674171</v>
      </c>
      <c r="X1969" s="171">
        <v>79.455704526687171</v>
      </c>
      <c r="Y1969" s="171">
        <v>84.469867451474173</v>
      </c>
      <c r="Z1969" s="171">
        <v>71.381878504996791</v>
      </c>
      <c r="AA1969" s="171">
        <v>72.78122417481147</v>
      </c>
      <c r="AB1969" s="171">
        <v>84.806836409536587</v>
      </c>
      <c r="AC1969" s="42"/>
    </row>
    <row r="1970" s="4" customFormat="1" ht="15" customHeight="1">
      <c r="A1970" s="37"/>
      <c r="B1970" s="38"/>
      <c r="C1970" s="39" t="s">
        <v>20</v>
      </c>
      <c r="D1970" s="39"/>
      <c r="E1970" s="40">
        <f t="shared" ref="E1970:AC1975" si="818">E1968/E1967</f>
        <v>1.0208333333333333</v>
      </c>
      <c r="F1970" s="40">
        <f t="shared" si="818"/>
        <v>0.86685552407931998</v>
      </c>
      <c r="G1970" s="40">
        <f t="shared" si="818"/>
        <v>1.0388349514563109</v>
      </c>
      <c r="H1970" s="41">
        <f t="shared" si="818"/>
        <v>1.1513513513513514</v>
      </c>
      <c r="I1970" s="40">
        <f t="shared" si="818"/>
        <v>1.1865671641791042</v>
      </c>
      <c r="J1970" s="40">
        <f t="shared" si="818"/>
        <v>1.1011673151750974</v>
      </c>
      <c r="K1970" s="40">
        <f t="shared" si="818"/>
        <v>1.1037181996086107</v>
      </c>
      <c r="L1970" s="40">
        <f t="shared" si="818"/>
        <v>1.1033138401559455</v>
      </c>
      <c r="M1970" s="40">
        <f t="shared" si="818"/>
        <v>1.1731601731601733</v>
      </c>
      <c r="N1970" s="41">
        <f t="shared" si="818"/>
        <v>1.1986301369863013</v>
      </c>
      <c r="O1970" s="40">
        <f t="shared" si="818"/>
        <v>1.0715630885122411</v>
      </c>
      <c r="P1970" s="40">
        <f t="shared" si="818"/>
        <v>1.0740000000000001</v>
      </c>
      <c r="Q1970" s="40">
        <f t="shared" si="818"/>
        <v>1.0969827586206895</v>
      </c>
      <c r="R1970" s="40">
        <f t="shared" si="818"/>
        <v>0.75919732441471555</v>
      </c>
      <c r="S1970" s="40">
        <f t="shared" si="818"/>
        <v>0.75257731958762886</v>
      </c>
      <c r="T1970" s="40">
        <f t="shared" si="818"/>
        <v>0.76816608996539792</v>
      </c>
      <c r="U1970" s="40">
        <f t="shared" si="818"/>
        <v>0.69480519480519487</v>
      </c>
      <c r="V1970" s="41">
        <f t="shared" si="818"/>
        <v>0.63580246913580241</v>
      </c>
      <c r="W1970" s="40">
        <f t="shared" si="818"/>
        <v>0.84461152882205492</v>
      </c>
      <c r="X1970" s="40">
        <f t="shared" si="818"/>
        <v>0.84292379471228629</v>
      </c>
      <c r="Y1970" s="40">
        <f t="shared" si="818"/>
        <v>0.8343373493975903</v>
      </c>
      <c r="Z1970" s="40">
        <f t="shared" si="818"/>
        <v>1.1311475409836065</v>
      </c>
      <c r="AA1970" s="40">
        <f t="shared" si="818"/>
        <v>1.2402597402597404</v>
      </c>
      <c r="AB1970" s="40">
        <f t="shared" si="818"/>
        <v>1.1909774436090226</v>
      </c>
      <c r="AC1970" s="42">
        <f t="shared" si="818"/>
        <v>1.0167055529631359</v>
      </c>
    </row>
    <row r="1971" s="4" customFormat="1" ht="15" customHeight="1">
      <c r="A1971" s="115"/>
      <c r="B1971" s="123"/>
      <c r="C1971" s="117" t="s">
        <v>28</v>
      </c>
      <c r="D1971" s="117" t="s">
        <v>16</v>
      </c>
      <c r="E1971" s="910">
        <v>6.2869999999999999</v>
      </c>
      <c r="F1971" s="910">
        <v>6.2489999999999997</v>
      </c>
      <c r="G1971" s="910">
        <v>6.2329999999999997</v>
      </c>
      <c r="H1971" s="911">
        <v>6.2510000000000003</v>
      </c>
      <c r="I1971" s="910">
        <v>6.2389999999999999</v>
      </c>
      <c r="J1971" s="910">
        <v>6.2279999999999998</v>
      </c>
      <c r="K1971" s="910">
        <v>6.2160000000000002</v>
      </c>
      <c r="L1971" s="910">
        <v>6.2249999999999996</v>
      </c>
      <c r="M1971" s="910">
        <v>6.1310000000000002</v>
      </c>
      <c r="N1971" s="911">
        <v>6.1260000000000003</v>
      </c>
      <c r="O1971" s="910">
        <v>6.1420000000000003</v>
      </c>
      <c r="P1971" s="910">
        <v>6.1269999999999998</v>
      </c>
      <c r="Q1971" s="910">
        <v>6.25</v>
      </c>
      <c r="R1971" s="910">
        <v>6.2389999999999999</v>
      </c>
      <c r="S1971" s="910">
        <v>6.0979999999999999</v>
      </c>
      <c r="T1971" s="910">
        <v>6.0960000000000001</v>
      </c>
      <c r="U1971" s="910">
        <v>6.0679999999999996</v>
      </c>
      <c r="V1971" s="911">
        <v>6.0739999999999998</v>
      </c>
      <c r="W1971" s="910">
        <v>6.1779999999999999</v>
      </c>
      <c r="X1971" s="910">
        <v>6.1600000000000001</v>
      </c>
      <c r="Y1971" s="910">
        <v>6.1790000000000003</v>
      </c>
      <c r="Z1971" s="910">
        <v>6.1710000000000003</v>
      </c>
      <c r="AA1971" s="910">
        <v>6.1719999999999997</v>
      </c>
      <c r="AB1971" s="910">
        <v>6.173</v>
      </c>
      <c r="AC1971" s="128"/>
    </row>
    <row r="1972" s="4" customFormat="1" ht="15" customHeight="1">
      <c r="A1972" s="410"/>
      <c r="B1972" s="32" t="s">
        <v>431</v>
      </c>
      <c r="C1972" s="33" t="s">
        <v>15</v>
      </c>
      <c r="D1972" s="33" t="s">
        <v>16</v>
      </c>
      <c r="E1972" s="600">
        <v>0.14784</v>
      </c>
      <c r="F1972" s="600">
        <v>0.13440000000000002</v>
      </c>
      <c r="G1972" s="600">
        <v>0.12816</v>
      </c>
      <c r="H1972" s="601">
        <v>0.1152</v>
      </c>
      <c r="I1972" s="600">
        <v>0.10512000000000001</v>
      </c>
      <c r="J1972" s="600">
        <v>0.1032</v>
      </c>
      <c r="K1972" s="600">
        <v>0.097920000000000007</v>
      </c>
      <c r="L1972" s="600">
        <v>0.099360000000000004</v>
      </c>
      <c r="M1972" s="600">
        <v>0.097920000000000007</v>
      </c>
      <c r="N1972" s="601">
        <v>0.108</v>
      </c>
      <c r="O1972" s="600">
        <v>0.11808</v>
      </c>
      <c r="P1972" s="600">
        <v>0.11952</v>
      </c>
      <c r="Q1972" s="600">
        <v>0.13103999999999999</v>
      </c>
      <c r="R1972" s="600">
        <v>0.14543999999999999</v>
      </c>
      <c r="S1972" s="600">
        <v>0.16128000000000001</v>
      </c>
      <c r="T1972" s="600">
        <v>0.17232</v>
      </c>
      <c r="U1972" s="600">
        <v>0.17760000000000001</v>
      </c>
      <c r="V1972" s="601">
        <v>0.19247999999999998</v>
      </c>
      <c r="W1972" s="600">
        <v>0.18575999999999998</v>
      </c>
      <c r="X1972" s="600">
        <v>0.18575999999999998</v>
      </c>
      <c r="Y1972" s="600">
        <v>0.18287999999999999</v>
      </c>
      <c r="Z1972" s="600">
        <v>0.16752</v>
      </c>
      <c r="AA1972" s="600">
        <v>0.15744</v>
      </c>
      <c r="AB1972" s="600">
        <v>0.16703999999999999</v>
      </c>
      <c r="AC1972" s="59">
        <f t="shared" ref="AC1972:AC1973" si="819">SUM(E1972:AB1972)</f>
        <v>3.4012800000000007</v>
      </c>
      <c r="AD1972" s="4"/>
      <c r="AE1972" s="4"/>
      <c r="AF1972" s="4"/>
      <c r="AG1972" s="4"/>
      <c r="AH1972" s="4"/>
      <c r="AI1972" s="4"/>
      <c r="AJ1972" s="4"/>
      <c r="AK1972" s="4"/>
    </row>
    <row r="1973" s="4" customFormat="1" ht="15" customHeight="1">
      <c r="A1973" s="243"/>
      <c r="B1973" s="61"/>
      <c r="C1973" s="56" t="s">
        <v>17</v>
      </c>
      <c r="D1973" s="56" t="s">
        <v>16</v>
      </c>
      <c r="E1973" s="341">
        <v>0.066720000000000002</v>
      </c>
      <c r="F1973" s="341">
        <v>0.074880000000000002</v>
      </c>
      <c r="G1973" s="341">
        <v>0.08208</v>
      </c>
      <c r="H1973" s="342">
        <v>0.084000000000000005</v>
      </c>
      <c r="I1973" s="341">
        <v>0.071040000000000006</v>
      </c>
      <c r="J1973" s="341">
        <v>0.068640000000000007</v>
      </c>
      <c r="K1973" s="341">
        <v>0.066720000000000002</v>
      </c>
      <c r="L1973" s="341">
        <v>0.067680000000000004</v>
      </c>
      <c r="M1973" s="341">
        <v>0.070080000000000003</v>
      </c>
      <c r="N1973" s="342">
        <v>0.07392</v>
      </c>
      <c r="O1973" s="341">
        <v>0.071040000000000006</v>
      </c>
      <c r="P1973" s="341">
        <v>0.07152</v>
      </c>
      <c r="Q1973" s="341">
        <v>0.073439999999999991</v>
      </c>
      <c r="R1973" s="341">
        <v>0.081119999999999998</v>
      </c>
      <c r="S1973" s="341">
        <v>0.084959999999999994</v>
      </c>
      <c r="T1973" s="341">
        <v>0.086879999999999999</v>
      </c>
      <c r="U1973" s="341">
        <v>0.08448</v>
      </c>
      <c r="V1973" s="342">
        <v>0.085440000000000002</v>
      </c>
      <c r="W1973" s="341">
        <v>0.078719999999999998</v>
      </c>
      <c r="X1973" s="341">
        <v>0.068159999999999998</v>
      </c>
      <c r="Y1973" s="341">
        <v>0.068159999999999998</v>
      </c>
      <c r="Z1973" s="341">
        <v>0.063840000000000008</v>
      </c>
      <c r="AA1973" s="341">
        <v>0.061439999999999995</v>
      </c>
      <c r="AB1973" s="341">
        <v>0.058560000000000001</v>
      </c>
      <c r="AC1973" s="59">
        <f t="shared" si="819"/>
        <v>1.7635199999999995</v>
      </c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</row>
    <row r="1974" s="4" customFormat="1" ht="15" customHeight="1">
      <c r="A1974" s="60"/>
      <c r="B1974" s="61"/>
      <c r="C1974" s="39" t="s">
        <v>18</v>
      </c>
      <c r="D1974" s="39" t="s">
        <v>138</v>
      </c>
      <c r="E1974" s="171">
        <v>9.0129881768542877</v>
      </c>
      <c r="F1974" s="171">
        <v>8.1587756008901806</v>
      </c>
      <c r="G1974" s="171">
        <v>7.846724378295872</v>
      </c>
      <c r="H1974" s="171">
        <v>7.0667086252491291</v>
      </c>
      <c r="I1974" s="171">
        <v>6.4360772990516706</v>
      </c>
      <c r="J1974" s="171">
        <v>6.3245525011398893</v>
      </c>
      <c r="K1974" s="171">
        <v>6.0107209605662462</v>
      </c>
      <c r="L1974" s="171">
        <v>6.1178246478510312</v>
      </c>
      <c r="M1974" s="171">
        <v>6.0251172073581749</v>
      </c>
      <c r="N1974" s="171">
        <v>6.7024989708871372</v>
      </c>
      <c r="O1974" s="171">
        <v>7.357926679830924</v>
      </c>
      <c r="P1974" s="171">
        <v>7.42173506529506</v>
      </c>
      <c r="Q1974" s="171">
        <v>8.1560083061326338</v>
      </c>
      <c r="R1974" s="171">
        <v>8.9234242094265817</v>
      </c>
      <c r="S1974" s="171">
        <v>9.9019037404551877</v>
      </c>
      <c r="T1974" s="171">
        <v>10.818609364199519</v>
      </c>
      <c r="U1974" s="171">
        <v>11.104508430422751</v>
      </c>
      <c r="V1974" s="171">
        <v>12.081934194133483</v>
      </c>
      <c r="W1974" s="171">
        <v>11.65556451558254</v>
      </c>
      <c r="X1974" s="171">
        <v>11.529412290442876</v>
      </c>
      <c r="Y1974" s="171">
        <v>11.363839725120348</v>
      </c>
      <c r="Z1974" s="171">
        <v>10.36627056151808</v>
      </c>
      <c r="AA1974" s="171">
        <v>9.779258580144079</v>
      </c>
      <c r="AB1974" s="171">
        <v>10.357524328462988</v>
      </c>
      <c r="AC1974" s="42"/>
    </row>
    <row r="1975" s="4" customFormat="1" ht="15" customHeight="1">
      <c r="A1975" s="159"/>
      <c r="B1975" s="61"/>
      <c r="C1975" s="39" t="s">
        <v>20</v>
      </c>
      <c r="D1975" s="39"/>
      <c r="E1975" s="40">
        <f t="shared" si="818"/>
        <v>0.45129870129870131</v>
      </c>
      <c r="F1975" s="40">
        <f t="shared" si="818"/>
        <v>0.55714285714285705</v>
      </c>
      <c r="G1975" s="40">
        <f t="shared" si="818"/>
        <v>0.6404494382022472</v>
      </c>
      <c r="H1975" s="41">
        <f t="shared" si="818"/>
        <v>0.72916666666666674</v>
      </c>
      <c r="I1975" s="40">
        <f t="shared" si="818"/>
        <v>0.67579908675799094</v>
      </c>
      <c r="J1975" s="40">
        <f t="shared" si="818"/>
        <v>0.66511627906976756</v>
      </c>
      <c r="K1975" s="40">
        <f t="shared" si="818"/>
        <v>0.68137254901960786</v>
      </c>
      <c r="L1975" s="40">
        <f t="shared" si="818"/>
        <v>0.6811594202898551</v>
      </c>
      <c r="M1975" s="40">
        <f t="shared" si="818"/>
        <v>0.71568627450980393</v>
      </c>
      <c r="N1975" s="41">
        <f t="shared" si="818"/>
        <v>0.68444444444444441</v>
      </c>
      <c r="O1975" s="40">
        <f t="shared" si="818"/>
        <v>0.60162601626016265</v>
      </c>
      <c r="P1975" s="40">
        <f t="shared" si="818"/>
        <v>0.59839357429718876</v>
      </c>
      <c r="Q1975" s="40">
        <f t="shared" si="818"/>
        <v>0.56043956043956045</v>
      </c>
      <c r="R1975" s="40">
        <f t="shared" si="818"/>
        <v>0.55775577557755784</v>
      </c>
      <c r="S1975" s="40">
        <f t="shared" si="818"/>
        <v>0.52678571428571419</v>
      </c>
      <c r="T1975" s="40">
        <f t="shared" si="818"/>
        <v>0.50417827298050133</v>
      </c>
      <c r="U1975" s="40">
        <f t="shared" si="818"/>
        <v>0.47567567567567565</v>
      </c>
      <c r="V1975" s="41">
        <f t="shared" si="818"/>
        <v>0.44389027431421452</v>
      </c>
      <c r="W1975" s="40">
        <f t="shared" si="818"/>
        <v>0.42377260981912146</v>
      </c>
      <c r="X1975" s="40">
        <f t="shared" si="818"/>
        <v>0.36692506459948321</v>
      </c>
      <c r="Y1975" s="40">
        <f t="shared" si="818"/>
        <v>0.37270341207349084</v>
      </c>
      <c r="Z1975" s="40">
        <f t="shared" si="818"/>
        <v>0.38108882521489973</v>
      </c>
      <c r="AA1975" s="40">
        <f t="shared" si="818"/>
        <v>0.39024390243902435</v>
      </c>
      <c r="AB1975" s="40">
        <f t="shared" si="818"/>
        <v>0.35057471264367818</v>
      </c>
      <c r="AC1975" s="42">
        <f t="shared" si="818"/>
        <v>0.51848715777589593</v>
      </c>
    </row>
    <row r="1976" s="4" customFormat="1" ht="15" customHeight="1">
      <c r="A1976" s="401"/>
      <c r="B1976" s="198"/>
      <c r="C1976" s="50" t="s">
        <v>28</v>
      </c>
      <c r="D1976" s="50" t="s">
        <v>16</v>
      </c>
      <c r="E1976" s="910">
        <v>10.535</v>
      </c>
      <c r="F1976" s="910">
        <v>10.58</v>
      </c>
      <c r="G1976" s="910">
        <v>10.49</v>
      </c>
      <c r="H1976" s="911">
        <v>10.470000000000001</v>
      </c>
      <c r="I1976" s="910">
        <v>10.49</v>
      </c>
      <c r="J1976" s="910">
        <v>10.48</v>
      </c>
      <c r="K1976" s="910">
        <v>10.462999999999999</v>
      </c>
      <c r="L1976" s="910">
        <v>10.430999999999999</v>
      </c>
      <c r="M1976" s="910">
        <v>10.438000000000001</v>
      </c>
      <c r="N1976" s="911">
        <v>10.349</v>
      </c>
      <c r="O1976" s="910">
        <v>10.307</v>
      </c>
      <c r="P1976" s="910">
        <v>10.343</v>
      </c>
      <c r="Q1976" s="910">
        <v>10.319000000000001</v>
      </c>
      <c r="R1976" s="910">
        <v>10.468</v>
      </c>
      <c r="S1976" s="910">
        <v>10.461</v>
      </c>
      <c r="T1976" s="910">
        <v>10.23</v>
      </c>
      <c r="U1976" s="910">
        <v>10.272</v>
      </c>
      <c r="V1976" s="911">
        <v>10.231999999999999</v>
      </c>
      <c r="W1976" s="910">
        <v>10.236000000000001</v>
      </c>
      <c r="X1976" s="910">
        <v>10.348000000000001</v>
      </c>
      <c r="Y1976" s="910">
        <v>10.336</v>
      </c>
      <c r="Z1976" s="910">
        <v>10.379</v>
      </c>
      <c r="AA1976" s="910">
        <v>10.34</v>
      </c>
      <c r="AB1976" s="910">
        <v>10.358000000000001</v>
      </c>
      <c r="AC1976" s="912">
        <v>10.349</v>
      </c>
    </row>
    <row r="1977" s="4" customFormat="1" ht="15" customHeight="1">
      <c r="A1977" s="64" t="s">
        <v>154</v>
      </c>
      <c r="B1977" s="65"/>
      <c r="C1977" s="66"/>
      <c r="D1977" s="66"/>
      <c r="E1977" s="67">
        <f t="shared" ref="E1977:AB1978" si="820">E1967+E1972</f>
        <v>0.65471999999999997</v>
      </c>
      <c r="F1977" s="67">
        <f t="shared" si="820"/>
        <v>0.47328000000000003</v>
      </c>
      <c r="G1977" s="67">
        <f t="shared" si="820"/>
        <v>0.32591999999999999</v>
      </c>
      <c r="H1977" s="67">
        <f t="shared" si="820"/>
        <v>0.2928</v>
      </c>
      <c r="I1977" s="67">
        <f t="shared" si="820"/>
        <v>0.49104000000000003</v>
      </c>
      <c r="J1977" s="67">
        <f t="shared" si="820"/>
        <v>0.59663999999999995</v>
      </c>
      <c r="K1977" s="67">
        <f t="shared" si="820"/>
        <v>0.58848</v>
      </c>
      <c r="L1977" s="67">
        <f t="shared" si="820"/>
        <v>0.59184000000000003</v>
      </c>
      <c r="M1977" s="67">
        <f t="shared" si="820"/>
        <v>0.54143999999999992</v>
      </c>
      <c r="N1977" s="67">
        <f t="shared" si="820"/>
        <v>0.52848000000000006</v>
      </c>
      <c r="O1977" s="67">
        <f t="shared" si="820"/>
        <v>0.62783999999999995</v>
      </c>
      <c r="P1977" s="67">
        <f t="shared" si="820"/>
        <v>0.59951999999999994</v>
      </c>
      <c r="Q1977" s="67">
        <f t="shared" si="820"/>
        <v>0.57647999999999999</v>
      </c>
      <c r="R1977" s="67">
        <f t="shared" si="820"/>
        <v>0.43247999999999998</v>
      </c>
      <c r="S1977" s="67">
        <f t="shared" si="820"/>
        <v>0.44064000000000003</v>
      </c>
      <c r="T1977" s="67">
        <f t="shared" si="820"/>
        <v>0.44976000000000005</v>
      </c>
      <c r="U1977" s="67">
        <f t="shared" si="820"/>
        <v>0.47328000000000003</v>
      </c>
      <c r="V1977" s="67">
        <f t="shared" si="820"/>
        <v>0.50351999999999997</v>
      </c>
      <c r="W1977" s="67">
        <f t="shared" si="820"/>
        <v>0.56879999999999997</v>
      </c>
      <c r="X1977" s="67">
        <f t="shared" si="820"/>
        <v>0.80303999999999998</v>
      </c>
      <c r="Y1977" s="67">
        <f t="shared" si="820"/>
        <v>0.82031999999999994</v>
      </c>
      <c r="Z1977" s="67">
        <f t="shared" si="820"/>
        <v>0.75312000000000001</v>
      </c>
      <c r="AA1977" s="67">
        <f t="shared" si="820"/>
        <v>0.74880000000000002</v>
      </c>
      <c r="AB1977" s="67">
        <f t="shared" si="820"/>
        <v>0.80543999999999993</v>
      </c>
      <c r="AC1977" s="67"/>
    </row>
    <row r="1978" s="4" customFormat="1" ht="15" customHeight="1">
      <c r="A1978" s="69" t="s">
        <v>155</v>
      </c>
      <c r="B1978" s="70"/>
      <c r="C1978" s="71"/>
      <c r="D1978" s="71"/>
      <c r="E1978" s="67">
        <f t="shared" si="820"/>
        <v>0.58416000000000001</v>
      </c>
      <c r="F1978" s="67">
        <f t="shared" si="820"/>
        <v>0.36863999999999997</v>
      </c>
      <c r="G1978" s="67">
        <f t="shared" si="820"/>
        <v>0.28752</v>
      </c>
      <c r="H1978" s="67">
        <f t="shared" si="820"/>
        <v>0.28848000000000001</v>
      </c>
      <c r="I1978" s="67">
        <f t="shared" si="820"/>
        <v>0.52895999999999999</v>
      </c>
      <c r="J1978" s="67">
        <f t="shared" si="820"/>
        <v>0.6120000000000001</v>
      </c>
      <c r="K1978" s="67">
        <f t="shared" si="820"/>
        <v>0.60816000000000003</v>
      </c>
      <c r="L1978" s="67">
        <f t="shared" si="820"/>
        <v>0.61104000000000003</v>
      </c>
      <c r="M1978" s="67">
        <f t="shared" si="820"/>
        <v>0.59040000000000004</v>
      </c>
      <c r="N1978" s="67">
        <f t="shared" si="820"/>
        <v>0.57791999999999999</v>
      </c>
      <c r="O1978" s="67">
        <f t="shared" si="820"/>
        <v>0.61728000000000005</v>
      </c>
      <c r="P1978" s="67">
        <f t="shared" si="820"/>
        <v>0.58704000000000001</v>
      </c>
      <c r="Q1978" s="67">
        <f t="shared" si="820"/>
        <v>0.56207999999999991</v>
      </c>
      <c r="R1978" s="67">
        <f t="shared" si="820"/>
        <v>0.29903999999999997</v>
      </c>
      <c r="S1978" s="67">
        <f t="shared" si="820"/>
        <v>0.29520000000000002</v>
      </c>
      <c r="T1978" s="67">
        <f t="shared" si="820"/>
        <v>0.29999999999999999</v>
      </c>
      <c r="U1978" s="67">
        <f t="shared" si="820"/>
        <v>0.28992000000000001</v>
      </c>
      <c r="V1978" s="67">
        <f t="shared" si="820"/>
        <v>0.28320000000000001</v>
      </c>
      <c r="W1978" s="67">
        <f t="shared" si="820"/>
        <v>0.40223999999999999</v>
      </c>
      <c r="X1978" s="67">
        <f t="shared" si="820"/>
        <v>0.58848</v>
      </c>
      <c r="Y1978" s="67">
        <f t="shared" si="820"/>
        <v>0.59999999999999998</v>
      </c>
      <c r="Z1978" s="67">
        <f t="shared" si="820"/>
        <v>0.72624</v>
      </c>
      <c r="AA1978" s="67">
        <f t="shared" si="820"/>
        <v>0.79488000000000003</v>
      </c>
      <c r="AB1978" s="67">
        <f t="shared" si="820"/>
        <v>0.81888000000000005</v>
      </c>
      <c r="AC1978" s="67"/>
    </row>
    <row r="1979" s="4" customFormat="1" ht="15" customHeight="1">
      <c r="A1979" s="74" t="s">
        <v>156</v>
      </c>
      <c r="B1979" s="75"/>
      <c r="C1979" s="76"/>
      <c r="D1979" s="76"/>
      <c r="E1979" s="77">
        <f t="shared" ref="E1979:AB1979" si="821">SQRT(E1977*E1977+E1978*E1978)</f>
        <v>0.87744013129101861</v>
      </c>
      <c r="F1979" s="77">
        <f t="shared" si="821"/>
        <v>0.59990783292102468</v>
      </c>
      <c r="G1979" s="77">
        <f t="shared" si="821"/>
        <v>0.4346166089785341</v>
      </c>
      <c r="H1979" s="77">
        <f t="shared" si="821"/>
        <v>0.41103838068968696</v>
      </c>
      <c r="I1979" s="77">
        <f t="shared" si="821"/>
        <v>0.72174716016067564</v>
      </c>
      <c r="J1979" s="77">
        <f t="shared" si="821"/>
        <v>0.85470655174744037</v>
      </c>
      <c r="K1979" s="77">
        <f t="shared" si="821"/>
        <v>0.84626668137177663</v>
      </c>
      <c r="L1979" s="77">
        <f t="shared" si="821"/>
        <v>0.85067294961107109</v>
      </c>
      <c r="M1979" s="77">
        <f t="shared" si="821"/>
        <v>0.80108016677483651</v>
      </c>
      <c r="N1979" s="77">
        <f t="shared" si="821"/>
        <v>0.78312364081286678</v>
      </c>
      <c r="O1979" s="77">
        <f t="shared" si="821"/>
        <v>0.88046445924863992</v>
      </c>
      <c r="P1979" s="77">
        <f t="shared" si="821"/>
        <v>0.83907102917452703</v>
      </c>
      <c r="Q1979" s="77">
        <f t="shared" si="821"/>
        <v>0.80514788504969692</v>
      </c>
      <c r="R1979" s="77">
        <f t="shared" si="821"/>
        <v>0.52579831874968941</v>
      </c>
      <c r="S1979" s="77">
        <f t="shared" si="821"/>
        <v>0.53038349295580467</v>
      </c>
      <c r="T1979" s="77">
        <f t="shared" si="821"/>
        <v>0.54063301563999955</v>
      </c>
      <c r="U1979" s="77">
        <f t="shared" si="821"/>
        <v>0.5550203282763615</v>
      </c>
      <c r="V1979" s="77">
        <f t="shared" si="821"/>
        <v>0.57769769810862148</v>
      </c>
      <c r="W1979" s="77">
        <f t="shared" si="821"/>
        <v>0.69665662818923924</v>
      </c>
      <c r="X1979" s="77">
        <f t="shared" si="821"/>
        <v>0.99558121316143766</v>
      </c>
      <c r="Y1979" s="77">
        <f t="shared" si="821"/>
        <v>1.01632913094135</v>
      </c>
      <c r="Z1979" s="77">
        <f t="shared" si="821"/>
        <v>1.0462381526210942</v>
      </c>
      <c r="AA1979" s="77">
        <f t="shared" si="821"/>
        <v>1.0920328082983588</v>
      </c>
      <c r="AB1979" s="77">
        <f t="shared" si="821"/>
        <v>1.148607003287025</v>
      </c>
      <c r="AC1979" s="78"/>
      <c r="AD1979" s="224">
        <f t="shared" si="812"/>
        <v>1.148607003287025</v>
      </c>
    </row>
    <row r="1980" s="4" customFormat="1" ht="25.5" customHeight="1">
      <c r="C1980" s="483"/>
      <c r="D1980" s="483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</row>
    <row r="1981" s="4" customFormat="1" ht="30" customHeight="1">
      <c r="A1981" s="154" t="s">
        <v>5</v>
      </c>
      <c r="B1981" s="155" t="s">
        <v>6</v>
      </c>
      <c r="C1981" s="17" t="s">
        <v>7</v>
      </c>
      <c r="D1981" s="441" t="s">
        <v>8</v>
      </c>
      <c r="E1981" s="18" t="s">
        <v>9</v>
      </c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  <c r="AB1981" s="20"/>
      <c r="AC1981" s="21" t="s">
        <v>10</v>
      </c>
    </row>
    <row r="1982" s="79" customFormat="1" ht="15" customHeight="1">
      <c r="A1982" s="216" t="s">
        <v>432</v>
      </c>
      <c r="B1982" s="156"/>
      <c r="C1982" s="156"/>
      <c r="D1982" s="156"/>
      <c r="E1982" s="26">
        <v>1</v>
      </c>
      <c r="F1982" s="26">
        <v>2</v>
      </c>
      <c r="G1982" s="26">
        <v>3</v>
      </c>
      <c r="H1982" s="26">
        <v>4</v>
      </c>
      <c r="I1982" s="26">
        <v>5</v>
      </c>
      <c r="J1982" s="26">
        <v>6</v>
      </c>
      <c r="K1982" s="26">
        <v>7</v>
      </c>
      <c r="L1982" s="26">
        <v>8</v>
      </c>
      <c r="M1982" s="26">
        <v>9</v>
      </c>
      <c r="N1982" s="26">
        <v>10</v>
      </c>
      <c r="O1982" s="26">
        <v>11</v>
      </c>
      <c r="P1982" s="26">
        <v>12</v>
      </c>
      <c r="Q1982" s="26">
        <v>13</v>
      </c>
      <c r="R1982" s="26">
        <v>14</v>
      </c>
      <c r="S1982" s="26">
        <v>15</v>
      </c>
      <c r="T1982" s="26">
        <v>16</v>
      </c>
      <c r="U1982" s="26">
        <v>17</v>
      </c>
      <c r="V1982" s="26">
        <v>18</v>
      </c>
      <c r="W1982" s="26">
        <v>19</v>
      </c>
      <c r="X1982" s="26">
        <v>20</v>
      </c>
      <c r="Y1982" s="26">
        <v>21</v>
      </c>
      <c r="Z1982" s="26">
        <v>22</v>
      </c>
      <c r="AA1982" s="26">
        <v>23</v>
      </c>
      <c r="AB1982" s="26">
        <v>24</v>
      </c>
      <c r="AC1982" s="27"/>
    </row>
    <row r="1983" s="79" customFormat="1" ht="15" customHeight="1">
      <c r="A1983" s="521" t="s">
        <v>199</v>
      </c>
      <c r="B1983" s="522"/>
      <c r="C1983" s="523"/>
      <c r="D1983" s="523"/>
      <c r="E1983" s="477">
        <v>3</v>
      </c>
      <c r="F1983" s="477">
        <v>3</v>
      </c>
      <c r="G1983" s="477">
        <v>3</v>
      </c>
      <c r="H1983" s="477">
        <v>3</v>
      </c>
      <c r="I1983" s="477">
        <v>3</v>
      </c>
      <c r="J1983" s="477">
        <v>3</v>
      </c>
      <c r="K1983" s="477">
        <v>3</v>
      </c>
      <c r="L1983" s="477">
        <v>3</v>
      </c>
      <c r="M1983" s="477">
        <v>3</v>
      </c>
      <c r="N1983" s="477">
        <v>3</v>
      </c>
      <c r="O1983" s="477">
        <v>3</v>
      </c>
      <c r="P1983" s="477">
        <v>3</v>
      </c>
      <c r="Q1983" s="477">
        <v>3</v>
      </c>
      <c r="R1983" s="477">
        <v>3</v>
      </c>
      <c r="S1983" s="477">
        <v>3</v>
      </c>
      <c r="T1983" s="477">
        <v>3</v>
      </c>
      <c r="U1983" s="477">
        <v>3</v>
      </c>
      <c r="V1983" s="477">
        <v>3</v>
      </c>
      <c r="W1983" s="477">
        <v>3</v>
      </c>
      <c r="X1983" s="477">
        <v>3</v>
      </c>
      <c r="Y1983" s="477">
        <v>3</v>
      </c>
      <c r="Z1983" s="477">
        <v>3</v>
      </c>
      <c r="AA1983" s="477">
        <v>3</v>
      </c>
      <c r="AB1983" s="477">
        <v>3</v>
      </c>
      <c r="AC1983" s="367"/>
    </row>
    <row r="1984" s="4" customFormat="1" ht="15" customHeight="1">
      <c r="A1984" s="174" t="s">
        <v>21</v>
      </c>
      <c r="B1984" s="525" t="s">
        <v>433</v>
      </c>
      <c r="C1984" s="33" t="s">
        <v>15</v>
      </c>
      <c r="D1984" s="913" t="s">
        <v>19</v>
      </c>
      <c r="E1984" s="714">
        <v>0.2199999988079071</v>
      </c>
      <c r="F1984" s="714">
        <v>0.20000000298023224</v>
      </c>
      <c r="G1984" s="714">
        <v>0.20000000298023224</v>
      </c>
      <c r="H1984" s="714">
        <v>0.20999999344348907</v>
      </c>
      <c r="I1984" s="714">
        <v>0.20999999344348907</v>
      </c>
      <c r="J1984" s="714">
        <v>0.20000000298023224</v>
      </c>
      <c r="K1984" s="714">
        <v>0.20999999344348907</v>
      </c>
      <c r="L1984" s="714">
        <v>0.20000000298023224</v>
      </c>
      <c r="M1984" s="714">
        <v>0.20999999344348907</v>
      </c>
      <c r="N1984" s="714">
        <v>0.20999999344348907</v>
      </c>
      <c r="O1984" s="714">
        <v>0.20000000298023224</v>
      </c>
      <c r="P1984" s="714">
        <v>0.20000000298023224</v>
      </c>
      <c r="Q1984" s="714">
        <v>0.18000000715255737</v>
      </c>
      <c r="R1984" s="714">
        <v>0.18000000715255737</v>
      </c>
      <c r="S1984" s="714">
        <v>0.18000000715255737</v>
      </c>
      <c r="T1984" s="714">
        <v>0.18000000715255737</v>
      </c>
      <c r="U1984" s="714">
        <v>0.18999999761581421</v>
      </c>
      <c r="V1984" s="714">
        <v>0.18999999761581421</v>
      </c>
      <c r="W1984" s="714">
        <v>0.18999999761581421</v>
      </c>
      <c r="X1984" s="714">
        <v>0.18000000715255737</v>
      </c>
      <c r="Y1984" s="714">
        <v>0.18000000715255737</v>
      </c>
      <c r="Z1984" s="714">
        <v>0.18000000715255737</v>
      </c>
      <c r="AA1984" s="714">
        <v>0.18000000715255737</v>
      </c>
      <c r="AB1984" s="914">
        <v>0.18000000715255737</v>
      </c>
      <c r="AC1984" s="499">
        <f t="shared" ref="AC1984:AC1985" si="822">SUM(E1984:AB1984)</f>
        <v>4.6600000411272049</v>
      </c>
    </row>
    <row r="1985" s="4" customFormat="1" ht="15" customHeight="1">
      <c r="A1985" s="175"/>
      <c r="B1985" s="527"/>
      <c r="C1985" s="56" t="s">
        <v>17</v>
      </c>
      <c r="D1985" s="106" t="s">
        <v>19</v>
      </c>
      <c r="E1985" s="714">
        <v>0.10000000149011612</v>
      </c>
      <c r="F1985" s="714">
        <v>0.090000003576278687</v>
      </c>
      <c r="G1985" s="714">
        <v>0.079999998211860657</v>
      </c>
      <c r="H1985" s="714">
        <v>0.079999998211860657</v>
      </c>
      <c r="I1985" s="714">
        <v>0.070000000298023224</v>
      </c>
      <c r="J1985" s="714">
        <v>0.079999998211860657</v>
      </c>
      <c r="K1985" s="714">
        <v>0.10000000149011612</v>
      </c>
      <c r="L1985" s="714">
        <v>0.090000003576278687</v>
      </c>
      <c r="M1985" s="714">
        <v>0.10000000149011612</v>
      </c>
      <c r="N1985" s="714">
        <v>0.079999998211860657</v>
      </c>
      <c r="O1985" s="714">
        <v>0.10000000149011612</v>
      </c>
      <c r="P1985" s="714">
        <v>0.10000000149011612</v>
      </c>
      <c r="Q1985" s="714">
        <v>0.090000003576278687</v>
      </c>
      <c r="R1985" s="714">
        <v>0.10000000149011612</v>
      </c>
      <c r="S1985" s="714">
        <v>0.10999999940395355</v>
      </c>
      <c r="T1985" s="714">
        <v>0.10999999940395355</v>
      </c>
      <c r="U1985" s="714">
        <v>0.079999998211860657</v>
      </c>
      <c r="V1985" s="714">
        <v>0.10000000149011612</v>
      </c>
      <c r="W1985" s="714">
        <v>0.090000003576278687</v>
      </c>
      <c r="X1985" s="714">
        <v>0.090000003576278687</v>
      </c>
      <c r="Y1985" s="714">
        <v>0.079999998211860657</v>
      </c>
      <c r="Z1985" s="714">
        <v>0.090000003576278687</v>
      </c>
      <c r="AA1985" s="714">
        <v>0.079999998211860657</v>
      </c>
      <c r="AB1985" s="914">
        <v>0.090000003576278687</v>
      </c>
      <c r="AC1985" s="499">
        <f t="shared" si="822"/>
        <v>2.1800000220537186</v>
      </c>
    </row>
    <row r="1986" s="4" customFormat="1" ht="15" customHeight="1">
      <c r="A1986" s="175"/>
      <c r="B1986" s="527"/>
      <c r="C1986" s="39" t="s">
        <v>18</v>
      </c>
      <c r="D1986" s="106" t="s">
        <v>19</v>
      </c>
      <c r="E1986" s="157">
        <v>22</v>
      </c>
      <c r="F1986" s="157">
        <v>21</v>
      </c>
      <c r="G1986" s="157">
        <v>21</v>
      </c>
      <c r="H1986" s="157">
        <v>21</v>
      </c>
      <c r="I1986" s="157">
        <v>21</v>
      </c>
      <c r="J1986" s="157">
        <v>21</v>
      </c>
      <c r="K1986" s="157">
        <v>21</v>
      </c>
      <c r="L1986" s="157">
        <v>21</v>
      </c>
      <c r="M1986" s="157">
        <v>23</v>
      </c>
      <c r="N1986" s="157">
        <v>21</v>
      </c>
      <c r="O1986" s="157">
        <v>21</v>
      </c>
      <c r="P1986" s="157">
        <v>22</v>
      </c>
      <c r="Q1986" s="157">
        <v>19</v>
      </c>
      <c r="R1986" s="157">
        <v>20</v>
      </c>
      <c r="S1986" s="157">
        <v>21</v>
      </c>
      <c r="T1986" s="157">
        <v>21</v>
      </c>
      <c r="U1986" s="157">
        <v>19</v>
      </c>
      <c r="V1986" s="157">
        <v>20</v>
      </c>
      <c r="W1986" s="157">
        <v>20</v>
      </c>
      <c r="X1986" s="157">
        <v>19</v>
      </c>
      <c r="Y1986" s="157">
        <v>20</v>
      </c>
      <c r="Z1986" s="157">
        <v>19</v>
      </c>
      <c r="AA1986" s="157">
        <v>19</v>
      </c>
      <c r="AB1986" s="158">
        <v>19</v>
      </c>
      <c r="AC1986" s="499"/>
    </row>
    <row r="1987" s="4" customFormat="1" ht="15" customHeight="1">
      <c r="A1987" s="175"/>
      <c r="B1987" s="527"/>
      <c r="C1987" s="39" t="s">
        <v>20</v>
      </c>
      <c r="D1987" s="39"/>
      <c r="E1987" s="40">
        <f t="shared" ref="E1987:AC1987" si="823">E1985/E1984</f>
        <v>0.45454546378171151</v>
      </c>
      <c r="F1987" s="40">
        <f t="shared" si="823"/>
        <v>0.45000001117587074</v>
      </c>
      <c r="G1987" s="40">
        <f t="shared" si="823"/>
        <v>0.39999998509883905</v>
      </c>
      <c r="H1987" s="41">
        <f t="shared" si="823"/>
        <v>0.38095238433132916</v>
      </c>
      <c r="I1987" s="40">
        <f t="shared" si="823"/>
        <v>0.33333334515965213</v>
      </c>
      <c r="J1987" s="40">
        <f t="shared" si="823"/>
        <v>0.39999998509883905</v>
      </c>
      <c r="K1987" s="40">
        <f t="shared" si="823"/>
        <v>0.47619049815363962</v>
      </c>
      <c r="L1987" s="40">
        <f t="shared" si="823"/>
        <v>0.45000001117587074</v>
      </c>
      <c r="M1987" s="40">
        <f t="shared" si="823"/>
        <v>0.47619049815363962</v>
      </c>
      <c r="N1987" s="41">
        <f t="shared" si="823"/>
        <v>0.38095238433132916</v>
      </c>
      <c r="O1987" s="40">
        <f t="shared" si="823"/>
        <v>0.5</v>
      </c>
      <c r="P1987" s="40">
        <f t="shared" si="823"/>
        <v>0.5</v>
      </c>
      <c r="Q1987" s="40">
        <f t="shared" si="823"/>
        <v>0.5</v>
      </c>
      <c r="R1987" s="40">
        <f t="shared" si="823"/>
        <v>0.55555554175818467</v>
      </c>
      <c r="S1987" s="40">
        <f t="shared" si="823"/>
        <v>0.61111108351636922</v>
      </c>
      <c r="T1987" s="40">
        <f t="shared" si="823"/>
        <v>0.61111108351636922</v>
      </c>
      <c r="U1987" s="40">
        <f t="shared" si="823"/>
        <v>0.42105262745120181</v>
      </c>
      <c r="V1987" s="41">
        <f t="shared" si="823"/>
        <v>0.52631580392079358</v>
      </c>
      <c r="W1987" s="40">
        <f t="shared" si="823"/>
        <v>0.47368423529278902</v>
      </c>
      <c r="X1987" s="40">
        <f t="shared" si="823"/>
        <v>0.5</v>
      </c>
      <c r="Y1987" s="40">
        <f t="shared" si="823"/>
        <v>0.44444441684970259</v>
      </c>
      <c r="Z1987" s="40">
        <f t="shared" si="823"/>
        <v>0.5</v>
      </c>
      <c r="AA1987" s="40">
        <f t="shared" si="823"/>
        <v>0.44444441684970259</v>
      </c>
      <c r="AB1987" s="40">
        <f t="shared" si="823"/>
        <v>0.5</v>
      </c>
      <c r="AC1987" s="42">
        <f t="shared" si="823"/>
        <v>0.46781115940213586</v>
      </c>
    </row>
    <row r="1988" s="4" customFormat="1" ht="15" customHeight="1">
      <c r="A1988" s="176"/>
      <c r="B1988" s="298"/>
      <c r="C1988" s="117" t="s">
        <v>28</v>
      </c>
      <c r="D1988" s="117"/>
      <c r="E1988" s="629"/>
      <c r="F1988" s="629"/>
      <c r="G1988" s="629"/>
      <c r="H1988" s="610"/>
      <c r="I1988" s="629"/>
      <c r="J1988" s="629"/>
      <c r="K1988" s="629"/>
      <c r="L1988" s="629"/>
      <c r="M1988" s="629"/>
      <c r="N1988" s="610"/>
      <c r="O1988" s="629"/>
      <c r="P1988" s="629"/>
      <c r="Q1988" s="629"/>
      <c r="R1988" s="629"/>
      <c r="S1988" s="629"/>
      <c r="T1988" s="629"/>
      <c r="U1988" s="629"/>
      <c r="V1988" s="610"/>
      <c r="W1988" s="629"/>
      <c r="X1988" s="629"/>
      <c r="Y1988" s="629"/>
      <c r="Z1988" s="629"/>
      <c r="AA1988" s="629"/>
      <c r="AB1988" s="629"/>
      <c r="AC1988" s="244"/>
    </row>
    <row r="1989" s="4" customFormat="1" ht="15" customHeight="1">
      <c r="A1989" s="528" t="s">
        <v>235</v>
      </c>
      <c r="B1989" s="529"/>
      <c r="C1989" s="76"/>
      <c r="D1989" s="76"/>
      <c r="E1989" s="77">
        <f t="shared" ref="E1989:AB1989" si="824">SQRT(E1984*E1984+E1985*E1985)</f>
        <v>0.24166091900326447</v>
      </c>
      <c r="F1989" s="77">
        <f t="shared" si="824"/>
        <v>0.21931712617992941</v>
      </c>
      <c r="G1989" s="77">
        <f t="shared" si="824"/>
        <v>0.21540659438835807</v>
      </c>
      <c r="H1989" s="77">
        <f t="shared" si="824"/>
        <v>0.22472204377889402</v>
      </c>
      <c r="I1989" s="77">
        <f t="shared" si="824"/>
        <v>0.22135943008597739</v>
      </c>
      <c r="J1989" s="77">
        <f t="shared" si="824"/>
        <v>0.21540659438835807</v>
      </c>
      <c r="K1989" s="77">
        <f t="shared" si="824"/>
        <v>0.23259406171329627</v>
      </c>
      <c r="L1989" s="77">
        <f t="shared" si="824"/>
        <v>0.21931712617992941</v>
      </c>
      <c r="M1989" s="253">
        <f t="shared" si="824"/>
        <v>0.23259406171329627</v>
      </c>
      <c r="N1989" s="77">
        <f t="shared" si="824"/>
        <v>0.22472204377889402</v>
      </c>
      <c r="O1989" s="77">
        <f t="shared" si="824"/>
        <v>0.22360680108197992</v>
      </c>
      <c r="P1989" s="77">
        <f t="shared" si="824"/>
        <v>0.22360680108197992</v>
      </c>
      <c r="Q1989" s="77">
        <f t="shared" si="824"/>
        <v>0.20124612597178332</v>
      </c>
      <c r="R1989" s="77">
        <f t="shared" si="824"/>
        <v>0.20591260979586445</v>
      </c>
      <c r="S1989" s="77">
        <f t="shared" si="824"/>
        <v>0.21095023688962874</v>
      </c>
      <c r="T1989" s="77">
        <f t="shared" si="824"/>
        <v>0.21095023688962874</v>
      </c>
      <c r="U1989" s="77">
        <f t="shared" si="824"/>
        <v>0.20615527838963307</v>
      </c>
      <c r="V1989" s="77">
        <f t="shared" si="824"/>
        <v>0.21470910412004571</v>
      </c>
      <c r="W1989" s="77">
        <f t="shared" si="824"/>
        <v>0.21023795979256357</v>
      </c>
      <c r="X1989" s="77">
        <f t="shared" si="824"/>
        <v>0.20124612597178332</v>
      </c>
      <c r="Y1989" s="77">
        <f t="shared" si="824"/>
        <v>0.19697716184577951</v>
      </c>
      <c r="Z1989" s="77">
        <f t="shared" si="824"/>
        <v>0.20124612597178332</v>
      </c>
      <c r="AA1989" s="77">
        <f t="shared" si="824"/>
        <v>0.19697716184577951</v>
      </c>
      <c r="AB1989" s="77">
        <f t="shared" si="824"/>
        <v>0.20124612597178332</v>
      </c>
      <c r="AC1989" s="532"/>
      <c r="AD1989" s="224">
        <f t="shared" si="812"/>
        <v>0.24166091900326447</v>
      </c>
    </row>
    <row r="1990" s="79" customFormat="1" ht="15" customHeight="1">
      <c r="A1990" s="80" t="s">
        <v>98</v>
      </c>
      <c r="B1990" s="81"/>
      <c r="C1990" s="712"/>
      <c r="D1990" s="712"/>
      <c r="E1990" s="83">
        <v>1</v>
      </c>
      <c r="F1990" s="83">
        <v>2</v>
      </c>
      <c r="G1990" s="83">
        <v>3</v>
      </c>
      <c r="H1990" s="83">
        <v>4</v>
      </c>
      <c r="I1990" s="83">
        <v>5</v>
      </c>
      <c r="J1990" s="83">
        <v>6</v>
      </c>
      <c r="K1990" s="83">
        <v>7</v>
      </c>
      <c r="L1990" s="83">
        <v>8</v>
      </c>
      <c r="M1990" s="83">
        <v>9</v>
      </c>
      <c r="N1990" s="83">
        <v>10</v>
      </c>
      <c r="O1990" s="83">
        <v>11</v>
      </c>
      <c r="P1990" s="83">
        <v>12</v>
      </c>
      <c r="Q1990" s="83">
        <v>13</v>
      </c>
      <c r="R1990" s="83">
        <v>14</v>
      </c>
      <c r="S1990" s="83">
        <v>15</v>
      </c>
      <c r="T1990" s="83">
        <v>16</v>
      </c>
      <c r="U1990" s="83">
        <v>17</v>
      </c>
      <c r="V1990" s="83">
        <v>18</v>
      </c>
      <c r="W1990" s="83">
        <v>19</v>
      </c>
      <c r="X1990" s="83">
        <v>20</v>
      </c>
      <c r="Y1990" s="83">
        <v>21</v>
      </c>
      <c r="Z1990" s="83">
        <v>22</v>
      </c>
      <c r="AA1990" s="83">
        <v>23</v>
      </c>
      <c r="AB1990" s="83">
        <v>24</v>
      </c>
      <c r="AC1990" s="84"/>
    </row>
    <row r="1991" s="79" customFormat="1" ht="15" customHeight="1">
      <c r="A1991" s="314" t="s">
        <v>434</v>
      </c>
      <c r="B1991" s="315"/>
      <c r="C1991" s="316" t="s">
        <v>28</v>
      </c>
      <c r="D1991" s="317" t="s">
        <v>19</v>
      </c>
      <c r="E1991" s="202">
        <v>6.4800000190734863</v>
      </c>
      <c r="F1991" s="202">
        <v>6.380000114440918</v>
      </c>
      <c r="G1991" s="202">
        <v>6.3899998664855957</v>
      </c>
      <c r="H1991" s="202">
        <v>6.3899998664855957</v>
      </c>
      <c r="I1991" s="202">
        <v>6.3899998664855957</v>
      </c>
      <c r="J1991" s="202">
        <v>6.3899998664855957</v>
      </c>
      <c r="K1991" s="202">
        <v>6.380000114440918</v>
      </c>
      <c r="L1991" s="202">
        <v>6.369999885559082</v>
      </c>
      <c r="M1991" s="202">
        <v>6.3400001525878906</v>
      </c>
      <c r="N1991" s="202">
        <v>6.3400001525878906</v>
      </c>
      <c r="O1991" s="202">
        <v>6.3499999046325684</v>
      </c>
      <c r="P1991" s="202">
        <v>6.3499999046325684</v>
      </c>
      <c r="Q1991" s="202">
        <v>6.3600001335144043</v>
      </c>
      <c r="R1991" s="202">
        <v>6.3499999046325684</v>
      </c>
      <c r="S1991" s="202">
        <v>6.369999885559082</v>
      </c>
      <c r="T1991" s="202">
        <v>6.3499999046325684</v>
      </c>
      <c r="U1991" s="202">
        <v>6.3899998664855957</v>
      </c>
      <c r="V1991" s="202">
        <v>6.4000000953674316</v>
      </c>
      <c r="W1991" s="202">
        <v>6.3899998664855957</v>
      </c>
      <c r="X1991" s="202">
        <v>6.4099998474121094</v>
      </c>
      <c r="Y1991" s="202">
        <v>6.4000000953674316</v>
      </c>
      <c r="Z1991" s="202">
        <v>6.4099998474121094</v>
      </c>
      <c r="AA1991" s="202">
        <v>6.3899998664855957</v>
      </c>
      <c r="AB1991" s="203">
        <v>6.4000000953674316</v>
      </c>
      <c r="AC1991" s="316"/>
    </row>
    <row r="1992" s="4" customFormat="1" ht="15" customHeight="1">
      <c r="A1992" s="31" t="s">
        <v>56</v>
      </c>
      <c r="B1992" s="124" t="s">
        <v>435</v>
      </c>
      <c r="C1992" s="33" t="s">
        <v>15</v>
      </c>
      <c r="D1992" s="913" t="s">
        <v>19</v>
      </c>
      <c r="E1992" s="714">
        <v>0.17000000178813934</v>
      </c>
      <c r="F1992" s="714">
        <v>0.15999999642372131</v>
      </c>
      <c r="G1992" s="714">
        <v>0.15999999642372131</v>
      </c>
      <c r="H1992" s="714">
        <v>0.15999999642372131</v>
      </c>
      <c r="I1992" s="714">
        <v>0.15999999642372131</v>
      </c>
      <c r="J1992" s="714">
        <v>0.15999999642372131</v>
      </c>
      <c r="K1992" s="714">
        <v>0.15999999642372131</v>
      </c>
      <c r="L1992" s="714">
        <v>0.15999999642372131</v>
      </c>
      <c r="M1992" s="714">
        <v>0.17000000178813934</v>
      </c>
      <c r="N1992" s="714">
        <v>0.17000000178813934</v>
      </c>
      <c r="O1992" s="714">
        <v>0.15000000596046448</v>
      </c>
      <c r="P1992" s="714">
        <v>0.15999999642372131</v>
      </c>
      <c r="Q1992" s="714">
        <v>0.14000000059604645</v>
      </c>
      <c r="R1992" s="714">
        <v>0.14000000059604645</v>
      </c>
      <c r="S1992" s="714">
        <v>0.14000000059604645</v>
      </c>
      <c r="T1992" s="714">
        <v>0.14000000059604645</v>
      </c>
      <c r="U1992" s="714">
        <v>0.14000000059604645</v>
      </c>
      <c r="V1992" s="714">
        <v>0.14000000059604645</v>
      </c>
      <c r="W1992" s="714">
        <v>0.14000000059604645</v>
      </c>
      <c r="X1992" s="714">
        <v>0.14000000059604645</v>
      </c>
      <c r="Y1992" s="714">
        <v>0.14000000059604645</v>
      </c>
      <c r="Z1992" s="714">
        <v>0.14000000059604645</v>
      </c>
      <c r="AA1992" s="714">
        <v>0.14000000059604645</v>
      </c>
      <c r="AB1992" s="914">
        <v>0.14000000059604645</v>
      </c>
      <c r="AC1992" s="36">
        <f t="shared" ref="AC1992:AC1993" si="825">SUM(E1992:AB1992)</f>
        <v>3.6199999898672104</v>
      </c>
    </row>
    <row r="1993" s="4" customFormat="1" ht="15" customHeight="1">
      <c r="A1993" s="60"/>
      <c r="B1993" s="61"/>
      <c r="C1993" s="39" t="s">
        <v>17</v>
      </c>
      <c r="D1993" s="106" t="s">
        <v>19</v>
      </c>
      <c r="E1993" s="714">
        <v>0.039999999105930328</v>
      </c>
      <c r="F1993" s="714">
        <v>0.05000000074505806</v>
      </c>
      <c r="G1993" s="714">
        <v>0.039999999105930328</v>
      </c>
      <c r="H1993" s="714">
        <v>0.029999999329447746</v>
      </c>
      <c r="I1993" s="714">
        <v>0.029999999329447746</v>
      </c>
      <c r="J1993" s="714">
        <v>0.039999999105930328</v>
      </c>
      <c r="K1993" s="714">
        <v>0.039999999105930328</v>
      </c>
      <c r="L1993" s="714">
        <v>0.029999999329447746</v>
      </c>
      <c r="M1993" s="714">
        <v>0.039999999105930328</v>
      </c>
      <c r="N1993" s="714">
        <v>0.029999999329447746</v>
      </c>
      <c r="O1993" s="714">
        <v>0.039999999105930328</v>
      </c>
      <c r="P1993" s="714">
        <v>0.039999999105930328</v>
      </c>
      <c r="Q1993" s="714">
        <v>0.029999999329447746</v>
      </c>
      <c r="R1993" s="714">
        <v>0.029999999329447746</v>
      </c>
      <c r="S1993" s="714">
        <v>0.039999999105930328</v>
      </c>
      <c r="T1993" s="714">
        <v>0.039999999105930328</v>
      </c>
      <c r="U1993" s="714">
        <v>0.029999999329447746</v>
      </c>
      <c r="V1993" s="714">
        <v>0.029999999329447746</v>
      </c>
      <c r="W1993" s="714">
        <v>0.039999999105930328</v>
      </c>
      <c r="X1993" s="714">
        <v>0.039999999105930328</v>
      </c>
      <c r="Y1993" s="714">
        <v>0.019999999552965164</v>
      </c>
      <c r="Z1993" s="714">
        <v>0.039999999105930328</v>
      </c>
      <c r="AA1993" s="714">
        <v>0.029999999329447746</v>
      </c>
      <c r="AB1993" s="914">
        <v>0.039999999105930328</v>
      </c>
      <c r="AC1993" s="42">
        <f t="shared" si="825"/>
        <v>0.85999998264014721</v>
      </c>
    </row>
    <row r="1994" s="4" customFormat="1" ht="15" customHeight="1">
      <c r="A1994" s="60"/>
      <c r="B1994" s="61"/>
      <c r="C1994" s="39" t="s">
        <v>18</v>
      </c>
      <c r="D1994" s="106" t="s">
        <v>19</v>
      </c>
      <c r="E1994" s="157">
        <v>15</v>
      </c>
      <c r="F1994" s="157">
        <v>15</v>
      </c>
      <c r="G1994" s="157">
        <v>15</v>
      </c>
      <c r="H1994" s="157">
        <v>15</v>
      </c>
      <c r="I1994" s="157">
        <v>15</v>
      </c>
      <c r="J1994" s="157">
        <v>15</v>
      </c>
      <c r="K1994" s="157">
        <v>15</v>
      </c>
      <c r="L1994" s="157">
        <v>14</v>
      </c>
      <c r="M1994" s="157">
        <v>16</v>
      </c>
      <c r="N1994" s="157">
        <v>16</v>
      </c>
      <c r="O1994" s="157">
        <v>14</v>
      </c>
      <c r="P1994" s="157">
        <v>15</v>
      </c>
      <c r="Q1994" s="157">
        <v>13</v>
      </c>
      <c r="R1994" s="157">
        <v>13</v>
      </c>
      <c r="S1994" s="157">
        <v>13</v>
      </c>
      <c r="T1994" s="157">
        <v>13</v>
      </c>
      <c r="U1994" s="157">
        <v>13</v>
      </c>
      <c r="V1994" s="157">
        <v>13</v>
      </c>
      <c r="W1994" s="157">
        <v>13</v>
      </c>
      <c r="X1994" s="157">
        <v>12</v>
      </c>
      <c r="Y1994" s="157">
        <v>12</v>
      </c>
      <c r="Z1994" s="157">
        <v>13</v>
      </c>
      <c r="AA1994" s="157">
        <v>12</v>
      </c>
      <c r="AB1994" s="158">
        <v>13</v>
      </c>
      <c r="AC1994" s="63"/>
    </row>
    <row r="1995" s="4" customFormat="1" ht="15" customHeight="1">
      <c r="A1995" s="197"/>
      <c r="B1995" s="198"/>
      <c r="C1995" s="50" t="s">
        <v>20</v>
      </c>
      <c r="D1995" s="50"/>
      <c r="E1995" s="51">
        <f t="shared" ref="E1995:AC2019" si="826">E1993/E1992</f>
        <v>0.23529410991289221</v>
      </c>
      <c r="F1995" s="51">
        <f t="shared" si="826"/>
        <v>0.31250001164153246</v>
      </c>
      <c r="G1995" s="51">
        <f t="shared" si="826"/>
        <v>0.25</v>
      </c>
      <c r="H1995" s="52">
        <f t="shared" si="826"/>
        <v>0.1875</v>
      </c>
      <c r="I1995" s="51">
        <f t="shared" si="826"/>
        <v>0.1875</v>
      </c>
      <c r="J1995" s="51">
        <f t="shared" si="826"/>
        <v>0.25</v>
      </c>
      <c r="K1995" s="51">
        <f t="shared" si="826"/>
        <v>0.25</v>
      </c>
      <c r="L1995" s="51">
        <f t="shared" si="826"/>
        <v>0.1875</v>
      </c>
      <c r="M1995" s="51">
        <f t="shared" si="826"/>
        <v>0.23529410991289221</v>
      </c>
      <c r="N1995" s="52">
        <f t="shared" si="826"/>
        <v>0.17647058243466915</v>
      </c>
      <c r="O1995" s="51">
        <f t="shared" si="826"/>
        <v>0.26666665010982155</v>
      </c>
      <c r="P1995" s="51">
        <f t="shared" si="826"/>
        <v>0.25</v>
      </c>
      <c r="Q1995" s="51">
        <f t="shared" si="826"/>
        <v>0.21428570858373935</v>
      </c>
      <c r="R1995" s="51">
        <f t="shared" si="826"/>
        <v>0.21428570858373935</v>
      </c>
      <c r="S1995" s="51">
        <f t="shared" si="826"/>
        <v>0.28571427811165251</v>
      </c>
      <c r="T1995" s="51">
        <f t="shared" si="826"/>
        <v>0.28571427811165251</v>
      </c>
      <c r="U1995" s="51">
        <f t="shared" si="826"/>
        <v>0.21428570858373935</v>
      </c>
      <c r="V1995" s="52">
        <f t="shared" si="826"/>
        <v>0.21428570858373935</v>
      </c>
      <c r="W1995" s="51">
        <f t="shared" si="826"/>
        <v>0.28571427811165251</v>
      </c>
      <c r="X1995" s="51">
        <f t="shared" si="826"/>
        <v>0.28571427811165251</v>
      </c>
      <c r="Y1995" s="51">
        <f t="shared" si="826"/>
        <v>0.14285713905582625</v>
      </c>
      <c r="Z1995" s="51">
        <f t="shared" si="826"/>
        <v>0.28571427811165251</v>
      </c>
      <c r="AA1995" s="51">
        <f t="shared" si="826"/>
        <v>0.21428570858373935</v>
      </c>
      <c r="AB1995" s="51">
        <f t="shared" si="826"/>
        <v>0.28571427811165251</v>
      </c>
      <c r="AC1995" s="103">
        <f t="shared" si="826"/>
        <v>0.23756905664292388</v>
      </c>
    </row>
    <row r="1996" s="4" customFormat="1" ht="15" customHeight="1">
      <c r="A1996" s="54" t="s">
        <v>13</v>
      </c>
      <c r="B1996" s="55" t="s">
        <v>37</v>
      </c>
      <c r="C1996" s="56" t="s">
        <v>15</v>
      </c>
      <c r="D1996" s="56"/>
      <c r="E1996" s="398"/>
      <c r="F1996" s="398"/>
      <c r="G1996" s="398"/>
      <c r="H1996" s="399"/>
      <c r="I1996" s="398"/>
      <c r="J1996" s="398"/>
      <c r="K1996" s="398"/>
      <c r="L1996" s="398"/>
      <c r="M1996" s="398"/>
      <c r="N1996" s="399"/>
      <c r="O1996" s="398"/>
      <c r="P1996" s="398"/>
      <c r="Q1996" s="398"/>
      <c r="R1996" s="398"/>
      <c r="S1996" s="398"/>
      <c r="T1996" s="398"/>
      <c r="U1996" s="398"/>
      <c r="V1996" s="399"/>
      <c r="W1996" s="398"/>
      <c r="X1996" s="398"/>
      <c r="Y1996" s="398"/>
      <c r="Z1996" s="398"/>
      <c r="AA1996" s="398"/>
      <c r="AB1996" s="398"/>
      <c r="AC1996" s="59">
        <f t="shared" ref="AC1996:AC1997" si="827">SUM(E1996:AB1996)</f>
        <v>0</v>
      </c>
    </row>
    <row r="1997" s="4" customFormat="1" ht="15" customHeight="1">
      <c r="A1997" s="60"/>
      <c r="B1997" s="61"/>
      <c r="C1997" s="39" t="s">
        <v>17</v>
      </c>
      <c r="D1997" s="39"/>
      <c r="E1997" s="121"/>
      <c r="F1997" s="121"/>
      <c r="G1997" s="121"/>
      <c r="H1997" s="400"/>
      <c r="I1997" s="121"/>
      <c r="J1997" s="121"/>
      <c r="K1997" s="121"/>
      <c r="L1997" s="121"/>
      <c r="M1997" s="121"/>
      <c r="N1997" s="400"/>
      <c r="O1997" s="121"/>
      <c r="P1997" s="121"/>
      <c r="Q1997" s="121"/>
      <c r="R1997" s="121"/>
      <c r="S1997" s="121"/>
      <c r="T1997" s="121"/>
      <c r="U1997" s="121"/>
      <c r="V1997" s="400"/>
      <c r="W1997" s="121"/>
      <c r="X1997" s="121"/>
      <c r="Y1997" s="121"/>
      <c r="Z1997" s="121"/>
      <c r="AA1997" s="121"/>
      <c r="AB1997" s="121"/>
      <c r="AC1997" s="42">
        <f t="shared" si="827"/>
        <v>0</v>
      </c>
    </row>
    <row r="1998" s="4" customFormat="1" ht="15" customHeight="1">
      <c r="A1998" s="60"/>
      <c r="B1998" s="61"/>
      <c r="C1998" s="39" t="s">
        <v>18</v>
      </c>
      <c r="D1998" s="39"/>
      <c r="E1998" s="915">
        <v>0.039999999105930328</v>
      </c>
      <c r="F1998" s="916">
        <v>0.05000000074505806</v>
      </c>
      <c r="G1998" s="915">
        <v>0.039999999105930328</v>
      </c>
      <c r="H1998" s="916">
        <v>0.029999999329447746</v>
      </c>
      <c r="I1998" s="915">
        <v>0.029999999329447746</v>
      </c>
      <c r="J1998" s="916">
        <v>0.039999999105930328</v>
      </c>
      <c r="K1998" s="915">
        <v>0.039999999105930328</v>
      </c>
      <c r="L1998" s="916">
        <v>0.029999999329447746</v>
      </c>
      <c r="M1998" s="915">
        <v>0.039999999105930328</v>
      </c>
      <c r="N1998" s="916">
        <v>0.029999999329447746</v>
      </c>
      <c r="O1998" s="915">
        <v>0.039999999105930328</v>
      </c>
      <c r="P1998" s="916">
        <v>0.039999999105930328</v>
      </c>
      <c r="Q1998" s="915">
        <v>0.029999999329447746</v>
      </c>
      <c r="R1998" s="916">
        <v>0.029999999329447746</v>
      </c>
      <c r="S1998" s="915">
        <v>0.039999999105930328</v>
      </c>
      <c r="T1998" s="916">
        <v>0.039999999105930328</v>
      </c>
      <c r="U1998" s="915">
        <v>0.029999999329447746</v>
      </c>
      <c r="V1998" s="916">
        <v>0.029999999329447746</v>
      </c>
      <c r="W1998" s="915">
        <v>0.039999999105930328</v>
      </c>
      <c r="X1998" s="916">
        <v>0.039999999105930328</v>
      </c>
      <c r="Y1998" s="915">
        <v>0.019999999552965164</v>
      </c>
      <c r="Z1998" s="916">
        <v>0.039999999105930328</v>
      </c>
      <c r="AA1998" s="915">
        <v>0.029999999329447746</v>
      </c>
      <c r="AB1998" s="917">
        <v>0.039999999105930328</v>
      </c>
      <c r="AC1998" s="47"/>
    </row>
    <row r="1999" s="4" customFormat="1" ht="15" customHeight="1">
      <c r="A1999" s="159"/>
      <c r="B1999" s="160"/>
      <c r="C1999" s="117" t="s">
        <v>20</v>
      </c>
      <c r="D1999" s="117"/>
      <c r="E1999" s="118" t="e">
        <f t="shared" si="826"/>
        <v>#DIV/0!</v>
      </c>
      <c r="F1999" s="118" t="e">
        <f t="shared" si="826"/>
        <v>#DIV/0!</v>
      </c>
      <c r="G1999" s="118" t="e">
        <f t="shared" si="826"/>
        <v>#DIV/0!</v>
      </c>
      <c r="H1999" s="119" t="e">
        <f t="shared" si="826"/>
        <v>#DIV/0!</v>
      </c>
      <c r="I1999" s="118" t="e">
        <f t="shared" si="826"/>
        <v>#DIV/0!</v>
      </c>
      <c r="J1999" s="118" t="e">
        <f t="shared" si="826"/>
        <v>#DIV/0!</v>
      </c>
      <c r="K1999" s="118" t="e">
        <f t="shared" si="826"/>
        <v>#DIV/0!</v>
      </c>
      <c r="L1999" s="118" t="e">
        <f t="shared" si="826"/>
        <v>#DIV/0!</v>
      </c>
      <c r="M1999" s="118" t="e">
        <f t="shared" si="826"/>
        <v>#DIV/0!</v>
      </c>
      <c r="N1999" s="119" t="e">
        <f t="shared" si="826"/>
        <v>#DIV/0!</v>
      </c>
      <c r="O1999" s="118" t="e">
        <f t="shared" si="826"/>
        <v>#DIV/0!</v>
      </c>
      <c r="P1999" s="118" t="e">
        <f t="shared" si="826"/>
        <v>#DIV/0!</v>
      </c>
      <c r="Q1999" s="118" t="e">
        <f t="shared" si="826"/>
        <v>#DIV/0!</v>
      </c>
      <c r="R1999" s="118" t="e">
        <f t="shared" si="826"/>
        <v>#DIV/0!</v>
      </c>
      <c r="S1999" s="118" t="e">
        <f t="shared" si="826"/>
        <v>#DIV/0!</v>
      </c>
      <c r="T1999" s="118" t="e">
        <f t="shared" si="826"/>
        <v>#DIV/0!</v>
      </c>
      <c r="U1999" s="118" t="e">
        <f t="shared" si="826"/>
        <v>#DIV/0!</v>
      </c>
      <c r="V1999" s="119" t="e">
        <f t="shared" si="826"/>
        <v>#DIV/0!</v>
      </c>
      <c r="W1999" s="118" t="e">
        <f t="shared" si="826"/>
        <v>#DIV/0!</v>
      </c>
      <c r="X1999" s="118" t="e">
        <f t="shared" si="826"/>
        <v>#DIV/0!</v>
      </c>
      <c r="Y1999" s="118" t="e">
        <f t="shared" si="826"/>
        <v>#DIV/0!</v>
      </c>
      <c r="Z1999" s="118" t="e">
        <f t="shared" si="826"/>
        <v>#DIV/0!</v>
      </c>
      <c r="AA1999" s="118" t="e">
        <f t="shared" si="826"/>
        <v>#DIV/0!</v>
      </c>
      <c r="AB1999" s="118" t="e">
        <f t="shared" si="826"/>
        <v>#DIV/0!</v>
      </c>
      <c r="AC1999" s="128" t="e">
        <f t="shared" si="826"/>
        <v>#DIV/0!</v>
      </c>
    </row>
    <row r="2000" s="4" customFormat="1" ht="15" customHeight="1">
      <c r="A2000" s="31" t="s">
        <v>65</v>
      </c>
      <c r="B2000" s="32" t="s">
        <v>37</v>
      </c>
      <c r="C2000" s="33" t="s">
        <v>15</v>
      </c>
      <c r="D2000" s="33"/>
      <c r="E2000" s="361"/>
      <c r="F2000" s="361"/>
      <c r="G2000" s="361"/>
      <c r="H2000" s="460"/>
      <c r="I2000" s="361"/>
      <c r="J2000" s="361"/>
      <c r="K2000" s="361"/>
      <c r="L2000" s="361"/>
      <c r="M2000" s="361"/>
      <c r="N2000" s="460"/>
      <c r="O2000" s="361"/>
      <c r="P2000" s="361"/>
      <c r="Q2000" s="361"/>
      <c r="R2000" s="361"/>
      <c r="S2000" s="361"/>
      <c r="T2000" s="361"/>
      <c r="U2000" s="361"/>
      <c r="V2000" s="460"/>
      <c r="W2000" s="361"/>
      <c r="X2000" s="361"/>
      <c r="Y2000" s="361"/>
      <c r="Z2000" s="361"/>
      <c r="AA2000" s="361"/>
      <c r="AB2000" s="361"/>
      <c r="AC2000" s="36">
        <f t="shared" ref="AC2000:AC2001" si="828">SUM(E2000:AB2000)</f>
        <v>0</v>
      </c>
    </row>
    <row r="2001" s="4" customFormat="1" ht="15" customHeight="1">
      <c r="A2001" s="60"/>
      <c r="B2001" s="61"/>
      <c r="C2001" s="39" t="s">
        <v>17</v>
      </c>
      <c r="D2001" s="39"/>
      <c r="E2001" s="121"/>
      <c r="F2001" s="121"/>
      <c r="G2001" s="121"/>
      <c r="H2001" s="400"/>
      <c r="I2001" s="121"/>
      <c r="J2001" s="121"/>
      <c r="K2001" s="121"/>
      <c r="L2001" s="121"/>
      <c r="M2001" s="121"/>
      <c r="N2001" s="400"/>
      <c r="O2001" s="121"/>
      <c r="P2001" s="121"/>
      <c r="Q2001" s="121"/>
      <c r="R2001" s="121"/>
      <c r="S2001" s="121"/>
      <c r="T2001" s="121"/>
      <c r="U2001" s="121"/>
      <c r="V2001" s="400"/>
      <c r="W2001" s="121"/>
      <c r="X2001" s="121"/>
      <c r="Y2001" s="121"/>
      <c r="Z2001" s="121"/>
      <c r="AA2001" s="121"/>
      <c r="AB2001" s="121"/>
      <c r="AC2001" s="42">
        <f t="shared" si="828"/>
        <v>0</v>
      </c>
    </row>
    <row r="2002" s="4" customFormat="1" ht="15" customHeight="1">
      <c r="A2002" s="60"/>
      <c r="B2002" s="61"/>
      <c r="C2002" s="39" t="s">
        <v>18</v>
      </c>
      <c r="D2002" s="39"/>
      <c r="E2002" s="171"/>
      <c r="F2002" s="171"/>
      <c r="G2002" s="171"/>
      <c r="H2002" s="172"/>
      <c r="I2002" s="171"/>
      <c r="J2002" s="171"/>
      <c r="K2002" s="171"/>
      <c r="L2002" s="171"/>
      <c r="M2002" s="171"/>
      <c r="N2002" s="172"/>
      <c r="O2002" s="171"/>
      <c r="P2002" s="171"/>
      <c r="Q2002" s="171"/>
      <c r="R2002" s="171"/>
      <c r="S2002" s="171"/>
      <c r="T2002" s="171"/>
      <c r="U2002" s="171"/>
      <c r="V2002" s="172"/>
      <c r="W2002" s="171"/>
      <c r="X2002" s="171"/>
      <c r="Y2002" s="171"/>
      <c r="Z2002" s="171"/>
      <c r="AA2002" s="171"/>
      <c r="AB2002" s="171"/>
      <c r="AC2002" s="63"/>
    </row>
    <row r="2003" s="4" customFormat="1" ht="15" customHeight="1">
      <c r="A2003" s="159"/>
      <c r="B2003" s="160"/>
      <c r="C2003" s="117" t="s">
        <v>20</v>
      </c>
      <c r="D2003" s="117"/>
      <c r="E2003" s="118" t="e">
        <f t="shared" si="826"/>
        <v>#DIV/0!</v>
      </c>
      <c r="F2003" s="118" t="e">
        <f t="shared" si="826"/>
        <v>#DIV/0!</v>
      </c>
      <c r="G2003" s="118" t="e">
        <f t="shared" si="826"/>
        <v>#DIV/0!</v>
      </c>
      <c r="H2003" s="119" t="e">
        <f t="shared" si="826"/>
        <v>#DIV/0!</v>
      </c>
      <c r="I2003" s="118" t="e">
        <f t="shared" si="826"/>
        <v>#DIV/0!</v>
      </c>
      <c r="J2003" s="118" t="e">
        <f t="shared" si="826"/>
        <v>#DIV/0!</v>
      </c>
      <c r="K2003" s="118" t="e">
        <f t="shared" si="826"/>
        <v>#DIV/0!</v>
      </c>
      <c r="L2003" s="118" t="e">
        <f t="shared" si="826"/>
        <v>#DIV/0!</v>
      </c>
      <c r="M2003" s="118" t="e">
        <f t="shared" si="826"/>
        <v>#DIV/0!</v>
      </c>
      <c r="N2003" s="119" t="e">
        <f t="shared" si="826"/>
        <v>#DIV/0!</v>
      </c>
      <c r="O2003" s="118" t="e">
        <f t="shared" si="826"/>
        <v>#DIV/0!</v>
      </c>
      <c r="P2003" s="118" t="e">
        <f t="shared" si="826"/>
        <v>#DIV/0!</v>
      </c>
      <c r="Q2003" s="118" t="e">
        <f t="shared" si="826"/>
        <v>#DIV/0!</v>
      </c>
      <c r="R2003" s="118" t="e">
        <f t="shared" si="826"/>
        <v>#DIV/0!</v>
      </c>
      <c r="S2003" s="118" t="e">
        <f t="shared" si="826"/>
        <v>#DIV/0!</v>
      </c>
      <c r="T2003" s="118" t="e">
        <f t="shared" si="826"/>
        <v>#DIV/0!</v>
      </c>
      <c r="U2003" s="118" t="e">
        <f t="shared" si="826"/>
        <v>#DIV/0!</v>
      </c>
      <c r="V2003" s="119" t="e">
        <f t="shared" si="826"/>
        <v>#DIV/0!</v>
      </c>
      <c r="W2003" s="118" t="e">
        <f t="shared" si="826"/>
        <v>#DIV/0!</v>
      </c>
      <c r="X2003" s="118" t="e">
        <f t="shared" si="826"/>
        <v>#DIV/0!</v>
      </c>
      <c r="Y2003" s="118" t="e">
        <f t="shared" si="826"/>
        <v>#DIV/0!</v>
      </c>
      <c r="Z2003" s="118" t="e">
        <f t="shared" si="826"/>
        <v>#DIV/0!</v>
      </c>
      <c r="AA2003" s="118" t="e">
        <f t="shared" si="826"/>
        <v>#DIV/0!</v>
      </c>
      <c r="AB2003" s="118" t="e">
        <f t="shared" si="826"/>
        <v>#DIV/0!</v>
      </c>
      <c r="AC2003" s="128" t="e">
        <f t="shared" si="826"/>
        <v>#DIV/0!</v>
      </c>
    </row>
    <row r="2004" s="4" customFormat="1" ht="15" customHeight="1">
      <c r="A2004" s="31" t="s">
        <v>30</v>
      </c>
      <c r="B2004" s="32" t="s">
        <v>37</v>
      </c>
      <c r="C2004" s="33" t="s">
        <v>15</v>
      </c>
      <c r="D2004" s="33"/>
      <c r="E2004" s="361"/>
      <c r="F2004" s="361"/>
      <c r="G2004" s="361"/>
      <c r="H2004" s="460"/>
      <c r="I2004" s="361"/>
      <c r="J2004" s="361"/>
      <c r="K2004" s="361"/>
      <c r="L2004" s="361"/>
      <c r="M2004" s="361"/>
      <c r="N2004" s="460"/>
      <c r="O2004" s="361"/>
      <c r="P2004" s="361"/>
      <c r="Q2004" s="361"/>
      <c r="R2004" s="361"/>
      <c r="S2004" s="361"/>
      <c r="T2004" s="361"/>
      <c r="U2004" s="361"/>
      <c r="V2004" s="460"/>
      <c r="W2004" s="361"/>
      <c r="X2004" s="361"/>
      <c r="Y2004" s="361"/>
      <c r="Z2004" s="361"/>
      <c r="AA2004" s="361"/>
      <c r="AB2004" s="361"/>
      <c r="AC2004" s="36">
        <f t="shared" ref="AC2004:AC2005" si="829">SUM(E2004:AB2004)</f>
        <v>0</v>
      </c>
    </row>
    <row r="2005" s="4" customFormat="1" ht="15" customHeight="1">
      <c r="A2005" s="60"/>
      <c r="B2005" s="61"/>
      <c r="C2005" s="39" t="s">
        <v>17</v>
      </c>
      <c r="D2005" s="39"/>
      <c r="E2005" s="121"/>
      <c r="F2005" s="121"/>
      <c r="G2005" s="121"/>
      <c r="H2005" s="400"/>
      <c r="I2005" s="121"/>
      <c r="J2005" s="121"/>
      <c r="K2005" s="121"/>
      <c r="L2005" s="121"/>
      <c r="M2005" s="121"/>
      <c r="N2005" s="400"/>
      <c r="O2005" s="121"/>
      <c r="P2005" s="121"/>
      <c r="Q2005" s="121"/>
      <c r="R2005" s="121"/>
      <c r="S2005" s="121"/>
      <c r="T2005" s="121"/>
      <c r="U2005" s="121"/>
      <c r="V2005" s="400"/>
      <c r="W2005" s="121"/>
      <c r="X2005" s="121"/>
      <c r="Y2005" s="121"/>
      <c r="Z2005" s="121"/>
      <c r="AA2005" s="121"/>
      <c r="AB2005" s="121"/>
      <c r="AC2005" s="42">
        <f t="shared" si="829"/>
        <v>0</v>
      </c>
    </row>
    <row r="2006" s="4" customFormat="1" ht="15" customHeight="1">
      <c r="A2006" s="60"/>
      <c r="B2006" s="61"/>
      <c r="C2006" s="39" t="s">
        <v>18</v>
      </c>
      <c r="D2006" s="39"/>
      <c r="E2006" s="171"/>
      <c r="F2006" s="171"/>
      <c r="G2006" s="171"/>
      <c r="H2006" s="172"/>
      <c r="I2006" s="171"/>
      <c r="J2006" s="171"/>
      <c r="K2006" s="171"/>
      <c r="L2006" s="171"/>
      <c r="M2006" s="171"/>
      <c r="N2006" s="172"/>
      <c r="O2006" s="171"/>
      <c r="P2006" s="171"/>
      <c r="Q2006" s="171"/>
      <c r="R2006" s="171"/>
      <c r="S2006" s="171"/>
      <c r="T2006" s="171"/>
      <c r="U2006" s="171"/>
      <c r="V2006" s="172"/>
      <c r="W2006" s="171"/>
      <c r="X2006" s="171"/>
      <c r="Y2006" s="171"/>
      <c r="Z2006" s="171"/>
      <c r="AA2006" s="171"/>
      <c r="AB2006" s="171"/>
      <c r="AC2006" s="63"/>
    </row>
    <row r="2007" s="4" customFormat="1" ht="15" customHeight="1">
      <c r="A2007" s="159"/>
      <c r="B2007" s="160"/>
      <c r="C2007" s="117" t="s">
        <v>20</v>
      </c>
      <c r="D2007" s="117"/>
      <c r="E2007" s="118" t="e">
        <f t="shared" si="826"/>
        <v>#DIV/0!</v>
      </c>
      <c r="F2007" s="118" t="e">
        <f t="shared" si="826"/>
        <v>#DIV/0!</v>
      </c>
      <c r="G2007" s="118" t="e">
        <f t="shared" si="826"/>
        <v>#DIV/0!</v>
      </c>
      <c r="H2007" s="119" t="e">
        <f t="shared" si="826"/>
        <v>#DIV/0!</v>
      </c>
      <c r="I2007" s="118" t="e">
        <f t="shared" si="826"/>
        <v>#DIV/0!</v>
      </c>
      <c r="J2007" s="118" t="e">
        <f t="shared" si="826"/>
        <v>#DIV/0!</v>
      </c>
      <c r="K2007" s="118" t="e">
        <f t="shared" si="826"/>
        <v>#DIV/0!</v>
      </c>
      <c r="L2007" s="118" t="e">
        <f t="shared" si="826"/>
        <v>#DIV/0!</v>
      </c>
      <c r="M2007" s="118" t="e">
        <f t="shared" si="826"/>
        <v>#DIV/0!</v>
      </c>
      <c r="N2007" s="119" t="e">
        <f t="shared" si="826"/>
        <v>#DIV/0!</v>
      </c>
      <c r="O2007" s="118" t="e">
        <f t="shared" si="826"/>
        <v>#DIV/0!</v>
      </c>
      <c r="P2007" s="118" t="e">
        <f t="shared" si="826"/>
        <v>#DIV/0!</v>
      </c>
      <c r="Q2007" s="118" t="e">
        <f t="shared" si="826"/>
        <v>#DIV/0!</v>
      </c>
      <c r="R2007" s="118" t="e">
        <f t="shared" si="826"/>
        <v>#DIV/0!</v>
      </c>
      <c r="S2007" s="118" t="e">
        <f t="shared" si="826"/>
        <v>#DIV/0!</v>
      </c>
      <c r="T2007" s="118" t="e">
        <f t="shared" si="826"/>
        <v>#DIV/0!</v>
      </c>
      <c r="U2007" s="118" t="e">
        <f t="shared" si="826"/>
        <v>#DIV/0!</v>
      </c>
      <c r="V2007" s="119" t="e">
        <f t="shared" si="826"/>
        <v>#DIV/0!</v>
      </c>
      <c r="W2007" s="118" t="e">
        <f t="shared" si="826"/>
        <v>#DIV/0!</v>
      </c>
      <c r="X2007" s="118" t="e">
        <f t="shared" si="826"/>
        <v>#DIV/0!</v>
      </c>
      <c r="Y2007" s="118" t="e">
        <f t="shared" si="826"/>
        <v>#DIV/0!</v>
      </c>
      <c r="Z2007" s="118" t="e">
        <f t="shared" si="826"/>
        <v>#DIV/0!</v>
      </c>
      <c r="AA2007" s="118" t="e">
        <f t="shared" si="826"/>
        <v>#DIV/0!</v>
      </c>
      <c r="AB2007" s="118" t="e">
        <f t="shared" si="826"/>
        <v>#DIV/0!</v>
      </c>
      <c r="AC2007" s="128" t="e">
        <f t="shared" si="826"/>
        <v>#DIV/0!</v>
      </c>
    </row>
    <row r="2008" s="4" customFormat="1" ht="15" customHeight="1">
      <c r="A2008" s="31" t="s">
        <v>41</v>
      </c>
      <c r="B2008" s="32" t="s">
        <v>436</v>
      </c>
      <c r="C2008" s="33" t="s">
        <v>15</v>
      </c>
      <c r="D2008" s="913" t="s">
        <v>19</v>
      </c>
      <c r="E2008" s="714">
        <v>0.05000000074505806</v>
      </c>
      <c r="F2008" s="714">
        <v>0.05000000074505806</v>
      </c>
      <c r="G2008" s="714">
        <v>0.039999999105930328</v>
      </c>
      <c r="H2008" s="714">
        <v>0.05000000074505806</v>
      </c>
      <c r="I2008" s="714">
        <v>0.05000000074505806</v>
      </c>
      <c r="J2008" s="714">
        <v>0.05000000074505806</v>
      </c>
      <c r="K2008" s="714">
        <v>0.059999998658895493</v>
      </c>
      <c r="L2008" s="714">
        <v>0.059999998658895493</v>
      </c>
      <c r="M2008" s="714">
        <v>0.059999998658895493</v>
      </c>
      <c r="N2008" s="714">
        <v>0.05000000074505806</v>
      </c>
      <c r="O2008" s="714">
        <v>0.05000000074505806</v>
      </c>
      <c r="P2008" s="714">
        <v>0.059999998658895493</v>
      </c>
      <c r="Q2008" s="714">
        <v>0.059999998658895493</v>
      </c>
      <c r="R2008" s="714">
        <v>0.070000000298023224</v>
      </c>
      <c r="S2008" s="714">
        <v>0.070000000298023224</v>
      </c>
      <c r="T2008" s="714">
        <v>0.070000000298023224</v>
      </c>
      <c r="U2008" s="714">
        <v>0.05000000074505806</v>
      </c>
      <c r="V2008" s="714">
        <v>0.059999998658895493</v>
      </c>
      <c r="W2008" s="714">
        <v>0.059999998658895493</v>
      </c>
      <c r="X2008" s="714">
        <v>0.05000000074505806</v>
      </c>
      <c r="Y2008" s="714">
        <v>0.059999998658895493</v>
      </c>
      <c r="Z2008" s="714">
        <v>0.05000000074505806</v>
      </c>
      <c r="AA2008" s="714">
        <v>0.05000000074505806</v>
      </c>
      <c r="AB2008" s="914">
        <v>0.05000000074505806</v>
      </c>
      <c r="AC2008" s="36">
        <f t="shared" ref="AC2008:AC2009" si="830">SUM(E2008:AB2008)</f>
        <v>1.3299999982118607</v>
      </c>
    </row>
    <row r="2009" s="4" customFormat="1" ht="15" customHeight="1">
      <c r="A2009" s="60"/>
      <c r="B2009" s="61"/>
      <c r="C2009" s="39" t="s">
        <v>17</v>
      </c>
      <c r="D2009" s="106" t="s">
        <v>19</v>
      </c>
      <c r="E2009" s="714">
        <v>0.05000000074505806</v>
      </c>
      <c r="F2009" s="714">
        <v>0.039999999105930328</v>
      </c>
      <c r="G2009" s="714">
        <v>0.039999999105930328</v>
      </c>
      <c r="H2009" s="714">
        <v>0.039999999105930328</v>
      </c>
      <c r="I2009" s="714">
        <v>0.039999999105930328</v>
      </c>
      <c r="J2009" s="714">
        <v>0.039999999105930328</v>
      </c>
      <c r="K2009" s="714">
        <v>0.039999999105930328</v>
      </c>
      <c r="L2009" s="714">
        <v>0.039999999105930328</v>
      </c>
      <c r="M2009" s="714">
        <v>0.039999999105930328</v>
      </c>
      <c r="N2009" s="714">
        <v>0.039999999105930328</v>
      </c>
      <c r="O2009" s="714">
        <v>0.039999999105930328</v>
      </c>
      <c r="P2009" s="714">
        <v>0.039999999105930328</v>
      </c>
      <c r="Q2009" s="714">
        <v>0.039999999105930328</v>
      </c>
      <c r="R2009" s="714">
        <v>0.039999999105930328</v>
      </c>
      <c r="S2009" s="714">
        <v>0.039999999105930328</v>
      </c>
      <c r="T2009" s="714">
        <v>0.039999999105930328</v>
      </c>
      <c r="U2009" s="714">
        <v>0.039999999105930328</v>
      </c>
      <c r="V2009" s="714">
        <v>0.039999999105930328</v>
      </c>
      <c r="W2009" s="714">
        <v>0.05000000074505806</v>
      </c>
      <c r="X2009" s="714">
        <v>0.039999999105930328</v>
      </c>
      <c r="Y2009" s="714">
        <v>0.039999999105930328</v>
      </c>
      <c r="Z2009" s="714">
        <v>0.039999999105930328</v>
      </c>
      <c r="AA2009" s="714">
        <v>0.039999999105930328</v>
      </c>
      <c r="AB2009" s="914">
        <v>0.039999999105930328</v>
      </c>
      <c r="AC2009" s="42">
        <f t="shared" si="830"/>
        <v>0.97999998182058334</v>
      </c>
    </row>
    <row r="2010" s="4" customFormat="1" ht="15" customHeight="1">
      <c r="A2010" s="60"/>
      <c r="B2010" s="61"/>
      <c r="C2010" s="39" t="s">
        <v>18</v>
      </c>
      <c r="D2010" s="106" t="s">
        <v>19</v>
      </c>
      <c r="E2010" s="157">
        <v>7</v>
      </c>
      <c r="F2010" s="157">
        <v>6</v>
      </c>
      <c r="G2010" s="157">
        <v>6</v>
      </c>
      <c r="H2010" s="157">
        <v>6</v>
      </c>
      <c r="I2010" s="157">
        <v>7</v>
      </c>
      <c r="J2010" s="157">
        <v>6</v>
      </c>
      <c r="K2010" s="157">
        <v>6</v>
      </c>
      <c r="L2010" s="157">
        <v>7</v>
      </c>
      <c r="M2010" s="157">
        <v>8</v>
      </c>
      <c r="N2010" s="157">
        <v>6</v>
      </c>
      <c r="O2010" s="157">
        <v>7</v>
      </c>
      <c r="P2010" s="157">
        <v>8</v>
      </c>
      <c r="Q2010" s="157">
        <v>7</v>
      </c>
      <c r="R2010" s="157">
        <v>9</v>
      </c>
      <c r="S2010" s="157">
        <v>8</v>
      </c>
      <c r="T2010" s="157">
        <v>8</v>
      </c>
      <c r="U2010" s="157">
        <v>7</v>
      </c>
      <c r="V2010" s="157">
        <v>8</v>
      </c>
      <c r="W2010" s="157">
        <v>7</v>
      </c>
      <c r="X2010" s="157">
        <v>7</v>
      </c>
      <c r="Y2010" s="157">
        <v>8</v>
      </c>
      <c r="Z2010" s="157">
        <v>7</v>
      </c>
      <c r="AA2010" s="157">
        <v>7</v>
      </c>
      <c r="AB2010" s="158">
        <v>6</v>
      </c>
      <c r="AC2010" s="63"/>
    </row>
    <row r="2011" s="4" customFormat="1" ht="15" customHeight="1">
      <c r="A2011" s="159"/>
      <c r="B2011" s="160"/>
      <c r="C2011" s="117" t="s">
        <v>20</v>
      </c>
      <c r="D2011" s="117"/>
      <c r="E2011" s="118">
        <f t="shared" si="826"/>
        <v>1</v>
      </c>
      <c r="F2011" s="118">
        <f t="shared" si="826"/>
        <v>0.7999999701976781</v>
      </c>
      <c r="G2011" s="118">
        <f t="shared" si="826"/>
        <v>1</v>
      </c>
      <c r="H2011" s="119">
        <f t="shared" si="826"/>
        <v>0.7999999701976781</v>
      </c>
      <c r="I2011" s="118">
        <f t="shared" si="826"/>
        <v>0.7999999701976781</v>
      </c>
      <c r="J2011" s="118">
        <f t="shared" si="826"/>
        <v>0.7999999701976781</v>
      </c>
      <c r="K2011" s="118">
        <f t="shared" si="826"/>
        <v>0.66666666666666663</v>
      </c>
      <c r="L2011" s="118">
        <f t="shared" si="826"/>
        <v>0.66666666666666663</v>
      </c>
      <c r="M2011" s="118">
        <f t="shared" si="826"/>
        <v>0.66666666666666663</v>
      </c>
      <c r="N2011" s="119">
        <f t="shared" si="826"/>
        <v>0.7999999701976781</v>
      </c>
      <c r="O2011" s="118">
        <f t="shared" si="826"/>
        <v>0.7999999701976781</v>
      </c>
      <c r="P2011" s="118">
        <f t="shared" si="826"/>
        <v>0.66666666666666663</v>
      </c>
      <c r="Q2011" s="118">
        <f t="shared" si="826"/>
        <v>0.66666666666666663</v>
      </c>
      <c r="R2011" s="118">
        <f t="shared" si="826"/>
        <v>0.57142855622330502</v>
      </c>
      <c r="S2011" s="118">
        <f t="shared" si="826"/>
        <v>0.57142855622330502</v>
      </c>
      <c r="T2011" s="118">
        <f t="shared" si="826"/>
        <v>0.57142855622330502</v>
      </c>
      <c r="U2011" s="118">
        <f t="shared" si="826"/>
        <v>0.7999999701976781</v>
      </c>
      <c r="V2011" s="119">
        <f t="shared" si="826"/>
        <v>0.66666666666666663</v>
      </c>
      <c r="W2011" s="118">
        <f t="shared" si="826"/>
        <v>0.83333336437741989</v>
      </c>
      <c r="X2011" s="118">
        <f t="shared" si="826"/>
        <v>0.7999999701976781</v>
      </c>
      <c r="Y2011" s="118">
        <f t="shared" si="826"/>
        <v>0.66666666666666663</v>
      </c>
      <c r="Z2011" s="118">
        <f t="shared" si="826"/>
        <v>0.7999999701976781</v>
      </c>
      <c r="AA2011" s="118">
        <f t="shared" si="826"/>
        <v>0.7999999701976781</v>
      </c>
      <c r="AB2011" s="118">
        <f t="shared" si="826"/>
        <v>0.7999999701976781</v>
      </c>
      <c r="AC2011" s="128">
        <f t="shared" si="826"/>
        <v>0.73684209258508249</v>
      </c>
    </row>
    <row r="2012" s="4" customFormat="1" ht="15" customHeight="1">
      <c r="A2012" s="31" t="s">
        <v>32</v>
      </c>
      <c r="B2012" s="32" t="s">
        <v>437</v>
      </c>
      <c r="C2012" s="33" t="s">
        <v>15</v>
      </c>
      <c r="D2012" s="33"/>
      <c r="E2012" s="361"/>
      <c r="F2012" s="361"/>
      <c r="G2012" s="361"/>
      <c r="H2012" s="460"/>
      <c r="I2012" s="361"/>
      <c r="J2012" s="361"/>
      <c r="K2012" s="361"/>
      <c r="L2012" s="361"/>
      <c r="M2012" s="361"/>
      <c r="N2012" s="460"/>
      <c r="O2012" s="361"/>
      <c r="P2012" s="361"/>
      <c r="Q2012" s="361"/>
      <c r="R2012" s="361"/>
      <c r="S2012" s="361"/>
      <c r="T2012" s="361"/>
      <c r="U2012" s="361"/>
      <c r="V2012" s="460"/>
      <c r="W2012" s="361"/>
      <c r="X2012" s="361"/>
      <c r="Y2012" s="361"/>
      <c r="Z2012" s="361"/>
      <c r="AA2012" s="361"/>
      <c r="AB2012" s="361"/>
      <c r="AC2012" s="36">
        <f t="shared" ref="AC2012:AC2013" si="831">SUM(E2012:AB2012)</f>
        <v>0</v>
      </c>
    </row>
    <row r="2013" s="4" customFormat="1" ht="15" customHeight="1">
      <c r="A2013" s="60"/>
      <c r="B2013" s="61"/>
      <c r="C2013" s="39" t="s">
        <v>17</v>
      </c>
      <c r="D2013" s="39"/>
      <c r="E2013" s="121"/>
      <c r="F2013" s="121"/>
      <c r="G2013" s="121"/>
      <c r="H2013" s="400"/>
      <c r="I2013" s="121"/>
      <c r="J2013" s="121"/>
      <c r="K2013" s="121"/>
      <c r="L2013" s="121"/>
      <c r="M2013" s="121"/>
      <c r="N2013" s="400"/>
      <c r="O2013" s="121"/>
      <c r="P2013" s="121"/>
      <c r="Q2013" s="121"/>
      <c r="R2013" s="121"/>
      <c r="S2013" s="121"/>
      <c r="T2013" s="121"/>
      <c r="U2013" s="121"/>
      <c r="V2013" s="400"/>
      <c r="W2013" s="121"/>
      <c r="X2013" s="121"/>
      <c r="Y2013" s="121"/>
      <c r="Z2013" s="121"/>
      <c r="AA2013" s="121"/>
      <c r="AB2013" s="121"/>
      <c r="AC2013" s="42">
        <f t="shared" si="831"/>
        <v>0</v>
      </c>
    </row>
    <row r="2014" s="4" customFormat="1" ht="15" customHeight="1">
      <c r="A2014" s="60"/>
      <c r="B2014" s="61"/>
      <c r="C2014" s="39" t="s">
        <v>18</v>
      </c>
      <c r="D2014" s="39"/>
      <c r="E2014" s="171" t="s">
        <v>38</v>
      </c>
      <c r="F2014" s="171"/>
      <c r="G2014" s="171"/>
      <c r="H2014" s="172"/>
      <c r="I2014" s="171"/>
      <c r="J2014" s="171"/>
      <c r="K2014" s="171"/>
      <c r="L2014" s="171"/>
      <c r="M2014" s="171"/>
      <c r="N2014" s="172"/>
      <c r="O2014" s="171"/>
      <c r="P2014" s="171"/>
      <c r="Q2014" s="171"/>
      <c r="R2014" s="171"/>
      <c r="S2014" s="171"/>
      <c r="T2014" s="171"/>
      <c r="U2014" s="171"/>
      <c r="V2014" s="172"/>
      <c r="W2014" s="171"/>
      <c r="X2014" s="171"/>
      <c r="Y2014" s="171"/>
      <c r="Z2014" s="171"/>
      <c r="AA2014" s="171"/>
      <c r="AB2014" s="171"/>
      <c r="AC2014" s="63"/>
    </row>
    <row r="2015" s="4" customFormat="1" ht="15" customHeight="1">
      <c r="A2015" s="159"/>
      <c r="B2015" s="160"/>
      <c r="C2015" s="117" t="s">
        <v>20</v>
      </c>
      <c r="D2015" s="117"/>
      <c r="E2015" s="118" t="e">
        <f t="shared" si="826"/>
        <v>#DIV/0!</v>
      </c>
      <c r="F2015" s="118" t="e">
        <f t="shared" si="826"/>
        <v>#DIV/0!</v>
      </c>
      <c r="G2015" s="118" t="e">
        <f t="shared" si="826"/>
        <v>#DIV/0!</v>
      </c>
      <c r="H2015" s="119" t="e">
        <f t="shared" si="826"/>
        <v>#DIV/0!</v>
      </c>
      <c r="I2015" s="118" t="e">
        <f t="shared" si="826"/>
        <v>#DIV/0!</v>
      </c>
      <c r="J2015" s="118" t="e">
        <f t="shared" si="826"/>
        <v>#DIV/0!</v>
      </c>
      <c r="K2015" s="118" t="e">
        <f t="shared" si="826"/>
        <v>#DIV/0!</v>
      </c>
      <c r="L2015" s="118" t="e">
        <f t="shared" si="826"/>
        <v>#DIV/0!</v>
      </c>
      <c r="M2015" s="118" t="e">
        <f t="shared" si="826"/>
        <v>#DIV/0!</v>
      </c>
      <c r="N2015" s="119" t="e">
        <f t="shared" si="826"/>
        <v>#DIV/0!</v>
      </c>
      <c r="O2015" s="118" t="e">
        <f t="shared" si="826"/>
        <v>#DIV/0!</v>
      </c>
      <c r="P2015" s="118" t="e">
        <f t="shared" si="826"/>
        <v>#DIV/0!</v>
      </c>
      <c r="Q2015" s="118" t="e">
        <f t="shared" si="826"/>
        <v>#DIV/0!</v>
      </c>
      <c r="R2015" s="118" t="e">
        <f t="shared" si="826"/>
        <v>#DIV/0!</v>
      </c>
      <c r="S2015" s="118" t="e">
        <f t="shared" si="826"/>
        <v>#DIV/0!</v>
      </c>
      <c r="T2015" s="118" t="e">
        <f t="shared" si="826"/>
        <v>#DIV/0!</v>
      </c>
      <c r="U2015" s="118" t="e">
        <f t="shared" si="826"/>
        <v>#DIV/0!</v>
      </c>
      <c r="V2015" s="119" t="e">
        <f t="shared" si="826"/>
        <v>#DIV/0!</v>
      </c>
      <c r="W2015" s="118" t="e">
        <f t="shared" si="826"/>
        <v>#DIV/0!</v>
      </c>
      <c r="X2015" s="118" t="e">
        <f t="shared" si="826"/>
        <v>#DIV/0!</v>
      </c>
      <c r="Y2015" s="118" t="e">
        <f t="shared" si="826"/>
        <v>#DIV/0!</v>
      </c>
      <c r="Z2015" s="118" t="e">
        <f t="shared" si="826"/>
        <v>#DIV/0!</v>
      </c>
      <c r="AA2015" s="118" t="e">
        <f t="shared" si="826"/>
        <v>#DIV/0!</v>
      </c>
      <c r="AB2015" s="118" t="e">
        <f t="shared" si="826"/>
        <v>#DIV/0!</v>
      </c>
      <c r="AC2015" s="128" t="e">
        <f t="shared" si="826"/>
        <v>#DIV/0!</v>
      </c>
    </row>
    <row r="2016" s="4" customFormat="1" ht="15" customHeight="1">
      <c r="A2016" s="31" t="s">
        <v>69</v>
      </c>
      <c r="B2016" s="32" t="s">
        <v>37</v>
      </c>
      <c r="C2016" s="33" t="s">
        <v>15</v>
      </c>
      <c r="D2016" s="33"/>
      <c r="E2016" s="361"/>
      <c r="F2016" s="361"/>
      <c r="G2016" s="361"/>
      <c r="H2016" s="460"/>
      <c r="I2016" s="361"/>
      <c r="J2016" s="361"/>
      <c r="K2016" s="361"/>
      <c r="L2016" s="361"/>
      <c r="M2016" s="361"/>
      <c r="N2016" s="460"/>
      <c r="O2016" s="361"/>
      <c r="P2016" s="361"/>
      <c r="Q2016" s="361"/>
      <c r="R2016" s="361"/>
      <c r="S2016" s="361"/>
      <c r="T2016" s="361"/>
      <c r="U2016" s="361"/>
      <c r="V2016" s="460"/>
      <c r="W2016" s="361"/>
      <c r="X2016" s="361"/>
      <c r="Y2016" s="361"/>
      <c r="Z2016" s="361"/>
      <c r="AA2016" s="361"/>
      <c r="AB2016" s="361"/>
      <c r="AC2016" s="36">
        <f t="shared" ref="AC2016:AC2017" si="832">SUM(E2016:AB2016)</f>
        <v>0</v>
      </c>
    </row>
    <row r="2017" s="4" customFormat="1" ht="15" customHeight="1">
      <c r="A2017" s="60"/>
      <c r="B2017" s="61"/>
      <c r="C2017" s="39" t="s">
        <v>17</v>
      </c>
      <c r="D2017" s="39"/>
      <c r="E2017" s="121"/>
      <c r="F2017" s="121"/>
      <c r="G2017" s="121"/>
      <c r="H2017" s="400"/>
      <c r="I2017" s="121"/>
      <c r="J2017" s="121"/>
      <c r="K2017" s="121"/>
      <c r="L2017" s="121"/>
      <c r="M2017" s="121"/>
      <c r="N2017" s="400"/>
      <c r="O2017" s="121"/>
      <c r="P2017" s="121"/>
      <c r="Q2017" s="121"/>
      <c r="R2017" s="121"/>
      <c r="S2017" s="121"/>
      <c r="T2017" s="121"/>
      <c r="U2017" s="121"/>
      <c r="V2017" s="400"/>
      <c r="W2017" s="121"/>
      <c r="X2017" s="121"/>
      <c r="Y2017" s="121"/>
      <c r="Z2017" s="121"/>
      <c r="AA2017" s="121"/>
      <c r="AB2017" s="121"/>
      <c r="AC2017" s="42">
        <f t="shared" si="832"/>
        <v>0</v>
      </c>
    </row>
    <row r="2018" s="4" customFormat="1" ht="15" customHeight="1">
      <c r="A2018" s="60"/>
      <c r="B2018" s="61"/>
      <c r="C2018" s="39" t="s">
        <v>18</v>
      </c>
      <c r="D2018" s="39"/>
      <c r="E2018" s="171"/>
      <c r="F2018" s="171"/>
      <c r="G2018" s="171"/>
      <c r="H2018" s="172"/>
      <c r="I2018" s="171"/>
      <c r="J2018" s="171"/>
      <c r="K2018" s="171"/>
      <c r="L2018" s="171"/>
      <c r="M2018" s="171"/>
      <c r="N2018" s="172"/>
      <c r="O2018" s="171"/>
      <c r="P2018" s="171"/>
      <c r="Q2018" s="171"/>
      <c r="R2018" s="171"/>
      <c r="S2018" s="171"/>
      <c r="T2018" s="171"/>
      <c r="U2018" s="171"/>
      <c r="V2018" s="172"/>
      <c r="W2018" s="171"/>
      <c r="X2018" s="171"/>
      <c r="Y2018" s="171"/>
      <c r="Z2018" s="171"/>
      <c r="AA2018" s="171"/>
      <c r="AB2018" s="171"/>
      <c r="AC2018" s="63"/>
    </row>
    <row r="2019" s="4" customFormat="1" ht="15" customHeight="1">
      <c r="A2019" s="197"/>
      <c r="B2019" s="198"/>
      <c r="C2019" s="50" t="s">
        <v>20</v>
      </c>
      <c r="D2019" s="50"/>
      <c r="E2019" s="51" t="e">
        <f t="shared" si="826"/>
        <v>#DIV/0!</v>
      </c>
      <c r="F2019" s="51" t="e">
        <f t="shared" si="826"/>
        <v>#DIV/0!</v>
      </c>
      <c r="G2019" s="51" t="e">
        <f t="shared" si="826"/>
        <v>#DIV/0!</v>
      </c>
      <c r="H2019" s="52" t="e">
        <f t="shared" si="826"/>
        <v>#DIV/0!</v>
      </c>
      <c r="I2019" s="51" t="e">
        <f t="shared" si="826"/>
        <v>#DIV/0!</v>
      </c>
      <c r="J2019" s="51" t="e">
        <f t="shared" si="826"/>
        <v>#DIV/0!</v>
      </c>
      <c r="K2019" s="51" t="e">
        <f t="shared" si="826"/>
        <v>#DIV/0!</v>
      </c>
      <c r="L2019" s="51" t="e">
        <f t="shared" si="826"/>
        <v>#DIV/0!</v>
      </c>
      <c r="M2019" s="51" t="e">
        <f t="shared" si="826"/>
        <v>#DIV/0!</v>
      </c>
      <c r="N2019" s="52" t="e">
        <f t="shared" si="826"/>
        <v>#DIV/0!</v>
      </c>
      <c r="O2019" s="51" t="e">
        <f t="shared" si="826"/>
        <v>#DIV/0!</v>
      </c>
      <c r="P2019" s="51" t="e">
        <f t="shared" si="826"/>
        <v>#DIV/0!</v>
      </c>
      <c r="Q2019" s="51" t="e">
        <f t="shared" si="826"/>
        <v>#DIV/0!</v>
      </c>
      <c r="R2019" s="51" t="e">
        <f t="shared" si="826"/>
        <v>#DIV/0!</v>
      </c>
      <c r="S2019" s="51" t="e">
        <f t="shared" si="826"/>
        <v>#DIV/0!</v>
      </c>
      <c r="T2019" s="51" t="e">
        <f t="shared" si="826"/>
        <v>#DIV/0!</v>
      </c>
      <c r="U2019" s="51" t="e">
        <f t="shared" si="826"/>
        <v>#DIV/0!</v>
      </c>
      <c r="V2019" s="52" t="e">
        <f t="shared" si="826"/>
        <v>#DIV/0!</v>
      </c>
      <c r="W2019" s="51" t="e">
        <f t="shared" si="826"/>
        <v>#DIV/0!</v>
      </c>
      <c r="X2019" s="51" t="e">
        <f t="shared" si="826"/>
        <v>#DIV/0!</v>
      </c>
      <c r="Y2019" s="51" t="e">
        <f t="shared" si="826"/>
        <v>#DIV/0!</v>
      </c>
      <c r="Z2019" s="51" t="e">
        <f t="shared" si="826"/>
        <v>#DIV/0!</v>
      </c>
      <c r="AA2019" s="51" t="e">
        <f t="shared" si="826"/>
        <v>#DIV/0!</v>
      </c>
      <c r="AB2019" s="51" t="e">
        <f t="shared" si="826"/>
        <v>#DIV/0!</v>
      </c>
      <c r="AC2019" s="103" t="e">
        <f t="shared" si="826"/>
        <v>#DIV/0!</v>
      </c>
    </row>
    <row r="2020" s="4" customFormat="1" ht="15" customHeight="1">
      <c r="A2020" s="918"/>
      <c r="B2020" s="909" t="s">
        <v>240</v>
      </c>
      <c r="C2020" s="294" t="s">
        <v>15</v>
      </c>
      <c r="D2020" s="294" t="s">
        <v>16</v>
      </c>
      <c r="E2020" s="473"/>
      <c r="F2020" s="473"/>
      <c r="G2020" s="473"/>
      <c r="H2020" s="474"/>
      <c r="I2020" s="473"/>
      <c r="J2020" s="473"/>
      <c r="K2020" s="473"/>
      <c r="L2020" s="473"/>
      <c r="M2020" s="473"/>
      <c r="N2020" s="474"/>
      <c r="O2020" s="473"/>
      <c r="P2020" s="473"/>
      <c r="Q2020" s="473"/>
      <c r="R2020" s="473"/>
      <c r="S2020" s="473"/>
      <c r="T2020" s="473"/>
      <c r="U2020" s="473"/>
      <c r="V2020" s="474"/>
      <c r="W2020" s="473"/>
      <c r="X2020" s="473"/>
      <c r="Y2020" s="473"/>
      <c r="Z2020" s="473"/>
      <c r="AA2020" s="473"/>
      <c r="AB2020" s="473"/>
      <c r="AC2020" s="868">
        <f>SUM(E2020:AB2020)</f>
        <v>0</v>
      </c>
      <c r="AD2020" s="132">
        <f t="shared" ref="AD2019:AD2082" si="833">MAX(E2020:AB2020)</f>
        <v>0</v>
      </c>
    </row>
    <row r="2021" s="4" customFormat="1" ht="15" customHeight="1">
      <c r="A2021" s="744" t="s">
        <v>108</v>
      </c>
      <c r="B2021" s="56"/>
      <c r="C2021" s="56" t="s">
        <v>15</v>
      </c>
      <c r="D2021" s="56"/>
      <c r="E2021" s="57"/>
      <c r="F2021" s="57"/>
      <c r="G2021" s="57"/>
      <c r="H2021" s="58"/>
      <c r="I2021" s="57"/>
      <c r="J2021" s="57"/>
      <c r="K2021" s="57"/>
      <c r="L2021" s="57"/>
      <c r="M2021" s="57"/>
      <c r="N2021" s="58"/>
      <c r="O2021" s="57"/>
      <c r="P2021" s="57"/>
      <c r="Q2021" s="57"/>
      <c r="R2021" s="57"/>
      <c r="S2021" s="57"/>
      <c r="T2021" s="57"/>
      <c r="U2021" s="57"/>
      <c r="V2021" s="58"/>
      <c r="W2021" s="57"/>
      <c r="X2021" s="57"/>
      <c r="Y2021" s="57"/>
      <c r="Z2021" s="57"/>
      <c r="AA2021" s="57"/>
      <c r="AB2021" s="57"/>
      <c r="AC2021" s="57">
        <f t="shared" ref="AC2021:AC2022" si="834">AC1992+AC2000+AC2004+AC2008+AC2012+AC2016+AC1996</f>
        <v>4.949999988079071</v>
      </c>
    </row>
    <row r="2022" s="4" customFormat="1" ht="15" customHeight="1">
      <c r="A2022" s="520"/>
      <c r="B2022" s="50"/>
      <c r="C2022" s="50" t="s">
        <v>17</v>
      </c>
      <c r="D2022" s="50"/>
      <c r="E2022" s="51">
        <f t="shared" ref="E2022:AB2022" si="835">E1993+E2001+E2005+E2009+E2013+E2017+E1997</f>
        <v>0.089999999850988388</v>
      </c>
      <c r="F2022" s="51">
        <f t="shared" si="835"/>
        <v>0.089999999850988388</v>
      </c>
      <c r="G2022" s="51">
        <f t="shared" si="835"/>
        <v>0.079999998211860657</v>
      </c>
      <c r="H2022" s="52">
        <f t="shared" si="835"/>
        <v>0.069999998435378075</v>
      </c>
      <c r="I2022" s="51">
        <f t="shared" si="835"/>
        <v>0.069999998435378075</v>
      </c>
      <c r="J2022" s="51">
        <f t="shared" si="835"/>
        <v>0.079999998211860657</v>
      </c>
      <c r="K2022" s="51">
        <f t="shared" si="835"/>
        <v>0.079999998211860657</v>
      </c>
      <c r="L2022" s="51">
        <f t="shared" si="835"/>
        <v>0.069999998435378075</v>
      </c>
      <c r="M2022" s="51">
        <f t="shared" si="835"/>
        <v>0.079999998211860657</v>
      </c>
      <c r="N2022" s="52">
        <f t="shared" si="835"/>
        <v>0.069999998435378075</v>
      </c>
      <c r="O2022" s="51">
        <f t="shared" si="835"/>
        <v>0.079999998211860657</v>
      </c>
      <c r="P2022" s="51">
        <f t="shared" si="835"/>
        <v>0.079999998211860657</v>
      </c>
      <c r="Q2022" s="51">
        <f t="shared" si="835"/>
        <v>0.069999998435378075</v>
      </c>
      <c r="R2022" s="51">
        <f t="shared" si="835"/>
        <v>0.069999998435378075</v>
      </c>
      <c r="S2022" s="51">
        <f t="shared" si="835"/>
        <v>0.079999998211860657</v>
      </c>
      <c r="T2022" s="51">
        <f t="shared" si="835"/>
        <v>0.079999998211860657</v>
      </c>
      <c r="U2022" s="51">
        <f t="shared" si="835"/>
        <v>0.069999998435378075</v>
      </c>
      <c r="V2022" s="52">
        <f t="shared" si="835"/>
        <v>0.069999998435378075</v>
      </c>
      <c r="W2022" s="51">
        <f t="shared" si="835"/>
        <v>0.089999999850988388</v>
      </c>
      <c r="X2022" s="51">
        <f t="shared" si="835"/>
        <v>0.079999998211860657</v>
      </c>
      <c r="Y2022" s="51">
        <f t="shared" si="835"/>
        <v>0.059999998658895493</v>
      </c>
      <c r="Z2022" s="51">
        <f t="shared" si="835"/>
        <v>0.079999998211860657</v>
      </c>
      <c r="AA2022" s="51">
        <f t="shared" si="835"/>
        <v>0.069999998435378075</v>
      </c>
      <c r="AB2022" s="51">
        <f t="shared" si="835"/>
        <v>0.079999998211860657</v>
      </c>
      <c r="AC2022" s="51">
        <f t="shared" si="834"/>
        <v>1.8399999644607306</v>
      </c>
    </row>
    <row r="2023" s="4" customFormat="1" ht="15" customHeight="1">
      <c r="A2023" s="136" t="s">
        <v>109</v>
      </c>
      <c r="B2023" s="137"/>
      <c r="C2023" s="138" t="s">
        <v>15</v>
      </c>
      <c r="D2023" s="138"/>
      <c r="E2023" s="57">
        <f t="shared" ref="E2023:AC2024" si="836">E1984-E2021</f>
        <v>0.2199999988079071</v>
      </c>
      <c r="F2023" s="57">
        <f t="shared" si="836"/>
        <v>0.20000000298023224</v>
      </c>
      <c r="G2023" s="57">
        <f t="shared" si="836"/>
        <v>0.20000000298023224</v>
      </c>
      <c r="H2023" s="58">
        <f t="shared" si="836"/>
        <v>0.20999999344348907</v>
      </c>
      <c r="I2023" s="57">
        <f t="shared" si="836"/>
        <v>0.20999999344348907</v>
      </c>
      <c r="J2023" s="57">
        <f t="shared" si="836"/>
        <v>0.20000000298023224</v>
      </c>
      <c r="K2023" s="57">
        <f t="shared" si="836"/>
        <v>0.20999999344348907</v>
      </c>
      <c r="L2023" s="57">
        <f t="shared" si="836"/>
        <v>0.20000000298023224</v>
      </c>
      <c r="M2023" s="57">
        <f t="shared" si="836"/>
        <v>0.20999999344348907</v>
      </c>
      <c r="N2023" s="58">
        <f t="shared" si="836"/>
        <v>0.20999999344348907</v>
      </c>
      <c r="O2023" s="57">
        <f t="shared" si="836"/>
        <v>0.20000000298023224</v>
      </c>
      <c r="P2023" s="57">
        <f t="shared" si="836"/>
        <v>0.20000000298023224</v>
      </c>
      <c r="Q2023" s="57">
        <f t="shared" si="836"/>
        <v>0.18000000715255737</v>
      </c>
      <c r="R2023" s="57">
        <f t="shared" si="836"/>
        <v>0.18000000715255737</v>
      </c>
      <c r="S2023" s="57">
        <f t="shared" si="836"/>
        <v>0.18000000715255737</v>
      </c>
      <c r="T2023" s="57">
        <f t="shared" si="836"/>
        <v>0.18000000715255737</v>
      </c>
      <c r="U2023" s="57">
        <f t="shared" si="836"/>
        <v>0.18999999761581421</v>
      </c>
      <c r="V2023" s="58">
        <f t="shared" si="836"/>
        <v>0.18999999761581421</v>
      </c>
      <c r="W2023" s="57">
        <f t="shared" si="836"/>
        <v>0.18999999761581421</v>
      </c>
      <c r="X2023" s="57">
        <f t="shared" si="836"/>
        <v>0.18000000715255737</v>
      </c>
      <c r="Y2023" s="57">
        <f t="shared" si="836"/>
        <v>0.18000000715255737</v>
      </c>
      <c r="Z2023" s="57">
        <f t="shared" si="836"/>
        <v>0.18000000715255737</v>
      </c>
      <c r="AA2023" s="57">
        <f t="shared" si="836"/>
        <v>0.18000000715255737</v>
      </c>
      <c r="AB2023" s="57">
        <f t="shared" si="836"/>
        <v>0.18000000715255737</v>
      </c>
      <c r="AC2023" s="57">
        <f t="shared" si="836"/>
        <v>-0.28999994695186615</v>
      </c>
    </row>
    <row r="2024" s="4" customFormat="1" ht="15" customHeight="1">
      <c r="A2024" s="421"/>
      <c r="B2024" s="117"/>
      <c r="C2024" s="422" t="s">
        <v>17</v>
      </c>
      <c r="D2024" s="492"/>
      <c r="E2024" s="145">
        <f t="shared" si="836"/>
        <v>0.010000001639127731</v>
      </c>
      <c r="F2024" s="145">
        <f t="shared" si="836"/>
        <v>3.7252902984619141e-09</v>
      </c>
      <c r="G2024" s="145">
        <f t="shared" si="836"/>
        <v>0</v>
      </c>
      <c r="H2024" s="146">
        <f t="shared" si="836"/>
        <v>0.0099999997764825821</v>
      </c>
      <c r="I2024" s="145">
        <f t="shared" si="836"/>
        <v>1.862645149230957e-09</v>
      </c>
      <c r="J2024" s="145">
        <f t="shared" si="836"/>
        <v>0</v>
      </c>
      <c r="K2024" s="145">
        <f t="shared" si="836"/>
        <v>0.020000003278255463</v>
      </c>
      <c r="L2024" s="145">
        <f t="shared" si="836"/>
        <v>0.020000005140900612</v>
      </c>
      <c r="M2024" s="145">
        <f t="shared" si="836"/>
        <v>0.020000003278255463</v>
      </c>
      <c r="N2024" s="146">
        <f t="shared" si="836"/>
        <v>0.0099999997764825821</v>
      </c>
      <c r="O2024" s="145">
        <f t="shared" si="836"/>
        <v>0.020000003278255463</v>
      </c>
      <c r="P2024" s="145">
        <f t="shared" si="836"/>
        <v>0.020000003278255463</v>
      </c>
      <c r="Q2024" s="145">
        <f t="shared" si="836"/>
        <v>0.020000005140900612</v>
      </c>
      <c r="R2024" s="145">
        <f t="shared" si="836"/>
        <v>0.030000003054738045</v>
      </c>
      <c r="S2024" s="145">
        <f t="shared" si="836"/>
        <v>0.030000001192092896</v>
      </c>
      <c r="T2024" s="145">
        <f t="shared" si="836"/>
        <v>0.030000001192092896</v>
      </c>
      <c r="U2024" s="145">
        <f t="shared" si="836"/>
        <v>0.0099999997764825821</v>
      </c>
      <c r="V2024" s="146">
        <f t="shared" si="836"/>
        <v>0.030000003054738045</v>
      </c>
      <c r="W2024" s="145">
        <f t="shared" si="836"/>
        <v>3.7252902984619141e-09</v>
      </c>
      <c r="X2024" s="145">
        <f t="shared" si="836"/>
        <v>0.01000000536441803</v>
      </c>
      <c r="Y2024" s="145">
        <f t="shared" si="836"/>
        <v>0.019999999552965164</v>
      </c>
      <c r="Z2024" s="145">
        <f t="shared" si="836"/>
        <v>0.01000000536441803</v>
      </c>
      <c r="AA2024" s="145">
        <f t="shared" si="836"/>
        <v>0.0099999997764825821</v>
      </c>
      <c r="AB2024" s="145">
        <f t="shared" si="836"/>
        <v>0.01000000536441803</v>
      </c>
      <c r="AC2024" s="145">
        <f t="shared" si="836"/>
        <v>0.34000005759298801</v>
      </c>
    </row>
    <row r="2025" s="79" customFormat="1" ht="15" customHeight="1">
      <c r="A2025" s="433" t="s">
        <v>187</v>
      </c>
      <c r="B2025" s="434"/>
      <c r="C2025" s="435" t="s">
        <v>15</v>
      </c>
      <c r="D2025" s="435"/>
      <c r="E2025" s="364"/>
      <c r="F2025" s="364"/>
      <c r="G2025" s="364"/>
      <c r="H2025" s="364"/>
      <c r="I2025" s="364"/>
      <c r="J2025" s="364"/>
      <c r="K2025" s="364"/>
      <c r="L2025" s="364"/>
      <c r="M2025" s="364"/>
      <c r="N2025" s="364"/>
      <c r="O2025" s="364"/>
      <c r="P2025" s="364"/>
      <c r="Q2025" s="364"/>
      <c r="R2025" s="364"/>
      <c r="S2025" s="364"/>
      <c r="T2025" s="364"/>
      <c r="U2025" s="364"/>
      <c r="V2025" s="364"/>
      <c r="W2025" s="364"/>
      <c r="X2025" s="364"/>
      <c r="Y2025" s="364"/>
      <c r="Z2025" s="364"/>
      <c r="AA2025" s="364"/>
      <c r="AB2025" s="364"/>
      <c r="AC2025" s="436"/>
    </row>
    <row r="2026" s="79" customFormat="1" ht="15" customHeight="1">
      <c r="A2026" s="437"/>
      <c r="B2026" s="438"/>
      <c r="C2026" s="439" t="s">
        <v>17</v>
      </c>
      <c r="D2026" s="439"/>
      <c r="E2026" s="374"/>
      <c r="F2026" s="374"/>
      <c r="G2026" s="374"/>
      <c r="H2026" s="374"/>
      <c r="I2026" s="374"/>
      <c r="J2026" s="374"/>
      <c r="K2026" s="374"/>
      <c r="L2026" s="374"/>
      <c r="M2026" s="374"/>
      <c r="N2026" s="374"/>
      <c r="O2026" s="374"/>
      <c r="P2026" s="374"/>
      <c r="Q2026" s="374"/>
      <c r="R2026" s="374"/>
      <c r="S2026" s="374"/>
      <c r="T2026" s="374"/>
      <c r="U2026" s="374"/>
      <c r="V2026" s="374"/>
      <c r="W2026" s="374"/>
      <c r="X2026" s="374"/>
      <c r="Y2026" s="374"/>
      <c r="Z2026" s="374"/>
      <c r="AA2026" s="374"/>
      <c r="AB2026" s="374"/>
      <c r="AC2026" s="440"/>
    </row>
    <row r="2027" s="4" customFormat="1" ht="24" customHeight="1">
      <c r="C2027" s="483"/>
      <c r="D2027" s="483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</row>
    <row r="2028" s="4" customFormat="1" ht="27.75" customHeight="1">
      <c r="A2028" s="154" t="s">
        <v>5</v>
      </c>
      <c r="B2028" s="155" t="s">
        <v>6</v>
      </c>
      <c r="C2028" s="17" t="s">
        <v>7</v>
      </c>
      <c r="D2028" s="441" t="s">
        <v>8</v>
      </c>
      <c r="E2028" s="18" t="s">
        <v>9</v>
      </c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  <c r="AA2028" s="19"/>
      <c r="AB2028" s="20"/>
      <c r="AC2028" s="21" t="s">
        <v>10</v>
      </c>
    </row>
    <row r="2029" s="79" customFormat="1" ht="15" customHeight="1">
      <c r="A2029" s="539" t="s">
        <v>438</v>
      </c>
      <c r="B2029" s="156"/>
      <c r="C2029" s="156"/>
      <c r="D2029" s="156"/>
      <c r="E2029" s="26">
        <v>1</v>
      </c>
      <c r="F2029" s="26">
        <v>2</v>
      </c>
      <c r="G2029" s="26">
        <v>3</v>
      </c>
      <c r="H2029" s="26">
        <v>4</v>
      </c>
      <c r="I2029" s="26">
        <v>5</v>
      </c>
      <c r="J2029" s="26">
        <v>6</v>
      </c>
      <c r="K2029" s="26">
        <v>7</v>
      </c>
      <c r="L2029" s="26">
        <v>8</v>
      </c>
      <c r="M2029" s="26">
        <v>9</v>
      </c>
      <c r="N2029" s="26">
        <v>10</v>
      </c>
      <c r="O2029" s="26">
        <v>11</v>
      </c>
      <c r="P2029" s="26">
        <v>12</v>
      </c>
      <c r="Q2029" s="26">
        <v>13</v>
      </c>
      <c r="R2029" s="26">
        <v>14</v>
      </c>
      <c r="S2029" s="26">
        <v>15</v>
      </c>
      <c r="T2029" s="26">
        <v>16</v>
      </c>
      <c r="U2029" s="26">
        <v>17</v>
      </c>
      <c r="V2029" s="26">
        <v>18</v>
      </c>
      <c r="W2029" s="26">
        <v>19</v>
      </c>
      <c r="X2029" s="26">
        <v>20</v>
      </c>
      <c r="Y2029" s="26">
        <v>21</v>
      </c>
      <c r="Z2029" s="26">
        <v>22</v>
      </c>
      <c r="AA2029" s="26">
        <v>23</v>
      </c>
      <c r="AB2029" s="26">
        <v>24</v>
      </c>
      <c r="AC2029" s="27"/>
    </row>
    <row r="2030" s="79" customFormat="1" ht="15" customHeight="1">
      <c r="A2030" s="521" t="s">
        <v>199</v>
      </c>
      <c r="B2030" s="522"/>
      <c r="C2030" s="523"/>
      <c r="D2030" s="523"/>
      <c r="E2030" s="522">
        <v>3</v>
      </c>
      <c r="F2030" s="522">
        <v>3</v>
      </c>
      <c r="G2030" s="522">
        <v>3</v>
      </c>
      <c r="H2030" s="522">
        <v>3</v>
      </c>
      <c r="I2030" s="522">
        <v>3</v>
      </c>
      <c r="J2030" s="522">
        <v>3</v>
      </c>
      <c r="K2030" s="522">
        <v>3</v>
      </c>
      <c r="L2030" s="522">
        <v>3</v>
      </c>
      <c r="M2030" s="522">
        <v>3</v>
      </c>
      <c r="N2030" s="522">
        <v>3</v>
      </c>
      <c r="O2030" s="522">
        <v>3</v>
      </c>
      <c r="P2030" s="522">
        <v>3</v>
      </c>
      <c r="Q2030" s="522">
        <v>3</v>
      </c>
      <c r="R2030" s="522">
        <v>3</v>
      </c>
      <c r="S2030" s="522">
        <v>3</v>
      </c>
      <c r="T2030" s="522">
        <v>3</v>
      </c>
      <c r="U2030" s="522">
        <v>3</v>
      </c>
      <c r="V2030" s="522">
        <v>3</v>
      </c>
      <c r="W2030" s="522">
        <v>3</v>
      </c>
      <c r="X2030" s="522">
        <v>3</v>
      </c>
      <c r="Y2030" s="522">
        <v>3</v>
      </c>
      <c r="Z2030" s="522">
        <v>3</v>
      </c>
      <c r="AA2030" s="522">
        <v>3</v>
      </c>
      <c r="AB2030" s="522">
        <v>3</v>
      </c>
      <c r="AC2030" s="524"/>
    </row>
    <row r="2031" s="4" customFormat="1" ht="15" customHeight="1">
      <c r="A2031" s="381"/>
      <c r="B2031" s="382" t="s">
        <v>439</v>
      </c>
      <c r="C2031" s="383" t="s">
        <v>15</v>
      </c>
      <c r="D2031" s="919" t="s">
        <v>132</v>
      </c>
      <c r="E2031" s="920">
        <v>0.0039999999999417923</v>
      </c>
      <c r="F2031" s="921">
        <v>0.0063999999999941794</v>
      </c>
      <c r="G2031" s="921">
        <v>0.0072000000000116415</v>
      </c>
      <c r="H2031" s="921">
        <v>0.0024000000000523871</v>
      </c>
      <c r="I2031" s="921">
        <v>0.0023999999999796272</v>
      </c>
      <c r="J2031" s="921">
        <v>0.0015999999999621651</v>
      </c>
      <c r="K2031" s="922">
        <v>0</v>
      </c>
      <c r="L2031" s="923">
        <v>0.00080000000001746231</v>
      </c>
      <c r="M2031" s="923">
        <v>0.00080000000001746231</v>
      </c>
      <c r="N2031" s="923">
        <v>0.00080000000001746231</v>
      </c>
      <c r="O2031" s="923">
        <v>0.00079999999994470269</v>
      </c>
      <c r="P2031" s="924">
        <v>0</v>
      </c>
      <c r="Q2031" s="923">
        <v>0.00080000000001746231</v>
      </c>
      <c r="R2031" s="924">
        <v>0</v>
      </c>
      <c r="S2031" s="923">
        <v>0.00080000000001746231</v>
      </c>
      <c r="T2031" s="923">
        <v>0.00080000000001746231</v>
      </c>
      <c r="U2031" s="925">
        <v>0.0039999999999417923</v>
      </c>
      <c r="V2031" s="923">
        <v>0.0024000000000523871</v>
      </c>
      <c r="W2031" s="923">
        <v>0.0015999999999621651</v>
      </c>
      <c r="X2031" s="923">
        <v>0.00080000000001746231</v>
      </c>
      <c r="Y2031" s="923">
        <v>0.0016000000000349246</v>
      </c>
      <c r="Z2031" s="923">
        <v>0.0015999999999621651</v>
      </c>
      <c r="AA2031" s="923">
        <v>0.00080000000001746231</v>
      </c>
      <c r="AB2031" s="923">
        <v>0.0023999999999796272</v>
      </c>
      <c r="AC2031" s="926">
        <f>SUM(E2031:AB2031)</f>
        <v>0.044799999999959268</v>
      </c>
    </row>
    <row r="2032" s="4" customFormat="1" ht="15" customHeight="1">
      <c r="A2032" s="774"/>
      <c r="B2032" s="38"/>
      <c r="C2032" s="39" t="s">
        <v>17</v>
      </c>
      <c r="D2032" s="227" t="s">
        <v>132</v>
      </c>
      <c r="E2032" s="927">
        <v>0.0064000000000123689</v>
      </c>
      <c r="F2032" s="927">
        <v>0.0063999999999941794</v>
      </c>
      <c r="G2032" s="927">
        <v>0.0031999999999970897</v>
      </c>
      <c r="H2032" s="927">
        <v>0.0023999999999978171</v>
      </c>
      <c r="I2032" s="927">
        <v>0.0015999999999985449</v>
      </c>
      <c r="J2032" s="927">
        <v>0.0015999999999985449</v>
      </c>
      <c r="K2032" s="927">
        <v>0.00079999999999927243</v>
      </c>
      <c r="L2032" s="928">
        <v>0</v>
      </c>
      <c r="M2032" s="929">
        <v>0.0015999999999985449</v>
      </c>
      <c r="N2032" s="928">
        <v>0</v>
      </c>
      <c r="O2032" s="929">
        <v>0.0016000000000167347</v>
      </c>
      <c r="P2032" s="929">
        <v>0.0015999999999985449</v>
      </c>
      <c r="Q2032" s="928">
        <v>0</v>
      </c>
      <c r="R2032" s="929">
        <v>0.0015999999999985449</v>
      </c>
      <c r="S2032" s="929">
        <v>0.0015999999999985449</v>
      </c>
      <c r="T2032" s="929">
        <v>0.00079999999999927243</v>
      </c>
      <c r="U2032" s="929">
        <v>0.0015999999999985449</v>
      </c>
      <c r="V2032" s="929">
        <v>0.0015999999999985449</v>
      </c>
      <c r="W2032" s="929">
        <v>0.0023999999999978171</v>
      </c>
      <c r="X2032" s="928">
        <v>0</v>
      </c>
      <c r="Y2032" s="929">
        <v>0.00079999999999927243</v>
      </c>
      <c r="Z2032" s="929">
        <v>0.0015999999999985449</v>
      </c>
      <c r="AA2032" s="928">
        <v>0</v>
      </c>
      <c r="AB2032" s="929">
        <v>0.0015999999999985449</v>
      </c>
      <c r="AC2032" s="930">
        <v>0.0015999999999985449</v>
      </c>
      <c r="AD2032" s="931">
        <v>0</v>
      </c>
      <c r="AE2032" s="931">
        <v>0.0015999999999985449</v>
      </c>
    </row>
    <row r="2033" s="4" customFormat="1" ht="15" customHeight="1">
      <c r="A2033" s="774"/>
      <c r="B2033" s="38"/>
      <c r="C2033" s="39" t="s">
        <v>18</v>
      </c>
      <c r="D2033" s="39" t="s">
        <v>68</v>
      </c>
      <c r="E2033" s="932">
        <f t="shared" ref="E2033:AB2033" si="837">SQRT(E2031*E2031+E2032*E2032)*1000/(1.732*E2038)</f>
        <v>11.173069381217685</v>
      </c>
      <c r="F2033" s="932">
        <f t="shared" si="837"/>
        <v>13.399311303339221</v>
      </c>
      <c r="G2033" s="932">
        <f t="shared" si="837"/>
        <v>11.664425655010277</v>
      </c>
      <c r="H2033" s="833">
        <f t="shared" si="837"/>
        <v>5.0247417388093325</v>
      </c>
      <c r="I2033" s="932">
        <f t="shared" si="837"/>
        <v>4.2702093627545343</v>
      </c>
      <c r="J2033" s="932">
        <f t="shared" si="837"/>
        <v>3.3498278257967224</v>
      </c>
      <c r="K2033" s="932">
        <f t="shared" si="837"/>
        <v>1.18434298572759</v>
      </c>
      <c r="L2033" s="932">
        <f t="shared" si="837"/>
        <v>1.1843429857545187</v>
      </c>
      <c r="M2033" s="932">
        <f t="shared" si="837"/>
        <v>2.6482714247739971</v>
      </c>
      <c r="N2033" s="833">
        <f t="shared" si="837"/>
        <v>1.1843429857545187</v>
      </c>
      <c r="O2033" s="932">
        <f t="shared" si="837"/>
        <v>2.6482714247499115</v>
      </c>
      <c r="P2033" s="932">
        <f t="shared" si="837"/>
        <v>2.36868597145518</v>
      </c>
      <c r="Q2033" s="932">
        <f t="shared" si="837"/>
        <v>1.1843429857545187</v>
      </c>
      <c r="R2033" s="932">
        <f t="shared" si="837"/>
        <v>2.36868597145518</v>
      </c>
      <c r="S2033" s="932">
        <f t="shared" si="837"/>
        <v>2.6482714247739971</v>
      </c>
      <c r="T2033" s="932">
        <f t="shared" si="837"/>
        <v>1.6749139129364441</v>
      </c>
      <c r="U2033" s="932">
        <f t="shared" si="837"/>
        <v>6.377882166241811</v>
      </c>
      <c r="V2033" s="833">
        <f t="shared" si="837"/>
        <v>4.2702093628441595</v>
      </c>
      <c r="W2033" s="932">
        <f t="shared" si="837"/>
        <v>4.2702093627470665</v>
      </c>
      <c r="X2033" s="932">
        <f t="shared" si="837"/>
        <v>1.1843429857545187</v>
      </c>
      <c r="Y2033" s="932">
        <f t="shared" si="837"/>
        <v>2.648271424810126</v>
      </c>
      <c r="Z2033" s="932">
        <f t="shared" si="837"/>
        <v>3.3498278257967224</v>
      </c>
      <c r="AA2033" s="932">
        <f t="shared" si="837"/>
        <v>1.1843429857545187</v>
      </c>
      <c r="AB2033" s="932">
        <f t="shared" si="837"/>
        <v>4.2702093627545343</v>
      </c>
      <c r="AC2033" s="388"/>
    </row>
    <row r="2034" s="4" customFormat="1" ht="15" customHeight="1">
      <c r="A2034" s="774"/>
      <c r="B2034" s="38"/>
      <c r="C2034" s="39" t="s">
        <v>20</v>
      </c>
      <c r="D2034" s="39"/>
      <c r="E2034" s="40">
        <f t="shared" ref="E2034:AC2034" si="838">E2032/E2031</f>
        <v>1.6000000000263752</v>
      </c>
      <c r="F2034" s="40">
        <f t="shared" si="838"/>
        <v>1</v>
      </c>
      <c r="G2034" s="40">
        <f t="shared" si="838"/>
        <v>0.44444444444332165</v>
      </c>
      <c r="H2034" s="41">
        <f t="shared" si="838"/>
        <v>0.99999999997726252</v>
      </c>
      <c r="I2034" s="40">
        <f t="shared" si="838"/>
        <v>0.66666666667171948</v>
      </c>
      <c r="J2034" s="40">
        <f t="shared" si="838"/>
        <v>1.0000000000227374</v>
      </c>
      <c r="K2034" s="40" t="e">
        <f t="shared" si="838"/>
        <v>#DIV/0!</v>
      </c>
      <c r="L2034" s="40">
        <f t="shared" si="838"/>
        <v>0</v>
      </c>
      <c r="M2034" s="40">
        <f t="shared" si="838"/>
        <v>1.9999999999545253</v>
      </c>
      <c r="N2034" s="41">
        <f t="shared" si="838"/>
        <v>0</v>
      </c>
      <c r="O2034" s="40">
        <f t="shared" si="838"/>
        <v>2.0000000001591616</v>
      </c>
      <c r="P2034" s="40" t="e">
        <f t="shared" si="838"/>
        <v>#DIV/0!</v>
      </c>
      <c r="Q2034" s="40">
        <f t="shared" si="838"/>
        <v>0</v>
      </c>
      <c r="R2034" s="40" t="e">
        <f t="shared" si="838"/>
        <v>#DIV/0!</v>
      </c>
      <c r="S2034" s="40">
        <f t="shared" si="838"/>
        <v>1.9999999999545253</v>
      </c>
      <c r="T2034" s="40">
        <f t="shared" si="838"/>
        <v>0.99999999997726263</v>
      </c>
      <c r="U2034" s="40">
        <f t="shared" si="838"/>
        <v>0.40000000000545699</v>
      </c>
      <c r="V2034" s="41">
        <f t="shared" si="838"/>
        <v>0.66666666665150842</v>
      </c>
      <c r="W2034" s="40">
        <f t="shared" si="838"/>
        <v>1.5000000000341058</v>
      </c>
      <c r="X2034" s="40">
        <f t="shared" si="838"/>
        <v>0</v>
      </c>
      <c r="Y2034" s="40">
        <f t="shared" si="838"/>
        <v>0.49999999998863132</v>
      </c>
      <c r="Z2034" s="40">
        <f t="shared" si="838"/>
        <v>1.0000000000227374</v>
      </c>
      <c r="AA2034" s="40">
        <f t="shared" si="838"/>
        <v>0</v>
      </c>
      <c r="AB2034" s="40">
        <f t="shared" si="838"/>
        <v>0.66666666667171948</v>
      </c>
      <c r="AC2034" s="388">
        <f t="shared" si="838"/>
        <v>0.035714285714285705</v>
      </c>
    </row>
    <row r="2035" s="4" customFormat="1" ht="15" customHeight="1">
      <c r="A2035" s="775"/>
      <c r="B2035" s="391"/>
      <c r="C2035" s="665" t="s">
        <v>28</v>
      </c>
      <c r="D2035" s="665"/>
      <c r="E2035" s="666"/>
      <c r="F2035" s="666"/>
      <c r="G2035" s="666"/>
      <c r="H2035" s="667"/>
      <c r="I2035" s="666"/>
      <c r="J2035" s="666"/>
      <c r="K2035" s="666"/>
      <c r="L2035" s="666"/>
      <c r="M2035" s="666"/>
      <c r="N2035" s="667"/>
      <c r="O2035" s="666"/>
      <c r="P2035" s="666"/>
      <c r="Q2035" s="666"/>
      <c r="R2035" s="666"/>
      <c r="S2035" s="666"/>
      <c r="T2035" s="666"/>
      <c r="U2035" s="666"/>
      <c r="V2035" s="667"/>
      <c r="W2035" s="666"/>
      <c r="X2035" s="666"/>
      <c r="Y2035" s="666"/>
      <c r="Z2035" s="666"/>
      <c r="AA2035" s="666"/>
      <c r="AB2035" s="666"/>
      <c r="AC2035" s="668"/>
    </row>
    <row r="2036" s="4" customFormat="1" ht="15" customHeight="1">
      <c r="A2036" s="528" t="s">
        <v>235</v>
      </c>
      <c r="B2036" s="529"/>
      <c r="C2036" s="530"/>
      <c r="D2036" s="530"/>
      <c r="E2036" s="933">
        <f t="shared" ref="E2036:AB2036" si="839">SQRT(E2031*E2031+E2032*E2032)</f>
        <v>0.0075471849056249216</v>
      </c>
      <c r="F2036" s="933">
        <f t="shared" si="839"/>
        <v>0.0090509667991795772</v>
      </c>
      <c r="G2036" s="933">
        <f t="shared" si="839"/>
        <v>0.0078790862414463408</v>
      </c>
      <c r="H2036" s="933">
        <f t="shared" si="839"/>
        <v>0.0033941125497309278</v>
      </c>
      <c r="I2036" s="933">
        <f t="shared" si="839"/>
        <v>0.0028844410203534331</v>
      </c>
      <c r="J2036" s="933">
        <f t="shared" si="839"/>
        <v>0.0022627416997691697</v>
      </c>
      <c r="K2036" s="933">
        <f t="shared" si="839"/>
        <v>0.00079999999999927243</v>
      </c>
      <c r="L2036" s="933">
        <f t="shared" si="839"/>
        <v>0.00080000000001746231</v>
      </c>
      <c r="M2036" s="933">
        <f t="shared" si="839"/>
        <v>0.0017888543820063396</v>
      </c>
      <c r="N2036" s="933">
        <f t="shared" si="839"/>
        <v>0.00080000000001746231</v>
      </c>
      <c r="O2036" s="933">
        <f t="shared" si="839"/>
        <v>0.0017888543819900701</v>
      </c>
      <c r="P2036" s="933">
        <f t="shared" si="839"/>
        <v>0.0015999999999985449</v>
      </c>
      <c r="Q2036" s="933">
        <f t="shared" si="839"/>
        <v>0.00080000000001746231</v>
      </c>
      <c r="R2036" s="933">
        <f t="shared" si="839"/>
        <v>0.0015999999999985449</v>
      </c>
      <c r="S2036" s="933">
        <f t="shared" si="839"/>
        <v>0.0017888543820063396</v>
      </c>
      <c r="T2036" s="933">
        <f t="shared" si="839"/>
        <v>0.0011313708499103093</v>
      </c>
      <c r="U2036" s="531">
        <f t="shared" si="839"/>
        <v>0.0043081318456530179</v>
      </c>
      <c r="V2036" s="933">
        <f t="shared" si="839"/>
        <v>0.0028844410204139728</v>
      </c>
      <c r="W2036" s="933">
        <f t="shared" si="839"/>
        <v>0.0028844410203483881</v>
      </c>
      <c r="X2036" s="933">
        <f t="shared" si="839"/>
        <v>0.00080000000001746231</v>
      </c>
      <c r="Y2036" s="933">
        <f t="shared" si="839"/>
        <v>0.0017888543820307439</v>
      </c>
      <c r="Z2036" s="933">
        <f t="shared" si="839"/>
        <v>0.0022627416997691697</v>
      </c>
      <c r="AA2036" s="933">
        <f t="shared" si="839"/>
        <v>0.00080000000001746231</v>
      </c>
      <c r="AB2036" s="933">
        <f t="shared" si="839"/>
        <v>0.0028844410203534331</v>
      </c>
      <c r="AC2036" s="532"/>
      <c r="AD2036" s="633">
        <f t="shared" si="833"/>
        <v>0.0090509667991795772</v>
      </c>
    </row>
    <row r="2037" s="79" customFormat="1" ht="15" customHeight="1">
      <c r="A2037" s="80" t="s">
        <v>379</v>
      </c>
      <c r="B2037" s="81"/>
      <c r="C2037" s="712"/>
      <c r="D2037" s="712"/>
      <c r="E2037" s="83">
        <v>1</v>
      </c>
      <c r="F2037" s="83">
        <v>2</v>
      </c>
      <c r="G2037" s="83">
        <v>3</v>
      </c>
      <c r="H2037" s="83">
        <v>4</v>
      </c>
      <c r="I2037" s="83">
        <v>5</v>
      </c>
      <c r="J2037" s="83">
        <v>6</v>
      </c>
      <c r="K2037" s="83">
        <v>7</v>
      </c>
      <c r="L2037" s="83">
        <v>8</v>
      </c>
      <c r="M2037" s="83">
        <v>9</v>
      </c>
      <c r="N2037" s="83">
        <v>10</v>
      </c>
      <c r="O2037" s="83">
        <v>11</v>
      </c>
      <c r="P2037" s="83">
        <v>12</v>
      </c>
      <c r="Q2037" s="83">
        <v>13</v>
      </c>
      <c r="R2037" s="83">
        <v>14</v>
      </c>
      <c r="S2037" s="83">
        <v>15</v>
      </c>
      <c r="T2037" s="83">
        <v>16</v>
      </c>
      <c r="U2037" s="83">
        <v>17</v>
      </c>
      <c r="V2037" s="83">
        <v>18</v>
      </c>
      <c r="W2037" s="83">
        <v>19</v>
      </c>
      <c r="X2037" s="83">
        <v>20</v>
      </c>
      <c r="Y2037" s="83">
        <v>21</v>
      </c>
      <c r="Z2037" s="83">
        <v>22</v>
      </c>
      <c r="AA2037" s="83">
        <v>23</v>
      </c>
      <c r="AB2037" s="83">
        <v>24</v>
      </c>
      <c r="AC2037" s="84"/>
    </row>
    <row r="2038" s="79" customFormat="1" ht="15" customHeight="1">
      <c r="A2038" s="314" t="s">
        <v>440</v>
      </c>
      <c r="B2038" s="315"/>
      <c r="C2038" s="316" t="s">
        <v>28</v>
      </c>
      <c r="D2038" s="316" t="s">
        <v>138</v>
      </c>
      <c r="E2038" s="934">
        <v>0.39000000000000001</v>
      </c>
      <c r="F2038" s="934">
        <v>0.39000000000000001</v>
      </c>
      <c r="G2038" s="934">
        <v>0.39000000000000001</v>
      </c>
      <c r="H2038" s="934">
        <v>0.39000000000000001</v>
      </c>
      <c r="I2038" s="934">
        <v>0.39000000000000001</v>
      </c>
      <c r="J2038" s="934">
        <v>0.39000000000000001</v>
      </c>
      <c r="K2038" s="934">
        <v>0.39000000000000001</v>
      </c>
      <c r="L2038" s="934">
        <v>0.39000000000000001</v>
      </c>
      <c r="M2038" s="934">
        <v>0.39000000000000001</v>
      </c>
      <c r="N2038" s="934">
        <v>0.39000000000000001</v>
      </c>
      <c r="O2038" s="934">
        <v>0.39000000000000001</v>
      </c>
      <c r="P2038" s="934">
        <v>0.39000000000000001</v>
      </c>
      <c r="Q2038" s="934">
        <v>0.39000000000000001</v>
      </c>
      <c r="R2038" s="934">
        <v>0.39000000000000001</v>
      </c>
      <c r="S2038" s="934">
        <v>0.39000000000000001</v>
      </c>
      <c r="T2038" s="934">
        <v>0.39000000000000001</v>
      </c>
      <c r="U2038" s="934">
        <v>0.39000000000000001</v>
      </c>
      <c r="V2038" s="934">
        <v>0.39000000000000001</v>
      </c>
      <c r="W2038" s="934">
        <v>0.39000000000000001</v>
      </c>
      <c r="X2038" s="934">
        <v>0.39000000000000001</v>
      </c>
      <c r="Y2038" s="934">
        <v>0.39000000000000001</v>
      </c>
      <c r="Z2038" s="934">
        <v>0.39000000000000001</v>
      </c>
      <c r="AA2038" s="934">
        <v>0.39000000000000001</v>
      </c>
      <c r="AB2038" s="934">
        <v>0.39000000000000001</v>
      </c>
      <c r="AC2038" s="346"/>
    </row>
    <row r="2039" s="4" customFormat="1" ht="15" customHeight="1">
      <c r="A2039" s="31" t="s">
        <v>441</v>
      </c>
      <c r="B2039" s="32" t="s">
        <v>37</v>
      </c>
      <c r="C2039" s="33" t="s">
        <v>15</v>
      </c>
      <c r="D2039" s="33"/>
      <c r="E2039" s="361"/>
      <c r="F2039" s="361"/>
      <c r="G2039" s="361"/>
      <c r="H2039" s="460"/>
      <c r="I2039" s="361"/>
      <c r="J2039" s="361"/>
      <c r="K2039" s="361"/>
      <c r="L2039" s="361"/>
      <c r="M2039" s="361"/>
      <c r="N2039" s="460"/>
      <c r="O2039" s="361"/>
      <c r="P2039" s="361"/>
      <c r="Q2039" s="361"/>
      <c r="R2039" s="361"/>
      <c r="S2039" s="361"/>
      <c r="T2039" s="361"/>
      <c r="U2039" s="361"/>
      <c r="V2039" s="460"/>
      <c r="W2039" s="361"/>
      <c r="X2039" s="361"/>
      <c r="Y2039" s="361"/>
      <c r="Z2039" s="361"/>
      <c r="AA2039" s="361"/>
      <c r="AB2039" s="361"/>
      <c r="AC2039" s="36">
        <f t="shared" ref="AC2039:AC2040" si="840">SUM(E2039:AB2039)</f>
        <v>0</v>
      </c>
    </row>
    <row r="2040" s="4" customFormat="1" ht="15" customHeight="1">
      <c r="A2040" s="60"/>
      <c r="B2040" s="61"/>
      <c r="C2040" s="39" t="s">
        <v>17</v>
      </c>
      <c r="D2040" s="39"/>
      <c r="E2040" s="121"/>
      <c r="F2040" s="121"/>
      <c r="G2040" s="121"/>
      <c r="H2040" s="400"/>
      <c r="I2040" s="121"/>
      <c r="J2040" s="121"/>
      <c r="K2040" s="121"/>
      <c r="L2040" s="121"/>
      <c r="M2040" s="121"/>
      <c r="N2040" s="400"/>
      <c r="O2040" s="121"/>
      <c r="P2040" s="121"/>
      <c r="Q2040" s="121"/>
      <c r="R2040" s="121"/>
      <c r="S2040" s="121"/>
      <c r="T2040" s="121"/>
      <c r="U2040" s="121"/>
      <c r="V2040" s="400"/>
      <c r="W2040" s="121"/>
      <c r="X2040" s="121"/>
      <c r="Y2040" s="121"/>
      <c r="Z2040" s="121"/>
      <c r="AA2040" s="121"/>
      <c r="AB2040" s="121"/>
      <c r="AC2040" s="42">
        <f t="shared" si="840"/>
        <v>0</v>
      </c>
    </row>
    <row r="2041" s="4" customFormat="1" ht="15" customHeight="1">
      <c r="A2041" s="60"/>
      <c r="B2041" s="61"/>
      <c r="C2041" s="39" t="s">
        <v>18</v>
      </c>
      <c r="D2041" s="39"/>
      <c r="E2041" s="171"/>
      <c r="F2041" s="171"/>
      <c r="G2041" s="171"/>
      <c r="H2041" s="172"/>
      <c r="I2041" s="171"/>
      <c r="J2041" s="171"/>
      <c r="K2041" s="171"/>
      <c r="L2041" s="171"/>
      <c r="M2041" s="171"/>
      <c r="N2041" s="172"/>
      <c r="O2041" s="171"/>
      <c r="P2041" s="171"/>
      <c r="Q2041" s="171"/>
      <c r="R2041" s="171"/>
      <c r="S2041" s="171"/>
      <c r="T2041" s="171"/>
      <c r="U2041" s="171"/>
      <c r="V2041" s="172"/>
      <c r="W2041" s="171"/>
      <c r="X2041" s="171"/>
      <c r="Y2041" s="171"/>
      <c r="Z2041" s="171"/>
      <c r="AA2041" s="171"/>
      <c r="AB2041" s="171"/>
      <c r="AC2041" s="63"/>
    </row>
    <row r="2042" s="4" customFormat="1" ht="15" customHeight="1">
      <c r="A2042" s="159"/>
      <c r="B2042" s="160"/>
      <c r="C2042" s="117" t="s">
        <v>20</v>
      </c>
      <c r="D2042" s="117"/>
      <c r="E2042" s="118" t="e">
        <f t="shared" ref="E2042:AC2046" si="841">E2040/E2039</f>
        <v>#DIV/0!</v>
      </c>
      <c r="F2042" s="118" t="e">
        <f t="shared" si="841"/>
        <v>#DIV/0!</v>
      </c>
      <c r="G2042" s="118" t="e">
        <f t="shared" si="841"/>
        <v>#DIV/0!</v>
      </c>
      <c r="H2042" s="119" t="e">
        <f t="shared" si="841"/>
        <v>#DIV/0!</v>
      </c>
      <c r="I2042" s="118" t="e">
        <f t="shared" si="841"/>
        <v>#DIV/0!</v>
      </c>
      <c r="J2042" s="118" t="e">
        <f t="shared" si="841"/>
        <v>#DIV/0!</v>
      </c>
      <c r="K2042" s="118" t="e">
        <f t="shared" si="841"/>
        <v>#DIV/0!</v>
      </c>
      <c r="L2042" s="118" t="e">
        <f t="shared" si="841"/>
        <v>#DIV/0!</v>
      </c>
      <c r="M2042" s="118" t="e">
        <f t="shared" si="841"/>
        <v>#DIV/0!</v>
      </c>
      <c r="N2042" s="119" t="e">
        <f t="shared" si="841"/>
        <v>#DIV/0!</v>
      </c>
      <c r="O2042" s="118" t="e">
        <f t="shared" si="841"/>
        <v>#DIV/0!</v>
      </c>
      <c r="P2042" s="118" t="e">
        <f t="shared" si="841"/>
        <v>#DIV/0!</v>
      </c>
      <c r="Q2042" s="118" t="e">
        <f t="shared" si="841"/>
        <v>#DIV/0!</v>
      </c>
      <c r="R2042" s="118" t="e">
        <f t="shared" si="841"/>
        <v>#DIV/0!</v>
      </c>
      <c r="S2042" s="118" t="e">
        <f t="shared" si="841"/>
        <v>#DIV/0!</v>
      </c>
      <c r="T2042" s="118" t="e">
        <f t="shared" si="841"/>
        <v>#DIV/0!</v>
      </c>
      <c r="U2042" s="118" t="e">
        <f t="shared" si="841"/>
        <v>#DIV/0!</v>
      </c>
      <c r="V2042" s="119" t="e">
        <f t="shared" si="841"/>
        <v>#DIV/0!</v>
      </c>
      <c r="W2042" s="118" t="e">
        <f t="shared" si="841"/>
        <v>#DIV/0!</v>
      </c>
      <c r="X2042" s="118" t="e">
        <f t="shared" si="841"/>
        <v>#DIV/0!</v>
      </c>
      <c r="Y2042" s="118" t="e">
        <f t="shared" si="841"/>
        <v>#DIV/0!</v>
      </c>
      <c r="Z2042" s="118" t="e">
        <f t="shared" si="841"/>
        <v>#DIV/0!</v>
      </c>
      <c r="AA2042" s="118" t="e">
        <f t="shared" si="841"/>
        <v>#DIV/0!</v>
      </c>
      <c r="AB2042" s="118" t="e">
        <f t="shared" si="841"/>
        <v>#DIV/0!</v>
      </c>
      <c r="AC2042" s="128" t="e">
        <f t="shared" si="841"/>
        <v>#DIV/0!</v>
      </c>
    </row>
    <row r="2043" s="4" customFormat="1" ht="15" customHeight="1">
      <c r="A2043" s="31" t="s">
        <v>442</v>
      </c>
      <c r="B2043" s="32" t="s">
        <v>443</v>
      </c>
      <c r="C2043" s="33" t="s">
        <v>15</v>
      </c>
      <c r="D2043" s="33" t="s">
        <v>153</v>
      </c>
      <c r="E2043" s="361"/>
      <c r="F2043" s="361"/>
      <c r="G2043" s="361"/>
      <c r="H2043" s="460"/>
      <c r="I2043" s="361"/>
      <c r="J2043" s="361"/>
      <c r="K2043" s="361"/>
      <c r="L2043" s="361"/>
      <c r="M2043" s="361"/>
      <c r="N2043" s="460"/>
      <c r="O2043" s="361"/>
      <c r="P2043" s="361"/>
      <c r="Q2043" s="361"/>
      <c r="R2043" s="361"/>
      <c r="S2043" s="361"/>
      <c r="T2043" s="361"/>
      <c r="U2043" s="361"/>
      <c r="V2043" s="460"/>
      <c r="W2043" s="361"/>
      <c r="X2043" s="361"/>
      <c r="Y2043" s="361"/>
      <c r="Z2043" s="361"/>
      <c r="AA2043" s="361"/>
      <c r="AB2043" s="361"/>
      <c r="AC2043" s="36">
        <f t="shared" ref="AC2043:AC2044" si="842">SUM(E2043:AB2043)</f>
        <v>0</v>
      </c>
    </row>
    <row r="2044" s="4" customFormat="1" ht="15" customHeight="1">
      <c r="A2044" s="60"/>
      <c r="B2044" s="61"/>
      <c r="C2044" s="39" t="s">
        <v>17</v>
      </c>
      <c r="D2044" s="39" t="s">
        <v>153</v>
      </c>
      <c r="E2044" s="121"/>
      <c r="F2044" s="121"/>
      <c r="G2044" s="121"/>
      <c r="H2044" s="400"/>
      <c r="I2044" s="121"/>
      <c r="J2044" s="121"/>
      <c r="K2044" s="121"/>
      <c r="L2044" s="121"/>
      <c r="M2044" s="121"/>
      <c r="N2044" s="400"/>
      <c r="O2044" s="121"/>
      <c r="P2044" s="121"/>
      <c r="Q2044" s="121"/>
      <c r="R2044" s="121"/>
      <c r="S2044" s="121"/>
      <c r="T2044" s="121"/>
      <c r="U2044" s="121"/>
      <c r="V2044" s="400"/>
      <c r="W2044" s="121"/>
      <c r="X2044" s="121"/>
      <c r="Y2044" s="121"/>
      <c r="Z2044" s="121"/>
      <c r="AA2044" s="121"/>
      <c r="AB2044" s="121"/>
      <c r="AC2044" s="42">
        <f t="shared" si="842"/>
        <v>0</v>
      </c>
    </row>
    <row r="2045" s="4" customFormat="1" ht="15" customHeight="1">
      <c r="A2045" s="60"/>
      <c r="B2045" s="61"/>
      <c r="C2045" s="39" t="s">
        <v>18</v>
      </c>
      <c r="D2045" s="39"/>
      <c r="E2045" s="171"/>
      <c r="F2045" s="171"/>
      <c r="G2045" s="171"/>
      <c r="H2045" s="172"/>
      <c r="I2045" s="171"/>
      <c r="J2045" s="171"/>
      <c r="K2045" s="171"/>
      <c r="L2045" s="171"/>
      <c r="M2045" s="171"/>
      <c r="N2045" s="172"/>
      <c r="O2045" s="171"/>
      <c r="P2045" s="171"/>
      <c r="Q2045" s="171"/>
      <c r="R2045" s="171"/>
      <c r="S2045" s="171"/>
      <c r="T2045" s="171"/>
      <c r="U2045" s="171"/>
      <c r="V2045" s="172"/>
      <c r="W2045" s="171"/>
      <c r="X2045" s="171"/>
      <c r="Y2045" s="171"/>
      <c r="Z2045" s="171"/>
      <c r="AA2045" s="171"/>
      <c r="AB2045" s="171"/>
      <c r="AC2045" s="63"/>
    </row>
    <row r="2046" s="4" customFormat="1" ht="15" customHeight="1">
      <c r="A2046" s="197"/>
      <c r="B2046" s="198"/>
      <c r="C2046" s="50" t="s">
        <v>20</v>
      </c>
      <c r="D2046" s="50"/>
      <c r="E2046" s="51" t="e">
        <f t="shared" si="841"/>
        <v>#DIV/0!</v>
      </c>
      <c r="F2046" s="51" t="e">
        <f t="shared" si="841"/>
        <v>#DIV/0!</v>
      </c>
      <c r="G2046" s="51" t="e">
        <f t="shared" si="841"/>
        <v>#DIV/0!</v>
      </c>
      <c r="H2046" s="52" t="e">
        <f t="shared" si="841"/>
        <v>#DIV/0!</v>
      </c>
      <c r="I2046" s="51" t="e">
        <f t="shared" si="841"/>
        <v>#DIV/0!</v>
      </c>
      <c r="J2046" s="51" t="e">
        <f t="shared" si="841"/>
        <v>#DIV/0!</v>
      </c>
      <c r="K2046" s="51" t="e">
        <f t="shared" si="841"/>
        <v>#DIV/0!</v>
      </c>
      <c r="L2046" s="51" t="e">
        <f t="shared" si="841"/>
        <v>#DIV/0!</v>
      </c>
      <c r="M2046" s="51" t="e">
        <f t="shared" si="841"/>
        <v>#DIV/0!</v>
      </c>
      <c r="N2046" s="52" t="e">
        <f t="shared" si="841"/>
        <v>#DIV/0!</v>
      </c>
      <c r="O2046" s="51" t="e">
        <f t="shared" si="841"/>
        <v>#DIV/0!</v>
      </c>
      <c r="P2046" s="51" t="e">
        <f t="shared" si="841"/>
        <v>#DIV/0!</v>
      </c>
      <c r="Q2046" s="51" t="e">
        <f t="shared" si="841"/>
        <v>#DIV/0!</v>
      </c>
      <c r="R2046" s="51" t="e">
        <f t="shared" si="841"/>
        <v>#DIV/0!</v>
      </c>
      <c r="S2046" s="51" t="e">
        <f t="shared" si="841"/>
        <v>#DIV/0!</v>
      </c>
      <c r="T2046" s="51" t="e">
        <f t="shared" si="841"/>
        <v>#DIV/0!</v>
      </c>
      <c r="U2046" s="51" t="e">
        <f t="shared" si="841"/>
        <v>#DIV/0!</v>
      </c>
      <c r="V2046" s="52" t="e">
        <f t="shared" si="841"/>
        <v>#DIV/0!</v>
      </c>
      <c r="W2046" s="51" t="e">
        <f t="shared" si="841"/>
        <v>#DIV/0!</v>
      </c>
      <c r="X2046" s="51" t="e">
        <f t="shared" si="841"/>
        <v>#DIV/0!</v>
      </c>
      <c r="Y2046" s="51" t="e">
        <f t="shared" si="841"/>
        <v>#DIV/0!</v>
      </c>
      <c r="Z2046" s="51" t="e">
        <f t="shared" si="841"/>
        <v>#DIV/0!</v>
      </c>
      <c r="AA2046" s="51" t="e">
        <f t="shared" si="841"/>
        <v>#DIV/0!</v>
      </c>
      <c r="AB2046" s="51" t="e">
        <f t="shared" si="841"/>
        <v>#DIV/0!</v>
      </c>
      <c r="AC2046" s="103" t="e">
        <f t="shared" si="841"/>
        <v>#DIV/0!</v>
      </c>
    </row>
    <row r="2047" s="4" customFormat="1" ht="15" customHeight="1">
      <c r="A2047" s="744" t="s">
        <v>396</v>
      </c>
      <c r="B2047" s="56"/>
      <c r="C2047" s="56" t="s">
        <v>15</v>
      </c>
      <c r="D2047" s="56"/>
      <c r="E2047" s="57">
        <f t="shared" ref="E2047:AC2048" si="843">E2039+E2043</f>
        <v>0</v>
      </c>
      <c r="F2047" s="57">
        <f t="shared" si="843"/>
        <v>0</v>
      </c>
      <c r="G2047" s="57">
        <f t="shared" si="843"/>
        <v>0</v>
      </c>
      <c r="H2047" s="58">
        <f t="shared" si="843"/>
        <v>0</v>
      </c>
      <c r="I2047" s="57">
        <f t="shared" si="843"/>
        <v>0</v>
      </c>
      <c r="J2047" s="57">
        <f t="shared" si="843"/>
        <v>0</v>
      </c>
      <c r="K2047" s="57">
        <f t="shared" si="843"/>
        <v>0</v>
      </c>
      <c r="L2047" s="57">
        <f t="shared" si="843"/>
        <v>0</v>
      </c>
      <c r="M2047" s="57">
        <f t="shared" si="843"/>
        <v>0</v>
      </c>
      <c r="N2047" s="58">
        <f t="shared" si="843"/>
        <v>0</v>
      </c>
      <c r="O2047" s="57">
        <f t="shared" si="843"/>
        <v>0</v>
      </c>
      <c r="P2047" s="57">
        <f t="shared" si="843"/>
        <v>0</v>
      </c>
      <c r="Q2047" s="57">
        <f t="shared" si="843"/>
        <v>0</v>
      </c>
      <c r="R2047" s="57">
        <f t="shared" si="843"/>
        <v>0</v>
      </c>
      <c r="S2047" s="57">
        <f t="shared" si="843"/>
        <v>0</v>
      </c>
      <c r="T2047" s="57">
        <f t="shared" si="843"/>
        <v>0</v>
      </c>
      <c r="U2047" s="57">
        <f t="shared" si="843"/>
        <v>0</v>
      </c>
      <c r="V2047" s="58">
        <f t="shared" si="843"/>
        <v>0</v>
      </c>
      <c r="W2047" s="57">
        <f t="shared" si="843"/>
        <v>0</v>
      </c>
      <c r="X2047" s="57">
        <f t="shared" si="843"/>
        <v>0</v>
      </c>
      <c r="Y2047" s="57">
        <f t="shared" si="843"/>
        <v>0</v>
      </c>
      <c r="Z2047" s="57">
        <f t="shared" si="843"/>
        <v>0</v>
      </c>
      <c r="AA2047" s="57">
        <f t="shared" si="843"/>
        <v>0</v>
      </c>
      <c r="AB2047" s="57">
        <f t="shared" si="843"/>
        <v>0</v>
      </c>
      <c r="AC2047" s="57">
        <f t="shared" si="843"/>
        <v>0</v>
      </c>
    </row>
    <row r="2048" s="4" customFormat="1" ht="15" customHeight="1">
      <c r="A2048" s="520"/>
      <c r="B2048" s="50"/>
      <c r="C2048" s="50" t="s">
        <v>17</v>
      </c>
      <c r="D2048" s="50"/>
      <c r="E2048" s="51">
        <f t="shared" si="843"/>
        <v>0</v>
      </c>
      <c r="F2048" s="51">
        <f t="shared" si="843"/>
        <v>0</v>
      </c>
      <c r="G2048" s="51">
        <f t="shared" si="843"/>
        <v>0</v>
      </c>
      <c r="H2048" s="52">
        <f t="shared" si="843"/>
        <v>0</v>
      </c>
      <c r="I2048" s="51">
        <f t="shared" si="843"/>
        <v>0</v>
      </c>
      <c r="J2048" s="51">
        <f t="shared" si="843"/>
        <v>0</v>
      </c>
      <c r="K2048" s="51">
        <f t="shared" si="843"/>
        <v>0</v>
      </c>
      <c r="L2048" s="51">
        <f t="shared" si="843"/>
        <v>0</v>
      </c>
      <c r="M2048" s="51">
        <f t="shared" si="843"/>
        <v>0</v>
      </c>
      <c r="N2048" s="52">
        <f t="shared" si="843"/>
        <v>0</v>
      </c>
      <c r="O2048" s="51">
        <f t="shared" si="843"/>
        <v>0</v>
      </c>
      <c r="P2048" s="51">
        <f t="shared" si="843"/>
        <v>0</v>
      </c>
      <c r="Q2048" s="51">
        <f t="shared" si="843"/>
        <v>0</v>
      </c>
      <c r="R2048" s="51">
        <f t="shared" si="843"/>
        <v>0</v>
      </c>
      <c r="S2048" s="51">
        <f t="shared" si="843"/>
        <v>0</v>
      </c>
      <c r="T2048" s="51">
        <f t="shared" si="843"/>
        <v>0</v>
      </c>
      <c r="U2048" s="51">
        <f t="shared" si="843"/>
        <v>0</v>
      </c>
      <c r="V2048" s="52">
        <f t="shared" si="843"/>
        <v>0</v>
      </c>
      <c r="W2048" s="51">
        <f t="shared" si="843"/>
        <v>0</v>
      </c>
      <c r="X2048" s="51">
        <f t="shared" si="843"/>
        <v>0</v>
      </c>
      <c r="Y2048" s="51">
        <f t="shared" si="843"/>
        <v>0</v>
      </c>
      <c r="Z2048" s="51">
        <f t="shared" si="843"/>
        <v>0</v>
      </c>
      <c r="AA2048" s="51">
        <f t="shared" si="843"/>
        <v>0</v>
      </c>
      <c r="AB2048" s="51">
        <f t="shared" si="843"/>
        <v>0</v>
      </c>
      <c r="AC2048" s="51">
        <f t="shared" si="843"/>
        <v>0</v>
      </c>
    </row>
    <row r="2049" s="4" customFormat="1" ht="15" customHeight="1">
      <c r="A2049" s="136" t="s">
        <v>397</v>
      </c>
      <c r="B2049" s="137"/>
      <c r="C2049" s="138" t="s">
        <v>15</v>
      </c>
      <c r="D2049" s="138"/>
      <c r="E2049" s="57">
        <f t="shared" ref="E2049:AC2050" si="844">E2031-E2047</f>
        <v>0.0039999999999417923</v>
      </c>
      <c r="F2049" s="57">
        <f t="shared" si="844"/>
        <v>0.0063999999999941794</v>
      </c>
      <c r="G2049" s="57">
        <f t="shared" si="844"/>
        <v>0.0072000000000116415</v>
      </c>
      <c r="H2049" s="58">
        <f t="shared" si="844"/>
        <v>0.0024000000000523871</v>
      </c>
      <c r="I2049" s="57">
        <f t="shared" si="844"/>
        <v>0.0023999999999796272</v>
      </c>
      <c r="J2049" s="57">
        <f t="shared" si="844"/>
        <v>0.0015999999999621651</v>
      </c>
      <c r="K2049" s="57">
        <f t="shared" si="844"/>
        <v>0</v>
      </c>
      <c r="L2049" s="57">
        <f t="shared" si="844"/>
        <v>0.00080000000001746231</v>
      </c>
      <c r="M2049" s="57">
        <f t="shared" si="844"/>
        <v>0.00080000000001746231</v>
      </c>
      <c r="N2049" s="58">
        <f t="shared" si="844"/>
        <v>0.00080000000001746231</v>
      </c>
      <c r="O2049" s="57">
        <f t="shared" si="844"/>
        <v>0.00079999999994470269</v>
      </c>
      <c r="P2049" s="57">
        <f t="shared" si="844"/>
        <v>0</v>
      </c>
      <c r="Q2049" s="57">
        <f t="shared" si="844"/>
        <v>0.00080000000001746231</v>
      </c>
      <c r="R2049" s="57">
        <f t="shared" si="844"/>
        <v>0</v>
      </c>
      <c r="S2049" s="57">
        <f t="shared" si="844"/>
        <v>0.00080000000001746231</v>
      </c>
      <c r="T2049" s="57">
        <f t="shared" si="844"/>
        <v>0.00080000000001746231</v>
      </c>
      <c r="U2049" s="57">
        <f t="shared" si="844"/>
        <v>0.0039999999999417923</v>
      </c>
      <c r="V2049" s="58">
        <f t="shared" si="844"/>
        <v>0.0024000000000523871</v>
      </c>
      <c r="W2049" s="57">
        <f t="shared" si="844"/>
        <v>0.0015999999999621651</v>
      </c>
      <c r="X2049" s="57">
        <f t="shared" si="844"/>
        <v>0.00080000000001746231</v>
      </c>
      <c r="Y2049" s="57">
        <f t="shared" si="844"/>
        <v>0.0016000000000349246</v>
      </c>
      <c r="Z2049" s="57">
        <f t="shared" si="844"/>
        <v>0.0015999999999621651</v>
      </c>
      <c r="AA2049" s="57">
        <f t="shared" si="844"/>
        <v>0.00080000000001746231</v>
      </c>
      <c r="AB2049" s="57">
        <f t="shared" si="844"/>
        <v>0.0023999999999796272</v>
      </c>
      <c r="AC2049" s="57">
        <f t="shared" si="844"/>
        <v>0.044799999999959268</v>
      </c>
    </row>
    <row r="2050" s="4" customFormat="1" ht="15" customHeight="1">
      <c r="A2050" s="421"/>
      <c r="B2050" s="117"/>
      <c r="C2050" s="422" t="s">
        <v>17</v>
      </c>
      <c r="D2050" s="492"/>
      <c r="E2050" s="145">
        <f t="shared" si="844"/>
        <v>0.0064000000000123689</v>
      </c>
      <c r="F2050" s="145">
        <f t="shared" si="844"/>
        <v>0.0063999999999941794</v>
      </c>
      <c r="G2050" s="145">
        <f t="shared" si="844"/>
        <v>0.0031999999999970897</v>
      </c>
      <c r="H2050" s="146">
        <f t="shared" si="844"/>
        <v>0.0023999999999978171</v>
      </c>
      <c r="I2050" s="145">
        <f t="shared" si="844"/>
        <v>0.0015999999999985449</v>
      </c>
      <c r="J2050" s="145">
        <f t="shared" si="844"/>
        <v>0.0015999999999985449</v>
      </c>
      <c r="K2050" s="145">
        <f t="shared" si="844"/>
        <v>0.00079999999999927243</v>
      </c>
      <c r="L2050" s="145">
        <f t="shared" si="844"/>
        <v>0</v>
      </c>
      <c r="M2050" s="145">
        <f t="shared" si="844"/>
        <v>0.0015999999999985449</v>
      </c>
      <c r="N2050" s="146">
        <f t="shared" si="844"/>
        <v>0</v>
      </c>
      <c r="O2050" s="145">
        <f t="shared" si="844"/>
        <v>0.0016000000000167347</v>
      </c>
      <c r="P2050" s="145">
        <f t="shared" si="844"/>
        <v>0.0015999999999985449</v>
      </c>
      <c r="Q2050" s="145">
        <f t="shared" si="844"/>
        <v>0</v>
      </c>
      <c r="R2050" s="145">
        <f t="shared" si="844"/>
        <v>0.0015999999999985449</v>
      </c>
      <c r="S2050" s="145">
        <f t="shared" si="844"/>
        <v>0.0015999999999985449</v>
      </c>
      <c r="T2050" s="145">
        <f t="shared" si="844"/>
        <v>0.00079999999999927243</v>
      </c>
      <c r="U2050" s="145">
        <f t="shared" si="844"/>
        <v>0.0015999999999985449</v>
      </c>
      <c r="V2050" s="146">
        <f t="shared" si="844"/>
        <v>0.0015999999999985449</v>
      </c>
      <c r="W2050" s="145">
        <f t="shared" si="844"/>
        <v>0.0023999999999978171</v>
      </c>
      <c r="X2050" s="145">
        <f t="shared" si="844"/>
        <v>0</v>
      </c>
      <c r="Y2050" s="145">
        <f t="shared" si="844"/>
        <v>0.00079999999999927243</v>
      </c>
      <c r="Z2050" s="145">
        <f t="shared" si="844"/>
        <v>0.0015999999999985449</v>
      </c>
      <c r="AA2050" s="145">
        <f t="shared" si="844"/>
        <v>0</v>
      </c>
      <c r="AB2050" s="145">
        <f t="shared" si="844"/>
        <v>0.0015999999999985449</v>
      </c>
      <c r="AC2050" s="145">
        <f t="shared" si="844"/>
        <v>0.0015999999999985449</v>
      </c>
    </row>
    <row r="2051" s="79" customFormat="1" ht="15" customHeight="1">
      <c r="A2051" s="433" t="s">
        <v>187</v>
      </c>
      <c r="B2051" s="434"/>
      <c r="C2051" s="435" t="s">
        <v>15</v>
      </c>
      <c r="D2051" s="435"/>
      <c r="E2051" s="364"/>
      <c r="F2051" s="364"/>
      <c r="G2051" s="364"/>
      <c r="H2051" s="364"/>
      <c r="I2051" s="364"/>
      <c r="J2051" s="364"/>
      <c r="K2051" s="364"/>
      <c r="L2051" s="364"/>
      <c r="M2051" s="364"/>
      <c r="N2051" s="364"/>
      <c r="O2051" s="364"/>
      <c r="P2051" s="364"/>
      <c r="Q2051" s="364"/>
      <c r="R2051" s="364"/>
      <c r="S2051" s="364"/>
      <c r="T2051" s="364"/>
      <c r="U2051" s="364"/>
      <c r="V2051" s="364"/>
      <c r="W2051" s="364"/>
      <c r="X2051" s="364"/>
      <c r="Y2051" s="364"/>
      <c r="Z2051" s="364"/>
      <c r="AA2051" s="364"/>
      <c r="AB2051" s="364"/>
      <c r="AC2051" s="436"/>
    </row>
    <row r="2052" s="79" customFormat="1" ht="15" customHeight="1">
      <c r="A2052" s="437"/>
      <c r="B2052" s="438"/>
      <c r="C2052" s="439" t="s">
        <v>17</v>
      </c>
      <c r="D2052" s="439"/>
      <c r="E2052" s="374"/>
      <c r="F2052" s="374"/>
      <c r="G2052" s="374"/>
      <c r="H2052" s="374"/>
      <c r="I2052" s="374"/>
      <c r="J2052" s="374"/>
      <c r="K2052" s="374"/>
      <c r="L2052" s="374"/>
      <c r="M2052" s="374"/>
      <c r="N2052" s="374"/>
      <c r="O2052" s="374"/>
      <c r="P2052" s="374"/>
      <c r="Q2052" s="374"/>
      <c r="R2052" s="374"/>
      <c r="S2052" s="374"/>
      <c r="T2052" s="374"/>
      <c r="U2052" s="374"/>
      <c r="V2052" s="374"/>
      <c r="W2052" s="374"/>
      <c r="X2052" s="374"/>
      <c r="Y2052" s="374"/>
      <c r="Z2052" s="374"/>
      <c r="AA2052" s="374"/>
      <c r="AB2052" s="374"/>
      <c r="AC2052" s="440"/>
    </row>
    <row r="2053" s="4" customFormat="1" ht="27.75" customHeight="1">
      <c r="C2053" s="483"/>
      <c r="D2053" s="483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</row>
    <row r="2054" s="4" customFormat="1" ht="27" customHeight="1">
      <c r="A2054" s="154" t="s">
        <v>5</v>
      </c>
      <c r="B2054" s="155" t="s">
        <v>6</v>
      </c>
      <c r="C2054" s="17" t="s">
        <v>7</v>
      </c>
      <c r="D2054" s="441" t="s">
        <v>8</v>
      </c>
      <c r="E2054" s="18" t="s">
        <v>9</v>
      </c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20"/>
      <c r="AC2054" s="21" t="s">
        <v>10</v>
      </c>
    </row>
    <row r="2055" s="79" customFormat="1" ht="15" customHeight="1">
      <c r="A2055" s="935" t="s">
        <v>444</v>
      </c>
      <c r="B2055" s="156"/>
      <c r="C2055" s="156"/>
      <c r="D2055" s="156"/>
      <c r="E2055" s="26">
        <v>1</v>
      </c>
      <c r="F2055" s="26">
        <v>2</v>
      </c>
      <c r="G2055" s="26">
        <v>3</v>
      </c>
      <c r="H2055" s="26">
        <v>4</v>
      </c>
      <c r="I2055" s="26">
        <v>5</v>
      </c>
      <c r="J2055" s="26">
        <v>6</v>
      </c>
      <c r="K2055" s="26">
        <v>7</v>
      </c>
      <c r="L2055" s="26">
        <v>8</v>
      </c>
      <c r="M2055" s="26">
        <v>9</v>
      </c>
      <c r="N2055" s="26">
        <v>10</v>
      </c>
      <c r="O2055" s="26">
        <v>11</v>
      </c>
      <c r="P2055" s="26">
        <v>12</v>
      </c>
      <c r="Q2055" s="26">
        <v>13</v>
      </c>
      <c r="R2055" s="26">
        <v>14</v>
      </c>
      <c r="S2055" s="26">
        <v>15</v>
      </c>
      <c r="T2055" s="26">
        <v>16</v>
      </c>
      <c r="U2055" s="26">
        <v>17</v>
      </c>
      <c r="V2055" s="26">
        <v>18</v>
      </c>
      <c r="W2055" s="26">
        <v>19</v>
      </c>
      <c r="X2055" s="26">
        <v>20</v>
      </c>
      <c r="Y2055" s="26">
        <v>21</v>
      </c>
      <c r="Z2055" s="26">
        <v>22</v>
      </c>
      <c r="AA2055" s="26">
        <v>23</v>
      </c>
      <c r="AB2055" s="26">
        <v>24</v>
      </c>
      <c r="AC2055" s="27"/>
    </row>
    <row r="2056" s="79" customFormat="1" ht="15" customHeight="1">
      <c r="A2056" s="521" t="s">
        <v>199</v>
      </c>
      <c r="B2056" s="522"/>
      <c r="C2056" s="523"/>
      <c r="D2056" s="523"/>
      <c r="E2056" s="522">
        <v>3</v>
      </c>
      <c r="F2056" s="522">
        <v>3</v>
      </c>
      <c r="G2056" s="522">
        <v>3</v>
      </c>
      <c r="H2056" s="522">
        <v>3</v>
      </c>
      <c r="I2056" s="522">
        <v>3</v>
      </c>
      <c r="J2056" s="522">
        <v>3</v>
      </c>
      <c r="K2056" s="522">
        <v>3</v>
      </c>
      <c r="L2056" s="522">
        <v>3</v>
      </c>
      <c r="M2056" s="522">
        <v>3</v>
      </c>
      <c r="N2056" s="522">
        <v>3</v>
      </c>
      <c r="O2056" s="522">
        <v>3</v>
      </c>
      <c r="P2056" s="522">
        <v>3</v>
      </c>
      <c r="Q2056" s="522">
        <v>3</v>
      </c>
      <c r="R2056" s="522">
        <v>3</v>
      </c>
      <c r="S2056" s="522">
        <v>3</v>
      </c>
      <c r="T2056" s="522">
        <v>3</v>
      </c>
      <c r="U2056" s="522">
        <v>3</v>
      </c>
      <c r="V2056" s="522">
        <v>3</v>
      </c>
      <c r="W2056" s="522">
        <v>3</v>
      </c>
      <c r="X2056" s="522">
        <v>3</v>
      </c>
      <c r="Y2056" s="522">
        <v>3</v>
      </c>
      <c r="Z2056" s="522">
        <v>3</v>
      </c>
      <c r="AA2056" s="522">
        <v>3</v>
      </c>
      <c r="AB2056" s="522">
        <v>3</v>
      </c>
      <c r="AC2056" s="367"/>
    </row>
    <row r="2057" s="4" customFormat="1" ht="15" customHeight="1">
      <c r="A2057" s="174" t="s">
        <v>114</v>
      </c>
      <c r="B2057" s="525" t="s">
        <v>433</v>
      </c>
      <c r="C2057" s="33" t="s">
        <v>15</v>
      </c>
      <c r="D2057" s="33" t="s">
        <v>16</v>
      </c>
      <c r="E2057" s="125">
        <v>0.0030000000000000001</v>
      </c>
      <c r="F2057" s="125">
        <v>0.0030000000000000001</v>
      </c>
      <c r="G2057" s="125">
        <v>0.0030000000000000001</v>
      </c>
      <c r="H2057" s="126">
        <v>0.0040000000000000001</v>
      </c>
      <c r="I2057" s="125">
        <v>0.0040000000000000001</v>
      </c>
      <c r="J2057" s="125">
        <v>0.0040000000000000001</v>
      </c>
      <c r="K2057" s="125">
        <v>0.0040000000000000001</v>
      </c>
      <c r="L2057" s="125">
        <v>0.0040000000000000001</v>
      </c>
      <c r="M2057" s="125">
        <v>0.0040000000000000001</v>
      </c>
      <c r="N2057" s="126">
        <v>0.0040000000000000001</v>
      </c>
      <c r="O2057" s="125">
        <v>0.0040000000000000001</v>
      </c>
      <c r="P2057" s="125">
        <v>0.0040000000000000001</v>
      </c>
      <c r="Q2057" s="125">
        <v>0.0040000000000000001</v>
      </c>
      <c r="R2057" s="125">
        <v>0.0040000000000000001</v>
      </c>
      <c r="S2057" s="125">
        <v>0.0040000000000000001</v>
      </c>
      <c r="T2057" s="125">
        <v>0.0040000000000000001</v>
      </c>
      <c r="U2057" s="125">
        <v>0.0040000000000000001</v>
      </c>
      <c r="V2057" s="126">
        <v>0.0040000000000000001</v>
      </c>
      <c r="W2057" s="125">
        <v>0.0040000000000000001</v>
      </c>
      <c r="X2057" s="125">
        <v>0.0040000000000000001</v>
      </c>
      <c r="Y2057" s="125">
        <v>0.0040000000000000001</v>
      </c>
      <c r="Z2057" s="125">
        <v>0.0040000000000000001</v>
      </c>
      <c r="AA2057" s="125">
        <v>0.0040000000000000001</v>
      </c>
      <c r="AB2057" s="125">
        <v>0.0030000000000000001</v>
      </c>
      <c r="AC2057" s="131">
        <f t="shared" ref="AC2057:AC2058" si="845">SUM(E2057:AB2057)</f>
        <v>0.092000000000000054</v>
      </c>
    </row>
    <row r="2058" s="4" customFormat="1" ht="15" customHeight="1">
      <c r="A2058" s="175"/>
      <c r="B2058" s="527"/>
      <c r="C2058" s="56" t="s">
        <v>17</v>
      </c>
      <c r="D2058" s="56" t="s">
        <v>16</v>
      </c>
      <c r="E2058" s="110">
        <v>0</v>
      </c>
      <c r="F2058" s="110">
        <v>0</v>
      </c>
      <c r="G2058" s="110">
        <v>0</v>
      </c>
      <c r="H2058" s="111">
        <v>0</v>
      </c>
      <c r="I2058" s="110">
        <v>0</v>
      </c>
      <c r="J2058" s="110">
        <v>0</v>
      </c>
      <c r="K2058" s="110">
        <v>0</v>
      </c>
      <c r="L2058" s="110">
        <v>0</v>
      </c>
      <c r="M2058" s="110">
        <v>0</v>
      </c>
      <c r="N2058" s="111">
        <v>0</v>
      </c>
      <c r="O2058" s="110">
        <v>0</v>
      </c>
      <c r="P2058" s="110">
        <v>0</v>
      </c>
      <c r="Q2058" s="110">
        <v>0</v>
      </c>
      <c r="R2058" s="110">
        <v>0</v>
      </c>
      <c r="S2058" s="110">
        <v>0</v>
      </c>
      <c r="T2058" s="110">
        <v>0</v>
      </c>
      <c r="U2058" s="110">
        <v>0</v>
      </c>
      <c r="V2058" s="111">
        <v>0</v>
      </c>
      <c r="W2058" s="110">
        <v>0</v>
      </c>
      <c r="X2058" s="110">
        <v>0</v>
      </c>
      <c r="Y2058" s="110">
        <v>0</v>
      </c>
      <c r="Z2058" s="110">
        <v>0</v>
      </c>
      <c r="AA2058" s="110">
        <v>0</v>
      </c>
      <c r="AB2058" s="110">
        <v>0</v>
      </c>
      <c r="AC2058" s="131">
        <f t="shared" si="845"/>
        <v>0</v>
      </c>
      <c r="AD2058" s="79"/>
    </row>
    <row r="2059" s="4" customFormat="1" ht="15" customHeight="1">
      <c r="A2059" s="175"/>
      <c r="B2059" s="527"/>
      <c r="C2059" s="39" t="s">
        <v>18</v>
      </c>
      <c r="D2059" s="39" t="s">
        <v>68</v>
      </c>
      <c r="E2059" s="171">
        <f t="shared" ref="E2059:AB2059" si="846">SQRT(E2057*E2057+E2058*E2058)*1000/(1.732*E2063)</f>
        <v>0.27493676454415483</v>
      </c>
      <c r="F2059" s="171">
        <f t="shared" si="846"/>
        <v>0.27493676454415483</v>
      </c>
      <c r="G2059" s="171">
        <f t="shared" si="846"/>
        <v>0.27493676454415483</v>
      </c>
      <c r="H2059" s="172">
        <f t="shared" si="846"/>
        <v>0.3665823527255398</v>
      </c>
      <c r="I2059" s="171">
        <f t="shared" si="846"/>
        <v>0.3665823527255398</v>
      </c>
      <c r="J2059" s="171">
        <f t="shared" si="846"/>
        <v>0.3665823527255398</v>
      </c>
      <c r="K2059" s="171">
        <f t="shared" si="846"/>
        <v>0.3665823527255398</v>
      </c>
      <c r="L2059" s="171">
        <f t="shared" si="846"/>
        <v>0.3665823527255398</v>
      </c>
      <c r="M2059" s="171">
        <f t="shared" si="846"/>
        <v>0.3665823527255398</v>
      </c>
      <c r="N2059" s="172">
        <f t="shared" si="846"/>
        <v>0.3665823527255398</v>
      </c>
      <c r="O2059" s="171">
        <f t="shared" si="846"/>
        <v>0.3665823527255398</v>
      </c>
      <c r="P2059" s="171">
        <f t="shared" si="846"/>
        <v>0.3665823527255398</v>
      </c>
      <c r="Q2059" s="171">
        <f t="shared" si="846"/>
        <v>0.3665823527255398</v>
      </c>
      <c r="R2059" s="171">
        <f t="shared" si="846"/>
        <v>0.3665823527255398</v>
      </c>
      <c r="S2059" s="171">
        <f t="shared" si="846"/>
        <v>0.3665823527255398</v>
      </c>
      <c r="T2059" s="171">
        <f t="shared" si="846"/>
        <v>0.3665823527255398</v>
      </c>
      <c r="U2059" s="171">
        <f t="shared" si="846"/>
        <v>0.3665823527255398</v>
      </c>
      <c r="V2059" s="172">
        <f t="shared" si="846"/>
        <v>0.3665823527255398</v>
      </c>
      <c r="W2059" s="171">
        <f t="shared" si="846"/>
        <v>0.3665823527255398</v>
      </c>
      <c r="X2059" s="171">
        <f t="shared" si="846"/>
        <v>0.3665823527255398</v>
      </c>
      <c r="Y2059" s="171">
        <f t="shared" si="846"/>
        <v>0.3665823527255398</v>
      </c>
      <c r="Z2059" s="171">
        <f t="shared" si="846"/>
        <v>0.3665823527255398</v>
      </c>
      <c r="AA2059" s="171">
        <f t="shared" si="846"/>
        <v>0.3665823527255398</v>
      </c>
      <c r="AB2059" s="171">
        <f t="shared" si="846"/>
        <v>0.27493676454415483</v>
      </c>
      <c r="AC2059" s="59"/>
      <c r="AD2059" s="79"/>
    </row>
    <row r="2060" s="4" customFormat="1" ht="15" customHeight="1">
      <c r="A2060" s="175"/>
      <c r="B2060" s="527"/>
      <c r="C2060" s="39" t="s">
        <v>20</v>
      </c>
      <c r="D2060" s="39"/>
      <c r="E2060" s="40">
        <f t="shared" ref="E2060:AC2060" si="847">E2058/E2057</f>
        <v>0</v>
      </c>
      <c r="F2060" s="40">
        <f t="shared" si="847"/>
        <v>0</v>
      </c>
      <c r="G2060" s="40">
        <f t="shared" si="847"/>
        <v>0</v>
      </c>
      <c r="H2060" s="41">
        <f t="shared" si="847"/>
        <v>0</v>
      </c>
      <c r="I2060" s="40">
        <f t="shared" si="847"/>
        <v>0</v>
      </c>
      <c r="J2060" s="40">
        <f t="shared" si="847"/>
        <v>0</v>
      </c>
      <c r="K2060" s="40">
        <f t="shared" si="847"/>
        <v>0</v>
      </c>
      <c r="L2060" s="40">
        <f t="shared" si="847"/>
        <v>0</v>
      </c>
      <c r="M2060" s="40">
        <f t="shared" si="847"/>
        <v>0</v>
      </c>
      <c r="N2060" s="41">
        <f t="shared" si="847"/>
        <v>0</v>
      </c>
      <c r="O2060" s="40">
        <f t="shared" si="847"/>
        <v>0</v>
      </c>
      <c r="P2060" s="40">
        <f t="shared" si="847"/>
        <v>0</v>
      </c>
      <c r="Q2060" s="40">
        <f t="shared" si="847"/>
        <v>0</v>
      </c>
      <c r="R2060" s="40">
        <f t="shared" si="847"/>
        <v>0</v>
      </c>
      <c r="S2060" s="40">
        <f t="shared" si="847"/>
        <v>0</v>
      </c>
      <c r="T2060" s="40">
        <f t="shared" si="847"/>
        <v>0</v>
      </c>
      <c r="U2060" s="118">
        <f t="shared" si="847"/>
        <v>0</v>
      </c>
      <c r="V2060" s="41">
        <f t="shared" si="847"/>
        <v>0</v>
      </c>
      <c r="W2060" s="40">
        <f t="shared" si="847"/>
        <v>0</v>
      </c>
      <c r="X2060" s="40">
        <f t="shared" si="847"/>
        <v>0</v>
      </c>
      <c r="Y2060" s="40">
        <f t="shared" si="847"/>
        <v>0</v>
      </c>
      <c r="Z2060" s="40">
        <f t="shared" si="847"/>
        <v>0</v>
      </c>
      <c r="AA2060" s="40">
        <f t="shared" si="847"/>
        <v>0</v>
      </c>
      <c r="AB2060" s="40">
        <f t="shared" si="847"/>
        <v>0</v>
      </c>
      <c r="AC2060" s="42">
        <f t="shared" si="847"/>
        <v>0</v>
      </c>
    </row>
    <row r="2061" s="4" customFormat="1" ht="15" customHeight="1">
      <c r="A2061" s="74" t="s">
        <v>235</v>
      </c>
      <c r="B2061" s="75"/>
      <c r="C2061" s="76"/>
      <c r="D2061" s="76"/>
      <c r="E2061" s="936">
        <f t="shared" ref="E2061:AB2061" si="848">SQRT(E2057*E2057+E2058*E2058)</f>
        <v>0.0030000000000000001</v>
      </c>
      <c r="F2061" s="936">
        <f t="shared" si="848"/>
        <v>0.0030000000000000001</v>
      </c>
      <c r="G2061" s="936">
        <f t="shared" si="848"/>
        <v>0.0030000000000000001</v>
      </c>
      <c r="H2061" s="936">
        <f t="shared" si="848"/>
        <v>0.0040000000000000001</v>
      </c>
      <c r="I2061" s="936">
        <f t="shared" si="848"/>
        <v>0.0040000000000000001</v>
      </c>
      <c r="J2061" s="936">
        <f t="shared" si="848"/>
        <v>0.0040000000000000001</v>
      </c>
      <c r="K2061" s="936">
        <f t="shared" si="848"/>
        <v>0.0040000000000000001</v>
      </c>
      <c r="L2061" s="936">
        <f t="shared" si="848"/>
        <v>0.0040000000000000001</v>
      </c>
      <c r="M2061" s="936">
        <f t="shared" si="848"/>
        <v>0.0040000000000000001</v>
      </c>
      <c r="N2061" s="936">
        <f t="shared" si="848"/>
        <v>0.0040000000000000001</v>
      </c>
      <c r="O2061" s="936">
        <f t="shared" si="848"/>
        <v>0.0040000000000000001</v>
      </c>
      <c r="P2061" s="936">
        <f t="shared" si="848"/>
        <v>0.0040000000000000001</v>
      </c>
      <c r="Q2061" s="936">
        <f t="shared" si="848"/>
        <v>0.0040000000000000001</v>
      </c>
      <c r="R2061" s="936">
        <f t="shared" si="848"/>
        <v>0.0040000000000000001</v>
      </c>
      <c r="S2061" s="936">
        <f t="shared" si="848"/>
        <v>0.0040000000000000001</v>
      </c>
      <c r="T2061" s="936">
        <f t="shared" si="848"/>
        <v>0.0040000000000000001</v>
      </c>
      <c r="U2061" s="253">
        <f t="shared" si="848"/>
        <v>0.0040000000000000001</v>
      </c>
      <c r="V2061" s="936">
        <f t="shared" si="848"/>
        <v>0.0040000000000000001</v>
      </c>
      <c r="W2061" s="936">
        <f t="shared" si="848"/>
        <v>0.0040000000000000001</v>
      </c>
      <c r="X2061" s="77">
        <f t="shared" si="848"/>
        <v>0.0040000000000000001</v>
      </c>
      <c r="Y2061" s="936">
        <f t="shared" si="848"/>
        <v>0.0040000000000000001</v>
      </c>
      <c r="Z2061" s="936">
        <f t="shared" si="848"/>
        <v>0.0040000000000000001</v>
      </c>
      <c r="AA2061" s="936">
        <f t="shared" si="848"/>
        <v>0.0040000000000000001</v>
      </c>
      <c r="AB2061" s="936">
        <f t="shared" si="848"/>
        <v>0.0030000000000000001</v>
      </c>
      <c r="AC2061" s="78"/>
      <c r="AD2061" s="633">
        <f t="shared" si="833"/>
        <v>0.0040000000000000001</v>
      </c>
    </row>
    <row r="2062" s="79" customFormat="1" ht="15" customHeight="1">
      <c r="A2062" s="80" t="s">
        <v>98</v>
      </c>
      <c r="B2062" s="81"/>
      <c r="C2062" s="712"/>
      <c r="D2062" s="712"/>
      <c r="E2062" s="83">
        <v>1</v>
      </c>
      <c r="F2062" s="83">
        <v>2</v>
      </c>
      <c r="G2062" s="83">
        <v>3</v>
      </c>
      <c r="H2062" s="83">
        <v>4</v>
      </c>
      <c r="I2062" s="83">
        <v>5</v>
      </c>
      <c r="J2062" s="83">
        <v>6</v>
      </c>
      <c r="K2062" s="83">
        <v>7</v>
      </c>
      <c r="L2062" s="83">
        <v>8</v>
      </c>
      <c r="M2062" s="83">
        <v>9</v>
      </c>
      <c r="N2062" s="83">
        <v>10</v>
      </c>
      <c r="O2062" s="83">
        <v>11</v>
      </c>
      <c r="P2062" s="83">
        <v>12</v>
      </c>
      <c r="Q2062" s="83">
        <v>13</v>
      </c>
      <c r="R2062" s="83">
        <v>14</v>
      </c>
      <c r="S2062" s="83">
        <v>15</v>
      </c>
      <c r="T2062" s="83">
        <v>16</v>
      </c>
      <c r="U2062" s="83">
        <v>17</v>
      </c>
      <c r="V2062" s="83">
        <v>18</v>
      </c>
      <c r="W2062" s="83">
        <v>19</v>
      </c>
      <c r="X2062" s="83">
        <v>20</v>
      </c>
      <c r="Y2062" s="83">
        <v>21</v>
      </c>
      <c r="Z2062" s="83">
        <v>22</v>
      </c>
      <c r="AA2062" s="83">
        <v>23</v>
      </c>
      <c r="AB2062" s="83">
        <v>24</v>
      </c>
      <c r="AC2062" s="84"/>
    </row>
    <row r="2063" s="79" customFormat="1" ht="15" customHeight="1">
      <c r="A2063" s="314" t="s">
        <v>434</v>
      </c>
      <c r="B2063" s="315"/>
      <c r="C2063" s="316" t="s">
        <v>28</v>
      </c>
      <c r="D2063" s="316" t="s">
        <v>138</v>
      </c>
      <c r="E2063" s="345">
        <v>6.2999999999999998</v>
      </c>
      <c r="F2063" s="345">
        <v>6.2999999999999998</v>
      </c>
      <c r="G2063" s="345">
        <v>6.2999999999999998</v>
      </c>
      <c r="H2063" s="345">
        <v>6.2999999999999998</v>
      </c>
      <c r="I2063" s="345">
        <v>6.2999999999999998</v>
      </c>
      <c r="J2063" s="345">
        <v>6.2999999999999998</v>
      </c>
      <c r="K2063" s="345">
        <v>6.2999999999999998</v>
      </c>
      <c r="L2063" s="345">
        <v>6.2999999999999998</v>
      </c>
      <c r="M2063" s="345">
        <v>6.2999999999999998</v>
      </c>
      <c r="N2063" s="345">
        <v>6.2999999999999998</v>
      </c>
      <c r="O2063" s="345">
        <v>6.2999999999999998</v>
      </c>
      <c r="P2063" s="345">
        <v>6.2999999999999998</v>
      </c>
      <c r="Q2063" s="345">
        <v>6.2999999999999998</v>
      </c>
      <c r="R2063" s="345">
        <v>6.2999999999999998</v>
      </c>
      <c r="S2063" s="345">
        <v>6.2999999999999998</v>
      </c>
      <c r="T2063" s="345">
        <v>6.2999999999999998</v>
      </c>
      <c r="U2063" s="345">
        <v>6.2999999999999998</v>
      </c>
      <c r="V2063" s="345">
        <v>6.2999999999999998</v>
      </c>
      <c r="W2063" s="345">
        <v>6.2999999999999998</v>
      </c>
      <c r="X2063" s="345">
        <v>6.2999999999999998</v>
      </c>
      <c r="Y2063" s="345">
        <v>6.2999999999999998</v>
      </c>
      <c r="Z2063" s="345">
        <v>6.2999999999999998</v>
      </c>
      <c r="AA2063" s="345">
        <v>6.2999999999999998</v>
      </c>
      <c r="AB2063" s="345">
        <v>6.2999999999999998</v>
      </c>
      <c r="AC2063" s="346"/>
    </row>
    <row r="2064" s="4" customFormat="1" ht="15" customHeight="1">
      <c r="A2064" s="31" t="s">
        <v>21</v>
      </c>
      <c r="B2064" s="124" t="s">
        <v>445</v>
      </c>
      <c r="C2064" s="33" t="s">
        <v>15</v>
      </c>
      <c r="D2064" s="33" t="s">
        <v>16</v>
      </c>
      <c r="E2064" s="125">
        <v>0.0030000000000000001</v>
      </c>
      <c r="F2064" s="125">
        <v>0.0030000000000000001</v>
      </c>
      <c r="G2064" s="125">
        <v>0.0030000000000000001</v>
      </c>
      <c r="H2064" s="126">
        <v>0.0040000000000000001</v>
      </c>
      <c r="I2064" s="125">
        <v>0.0040000000000000001</v>
      </c>
      <c r="J2064" s="125">
        <v>0.0040000000000000001</v>
      </c>
      <c r="K2064" s="125">
        <v>0.0040000000000000001</v>
      </c>
      <c r="L2064" s="125">
        <v>0.0040000000000000001</v>
      </c>
      <c r="M2064" s="125">
        <v>0.0040000000000000001</v>
      </c>
      <c r="N2064" s="126">
        <v>0.0040000000000000001</v>
      </c>
      <c r="O2064" s="125">
        <v>0.0040000000000000001</v>
      </c>
      <c r="P2064" s="125">
        <v>0.0040000000000000001</v>
      </c>
      <c r="Q2064" s="125">
        <v>0.0040000000000000001</v>
      </c>
      <c r="R2064" s="125">
        <v>0.0040000000000000001</v>
      </c>
      <c r="S2064" s="125">
        <v>0.0040000000000000001</v>
      </c>
      <c r="T2064" s="125">
        <v>0.0040000000000000001</v>
      </c>
      <c r="U2064" s="125">
        <v>0.0040000000000000001</v>
      </c>
      <c r="V2064" s="126">
        <v>0.0040000000000000001</v>
      </c>
      <c r="W2064" s="125">
        <v>0.0040000000000000001</v>
      </c>
      <c r="X2064" s="125">
        <v>0.0040000000000000001</v>
      </c>
      <c r="Y2064" s="125">
        <v>0.0040000000000000001</v>
      </c>
      <c r="Z2064" s="125">
        <v>0.0040000000000000001</v>
      </c>
      <c r="AA2064" s="125">
        <v>0.0040000000000000001</v>
      </c>
      <c r="AB2064" s="125">
        <v>0.0030000000000000001</v>
      </c>
      <c r="AC2064" s="36">
        <f t="shared" ref="AC2064:AC2065" si="849">SUM(E2064:AB2064)</f>
        <v>0.092000000000000054</v>
      </c>
    </row>
    <row r="2065" s="4" customFormat="1" ht="15" customHeight="1">
      <c r="A2065" s="60"/>
      <c r="B2065" s="61"/>
      <c r="C2065" s="39" t="s">
        <v>17</v>
      </c>
      <c r="D2065" s="39" t="s">
        <v>16</v>
      </c>
      <c r="E2065" s="113">
        <v>0</v>
      </c>
      <c r="F2065" s="113">
        <v>0</v>
      </c>
      <c r="G2065" s="113">
        <v>0</v>
      </c>
      <c r="H2065" s="114">
        <v>0</v>
      </c>
      <c r="I2065" s="113">
        <v>0</v>
      </c>
      <c r="J2065" s="113">
        <v>0</v>
      </c>
      <c r="K2065" s="113">
        <v>0</v>
      </c>
      <c r="L2065" s="113">
        <v>0</v>
      </c>
      <c r="M2065" s="113">
        <v>0</v>
      </c>
      <c r="N2065" s="114">
        <v>0</v>
      </c>
      <c r="O2065" s="113">
        <v>0</v>
      </c>
      <c r="P2065" s="113">
        <v>0</v>
      </c>
      <c r="Q2065" s="113">
        <v>0</v>
      </c>
      <c r="R2065" s="113">
        <v>0</v>
      </c>
      <c r="S2065" s="113">
        <v>0</v>
      </c>
      <c r="T2065" s="113">
        <v>0</v>
      </c>
      <c r="U2065" s="113">
        <v>0</v>
      </c>
      <c r="V2065" s="114">
        <v>0</v>
      </c>
      <c r="W2065" s="113">
        <v>0</v>
      </c>
      <c r="X2065" s="113">
        <v>0</v>
      </c>
      <c r="Y2065" s="113">
        <v>0</v>
      </c>
      <c r="Z2065" s="113">
        <v>0</v>
      </c>
      <c r="AA2065" s="113">
        <v>0</v>
      </c>
      <c r="AB2065" s="113">
        <v>0</v>
      </c>
      <c r="AC2065" s="42">
        <f t="shared" si="849"/>
        <v>0</v>
      </c>
      <c r="AD2065" s="4"/>
    </row>
    <row r="2066" s="4" customFormat="1" ht="15" customHeight="1">
      <c r="A2066" s="60"/>
      <c r="B2066" s="61"/>
      <c r="C2066" s="39" t="s">
        <v>18</v>
      </c>
      <c r="D2066" s="39" t="s">
        <v>68</v>
      </c>
      <c r="E2066" s="171">
        <f t="shared" ref="E2066:AB2066" si="850">SQRT(E2064*E2064+E2065*E2065)*1000/(1.732*E2063)</f>
        <v>0.27493676454415483</v>
      </c>
      <c r="F2066" s="171">
        <f t="shared" si="850"/>
        <v>0.27493676454415483</v>
      </c>
      <c r="G2066" s="171">
        <f t="shared" si="850"/>
        <v>0.27493676454415483</v>
      </c>
      <c r="H2066" s="172">
        <f t="shared" si="850"/>
        <v>0.3665823527255398</v>
      </c>
      <c r="I2066" s="171">
        <f t="shared" si="850"/>
        <v>0.3665823527255398</v>
      </c>
      <c r="J2066" s="171">
        <f t="shared" si="850"/>
        <v>0.3665823527255398</v>
      </c>
      <c r="K2066" s="171">
        <f t="shared" si="850"/>
        <v>0.3665823527255398</v>
      </c>
      <c r="L2066" s="171">
        <f t="shared" si="850"/>
        <v>0.3665823527255398</v>
      </c>
      <c r="M2066" s="171">
        <f t="shared" si="850"/>
        <v>0.3665823527255398</v>
      </c>
      <c r="N2066" s="172">
        <f t="shared" si="850"/>
        <v>0.3665823527255398</v>
      </c>
      <c r="O2066" s="171">
        <f t="shared" si="850"/>
        <v>0.3665823527255398</v>
      </c>
      <c r="P2066" s="171">
        <f t="shared" si="850"/>
        <v>0.3665823527255398</v>
      </c>
      <c r="Q2066" s="171">
        <f t="shared" si="850"/>
        <v>0.3665823527255398</v>
      </c>
      <c r="R2066" s="171">
        <f t="shared" si="850"/>
        <v>0.3665823527255398</v>
      </c>
      <c r="S2066" s="171">
        <f t="shared" si="850"/>
        <v>0.3665823527255398</v>
      </c>
      <c r="T2066" s="171">
        <f t="shared" si="850"/>
        <v>0.3665823527255398</v>
      </c>
      <c r="U2066" s="171">
        <f t="shared" si="850"/>
        <v>0.3665823527255398</v>
      </c>
      <c r="V2066" s="172">
        <f t="shared" si="850"/>
        <v>0.3665823527255398</v>
      </c>
      <c r="W2066" s="171">
        <f t="shared" si="850"/>
        <v>0.3665823527255398</v>
      </c>
      <c r="X2066" s="171">
        <f t="shared" si="850"/>
        <v>0.3665823527255398</v>
      </c>
      <c r="Y2066" s="171">
        <f t="shared" si="850"/>
        <v>0.3665823527255398</v>
      </c>
      <c r="Z2066" s="171">
        <f t="shared" si="850"/>
        <v>0.3665823527255398</v>
      </c>
      <c r="AA2066" s="171">
        <f t="shared" si="850"/>
        <v>0.3665823527255398</v>
      </c>
      <c r="AB2066" s="171">
        <f t="shared" si="850"/>
        <v>0.27493676454415483</v>
      </c>
      <c r="AC2066" s="63"/>
    </row>
    <row r="2067" s="4" customFormat="1" ht="15" customHeight="1">
      <c r="A2067" s="197"/>
      <c r="B2067" s="198"/>
      <c r="C2067" s="50" t="s">
        <v>20</v>
      </c>
      <c r="D2067" s="50"/>
      <c r="E2067" s="51">
        <f t="shared" ref="E2067:AC2067" si="851">E2065/E2064</f>
        <v>0</v>
      </c>
      <c r="F2067" s="51">
        <f t="shared" si="851"/>
        <v>0</v>
      </c>
      <c r="G2067" s="51">
        <f t="shared" si="851"/>
        <v>0</v>
      </c>
      <c r="H2067" s="52">
        <f t="shared" si="851"/>
        <v>0</v>
      </c>
      <c r="I2067" s="51">
        <f t="shared" si="851"/>
        <v>0</v>
      </c>
      <c r="J2067" s="51">
        <f t="shared" si="851"/>
        <v>0</v>
      </c>
      <c r="K2067" s="51">
        <f t="shared" si="851"/>
        <v>0</v>
      </c>
      <c r="L2067" s="51">
        <f t="shared" si="851"/>
        <v>0</v>
      </c>
      <c r="M2067" s="51">
        <f t="shared" si="851"/>
        <v>0</v>
      </c>
      <c r="N2067" s="52">
        <f t="shared" si="851"/>
        <v>0</v>
      </c>
      <c r="O2067" s="51">
        <f t="shared" si="851"/>
        <v>0</v>
      </c>
      <c r="P2067" s="51">
        <f t="shared" si="851"/>
        <v>0</v>
      </c>
      <c r="Q2067" s="51">
        <f t="shared" si="851"/>
        <v>0</v>
      </c>
      <c r="R2067" s="51">
        <f t="shared" si="851"/>
        <v>0</v>
      </c>
      <c r="S2067" s="51">
        <f t="shared" si="851"/>
        <v>0</v>
      </c>
      <c r="T2067" s="51">
        <f t="shared" si="851"/>
        <v>0</v>
      </c>
      <c r="U2067" s="51">
        <f t="shared" si="851"/>
        <v>0</v>
      </c>
      <c r="V2067" s="52">
        <f t="shared" si="851"/>
        <v>0</v>
      </c>
      <c r="W2067" s="51">
        <f t="shared" si="851"/>
        <v>0</v>
      </c>
      <c r="X2067" s="51">
        <f t="shared" si="851"/>
        <v>0</v>
      </c>
      <c r="Y2067" s="51">
        <f t="shared" si="851"/>
        <v>0</v>
      </c>
      <c r="Z2067" s="51">
        <f t="shared" si="851"/>
        <v>0</v>
      </c>
      <c r="AA2067" s="51">
        <f t="shared" si="851"/>
        <v>0</v>
      </c>
      <c r="AB2067" s="51">
        <f t="shared" si="851"/>
        <v>0</v>
      </c>
      <c r="AC2067" s="103">
        <f t="shared" si="851"/>
        <v>0</v>
      </c>
    </row>
    <row r="2068" s="4" customFormat="1" ht="15" customHeight="1">
      <c r="A2068" s="54" t="s">
        <v>13</v>
      </c>
      <c r="B2068" s="109" t="s">
        <v>37</v>
      </c>
      <c r="C2068" s="56" t="s">
        <v>15</v>
      </c>
      <c r="D2068" s="56" t="s">
        <v>16</v>
      </c>
      <c r="E2068" s="110"/>
      <c r="F2068" s="110"/>
      <c r="G2068" s="110"/>
      <c r="H2068" s="111"/>
      <c r="I2068" s="110"/>
      <c r="J2068" s="110"/>
      <c r="K2068" s="110"/>
      <c r="L2068" s="110"/>
      <c r="M2068" s="110"/>
      <c r="N2068" s="111"/>
      <c r="O2068" s="110"/>
      <c r="P2068" s="110"/>
      <c r="Q2068" s="110"/>
      <c r="R2068" s="110"/>
      <c r="S2068" s="110"/>
      <c r="T2068" s="110"/>
      <c r="U2068" s="110"/>
      <c r="V2068" s="111"/>
      <c r="W2068" s="110"/>
      <c r="X2068" s="110"/>
      <c r="Y2068" s="110"/>
      <c r="Z2068" s="110"/>
      <c r="AA2068" s="110"/>
      <c r="AB2068" s="110"/>
      <c r="AC2068" s="59">
        <f t="shared" ref="AC2068:AC2069" si="852">SUM(E2068:AB2068)</f>
        <v>0</v>
      </c>
      <c r="AD2068" s="4"/>
    </row>
    <row r="2069" s="4" customFormat="1" ht="15" customHeight="1">
      <c r="A2069" s="60"/>
      <c r="B2069" s="61"/>
      <c r="C2069" s="39" t="s">
        <v>17</v>
      </c>
      <c r="D2069" s="39" t="s">
        <v>16</v>
      </c>
      <c r="E2069" s="113"/>
      <c r="F2069" s="113"/>
      <c r="G2069" s="113"/>
      <c r="H2069" s="114"/>
      <c r="I2069" s="113"/>
      <c r="J2069" s="113"/>
      <c r="K2069" s="113"/>
      <c r="L2069" s="113"/>
      <c r="M2069" s="113"/>
      <c r="N2069" s="114"/>
      <c r="O2069" s="113"/>
      <c r="P2069" s="113"/>
      <c r="Q2069" s="113"/>
      <c r="R2069" s="113"/>
      <c r="S2069" s="113"/>
      <c r="T2069" s="113"/>
      <c r="U2069" s="113"/>
      <c r="V2069" s="114"/>
      <c r="W2069" s="113"/>
      <c r="X2069" s="113"/>
      <c r="Y2069" s="113"/>
      <c r="Z2069" s="113"/>
      <c r="AA2069" s="113"/>
      <c r="AB2069" s="113"/>
      <c r="AC2069" s="59">
        <f t="shared" si="852"/>
        <v>0</v>
      </c>
      <c r="AD2069" s="4"/>
    </row>
    <row r="2070" s="4" customFormat="1" ht="15" customHeight="1">
      <c r="A2070" s="60"/>
      <c r="B2070" s="61"/>
      <c r="C2070" s="39" t="s">
        <v>18</v>
      </c>
      <c r="D2070" s="39" t="s">
        <v>68</v>
      </c>
      <c r="E2070" s="171">
        <f t="shared" ref="E2070:AB2070" si="853">SQRT(E2068*E2068+E2069*E2069)*1000/(1.732*E2063)</f>
        <v>0</v>
      </c>
      <c r="F2070" s="171">
        <f t="shared" si="853"/>
        <v>0</v>
      </c>
      <c r="G2070" s="171">
        <f t="shared" si="853"/>
        <v>0</v>
      </c>
      <c r="H2070" s="172">
        <f t="shared" si="853"/>
        <v>0</v>
      </c>
      <c r="I2070" s="171">
        <f t="shared" si="853"/>
        <v>0</v>
      </c>
      <c r="J2070" s="171">
        <f t="shared" si="853"/>
        <v>0</v>
      </c>
      <c r="K2070" s="171">
        <f t="shared" si="853"/>
        <v>0</v>
      </c>
      <c r="L2070" s="171">
        <f t="shared" si="853"/>
        <v>0</v>
      </c>
      <c r="M2070" s="171">
        <f t="shared" si="853"/>
        <v>0</v>
      </c>
      <c r="N2070" s="172">
        <f t="shared" si="853"/>
        <v>0</v>
      </c>
      <c r="O2070" s="171">
        <f t="shared" si="853"/>
        <v>0</v>
      </c>
      <c r="P2070" s="171">
        <f t="shared" si="853"/>
        <v>0</v>
      </c>
      <c r="Q2070" s="171">
        <f t="shared" si="853"/>
        <v>0</v>
      </c>
      <c r="R2070" s="171">
        <f t="shared" si="853"/>
        <v>0</v>
      </c>
      <c r="S2070" s="171">
        <f t="shared" si="853"/>
        <v>0</v>
      </c>
      <c r="T2070" s="171">
        <f t="shared" si="853"/>
        <v>0</v>
      </c>
      <c r="U2070" s="171">
        <f t="shared" si="853"/>
        <v>0</v>
      </c>
      <c r="V2070" s="172">
        <f t="shared" si="853"/>
        <v>0</v>
      </c>
      <c r="W2070" s="171">
        <f t="shared" si="853"/>
        <v>0</v>
      </c>
      <c r="X2070" s="171">
        <f t="shared" si="853"/>
        <v>0</v>
      </c>
      <c r="Y2070" s="171">
        <f t="shared" si="853"/>
        <v>0</v>
      </c>
      <c r="Z2070" s="171">
        <f t="shared" si="853"/>
        <v>0</v>
      </c>
      <c r="AA2070" s="171">
        <f t="shared" si="853"/>
        <v>0</v>
      </c>
      <c r="AB2070" s="171">
        <f t="shared" si="853"/>
        <v>0</v>
      </c>
      <c r="AC2070" s="432"/>
    </row>
    <row r="2071" s="4" customFormat="1" ht="15" customHeight="1">
      <c r="A2071" s="159"/>
      <c r="B2071" s="160"/>
      <c r="C2071" s="117" t="s">
        <v>20</v>
      </c>
      <c r="D2071" s="117"/>
      <c r="E2071" s="118" t="e">
        <f t="shared" ref="E2071:AC2071" si="854">E2069/E2068</f>
        <v>#DIV/0!</v>
      </c>
      <c r="F2071" s="118" t="e">
        <f t="shared" si="854"/>
        <v>#DIV/0!</v>
      </c>
      <c r="G2071" s="118" t="e">
        <f t="shared" si="854"/>
        <v>#DIV/0!</v>
      </c>
      <c r="H2071" s="119" t="e">
        <f t="shared" si="854"/>
        <v>#DIV/0!</v>
      </c>
      <c r="I2071" s="118" t="e">
        <f t="shared" si="854"/>
        <v>#DIV/0!</v>
      </c>
      <c r="J2071" s="118" t="e">
        <f t="shared" si="854"/>
        <v>#DIV/0!</v>
      </c>
      <c r="K2071" s="118" t="e">
        <f t="shared" si="854"/>
        <v>#DIV/0!</v>
      </c>
      <c r="L2071" s="118" t="e">
        <f t="shared" si="854"/>
        <v>#DIV/0!</v>
      </c>
      <c r="M2071" s="118" t="e">
        <f t="shared" si="854"/>
        <v>#DIV/0!</v>
      </c>
      <c r="N2071" s="119" t="e">
        <f t="shared" si="854"/>
        <v>#DIV/0!</v>
      </c>
      <c r="O2071" s="118" t="e">
        <f t="shared" si="854"/>
        <v>#DIV/0!</v>
      </c>
      <c r="P2071" s="118" t="e">
        <f t="shared" si="854"/>
        <v>#DIV/0!</v>
      </c>
      <c r="Q2071" s="118" t="e">
        <f t="shared" si="854"/>
        <v>#DIV/0!</v>
      </c>
      <c r="R2071" s="118" t="e">
        <f t="shared" si="854"/>
        <v>#DIV/0!</v>
      </c>
      <c r="S2071" s="118" t="e">
        <f t="shared" si="854"/>
        <v>#DIV/0!</v>
      </c>
      <c r="T2071" s="118" t="e">
        <f t="shared" si="854"/>
        <v>#DIV/0!</v>
      </c>
      <c r="U2071" s="118" t="e">
        <f t="shared" si="854"/>
        <v>#DIV/0!</v>
      </c>
      <c r="V2071" s="119" t="e">
        <f t="shared" si="854"/>
        <v>#DIV/0!</v>
      </c>
      <c r="W2071" s="118" t="e">
        <f t="shared" si="854"/>
        <v>#DIV/0!</v>
      </c>
      <c r="X2071" s="118" t="e">
        <f t="shared" si="854"/>
        <v>#DIV/0!</v>
      </c>
      <c r="Y2071" s="118" t="e">
        <f t="shared" si="854"/>
        <v>#DIV/0!</v>
      </c>
      <c r="Z2071" s="118" t="e">
        <f t="shared" si="854"/>
        <v>#DIV/0!</v>
      </c>
      <c r="AA2071" s="118" t="e">
        <f t="shared" si="854"/>
        <v>#DIV/0!</v>
      </c>
      <c r="AB2071" s="118" t="e">
        <f t="shared" si="854"/>
        <v>#DIV/0!</v>
      </c>
      <c r="AC2071" s="103" t="e">
        <f t="shared" si="854"/>
        <v>#DIV/0!</v>
      </c>
    </row>
    <row r="2072" s="4" customFormat="1" ht="15" customHeight="1">
      <c r="A2072" s="624" t="s">
        <v>56</v>
      </c>
      <c r="B2072" s="625" t="s">
        <v>240</v>
      </c>
      <c r="C2072" s="351" t="s">
        <v>15</v>
      </c>
      <c r="D2072" s="351" t="s">
        <v>16</v>
      </c>
      <c r="E2072" s="536">
        <v>0.001475</v>
      </c>
      <c r="F2072" s="536">
        <v>0.001485</v>
      </c>
      <c r="G2072" s="536">
        <v>0.00147</v>
      </c>
      <c r="H2072" s="537">
        <v>0.001475</v>
      </c>
      <c r="I2072" s="536">
        <v>0.00148</v>
      </c>
      <c r="J2072" s="536">
        <v>0.0014649999999999999</v>
      </c>
      <c r="K2072" s="536">
        <v>0.0014599999999999999</v>
      </c>
      <c r="L2072" s="536">
        <v>0.0014450000000000001</v>
      </c>
      <c r="M2072" s="536">
        <v>0.001395</v>
      </c>
      <c r="N2072" s="537">
        <v>0.001395</v>
      </c>
      <c r="O2072" s="536">
        <v>0.0013849999999999999</v>
      </c>
      <c r="P2072" s="536">
        <v>0.0013699999999999999</v>
      </c>
      <c r="Q2072" s="536">
        <v>0.0014250000000000001</v>
      </c>
      <c r="R2072" s="536">
        <v>0.0013649999999999999</v>
      </c>
      <c r="S2072" s="536">
        <v>0.0013500000000000001</v>
      </c>
      <c r="T2072" s="536">
        <v>0.00139</v>
      </c>
      <c r="U2072" s="536">
        <v>0.00141</v>
      </c>
      <c r="V2072" s="537">
        <v>0.0014300000000000001</v>
      </c>
      <c r="W2072" s="536">
        <v>0.00141</v>
      </c>
      <c r="X2072" s="536">
        <v>0.0014350000000000001</v>
      </c>
      <c r="Y2072" s="536">
        <v>0.0014499999999999999</v>
      </c>
      <c r="Z2072" s="536">
        <v>0.0014599999999999999</v>
      </c>
      <c r="AA2072" s="536">
        <v>0.00147</v>
      </c>
      <c r="AB2072" s="536">
        <v>0.001475</v>
      </c>
      <c r="AC2072" s="868">
        <f>SUM(E2072:AB2072)</f>
        <v>0.034369999999999998</v>
      </c>
      <c r="AD2072" s="132">
        <f t="shared" si="833"/>
        <v>0.001485</v>
      </c>
    </row>
    <row r="2073" s="4" customFormat="1" ht="15" customHeight="1">
      <c r="A2073" s="744" t="s">
        <v>108</v>
      </c>
      <c r="B2073" s="56"/>
      <c r="C2073" s="56" t="s">
        <v>15</v>
      </c>
      <c r="D2073" s="56"/>
      <c r="E2073" s="57">
        <f t="shared" ref="E2073:AC2074" si="855">E2064+E2068</f>
        <v>0.0030000000000000001</v>
      </c>
      <c r="F2073" s="57">
        <f t="shared" si="855"/>
        <v>0.0030000000000000001</v>
      </c>
      <c r="G2073" s="57">
        <f t="shared" si="855"/>
        <v>0.0030000000000000001</v>
      </c>
      <c r="H2073" s="58">
        <f t="shared" si="855"/>
        <v>0.0040000000000000001</v>
      </c>
      <c r="I2073" s="57">
        <f t="shared" si="855"/>
        <v>0.0040000000000000001</v>
      </c>
      <c r="J2073" s="57">
        <f t="shared" si="855"/>
        <v>0.0040000000000000001</v>
      </c>
      <c r="K2073" s="57">
        <f t="shared" si="855"/>
        <v>0.0040000000000000001</v>
      </c>
      <c r="L2073" s="57">
        <f t="shared" si="855"/>
        <v>0.0040000000000000001</v>
      </c>
      <c r="M2073" s="57">
        <f t="shared" si="855"/>
        <v>0.0040000000000000001</v>
      </c>
      <c r="N2073" s="58">
        <f t="shared" si="855"/>
        <v>0.0040000000000000001</v>
      </c>
      <c r="O2073" s="57">
        <f t="shared" si="855"/>
        <v>0.0040000000000000001</v>
      </c>
      <c r="P2073" s="57">
        <f t="shared" si="855"/>
        <v>0.0040000000000000001</v>
      </c>
      <c r="Q2073" s="57">
        <f t="shared" si="855"/>
        <v>0.0040000000000000001</v>
      </c>
      <c r="R2073" s="57">
        <f t="shared" si="855"/>
        <v>0.0040000000000000001</v>
      </c>
      <c r="S2073" s="57">
        <f t="shared" si="855"/>
        <v>0.0040000000000000001</v>
      </c>
      <c r="T2073" s="57">
        <f t="shared" si="855"/>
        <v>0.0040000000000000001</v>
      </c>
      <c r="U2073" s="57">
        <f t="shared" si="855"/>
        <v>0.0040000000000000001</v>
      </c>
      <c r="V2073" s="58">
        <f t="shared" si="855"/>
        <v>0.0040000000000000001</v>
      </c>
      <c r="W2073" s="57">
        <f t="shared" si="855"/>
        <v>0.0040000000000000001</v>
      </c>
      <c r="X2073" s="57">
        <f t="shared" si="855"/>
        <v>0.0040000000000000001</v>
      </c>
      <c r="Y2073" s="57">
        <f t="shared" si="855"/>
        <v>0.0040000000000000001</v>
      </c>
      <c r="Z2073" s="57">
        <f t="shared" si="855"/>
        <v>0.0040000000000000001</v>
      </c>
      <c r="AA2073" s="57">
        <f t="shared" si="855"/>
        <v>0.0040000000000000001</v>
      </c>
      <c r="AB2073" s="57">
        <f t="shared" si="855"/>
        <v>0.0030000000000000001</v>
      </c>
      <c r="AC2073" s="57">
        <f t="shared" si="855"/>
        <v>0.092000000000000054</v>
      </c>
    </row>
    <row r="2074" s="4" customFormat="1" ht="15" customHeight="1">
      <c r="A2074" s="520"/>
      <c r="B2074" s="50"/>
      <c r="C2074" s="50" t="s">
        <v>17</v>
      </c>
      <c r="D2074" s="50"/>
      <c r="E2074" s="51">
        <f t="shared" si="855"/>
        <v>0</v>
      </c>
      <c r="F2074" s="51">
        <f t="shared" si="855"/>
        <v>0</v>
      </c>
      <c r="G2074" s="51">
        <f t="shared" si="855"/>
        <v>0</v>
      </c>
      <c r="H2074" s="52">
        <f t="shared" si="855"/>
        <v>0</v>
      </c>
      <c r="I2074" s="51">
        <f t="shared" si="855"/>
        <v>0</v>
      </c>
      <c r="J2074" s="51">
        <f t="shared" si="855"/>
        <v>0</v>
      </c>
      <c r="K2074" s="51">
        <f t="shared" si="855"/>
        <v>0</v>
      </c>
      <c r="L2074" s="51">
        <f t="shared" si="855"/>
        <v>0</v>
      </c>
      <c r="M2074" s="51">
        <f t="shared" si="855"/>
        <v>0</v>
      </c>
      <c r="N2074" s="52">
        <f t="shared" si="855"/>
        <v>0</v>
      </c>
      <c r="O2074" s="51">
        <f t="shared" si="855"/>
        <v>0</v>
      </c>
      <c r="P2074" s="51">
        <f t="shared" si="855"/>
        <v>0</v>
      </c>
      <c r="Q2074" s="51">
        <f t="shared" si="855"/>
        <v>0</v>
      </c>
      <c r="R2074" s="51">
        <f t="shared" si="855"/>
        <v>0</v>
      </c>
      <c r="S2074" s="51">
        <f t="shared" si="855"/>
        <v>0</v>
      </c>
      <c r="T2074" s="51">
        <f t="shared" si="855"/>
        <v>0</v>
      </c>
      <c r="U2074" s="51">
        <f t="shared" si="855"/>
        <v>0</v>
      </c>
      <c r="V2074" s="52">
        <f t="shared" si="855"/>
        <v>0</v>
      </c>
      <c r="W2074" s="51">
        <f t="shared" si="855"/>
        <v>0</v>
      </c>
      <c r="X2074" s="51">
        <f t="shared" si="855"/>
        <v>0</v>
      </c>
      <c r="Y2074" s="51">
        <f t="shared" si="855"/>
        <v>0</v>
      </c>
      <c r="Z2074" s="51">
        <f t="shared" si="855"/>
        <v>0</v>
      </c>
      <c r="AA2074" s="51">
        <f t="shared" si="855"/>
        <v>0</v>
      </c>
      <c r="AB2074" s="51">
        <f t="shared" si="855"/>
        <v>0</v>
      </c>
      <c r="AC2074" s="51">
        <f t="shared" si="855"/>
        <v>0</v>
      </c>
    </row>
    <row r="2075" s="4" customFormat="1" ht="15" customHeight="1">
      <c r="A2075" s="136" t="s">
        <v>109</v>
      </c>
      <c r="B2075" s="137"/>
      <c r="C2075" s="138" t="s">
        <v>15</v>
      </c>
      <c r="D2075" s="138"/>
      <c r="E2075" s="57">
        <f t="shared" ref="E2075:AC2076" si="856">E2057-E2073</f>
        <v>0</v>
      </c>
      <c r="F2075" s="57">
        <f t="shared" si="856"/>
        <v>0</v>
      </c>
      <c r="G2075" s="57">
        <f t="shared" si="856"/>
        <v>0</v>
      </c>
      <c r="H2075" s="58">
        <f t="shared" si="856"/>
        <v>0</v>
      </c>
      <c r="I2075" s="57">
        <f t="shared" si="856"/>
        <v>0</v>
      </c>
      <c r="J2075" s="57">
        <f t="shared" si="856"/>
        <v>0</v>
      </c>
      <c r="K2075" s="57">
        <f t="shared" si="856"/>
        <v>0</v>
      </c>
      <c r="L2075" s="57">
        <f t="shared" si="856"/>
        <v>0</v>
      </c>
      <c r="M2075" s="57">
        <f t="shared" si="856"/>
        <v>0</v>
      </c>
      <c r="N2075" s="58">
        <f t="shared" si="856"/>
        <v>0</v>
      </c>
      <c r="O2075" s="57">
        <f t="shared" si="856"/>
        <v>0</v>
      </c>
      <c r="P2075" s="57">
        <f t="shared" si="856"/>
        <v>0</v>
      </c>
      <c r="Q2075" s="57">
        <f t="shared" si="856"/>
        <v>0</v>
      </c>
      <c r="R2075" s="57">
        <f t="shared" si="856"/>
        <v>0</v>
      </c>
      <c r="S2075" s="57">
        <f t="shared" si="856"/>
        <v>0</v>
      </c>
      <c r="T2075" s="57">
        <f t="shared" si="856"/>
        <v>0</v>
      </c>
      <c r="U2075" s="57">
        <f t="shared" si="856"/>
        <v>0</v>
      </c>
      <c r="V2075" s="58">
        <f t="shared" si="856"/>
        <v>0</v>
      </c>
      <c r="W2075" s="57">
        <f t="shared" si="856"/>
        <v>0</v>
      </c>
      <c r="X2075" s="57">
        <f t="shared" si="856"/>
        <v>0</v>
      </c>
      <c r="Y2075" s="57">
        <f t="shared" si="856"/>
        <v>0</v>
      </c>
      <c r="Z2075" s="57">
        <f t="shared" si="856"/>
        <v>0</v>
      </c>
      <c r="AA2075" s="57">
        <f t="shared" si="856"/>
        <v>0</v>
      </c>
      <c r="AB2075" s="57">
        <f t="shared" si="856"/>
        <v>0</v>
      </c>
      <c r="AC2075" s="57">
        <f t="shared" si="856"/>
        <v>0</v>
      </c>
    </row>
    <row r="2076" s="4" customFormat="1" ht="15" customHeight="1">
      <c r="A2076" s="140"/>
      <c r="B2076" s="50"/>
      <c r="C2076" s="142" t="s">
        <v>17</v>
      </c>
      <c r="D2076" s="492"/>
      <c r="E2076" s="145">
        <f t="shared" si="856"/>
        <v>0</v>
      </c>
      <c r="F2076" s="145">
        <f t="shared" si="856"/>
        <v>0</v>
      </c>
      <c r="G2076" s="145">
        <f t="shared" si="856"/>
        <v>0</v>
      </c>
      <c r="H2076" s="146">
        <f t="shared" si="856"/>
        <v>0</v>
      </c>
      <c r="I2076" s="145">
        <f t="shared" si="856"/>
        <v>0</v>
      </c>
      <c r="J2076" s="145">
        <f t="shared" si="856"/>
        <v>0</v>
      </c>
      <c r="K2076" s="145">
        <f t="shared" si="856"/>
        <v>0</v>
      </c>
      <c r="L2076" s="145">
        <f t="shared" si="856"/>
        <v>0</v>
      </c>
      <c r="M2076" s="145">
        <f t="shared" si="856"/>
        <v>0</v>
      </c>
      <c r="N2076" s="146">
        <f t="shared" si="856"/>
        <v>0</v>
      </c>
      <c r="O2076" s="145">
        <f t="shared" si="856"/>
        <v>0</v>
      </c>
      <c r="P2076" s="145">
        <f t="shared" si="856"/>
        <v>0</v>
      </c>
      <c r="Q2076" s="145">
        <f t="shared" si="856"/>
        <v>0</v>
      </c>
      <c r="R2076" s="145">
        <f t="shared" si="856"/>
        <v>0</v>
      </c>
      <c r="S2076" s="145">
        <f t="shared" si="856"/>
        <v>0</v>
      </c>
      <c r="T2076" s="145">
        <f t="shared" si="856"/>
        <v>0</v>
      </c>
      <c r="U2076" s="145">
        <f t="shared" si="856"/>
        <v>0</v>
      </c>
      <c r="V2076" s="146">
        <f t="shared" si="856"/>
        <v>0</v>
      </c>
      <c r="W2076" s="145">
        <f t="shared" si="856"/>
        <v>0</v>
      </c>
      <c r="X2076" s="145">
        <f t="shared" si="856"/>
        <v>0</v>
      </c>
      <c r="Y2076" s="145">
        <f t="shared" si="856"/>
        <v>0</v>
      </c>
      <c r="Z2076" s="145">
        <f t="shared" si="856"/>
        <v>0</v>
      </c>
      <c r="AA2076" s="145">
        <f t="shared" si="856"/>
        <v>0</v>
      </c>
      <c r="AB2076" s="145">
        <f t="shared" si="856"/>
        <v>0</v>
      </c>
      <c r="AC2076" s="145">
        <f t="shared" si="856"/>
        <v>0</v>
      </c>
    </row>
    <row r="2077" s="79" customFormat="1" ht="15" customHeight="1">
      <c r="A2077" s="433" t="s">
        <v>187</v>
      </c>
      <c r="B2077" s="475"/>
      <c r="C2077" s="476" t="s">
        <v>15</v>
      </c>
      <c r="D2077" s="476"/>
      <c r="E2077" s="477"/>
      <c r="F2077" s="477"/>
      <c r="G2077" s="477"/>
      <c r="H2077" s="477"/>
      <c r="I2077" s="477"/>
      <c r="J2077" s="477"/>
      <c r="K2077" s="477"/>
      <c r="L2077" s="477"/>
      <c r="M2077" s="477"/>
      <c r="N2077" s="477"/>
      <c r="O2077" s="477"/>
      <c r="P2077" s="477"/>
      <c r="Q2077" s="477"/>
      <c r="R2077" s="477"/>
      <c r="S2077" s="477"/>
      <c r="T2077" s="477"/>
      <c r="U2077" s="477"/>
      <c r="V2077" s="477"/>
      <c r="W2077" s="477"/>
      <c r="X2077" s="477"/>
      <c r="Y2077" s="477"/>
      <c r="Z2077" s="477"/>
      <c r="AA2077" s="477"/>
      <c r="AB2077" s="477"/>
      <c r="AC2077" s="478"/>
    </row>
    <row r="2078" s="79" customFormat="1" ht="15" customHeight="1">
      <c r="A2078" s="437"/>
      <c r="B2078" s="479"/>
      <c r="C2078" s="480" t="s">
        <v>17</v>
      </c>
      <c r="D2078" s="480"/>
      <c r="E2078" s="481"/>
      <c r="F2078" s="481"/>
      <c r="G2078" s="481"/>
      <c r="H2078" s="481"/>
      <c r="I2078" s="481"/>
      <c r="J2078" s="481"/>
      <c r="K2078" s="481"/>
      <c r="L2078" s="481"/>
      <c r="M2078" s="481"/>
      <c r="N2078" s="481"/>
      <c r="O2078" s="481"/>
      <c r="P2078" s="481"/>
      <c r="Q2078" s="481"/>
      <c r="R2078" s="481"/>
      <c r="S2078" s="481"/>
      <c r="T2078" s="481"/>
      <c r="U2078" s="481"/>
      <c r="V2078" s="481"/>
      <c r="W2078" s="481"/>
      <c r="X2078" s="481"/>
      <c r="Y2078" s="481"/>
      <c r="Z2078" s="481"/>
      <c r="AA2078" s="481"/>
      <c r="AB2078" s="481"/>
      <c r="AC2078" s="482"/>
    </row>
    <row r="2079" s="79" customFormat="1" ht="28.5" customHeight="1">
      <c r="A2079" s="638"/>
      <c r="B2079" s="638"/>
      <c r="C2079" s="360"/>
      <c r="D2079" s="360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  <c r="AA2079" s="7"/>
      <c r="AB2079" s="7"/>
      <c r="AC2079" s="7"/>
    </row>
    <row r="2080" s="4" customFormat="1" ht="25.5" customHeight="1">
      <c r="A2080" s="154" t="s">
        <v>5</v>
      </c>
      <c r="B2080" s="155" t="s">
        <v>6</v>
      </c>
      <c r="C2080" s="17" t="s">
        <v>7</v>
      </c>
      <c r="D2080" s="441" t="s">
        <v>8</v>
      </c>
      <c r="E2080" s="361" t="s">
        <v>9</v>
      </c>
      <c r="F2080" s="361"/>
      <c r="G2080" s="361"/>
      <c r="H2080" s="361"/>
      <c r="I2080" s="361"/>
      <c r="J2080" s="361"/>
      <c r="K2080" s="361"/>
      <c r="L2080" s="361"/>
      <c r="M2080" s="361"/>
      <c r="N2080" s="361"/>
      <c r="O2080" s="361"/>
      <c r="P2080" s="361"/>
      <c r="Q2080" s="361"/>
      <c r="R2080" s="361"/>
      <c r="S2080" s="361"/>
      <c r="T2080" s="361"/>
      <c r="U2080" s="361"/>
      <c r="V2080" s="361"/>
      <c r="W2080" s="361"/>
      <c r="X2080" s="361"/>
      <c r="Y2080" s="361"/>
      <c r="Z2080" s="361"/>
      <c r="AA2080" s="361"/>
      <c r="AB2080" s="361"/>
      <c r="AC2080" s="21" t="s">
        <v>10</v>
      </c>
    </row>
    <row r="2081" s="79" customFormat="1" ht="15" customHeight="1">
      <c r="A2081" s="23" t="s">
        <v>446</v>
      </c>
      <c r="B2081" s="156"/>
      <c r="C2081" s="156"/>
      <c r="D2081" s="156"/>
      <c r="E2081" s="26">
        <v>1</v>
      </c>
      <c r="F2081" s="26">
        <v>2</v>
      </c>
      <c r="G2081" s="26">
        <v>3</v>
      </c>
      <c r="H2081" s="690">
        <v>4</v>
      </c>
      <c r="I2081" s="26">
        <v>5</v>
      </c>
      <c r="J2081" s="26">
        <v>6</v>
      </c>
      <c r="K2081" s="26">
        <v>7</v>
      </c>
      <c r="L2081" s="26">
        <v>8</v>
      </c>
      <c r="M2081" s="26">
        <v>9</v>
      </c>
      <c r="N2081" s="690">
        <v>10</v>
      </c>
      <c r="O2081" s="26">
        <v>11</v>
      </c>
      <c r="P2081" s="26">
        <v>12</v>
      </c>
      <c r="Q2081" s="26">
        <v>13</v>
      </c>
      <c r="R2081" s="26">
        <v>14</v>
      </c>
      <c r="S2081" s="26">
        <v>15</v>
      </c>
      <c r="T2081" s="26">
        <v>16</v>
      </c>
      <c r="U2081" s="26">
        <v>17</v>
      </c>
      <c r="V2081" s="690">
        <v>18</v>
      </c>
      <c r="W2081" s="26">
        <v>19</v>
      </c>
      <c r="X2081" s="26">
        <v>20</v>
      </c>
      <c r="Y2081" s="26">
        <v>21</v>
      </c>
      <c r="Z2081" s="26">
        <v>22</v>
      </c>
      <c r="AA2081" s="26">
        <v>23</v>
      </c>
      <c r="AB2081" s="26">
        <v>24</v>
      </c>
      <c r="AC2081" s="362"/>
    </row>
    <row r="2082" s="79" customFormat="1" ht="15" customHeight="1">
      <c r="A2082" s="521" t="s">
        <v>199</v>
      </c>
      <c r="B2082" s="522"/>
      <c r="C2082" s="523"/>
      <c r="D2082" s="837"/>
      <c r="E2082" s="477">
        <v>4</v>
      </c>
      <c r="F2082" s="477">
        <v>4</v>
      </c>
      <c r="G2082" s="477">
        <v>4</v>
      </c>
      <c r="H2082" s="477">
        <v>4</v>
      </c>
      <c r="I2082" s="477">
        <v>4</v>
      </c>
      <c r="J2082" s="477">
        <v>4</v>
      </c>
      <c r="K2082" s="477">
        <v>4</v>
      </c>
      <c r="L2082" s="477">
        <v>4</v>
      </c>
      <c r="M2082" s="477">
        <v>4</v>
      </c>
      <c r="N2082" s="477">
        <v>4</v>
      </c>
      <c r="O2082" s="477">
        <v>4</v>
      </c>
      <c r="P2082" s="477">
        <v>4</v>
      </c>
      <c r="Q2082" s="477">
        <v>4</v>
      </c>
      <c r="R2082" s="477">
        <v>4</v>
      </c>
      <c r="S2082" s="477">
        <v>4</v>
      </c>
      <c r="T2082" s="477">
        <v>4</v>
      </c>
      <c r="U2082" s="477">
        <v>4</v>
      </c>
      <c r="V2082" s="477">
        <v>4</v>
      </c>
      <c r="W2082" s="477">
        <v>4</v>
      </c>
      <c r="X2082" s="477">
        <v>4</v>
      </c>
      <c r="Y2082" s="477">
        <v>4</v>
      </c>
      <c r="Z2082" s="477">
        <v>4</v>
      </c>
      <c r="AA2082" s="477">
        <v>4</v>
      </c>
      <c r="AB2082" s="477">
        <v>4</v>
      </c>
      <c r="AC2082" s="619"/>
    </row>
    <row r="2083" s="4" customFormat="1" ht="15" customHeight="1">
      <c r="A2083" s="410" t="s">
        <v>56</v>
      </c>
      <c r="B2083" s="32" t="s">
        <v>447</v>
      </c>
      <c r="C2083" s="33" t="s">
        <v>15</v>
      </c>
      <c r="D2083" s="33" t="s">
        <v>16</v>
      </c>
      <c r="E2083" s="169">
        <v>0.070000000298023224</v>
      </c>
      <c r="F2083" s="169">
        <v>0.070000000298023224</v>
      </c>
      <c r="G2083" s="169">
        <v>0.059999998658895493</v>
      </c>
      <c r="H2083" s="169">
        <v>0.070000000298023224</v>
      </c>
      <c r="I2083" s="169">
        <v>0.059999998658895493</v>
      </c>
      <c r="J2083" s="169">
        <v>0.070000000298023224</v>
      </c>
      <c r="K2083" s="169">
        <v>0.029999999999999999</v>
      </c>
      <c r="L2083" s="169">
        <v>0.029999999999999999</v>
      </c>
      <c r="M2083" s="169">
        <v>0.050000000000000003</v>
      </c>
      <c r="N2083" s="169">
        <v>0.029999999329447701</v>
      </c>
      <c r="O2083" s="169">
        <v>0.019999999552965199</v>
      </c>
      <c r="P2083" s="169">
        <v>0.029999999999999999</v>
      </c>
      <c r="Q2083" s="169">
        <v>0.019999999552965199</v>
      </c>
      <c r="R2083" s="169">
        <v>0.050000000000000003</v>
      </c>
      <c r="S2083" s="169">
        <v>0.040000000000000001</v>
      </c>
      <c r="T2083" s="169">
        <v>0.029999999999999999</v>
      </c>
      <c r="U2083" s="169">
        <v>0.059999999999999998</v>
      </c>
      <c r="V2083" s="169">
        <v>0.050000000000000003</v>
      </c>
      <c r="W2083" s="169">
        <v>0.040000000000000001</v>
      </c>
      <c r="X2083" s="169">
        <v>0.029999999999999999</v>
      </c>
      <c r="Y2083" s="169">
        <v>0.059999999999999998</v>
      </c>
      <c r="Z2083" s="169">
        <v>0.050000000000000003</v>
      </c>
      <c r="AA2083" s="169">
        <v>0.059999999999999998</v>
      </c>
      <c r="AB2083" s="169">
        <v>0.059999999999999998</v>
      </c>
      <c r="AC2083" s="59">
        <f t="shared" ref="AC2083:AC2084" si="857">SUM(E2083:AB2083)</f>
        <v>1.1399999969452626</v>
      </c>
    </row>
    <row r="2084" s="4" customFormat="1" ht="15" customHeight="1">
      <c r="A2084" s="54"/>
      <c r="B2084" s="38"/>
      <c r="C2084" s="56" t="s">
        <v>17</v>
      </c>
      <c r="D2084" s="56" t="s">
        <v>16</v>
      </c>
      <c r="E2084" s="169">
        <v>0.070000000298023224</v>
      </c>
      <c r="F2084" s="169">
        <v>0.070000000298023224</v>
      </c>
      <c r="G2084" s="169">
        <v>0.070000000298023224</v>
      </c>
      <c r="H2084" s="169">
        <v>0.070000000298023224</v>
      </c>
      <c r="I2084" s="169">
        <v>0.070000000298023224</v>
      </c>
      <c r="J2084" s="169">
        <v>0.070000000298023224</v>
      </c>
      <c r="K2084" s="169">
        <v>0.01</v>
      </c>
      <c r="L2084" s="169">
        <v>0.01</v>
      </c>
      <c r="M2084" s="169">
        <v>0.0099999997764825804</v>
      </c>
      <c r="N2084" s="169">
        <v>0.0099999997764825804</v>
      </c>
      <c r="O2084" s="169">
        <v>0</v>
      </c>
      <c r="P2084" s="169">
        <v>0.01</v>
      </c>
      <c r="Q2084" s="169">
        <v>0</v>
      </c>
      <c r="R2084" s="169">
        <v>0</v>
      </c>
      <c r="S2084" s="169">
        <v>0</v>
      </c>
      <c r="T2084" s="169">
        <v>0.01</v>
      </c>
      <c r="U2084" s="169">
        <v>0</v>
      </c>
      <c r="V2084" s="169">
        <v>0</v>
      </c>
      <c r="W2084" s="169">
        <v>0</v>
      </c>
      <c r="X2084" s="169">
        <v>0.01</v>
      </c>
      <c r="Y2084" s="169">
        <v>0</v>
      </c>
      <c r="Z2084" s="169">
        <v>0.01</v>
      </c>
      <c r="AA2084" s="169">
        <v>0.02</v>
      </c>
      <c r="AB2084" s="169">
        <v>0.02</v>
      </c>
      <c r="AC2084" s="59">
        <f t="shared" si="857"/>
        <v>0.5400000013411046</v>
      </c>
    </row>
    <row r="2085" s="4" customFormat="1" ht="15" customHeight="1">
      <c r="A2085" s="37"/>
      <c r="B2085" s="38"/>
      <c r="C2085" s="39" t="s">
        <v>18</v>
      </c>
      <c r="D2085" s="106" t="s">
        <v>19</v>
      </c>
      <c r="E2085" s="157">
        <v>8</v>
      </c>
      <c r="F2085" s="157">
        <v>9</v>
      </c>
      <c r="G2085" s="157">
        <v>8</v>
      </c>
      <c r="H2085" s="157">
        <v>8</v>
      </c>
      <c r="I2085" s="157">
        <v>8</v>
      </c>
      <c r="J2085" s="157">
        <v>9</v>
      </c>
      <c r="K2085" s="157">
        <v>4</v>
      </c>
      <c r="L2085" s="157">
        <v>4</v>
      </c>
      <c r="M2085" s="157">
        <v>4</v>
      </c>
      <c r="N2085" s="157">
        <v>3</v>
      </c>
      <c r="O2085" s="157">
        <v>2</v>
      </c>
      <c r="P2085" s="157">
        <v>3</v>
      </c>
      <c r="Q2085" s="157">
        <v>4</v>
      </c>
      <c r="R2085" s="157">
        <v>4</v>
      </c>
      <c r="S2085" s="157">
        <v>2</v>
      </c>
      <c r="T2085" s="157">
        <v>2</v>
      </c>
      <c r="U2085" s="157">
        <v>5</v>
      </c>
      <c r="V2085" s="157">
        <v>5</v>
      </c>
      <c r="W2085" s="157">
        <v>5</v>
      </c>
      <c r="X2085" s="157">
        <v>2</v>
      </c>
      <c r="Y2085" s="157">
        <v>2</v>
      </c>
      <c r="Z2085" s="157">
        <v>4</v>
      </c>
      <c r="AA2085" s="157">
        <v>3</v>
      </c>
      <c r="AB2085" s="157">
        <v>4</v>
      </c>
      <c r="AC2085" s="432"/>
    </row>
    <row r="2086" s="4" customFormat="1" ht="15" customHeight="1">
      <c r="A2086" s="37"/>
      <c r="B2086" s="38"/>
      <c r="C2086" s="39" t="s">
        <v>20</v>
      </c>
      <c r="D2086" s="39"/>
      <c r="E2086" s="40">
        <f t="shared" ref="E2086:AC2086" si="858">E2084/E2083</f>
        <v>1</v>
      </c>
      <c r="F2086" s="40">
        <f t="shared" si="858"/>
        <v>1</v>
      </c>
      <c r="G2086" s="40">
        <f t="shared" si="858"/>
        <v>1.1666666977107532</v>
      </c>
      <c r="H2086" s="41">
        <f t="shared" si="858"/>
        <v>1</v>
      </c>
      <c r="I2086" s="40">
        <f t="shared" si="858"/>
        <v>1.1666666977107532</v>
      </c>
      <c r="J2086" s="40">
        <f t="shared" si="858"/>
        <v>1</v>
      </c>
      <c r="K2086" s="40">
        <f t="shared" si="858"/>
        <v>0.33333333333333337</v>
      </c>
      <c r="L2086" s="40">
        <f t="shared" si="858"/>
        <v>0.33333333333333337</v>
      </c>
      <c r="M2086" s="40">
        <f t="shared" si="858"/>
        <v>0.19999999552965159</v>
      </c>
      <c r="N2086" s="41">
        <f t="shared" si="858"/>
        <v>0.33333333333333376</v>
      </c>
      <c r="O2086" s="40">
        <f t="shared" si="858"/>
        <v>0</v>
      </c>
      <c r="P2086" s="40">
        <f t="shared" si="858"/>
        <v>0.33333333333333337</v>
      </c>
      <c r="Q2086" s="40">
        <f t="shared" si="858"/>
        <v>0</v>
      </c>
      <c r="R2086" s="40">
        <f t="shared" si="858"/>
        <v>0</v>
      </c>
      <c r="S2086" s="40">
        <f t="shared" si="858"/>
        <v>0</v>
      </c>
      <c r="T2086" s="40">
        <f t="shared" si="858"/>
        <v>0.33333333333333337</v>
      </c>
      <c r="U2086" s="40">
        <f t="shared" si="858"/>
        <v>0</v>
      </c>
      <c r="V2086" s="41">
        <f t="shared" si="858"/>
        <v>0</v>
      </c>
      <c r="W2086" s="40">
        <f t="shared" si="858"/>
        <v>0</v>
      </c>
      <c r="X2086" s="40">
        <f t="shared" si="858"/>
        <v>0.33333333333333337</v>
      </c>
      <c r="Y2086" s="40">
        <f t="shared" si="858"/>
        <v>0</v>
      </c>
      <c r="Z2086" s="40">
        <f t="shared" si="858"/>
        <v>0.19999999999999998</v>
      </c>
      <c r="AA2086" s="40">
        <f t="shared" si="858"/>
        <v>0.33333333333333337</v>
      </c>
      <c r="AB2086" s="40">
        <f t="shared" si="858"/>
        <v>0.33333333333333337</v>
      </c>
      <c r="AC2086" s="432">
        <f t="shared" si="858"/>
        <v>0.4736842129720048</v>
      </c>
    </row>
    <row r="2087" s="4" customFormat="1" ht="15" customHeight="1">
      <c r="A2087" s="115"/>
      <c r="B2087" s="123"/>
      <c r="C2087" s="117" t="s">
        <v>28</v>
      </c>
      <c r="D2087" s="117"/>
      <c r="E2087" s="419"/>
      <c r="F2087" s="419"/>
      <c r="G2087" s="419"/>
      <c r="H2087" s="420"/>
      <c r="I2087" s="419"/>
      <c r="J2087" s="419"/>
      <c r="K2087" s="419"/>
      <c r="L2087" s="419"/>
      <c r="M2087" s="419"/>
      <c r="N2087" s="420"/>
      <c r="O2087" s="419"/>
      <c r="P2087" s="419"/>
      <c r="Q2087" s="419"/>
      <c r="R2087" s="419"/>
      <c r="S2087" s="419"/>
      <c r="T2087" s="419"/>
      <c r="U2087" s="419"/>
      <c r="V2087" s="420"/>
      <c r="W2087" s="419"/>
      <c r="X2087" s="419"/>
      <c r="Y2087" s="419"/>
      <c r="Z2087" s="419"/>
      <c r="AA2087" s="419"/>
      <c r="AB2087" s="419"/>
      <c r="AC2087" s="196"/>
    </row>
    <row r="2088" s="4" customFormat="1" ht="15" customHeight="1">
      <c r="A2088" s="74" t="s">
        <v>235</v>
      </c>
      <c r="B2088" s="75"/>
      <c r="C2088" s="76"/>
      <c r="D2088" s="76"/>
      <c r="E2088" s="77">
        <f t="shared" ref="E2088:AB2088" si="859">SQRT(E2083*E2083+E2084*E2084)</f>
        <v>0.098994949787585135</v>
      </c>
      <c r="F2088" s="77">
        <f t="shared" si="859"/>
        <v>0.098994949787585135</v>
      </c>
      <c r="G2088" s="77">
        <f t="shared" si="859"/>
        <v>0.092195443926425744</v>
      </c>
      <c r="H2088" s="77">
        <f t="shared" si="859"/>
        <v>0.098994949787585135</v>
      </c>
      <c r="I2088" s="77">
        <f t="shared" si="859"/>
        <v>0.092195443926425744</v>
      </c>
      <c r="J2088" s="77">
        <f t="shared" si="859"/>
        <v>0.098994949787585135</v>
      </c>
      <c r="K2088" s="77">
        <f t="shared" si="859"/>
        <v>0.031622776601683791</v>
      </c>
      <c r="L2088" s="77">
        <f t="shared" si="859"/>
        <v>0.031622776601683791</v>
      </c>
      <c r="M2088" s="77">
        <f t="shared" si="859"/>
        <v>0.050990195092092482</v>
      </c>
      <c r="N2088" s="253">
        <f t="shared" si="859"/>
        <v>0.031622775894859609</v>
      </c>
      <c r="O2088" s="77">
        <f t="shared" si="859"/>
        <v>0.019999999552965199</v>
      </c>
      <c r="P2088" s="77">
        <f t="shared" si="859"/>
        <v>0.031622776601683791</v>
      </c>
      <c r="Q2088" s="500">
        <f t="shared" si="859"/>
        <v>0.019999999552965199</v>
      </c>
      <c r="R2088" s="77">
        <f t="shared" si="859"/>
        <v>0.050000000000000003</v>
      </c>
      <c r="S2088" s="77">
        <f t="shared" si="859"/>
        <v>0.040000000000000001</v>
      </c>
      <c r="T2088" s="77">
        <f t="shared" si="859"/>
        <v>0.031622776601683791</v>
      </c>
      <c r="U2088" s="77">
        <f t="shared" si="859"/>
        <v>0.059999999999999998</v>
      </c>
      <c r="V2088" s="77">
        <f t="shared" si="859"/>
        <v>0.050000000000000003</v>
      </c>
      <c r="W2088" s="77">
        <f t="shared" si="859"/>
        <v>0.040000000000000001</v>
      </c>
      <c r="X2088" s="77">
        <f t="shared" si="859"/>
        <v>0.031622776601683791</v>
      </c>
      <c r="Y2088" s="77">
        <f t="shared" si="859"/>
        <v>0.059999999999999998</v>
      </c>
      <c r="Z2088" s="77">
        <f t="shared" si="859"/>
        <v>0.050990195135927854</v>
      </c>
      <c r="AA2088" s="77">
        <f t="shared" si="859"/>
        <v>0.063245553203367583</v>
      </c>
      <c r="AB2088" s="77">
        <f t="shared" si="859"/>
        <v>0.063245553203367583</v>
      </c>
      <c r="AC2088" s="78"/>
      <c r="AD2088" s="633">
        <f t="shared" ref="AD2083:AD2146" si="860">MAX(E2088:AB2088)</f>
        <v>0.098994949787585135</v>
      </c>
    </row>
    <row r="2089" s="79" customFormat="1" ht="15" customHeight="1">
      <c r="A2089" s="80" t="s">
        <v>26</v>
      </c>
      <c r="B2089" s="81"/>
      <c r="C2089" s="712"/>
      <c r="D2089" s="712"/>
      <c r="E2089" s="83">
        <v>1</v>
      </c>
      <c r="F2089" s="83">
        <v>2</v>
      </c>
      <c r="G2089" s="83">
        <v>3</v>
      </c>
      <c r="H2089" s="83">
        <v>4</v>
      </c>
      <c r="I2089" s="83">
        <v>5</v>
      </c>
      <c r="J2089" s="83">
        <v>6</v>
      </c>
      <c r="K2089" s="83">
        <v>7</v>
      </c>
      <c r="L2089" s="83">
        <v>8</v>
      </c>
      <c r="M2089" s="83">
        <v>9</v>
      </c>
      <c r="N2089" s="83">
        <v>10</v>
      </c>
      <c r="O2089" s="83">
        <v>11</v>
      </c>
      <c r="P2089" s="83">
        <v>12</v>
      </c>
      <c r="Q2089" s="83">
        <v>13</v>
      </c>
      <c r="R2089" s="83">
        <v>14</v>
      </c>
      <c r="S2089" s="83">
        <v>15</v>
      </c>
      <c r="T2089" s="83">
        <v>16</v>
      </c>
      <c r="U2089" s="83">
        <v>17</v>
      </c>
      <c r="V2089" s="83">
        <v>18</v>
      </c>
      <c r="W2089" s="83">
        <v>19</v>
      </c>
      <c r="X2089" s="83">
        <v>20</v>
      </c>
      <c r="Y2089" s="83">
        <v>21</v>
      </c>
      <c r="Z2089" s="83">
        <v>22</v>
      </c>
      <c r="AA2089" s="83">
        <v>23</v>
      </c>
      <c r="AB2089" s="83">
        <v>24</v>
      </c>
      <c r="AC2089" s="84"/>
    </row>
    <row r="2090" s="79" customFormat="1" ht="15" customHeight="1">
      <c r="A2090" s="259" t="s">
        <v>27</v>
      </c>
      <c r="B2090" s="260"/>
      <c r="C2090" s="261" t="s">
        <v>28</v>
      </c>
      <c r="D2090" s="862" t="s">
        <v>19</v>
      </c>
      <c r="E2090" s="937">
        <v>10.689999580383301</v>
      </c>
      <c r="F2090" s="937">
        <v>10.649999618530273</v>
      </c>
      <c r="G2090" s="937">
        <v>10.670000076293945</v>
      </c>
      <c r="H2090" s="937">
        <v>10.699999809265137</v>
      </c>
      <c r="I2090" s="937">
        <v>10.720000267028809</v>
      </c>
      <c r="J2090" s="937">
        <v>10.710000038146973</v>
      </c>
      <c r="K2090" s="937">
        <v>10.52</v>
      </c>
      <c r="L2090" s="937">
        <v>10.5</v>
      </c>
      <c r="M2090" s="937">
        <v>10.5</v>
      </c>
      <c r="N2090" s="937">
        <v>10.5</v>
      </c>
      <c r="O2090" s="937">
        <v>10.5</v>
      </c>
      <c r="P2090" s="937">
        <v>10.5</v>
      </c>
      <c r="Q2090" s="937">
        <v>10.5</v>
      </c>
      <c r="R2090" s="937">
        <v>10.5</v>
      </c>
      <c r="S2090" s="937">
        <v>10.5</v>
      </c>
      <c r="T2090" s="937">
        <v>10.5</v>
      </c>
      <c r="U2090" s="937">
        <v>10.529999999999999</v>
      </c>
      <c r="V2090" s="937">
        <v>10.49</v>
      </c>
      <c r="W2090" s="937">
        <v>10.5</v>
      </c>
      <c r="X2090" s="937">
        <v>10.5</v>
      </c>
      <c r="Y2090" s="937">
        <v>10.5</v>
      </c>
      <c r="Z2090" s="937">
        <v>10.5</v>
      </c>
      <c r="AA2090" s="937">
        <v>10.5</v>
      </c>
      <c r="AB2090" s="937">
        <v>10.5</v>
      </c>
      <c r="AC2090" s="263"/>
    </row>
    <row r="2091" s="4" customFormat="1" ht="15" customHeight="1">
      <c r="A2091" s="176" t="s">
        <v>55</v>
      </c>
      <c r="B2091" s="55" t="s">
        <v>448</v>
      </c>
      <c r="C2091" s="56" t="s">
        <v>15</v>
      </c>
      <c r="D2091" s="56" t="s">
        <v>16</v>
      </c>
      <c r="E2091" s="169">
        <v>0.070000000298023224</v>
      </c>
      <c r="F2091" s="169">
        <v>0.070000000298023224</v>
      </c>
      <c r="G2091" s="169">
        <v>0.059999998658895493</v>
      </c>
      <c r="H2091" s="169">
        <v>0.070000000298023224</v>
      </c>
      <c r="I2091" s="169">
        <v>0.059999998658895493</v>
      </c>
      <c r="J2091" s="169">
        <v>0.070000000298023224</v>
      </c>
      <c r="K2091" s="169">
        <v>0.029999999999999999</v>
      </c>
      <c r="L2091" s="169">
        <v>0.029999999999999999</v>
      </c>
      <c r="M2091" s="169">
        <v>0.050000000000000003</v>
      </c>
      <c r="N2091" s="169">
        <v>0.029999999329447701</v>
      </c>
      <c r="O2091" s="169">
        <v>0.019999999552965199</v>
      </c>
      <c r="P2091" s="169">
        <v>0.029999999999999999</v>
      </c>
      <c r="Q2091" s="169">
        <v>0.019999999552965199</v>
      </c>
      <c r="R2091" s="169">
        <v>0.050000000000000003</v>
      </c>
      <c r="S2091" s="169">
        <v>0.040000000000000001</v>
      </c>
      <c r="T2091" s="169">
        <v>0.029999999999999999</v>
      </c>
      <c r="U2091" s="169">
        <v>0.059999999999999998</v>
      </c>
      <c r="V2091" s="169">
        <v>0.050000000000000003</v>
      </c>
      <c r="W2091" s="169">
        <v>0.040000000000000001</v>
      </c>
      <c r="X2091" s="169">
        <v>0.029999999999999999</v>
      </c>
      <c r="Y2091" s="169">
        <v>0.059999999999999998</v>
      </c>
      <c r="Z2091" s="169">
        <v>0.050000000000000003</v>
      </c>
      <c r="AA2091" s="169">
        <v>0.059999999999999998</v>
      </c>
      <c r="AB2091" s="169">
        <v>0.059999999999999998</v>
      </c>
      <c r="AC2091" s="59">
        <f t="shared" ref="AC2091:AC2092" si="861">SUM(E2091:AB2091)</f>
        <v>1.1399999969452626</v>
      </c>
    </row>
    <row r="2092" s="4" customFormat="1" ht="15" customHeight="1">
      <c r="A2092" s="243"/>
      <c r="B2092" s="61"/>
      <c r="C2092" s="56" t="s">
        <v>17</v>
      </c>
      <c r="D2092" s="4" t="s">
        <v>16</v>
      </c>
      <c r="E2092" s="169">
        <v>0.070000000298023224</v>
      </c>
      <c r="F2092" s="169">
        <v>0.070000000298023224</v>
      </c>
      <c r="G2092" s="169">
        <v>0.070000000298023224</v>
      </c>
      <c r="H2092" s="169">
        <v>0.070000000298023224</v>
      </c>
      <c r="I2092" s="169">
        <v>0.070000000298023224</v>
      </c>
      <c r="J2092" s="169">
        <v>0.070000000298023224</v>
      </c>
      <c r="K2092" s="169">
        <v>0.01</v>
      </c>
      <c r="L2092" s="169">
        <v>0.01</v>
      </c>
      <c r="M2092" s="169">
        <v>0.0099999997764825804</v>
      </c>
      <c r="N2092" s="169">
        <v>0.0099999997764825804</v>
      </c>
      <c r="O2092" s="169">
        <v>0</v>
      </c>
      <c r="P2092" s="169">
        <v>0.01</v>
      </c>
      <c r="Q2092" s="169">
        <v>0</v>
      </c>
      <c r="R2092" s="169">
        <v>0</v>
      </c>
      <c r="S2092" s="169">
        <v>0</v>
      </c>
      <c r="T2092" s="169">
        <v>0.01</v>
      </c>
      <c r="U2092" s="169">
        <v>0</v>
      </c>
      <c r="V2092" s="169">
        <v>0</v>
      </c>
      <c r="W2092" s="169">
        <v>0</v>
      </c>
      <c r="X2092" s="169">
        <v>0.01</v>
      </c>
      <c r="Y2092" s="169">
        <v>0</v>
      </c>
      <c r="Z2092" s="169">
        <v>0.01</v>
      </c>
      <c r="AA2092" s="169">
        <v>0.02</v>
      </c>
      <c r="AB2092" s="169">
        <v>0.02</v>
      </c>
      <c r="AC2092" s="59">
        <f t="shared" si="861"/>
        <v>0.5400000013411046</v>
      </c>
    </row>
    <row r="2093" s="4" customFormat="1" ht="15" customHeight="1">
      <c r="A2093" s="159"/>
      <c r="B2093" s="61"/>
      <c r="C2093" s="39" t="s">
        <v>18</v>
      </c>
      <c r="D2093" s="106" t="s">
        <v>19</v>
      </c>
      <c r="E2093" s="157">
        <v>8</v>
      </c>
      <c r="F2093" s="157">
        <v>9</v>
      </c>
      <c r="G2093" s="157">
        <v>8</v>
      </c>
      <c r="H2093" s="157">
        <v>8</v>
      </c>
      <c r="I2093" s="157">
        <v>8</v>
      </c>
      <c r="J2093" s="157">
        <v>9</v>
      </c>
      <c r="K2093" s="157">
        <v>4</v>
      </c>
      <c r="L2093" s="157">
        <v>4</v>
      </c>
      <c r="M2093" s="157">
        <v>4</v>
      </c>
      <c r="N2093" s="157">
        <v>3</v>
      </c>
      <c r="O2093" s="157">
        <v>2</v>
      </c>
      <c r="P2093" s="157">
        <v>3</v>
      </c>
      <c r="Q2093" s="157">
        <v>4</v>
      </c>
      <c r="R2093" s="157">
        <v>4</v>
      </c>
      <c r="S2093" s="157">
        <v>2</v>
      </c>
      <c r="T2093" s="157">
        <v>2</v>
      </c>
      <c r="U2093" s="157">
        <v>5</v>
      </c>
      <c r="V2093" s="157">
        <v>5</v>
      </c>
      <c r="W2093" s="157">
        <v>5</v>
      </c>
      <c r="X2093" s="157">
        <v>2</v>
      </c>
      <c r="Y2093" s="157">
        <v>2</v>
      </c>
      <c r="Z2093" s="157">
        <v>4</v>
      </c>
      <c r="AA2093" s="157">
        <v>3</v>
      </c>
      <c r="AB2093" s="157">
        <v>4</v>
      </c>
      <c r="AC2093" s="432"/>
    </row>
    <row r="2094" s="4" customFormat="1" ht="15" customHeight="1">
      <c r="A2094" s="401"/>
      <c r="B2094" s="198"/>
      <c r="C2094" s="50" t="s">
        <v>20</v>
      </c>
      <c r="D2094" s="50"/>
      <c r="E2094" s="51">
        <f t="shared" ref="E2094:AC2098" si="862">E2092/E2091</f>
        <v>1</v>
      </c>
      <c r="F2094" s="51">
        <f t="shared" si="862"/>
        <v>1</v>
      </c>
      <c r="G2094" s="51">
        <f t="shared" si="862"/>
        <v>1.1666666977107532</v>
      </c>
      <c r="H2094" s="52">
        <f t="shared" si="862"/>
        <v>1</v>
      </c>
      <c r="I2094" s="51">
        <f t="shared" si="862"/>
        <v>1.1666666977107532</v>
      </c>
      <c r="J2094" s="51">
        <f t="shared" si="862"/>
        <v>1</v>
      </c>
      <c r="K2094" s="51">
        <f t="shared" si="862"/>
        <v>0.33333333333333337</v>
      </c>
      <c r="L2094" s="51">
        <f t="shared" si="862"/>
        <v>0.33333333333333337</v>
      </c>
      <c r="M2094" s="51">
        <f t="shared" si="862"/>
        <v>0.19999999552965159</v>
      </c>
      <c r="N2094" s="52">
        <f t="shared" si="862"/>
        <v>0.33333333333333376</v>
      </c>
      <c r="O2094" s="51">
        <f t="shared" si="862"/>
        <v>0</v>
      </c>
      <c r="P2094" s="51">
        <f t="shared" si="862"/>
        <v>0.33333333333333337</v>
      </c>
      <c r="Q2094" s="51">
        <f t="shared" si="862"/>
        <v>0</v>
      </c>
      <c r="R2094" s="51">
        <f t="shared" si="862"/>
        <v>0</v>
      </c>
      <c r="S2094" s="51">
        <f t="shared" si="862"/>
        <v>0</v>
      </c>
      <c r="T2094" s="51">
        <f t="shared" si="862"/>
        <v>0.33333333333333337</v>
      </c>
      <c r="U2094" s="51">
        <f t="shared" si="862"/>
        <v>0</v>
      </c>
      <c r="V2094" s="52">
        <f t="shared" si="862"/>
        <v>0</v>
      </c>
      <c r="W2094" s="51">
        <f t="shared" si="862"/>
        <v>0</v>
      </c>
      <c r="X2094" s="51">
        <f t="shared" si="862"/>
        <v>0.33333333333333337</v>
      </c>
      <c r="Y2094" s="51">
        <f t="shared" si="862"/>
        <v>0</v>
      </c>
      <c r="Z2094" s="51">
        <f t="shared" si="862"/>
        <v>0.19999999999999998</v>
      </c>
      <c r="AA2094" s="51">
        <f t="shared" si="862"/>
        <v>0.33333333333333337</v>
      </c>
      <c r="AB2094" s="51">
        <f t="shared" si="862"/>
        <v>0.33333333333333337</v>
      </c>
      <c r="AC2094" s="103">
        <f t="shared" si="862"/>
        <v>0.4736842129720048</v>
      </c>
    </row>
    <row r="2095" s="4" customFormat="1" ht="15" customHeight="1">
      <c r="A2095" s="54" t="s">
        <v>21</v>
      </c>
      <c r="B2095" s="55" t="s">
        <v>37</v>
      </c>
      <c r="C2095" s="56" t="s">
        <v>15</v>
      </c>
      <c r="D2095" s="56"/>
      <c r="E2095" s="104">
        <v>0</v>
      </c>
      <c r="F2095" s="104">
        <v>0</v>
      </c>
      <c r="G2095" s="104">
        <v>0</v>
      </c>
      <c r="H2095" s="938">
        <v>0</v>
      </c>
      <c r="I2095" s="104">
        <v>0</v>
      </c>
      <c r="J2095" s="104">
        <v>0</v>
      </c>
      <c r="K2095" s="104">
        <v>0</v>
      </c>
      <c r="L2095" s="104">
        <v>0</v>
      </c>
      <c r="M2095" s="104">
        <v>0</v>
      </c>
      <c r="N2095" s="938">
        <v>0</v>
      </c>
      <c r="O2095" s="104">
        <v>0</v>
      </c>
      <c r="P2095" s="104">
        <v>0</v>
      </c>
      <c r="Q2095" s="104">
        <v>0</v>
      </c>
      <c r="R2095" s="104">
        <v>0</v>
      </c>
      <c r="S2095" s="104">
        <v>0</v>
      </c>
      <c r="T2095" s="104">
        <v>0</v>
      </c>
      <c r="U2095" s="104">
        <v>0</v>
      </c>
      <c r="V2095" s="938">
        <v>0</v>
      </c>
      <c r="W2095" s="104">
        <v>0</v>
      </c>
      <c r="X2095" s="104">
        <v>0</v>
      </c>
      <c r="Y2095" s="104">
        <v>0</v>
      </c>
      <c r="Z2095" s="104">
        <v>0</v>
      </c>
      <c r="AA2095" s="104">
        <v>0</v>
      </c>
      <c r="AB2095" s="104">
        <v>0</v>
      </c>
      <c r="AC2095" s="59">
        <f t="shared" ref="AC2095:AC2096" si="863">SUM(E2095:AB2095)</f>
        <v>0</v>
      </c>
    </row>
    <row r="2096" s="4" customFormat="1" ht="15" customHeight="1">
      <c r="A2096" s="60"/>
      <c r="B2096" s="61"/>
      <c r="C2096" s="39" t="s">
        <v>17</v>
      </c>
      <c r="E2096" s="101">
        <v>0</v>
      </c>
      <c r="F2096" s="101">
        <v>0</v>
      </c>
      <c r="G2096" s="101">
        <v>0</v>
      </c>
      <c r="H2096" s="102">
        <v>0</v>
      </c>
      <c r="I2096" s="101">
        <v>0</v>
      </c>
      <c r="J2096" s="101">
        <v>0</v>
      </c>
      <c r="K2096" s="101">
        <v>0</v>
      </c>
      <c r="L2096" s="101">
        <v>0</v>
      </c>
      <c r="M2096" s="101">
        <v>0</v>
      </c>
      <c r="N2096" s="102">
        <v>0</v>
      </c>
      <c r="O2096" s="101">
        <v>0</v>
      </c>
      <c r="P2096" s="101">
        <v>0</v>
      </c>
      <c r="Q2096" s="101">
        <v>0</v>
      </c>
      <c r="R2096" s="101">
        <v>0</v>
      </c>
      <c r="S2096" s="101">
        <v>0</v>
      </c>
      <c r="T2096" s="101">
        <v>0</v>
      </c>
      <c r="U2096" s="101">
        <v>0</v>
      </c>
      <c r="V2096" s="102">
        <v>0</v>
      </c>
      <c r="W2096" s="101">
        <v>0</v>
      </c>
      <c r="X2096" s="101">
        <v>0</v>
      </c>
      <c r="Y2096" s="101">
        <v>0</v>
      </c>
      <c r="Z2096" s="101">
        <v>0</v>
      </c>
      <c r="AA2096" s="101">
        <v>0</v>
      </c>
      <c r="AB2096" s="101">
        <v>0</v>
      </c>
      <c r="AC2096" s="59">
        <f t="shared" si="863"/>
        <v>0</v>
      </c>
    </row>
    <row r="2097" s="4" customFormat="1" ht="15" customHeight="1">
      <c r="A2097" s="159"/>
      <c r="B2097" s="61"/>
      <c r="C2097" s="39" t="s">
        <v>18</v>
      </c>
      <c r="D2097" s="39"/>
      <c r="E2097" s="171"/>
      <c r="F2097" s="171"/>
      <c r="G2097" s="171"/>
      <c r="H2097" s="172"/>
      <c r="I2097" s="171"/>
      <c r="J2097" s="171"/>
      <c r="K2097" s="171"/>
      <c r="L2097" s="171"/>
      <c r="M2097" s="171"/>
      <c r="N2097" s="172"/>
      <c r="O2097" s="171"/>
      <c r="P2097" s="171"/>
      <c r="Q2097" s="171"/>
      <c r="R2097" s="171"/>
      <c r="S2097" s="171"/>
      <c r="T2097" s="171"/>
      <c r="U2097" s="171"/>
      <c r="V2097" s="172"/>
      <c r="W2097" s="171"/>
      <c r="X2097" s="171"/>
      <c r="Y2097" s="171"/>
      <c r="Z2097" s="171"/>
      <c r="AA2097" s="171"/>
      <c r="AB2097" s="171"/>
      <c r="AC2097" s="432"/>
    </row>
    <row r="2098" s="4" customFormat="1" ht="15" customHeight="1">
      <c r="A2098" s="401"/>
      <c r="B2098" s="198"/>
      <c r="C2098" s="50" t="s">
        <v>20</v>
      </c>
      <c r="D2098" s="50"/>
      <c r="E2098" s="51" t="e">
        <f t="shared" si="862"/>
        <v>#DIV/0!</v>
      </c>
      <c r="F2098" s="51" t="e">
        <f t="shared" si="862"/>
        <v>#DIV/0!</v>
      </c>
      <c r="G2098" s="51" t="e">
        <f t="shared" si="862"/>
        <v>#DIV/0!</v>
      </c>
      <c r="H2098" s="52" t="e">
        <f t="shared" si="862"/>
        <v>#DIV/0!</v>
      </c>
      <c r="I2098" s="51" t="e">
        <f t="shared" si="862"/>
        <v>#DIV/0!</v>
      </c>
      <c r="J2098" s="51" t="e">
        <f t="shared" si="862"/>
        <v>#DIV/0!</v>
      </c>
      <c r="K2098" s="51" t="e">
        <f t="shared" si="862"/>
        <v>#DIV/0!</v>
      </c>
      <c r="L2098" s="51" t="e">
        <f t="shared" si="862"/>
        <v>#DIV/0!</v>
      </c>
      <c r="M2098" s="51" t="e">
        <f t="shared" si="862"/>
        <v>#DIV/0!</v>
      </c>
      <c r="N2098" s="52" t="e">
        <f t="shared" si="862"/>
        <v>#DIV/0!</v>
      </c>
      <c r="O2098" s="51" t="e">
        <f t="shared" si="862"/>
        <v>#DIV/0!</v>
      </c>
      <c r="P2098" s="51" t="e">
        <f t="shared" si="862"/>
        <v>#DIV/0!</v>
      </c>
      <c r="Q2098" s="51" t="e">
        <f t="shared" si="862"/>
        <v>#DIV/0!</v>
      </c>
      <c r="R2098" s="51" t="e">
        <f t="shared" si="862"/>
        <v>#DIV/0!</v>
      </c>
      <c r="S2098" s="51" t="e">
        <f t="shared" si="862"/>
        <v>#DIV/0!</v>
      </c>
      <c r="T2098" s="51" t="e">
        <f t="shared" si="862"/>
        <v>#DIV/0!</v>
      </c>
      <c r="U2098" s="51" t="e">
        <f t="shared" si="862"/>
        <v>#DIV/0!</v>
      </c>
      <c r="V2098" s="52" t="e">
        <f t="shared" si="862"/>
        <v>#DIV/0!</v>
      </c>
      <c r="W2098" s="51" t="e">
        <f t="shared" si="862"/>
        <v>#DIV/0!</v>
      </c>
      <c r="X2098" s="51" t="e">
        <f t="shared" si="862"/>
        <v>#DIV/0!</v>
      </c>
      <c r="Y2098" s="51" t="e">
        <f t="shared" si="862"/>
        <v>#DIV/0!</v>
      </c>
      <c r="Z2098" s="51" t="e">
        <f t="shared" si="862"/>
        <v>#DIV/0!</v>
      </c>
      <c r="AA2098" s="51" t="e">
        <f t="shared" si="862"/>
        <v>#DIV/0!</v>
      </c>
      <c r="AB2098" s="51" t="e">
        <f t="shared" si="862"/>
        <v>#DIV/0!</v>
      </c>
      <c r="AC2098" s="103" t="e">
        <f t="shared" si="862"/>
        <v>#DIV/0!</v>
      </c>
    </row>
    <row r="2099" s="4" customFormat="1" ht="15" customHeight="1">
      <c r="A2099" s="401"/>
      <c r="B2099" s="625" t="s">
        <v>240</v>
      </c>
      <c r="C2099" s="351" t="s">
        <v>15</v>
      </c>
      <c r="D2099" s="351" t="s">
        <v>16</v>
      </c>
      <c r="E2099" s="939">
        <v>0.00049600000000000002</v>
      </c>
      <c r="F2099" s="939">
        <v>0.000495</v>
      </c>
      <c r="G2099" s="939">
        <v>0.00049649999999999998</v>
      </c>
      <c r="H2099" s="940">
        <v>0.00049649999999999998</v>
      </c>
      <c r="I2099" s="939">
        <v>0.00049549999999999996</v>
      </c>
      <c r="J2099" s="939">
        <v>0.0003545</v>
      </c>
      <c r="K2099" s="939">
        <v>0</v>
      </c>
      <c r="L2099" s="939">
        <v>0.00032299999999999999</v>
      </c>
      <c r="M2099" s="939">
        <v>0.00047600000000000002</v>
      </c>
      <c r="N2099" s="940">
        <v>0.00045249999999999999</v>
      </c>
      <c r="O2099" s="939">
        <v>0.0004395</v>
      </c>
      <c r="P2099" s="939">
        <v>0.00043600000000000003</v>
      </c>
      <c r="Q2099" s="939">
        <v>0.00043449999999999999</v>
      </c>
      <c r="R2099" s="939">
        <v>0.00043399999999999998</v>
      </c>
      <c r="S2099" s="939">
        <v>0.00043399999999999998</v>
      </c>
      <c r="T2099" s="939">
        <v>0.00043449999999999999</v>
      </c>
      <c r="U2099" s="939">
        <v>0.00043600000000000003</v>
      </c>
      <c r="V2099" s="940">
        <v>0.000435</v>
      </c>
      <c r="W2099" s="939">
        <v>0.00043449999999999999</v>
      </c>
      <c r="X2099" s="939">
        <v>0.00043399999999999998</v>
      </c>
      <c r="Y2099" s="939">
        <v>0.00043600000000000003</v>
      </c>
      <c r="Z2099" s="939">
        <v>0.000437</v>
      </c>
      <c r="AA2099" s="939">
        <v>0.000437</v>
      </c>
      <c r="AB2099" s="939">
        <v>0.00043750000000000001</v>
      </c>
      <c r="AC2099" s="323">
        <f>SUM(E2099:AB2099)</f>
        <v>0.010185000000000001</v>
      </c>
    </row>
    <row r="2100" s="4" customFormat="1" ht="15" customHeight="1">
      <c r="A2100" s="744" t="s">
        <v>52</v>
      </c>
      <c r="B2100" s="56"/>
      <c r="C2100" s="56" t="s">
        <v>15</v>
      </c>
      <c r="D2100" s="56"/>
      <c r="E2100" s="34">
        <f t="shared" ref="E2100:AC2101" si="864">E2091+E2095</f>
        <v>0.070000000298023224</v>
      </c>
      <c r="F2100" s="34">
        <f t="shared" si="864"/>
        <v>0.070000000298023224</v>
      </c>
      <c r="G2100" s="34">
        <f t="shared" si="864"/>
        <v>0.059999998658895493</v>
      </c>
      <c r="H2100" s="35">
        <f t="shared" si="864"/>
        <v>0.070000000298023224</v>
      </c>
      <c r="I2100" s="34">
        <f t="shared" si="864"/>
        <v>0.059999998658895493</v>
      </c>
      <c r="J2100" s="34">
        <f t="shared" si="864"/>
        <v>0.070000000298023224</v>
      </c>
      <c r="K2100" s="34">
        <f t="shared" si="864"/>
        <v>0.029999999999999999</v>
      </c>
      <c r="L2100" s="34">
        <f t="shared" si="864"/>
        <v>0.029999999999999999</v>
      </c>
      <c r="M2100" s="34">
        <f t="shared" si="864"/>
        <v>0.050000000000000003</v>
      </c>
      <c r="N2100" s="35">
        <f t="shared" si="864"/>
        <v>0.029999999329447701</v>
      </c>
      <c r="O2100" s="34">
        <f t="shared" si="864"/>
        <v>0.019999999552965199</v>
      </c>
      <c r="P2100" s="34">
        <f t="shared" si="864"/>
        <v>0.029999999999999999</v>
      </c>
      <c r="Q2100" s="34">
        <f t="shared" si="864"/>
        <v>0.019999999552965199</v>
      </c>
      <c r="R2100" s="34">
        <f t="shared" si="864"/>
        <v>0.050000000000000003</v>
      </c>
      <c r="S2100" s="34">
        <f t="shared" si="864"/>
        <v>0.040000000000000001</v>
      </c>
      <c r="T2100" s="34">
        <f t="shared" si="864"/>
        <v>0.029999999999999999</v>
      </c>
      <c r="U2100" s="34">
        <f t="shared" si="864"/>
        <v>0.059999999999999998</v>
      </c>
      <c r="V2100" s="35">
        <f t="shared" si="864"/>
        <v>0.050000000000000003</v>
      </c>
      <c r="W2100" s="34">
        <f t="shared" si="864"/>
        <v>0.040000000000000001</v>
      </c>
      <c r="X2100" s="34">
        <f t="shared" si="864"/>
        <v>0.029999999999999999</v>
      </c>
      <c r="Y2100" s="34">
        <f t="shared" si="864"/>
        <v>0.059999999999999998</v>
      </c>
      <c r="Z2100" s="34">
        <f t="shared" si="864"/>
        <v>0.050000000000000003</v>
      </c>
      <c r="AA2100" s="34">
        <f t="shared" si="864"/>
        <v>0.059999999999999998</v>
      </c>
      <c r="AB2100" s="34">
        <f t="shared" si="864"/>
        <v>0.059999999999999998</v>
      </c>
      <c r="AC2100" s="34">
        <f t="shared" si="864"/>
        <v>1.1399999969452626</v>
      </c>
    </row>
    <row r="2101" s="4" customFormat="1" ht="15" customHeight="1">
      <c r="A2101" s="520"/>
      <c r="B2101" s="50"/>
      <c r="C2101" s="50" t="s">
        <v>17</v>
      </c>
      <c r="D2101" s="294"/>
      <c r="E2101" s="177">
        <f t="shared" si="864"/>
        <v>0.070000000298023224</v>
      </c>
      <c r="F2101" s="177">
        <f t="shared" si="864"/>
        <v>0.070000000298023224</v>
      </c>
      <c r="G2101" s="177">
        <f t="shared" si="864"/>
        <v>0.070000000298023224</v>
      </c>
      <c r="H2101" s="178">
        <f t="shared" si="864"/>
        <v>0.070000000298023224</v>
      </c>
      <c r="I2101" s="177">
        <f t="shared" si="864"/>
        <v>0.070000000298023224</v>
      </c>
      <c r="J2101" s="177">
        <f t="shared" si="864"/>
        <v>0.070000000298023224</v>
      </c>
      <c r="K2101" s="177">
        <f t="shared" si="864"/>
        <v>0.01</v>
      </c>
      <c r="L2101" s="177">
        <f t="shared" si="864"/>
        <v>0.01</v>
      </c>
      <c r="M2101" s="177">
        <f t="shared" si="864"/>
        <v>0.0099999997764825804</v>
      </c>
      <c r="N2101" s="178">
        <f t="shared" si="864"/>
        <v>0.0099999997764825804</v>
      </c>
      <c r="O2101" s="177">
        <f t="shared" si="864"/>
        <v>0</v>
      </c>
      <c r="P2101" s="177">
        <f t="shared" si="864"/>
        <v>0.01</v>
      </c>
      <c r="Q2101" s="177">
        <f t="shared" si="864"/>
        <v>0</v>
      </c>
      <c r="R2101" s="177">
        <f t="shared" si="864"/>
        <v>0</v>
      </c>
      <c r="S2101" s="177">
        <f t="shared" si="864"/>
        <v>0</v>
      </c>
      <c r="T2101" s="177">
        <f t="shared" si="864"/>
        <v>0.01</v>
      </c>
      <c r="U2101" s="177">
        <f t="shared" si="864"/>
        <v>0</v>
      </c>
      <c r="V2101" s="178">
        <f t="shared" si="864"/>
        <v>0</v>
      </c>
      <c r="W2101" s="177">
        <f t="shared" si="864"/>
        <v>0</v>
      </c>
      <c r="X2101" s="177">
        <f t="shared" si="864"/>
        <v>0.01</v>
      </c>
      <c r="Y2101" s="177">
        <f t="shared" si="864"/>
        <v>0</v>
      </c>
      <c r="Z2101" s="177">
        <f t="shared" si="864"/>
        <v>0.01</v>
      </c>
      <c r="AA2101" s="177">
        <f t="shared" si="864"/>
        <v>0.02</v>
      </c>
      <c r="AB2101" s="177">
        <f t="shared" si="864"/>
        <v>0.02</v>
      </c>
      <c r="AC2101" s="177">
        <f t="shared" si="864"/>
        <v>0.5400000013411046</v>
      </c>
    </row>
    <row r="2102" s="4" customFormat="1" ht="15" customHeight="1">
      <c r="A2102" s="136" t="s">
        <v>53</v>
      </c>
      <c r="B2102" s="137"/>
      <c r="C2102" s="138" t="s">
        <v>15</v>
      </c>
      <c r="D2102" s="138"/>
      <c r="E2102" s="57">
        <f t="shared" ref="E2102:AC2103" si="865">E2083-E2100</f>
        <v>0</v>
      </c>
      <c r="F2102" s="57">
        <f t="shared" si="865"/>
        <v>0</v>
      </c>
      <c r="G2102" s="57">
        <f t="shared" si="865"/>
        <v>0</v>
      </c>
      <c r="H2102" s="58">
        <f t="shared" si="865"/>
        <v>0</v>
      </c>
      <c r="I2102" s="57">
        <f t="shared" si="865"/>
        <v>0</v>
      </c>
      <c r="J2102" s="57">
        <f t="shared" si="865"/>
        <v>0</v>
      </c>
      <c r="K2102" s="57">
        <f t="shared" si="865"/>
        <v>0</v>
      </c>
      <c r="L2102" s="57">
        <f t="shared" si="865"/>
        <v>0</v>
      </c>
      <c r="M2102" s="57">
        <f t="shared" si="865"/>
        <v>0</v>
      </c>
      <c r="N2102" s="58">
        <f t="shared" si="865"/>
        <v>0</v>
      </c>
      <c r="O2102" s="57">
        <f t="shared" si="865"/>
        <v>0</v>
      </c>
      <c r="P2102" s="57">
        <f t="shared" si="865"/>
        <v>0</v>
      </c>
      <c r="Q2102" s="57">
        <f t="shared" si="865"/>
        <v>0</v>
      </c>
      <c r="R2102" s="57">
        <f t="shared" si="865"/>
        <v>0</v>
      </c>
      <c r="S2102" s="57">
        <f t="shared" si="865"/>
        <v>0</v>
      </c>
      <c r="T2102" s="57">
        <f t="shared" si="865"/>
        <v>0</v>
      </c>
      <c r="U2102" s="57">
        <f t="shared" si="865"/>
        <v>0</v>
      </c>
      <c r="V2102" s="58">
        <f t="shared" si="865"/>
        <v>0</v>
      </c>
      <c r="W2102" s="57">
        <f t="shared" si="865"/>
        <v>0</v>
      </c>
      <c r="X2102" s="57">
        <f t="shared" si="865"/>
        <v>0</v>
      </c>
      <c r="Y2102" s="57">
        <f t="shared" si="865"/>
        <v>0</v>
      </c>
      <c r="Z2102" s="57">
        <f t="shared" si="865"/>
        <v>0</v>
      </c>
      <c r="AA2102" s="57">
        <f t="shared" si="865"/>
        <v>0</v>
      </c>
      <c r="AB2102" s="57">
        <f t="shared" si="865"/>
        <v>0</v>
      </c>
      <c r="AC2102" s="57">
        <f t="shared" si="865"/>
        <v>0</v>
      </c>
    </row>
    <row r="2103" s="4" customFormat="1" ht="15" customHeight="1">
      <c r="A2103" s="421"/>
      <c r="B2103" s="117"/>
      <c r="C2103" s="422" t="s">
        <v>17</v>
      </c>
      <c r="D2103" s="492"/>
      <c r="E2103" s="145">
        <f t="shared" si="865"/>
        <v>0</v>
      </c>
      <c r="F2103" s="145">
        <f t="shared" si="865"/>
        <v>0</v>
      </c>
      <c r="G2103" s="145">
        <f t="shared" si="865"/>
        <v>0</v>
      </c>
      <c r="H2103" s="146">
        <f t="shared" si="865"/>
        <v>0</v>
      </c>
      <c r="I2103" s="145">
        <f t="shared" si="865"/>
        <v>0</v>
      </c>
      <c r="J2103" s="145">
        <f t="shared" si="865"/>
        <v>0</v>
      </c>
      <c r="K2103" s="145">
        <f t="shared" si="865"/>
        <v>0</v>
      </c>
      <c r="L2103" s="145">
        <f t="shared" si="865"/>
        <v>0</v>
      </c>
      <c r="M2103" s="145">
        <f t="shared" si="865"/>
        <v>0</v>
      </c>
      <c r="N2103" s="146">
        <f t="shared" si="865"/>
        <v>0</v>
      </c>
      <c r="O2103" s="145">
        <f t="shared" si="865"/>
        <v>0</v>
      </c>
      <c r="P2103" s="145">
        <f t="shared" si="865"/>
        <v>0</v>
      </c>
      <c r="Q2103" s="145">
        <f t="shared" si="865"/>
        <v>0</v>
      </c>
      <c r="R2103" s="145">
        <f t="shared" si="865"/>
        <v>0</v>
      </c>
      <c r="S2103" s="145">
        <f t="shared" si="865"/>
        <v>0</v>
      </c>
      <c r="T2103" s="145">
        <f t="shared" si="865"/>
        <v>0</v>
      </c>
      <c r="U2103" s="145">
        <f t="shared" si="865"/>
        <v>0</v>
      </c>
      <c r="V2103" s="146">
        <f t="shared" si="865"/>
        <v>0</v>
      </c>
      <c r="W2103" s="145">
        <f t="shared" si="865"/>
        <v>0</v>
      </c>
      <c r="X2103" s="145">
        <f t="shared" si="865"/>
        <v>0</v>
      </c>
      <c r="Y2103" s="145">
        <f t="shared" si="865"/>
        <v>0</v>
      </c>
      <c r="Z2103" s="145">
        <f t="shared" si="865"/>
        <v>0</v>
      </c>
      <c r="AA2103" s="145">
        <f t="shared" si="865"/>
        <v>0</v>
      </c>
      <c r="AB2103" s="145">
        <f t="shared" si="865"/>
        <v>0</v>
      </c>
      <c r="AC2103" s="145">
        <f t="shared" si="865"/>
        <v>0</v>
      </c>
    </row>
    <row r="2104" s="79" customFormat="1" ht="15" customHeight="1">
      <c r="A2104" s="433" t="s">
        <v>187</v>
      </c>
      <c r="B2104" s="434"/>
      <c r="C2104" s="435" t="s">
        <v>15</v>
      </c>
      <c r="D2104" s="435"/>
      <c r="E2104" s="364"/>
      <c r="F2104" s="364"/>
      <c r="G2104" s="364"/>
      <c r="H2104" s="435"/>
      <c r="I2104" s="364"/>
      <c r="J2104" s="364"/>
      <c r="K2104" s="364"/>
      <c r="L2104" s="364"/>
      <c r="M2104" s="364"/>
      <c r="N2104" s="435"/>
      <c r="O2104" s="364"/>
      <c r="P2104" s="364"/>
      <c r="Q2104" s="364"/>
      <c r="R2104" s="364"/>
      <c r="S2104" s="364"/>
      <c r="T2104" s="364"/>
      <c r="U2104" s="364"/>
      <c r="V2104" s="435"/>
      <c r="W2104" s="364"/>
      <c r="X2104" s="364"/>
      <c r="Y2104" s="364"/>
      <c r="Z2104" s="364"/>
      <c r="AA2104" s="364"/>
      <c r="AB2104" s="364"/>
      <c r="AC2104" s="436"/>
    </row>
    <row r="2105" s="79" customFormat="1" ht="15" customHeight="1">
      <c r="A2105" s="437"/>
      <c r="B2105" s="438"/>
      <c r="C2105" s="439" t="s">
        <v>17</v>
      </c>
      <c r="D2105" s="439"/>
      <c r="E2105" s="374"/>
      <c r="F2105" s="374"/>
      <c r="G2105" s="374"/>
      <c r="H2105" s="439"/>
      <c r="I2105" s="374"/>
      <c r="J2105" s="374"/>
      <c r="K2105" s="374"/>
      <c r="L2105" s="374"/>
      <c r="M2105" s="374"/>
      <c r="N2105" s="439"/>
      <c r="O2105" s="374"/>
      <c r="P2105" s="374"/>
      <c r="Q2105" s="374"/>
      <c r="R2105" s="374"/>
      <c r="S2105" s="374"/>
      <c r="T2105" s="374"/>
      <c r="U2105" s="374"/>
      <c r="V2105" s="439"/>
      <c r="W2105" s="374"/>
      <c r="X2105" s="374"/>
      <c r="Y2105" s="374"/>
      <c r="Z2105" s="374"/>
      <c r="AA2105" s="374"/>
      <c r="AB2105" s="374"/>
      <c r="AC2105" s="440"/>
    </row>
    <row r="2106" s="79" customFormat="1" ht="22.5" customHeight="1">
      <c r="A2106" s="638"/>
      <c r="B2106" s="638"/>
      <c r="C2106" s="360"/>
      <c r="D2106" s="360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  <c r="AA2106" s="7"/>
      <c r="AB2106" s="7"/>
      <c r="AC2106" s="7"/>
    </row>
    <row r="2107" s="1" customFormat="1" ht="30" customHeight="1">
      <c r="A2107" s="154" t="s">
        <v>5</v>
      </c>
      <c r="B2107" s="155" t="s">
        <v>6</v>
      </c>
      <c r="C2107" s="17" t="s">
        <v>7</v>
      </c>
      <c r="D2107" s="441" t="s">
        <v>8</v>
      </c>
      <c r="E2107" s="361" t="s">
        <v>9</v>
      </c>
      <c r="F2107" s="361"/>
      <c r="G2107" s="361"/>
      <c r="H2107" s="361"/>
      <c r="I2107" s="361"/>
      <c r="J2107" s="361"/>
      <c r="K2107" s="361"/>
      <c r="L2107" s="361"/>
      <c r="M2107" s="361"/>
      <c r="N2107" s="361"/>
      <c r="O2107" s="361"/>
      <c r="P2107" s="361"/>
      <c r="Q2107" s="361"/>
      <c r="R2107" s="361"/>
      <c r="S2107" s="361"/>
      <c r="T2107" s="361"/>
      <c r="U2107" s="361"/>
      <c r="V2107" s="361"/>
      <c r="W2107" s="361"/>
      <c r="X2107" s="361"/>
      <c r="Y2107" s="361"/>
      <c r="Z2107" s="361"/>
      <c r="AA2107" s="361"/>
      <c r="AB2107" s="361"/>
      <c r="AC2107" s="21" t="s">
        <v>10</v>
      </c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</row>
    <row r="2108" s="79" customFormat="1" ht="15" customHeight="1">
      <c r="A2108" s="23" t="s">
        <v>449</v>
      </c>
      <c r="B2108" s="156"/>
      <c r="C2108" s="156"/>
      <c r="D2108" s="156"/>
      <c r="E2108" s="26">
        <v>1</v>
      </c>
      <c r="F2108" s="26">
        <v>2</v>
      </c>
      <c r="G2108" s="26">
        <v>3</v>
      </c>
      <c r="H2108" s="26">
        <v>4</v>
      </c>
      <c r="I2108" s="26">
        <v>5</v>
      </c>
      <c r="J2108" s="26">
        <v>6</v>
      </c>
      <c r="K2108" s="26">
        <v>7</v>
      </c>
      <c r="L2108" s="26">
        <v>8</v>
      </c>
      <c r="M2108" s="26">
        <v>9</v>
      </c>
      <c r="N2108" s="26">
        <v>10</v>
      </c>
      <c r="O2108" s="26">
        <v>11</v>
      </c>
      <c r="P2108" s="26">
        <v>12</v>
      </c>
      <c r="Q2108" s="26">
        <v>13</v>
      </c>
      <c r="R2108" s="26">
        <v>14</v>
      </c>
      <c r="S2108" s="26">
        <v>15</v>
      </c>
      <c r="T2108" s="26">
        <v>16</v>
      </c>
      <c r="U2108" s="26">
        <v>17</v>
      </c>
      <c r="V2108" s="26">
        <v>18</v>
      </c>
      <c r="W2108" s="26">
        <v>19</v>
      </c>
      <c r="X2108" s="26">
        <v>20</v>
      </c>
      <c r="Y2108" s="26">
        <v>21</v>
      </c>
      <c r="Z2108" s="26">
        <v>22</v>
      </c>
      <c r="AA2108" s="26">
        <v>23</v>
      </c>
      <c r="AB2108" s="26">
        <v>24</v>
      </c>
      <c r="AC2108" s="362"/>
    </row>
    <row r="2109" s="79" customFormat="1" ht="15" customHeight="1">
      <c r="A2109" s="363" t="s">
        <v>143</v>
      </c>
      <c r="B2109" s="364"/>
      <c r="C2109" s="365"/>
      <c r="D2109" s="366"/>
      <c r="E2109" s="364">
        <v>2</v>
      </c>
      <c r="F2109" s="364">
        <v>2</v>
      </c>
      <c r="G2109" s="364">
        <v>2</v>
      </c>
      <c r="H2109" s="364">
        <v>2</v>
      </c>
      <c r="I2109" s="364">
        <v>2</v>
      </c>
      <c r="J2109" s="364">
        <v>2</v>
      </c>
      <c r="K2109" s="364">
        <v>2</v>
      </c>
      <c r="L2109" s="364">
        <v>2</v>
      </c>
      <c r="M2109" s="364">
        <v>2</v>
      </c>
      <c r="N2109" s="364">
        <v>2</v>
      </c>
      <c r="O2109" s="364">
        <v>2</v>
      </c>
      <c r="P2109" s="364">
        <v>2</v>
      </c>
      <c r="Q2109" s="364">
        <v>2</v>
      </c>
      <c r="R2109" s="364">
        <v>2</v>
      </c>
      <c r="S2109" s="364">
        <v>2</v>
      </c>
      <c r="T2109" s="364">
        <v>2</v>
      </c>
      <c r="U2109" s="364">
        <v>2</v>
      </c>
      <c r="V2109" s="364">
        <v>2</v>
      </c>
      <c r="W2109" s="364">
        <v>2</v>
      </c>
      <c r="X2109" s="364">
        <v>2</v>
      </c>
      <c r="Y2109" s="364">
        <v>2</v>
      </c>
      <c r="Z2109" s="364">
        <v>2</v>
      </c>
      <c r="AA2109" s="364">
        <v>2</v>
      </c>
      <c r="AB2109" s="364">
        <v>2</v>
      </c>
      <c r="AC2109" s="367"/>
    </row>
    <row r="2110" s="79" customFormat="1" ht="15" customHeight="1">
      <c r="A2110" s="373" t="s">
        <v>144</v>
      </c>
      <c r="B2110" s="374"/>
      <c r="C2110" s="375"/>
      <c r="D2110" s="376"/>
      <c r="E2110" s="374">
        <v>2</v>
      </c>
      <c r="F2110" s="374">
        <v>2</v>
      </c>
      <c r="G2110" s="374">
        <v>2</v>
      </c>
      <c r="H2110" s="374">
        <v>2</v>
      </c>
      <c r="I2110" s="374">
        <v>2</v>
      </c>
      <c r="J2110" s="374">
        <v>2</v>
      </c>
      <c r="K2110" s="374">
        <v>2</v>
      </c>
      <c r="L2110" s="374">
        <v>2</v>
      </c>
      <c r="M2110" s="374">
        <v>2</v>
      </c>
      <c r="N2110" s="374">
        <v>2</v>
      </c>
      <c r="O2110" s="374">
        <v>2</v>
      </c>
      <c r="P2110" s="374">
        <v>2</v>
      </c>
      <c r="Q2110" s="374">
        <v>2</v>
      </c>
      <c r="R2110" s="374">
        <v>2</v>
      </c>
      <c r="S2110" s="374">
        <v>2</v>
      </c>
      <c r="T2110" s="374">
        <v>2</v>
      </c>
      <c r="U2110" s="374">
        <v>2</v>
      </c>
      <c r="V2110" s="374">
        <v>2</v>
      </c>
      <c r="W2110" s="374">
        <v>2</v>
      </c>
      <c r="X2110" s="374">
        <v>2</v>
      </c>
      <c r="Y2110" s="374">
        <v>2</v>
      </c>
      <c r="Z2110" s="374">
        <v>2</v>
      </c>
      <c r="AA2110" s="374">
        <v>2</v>
      </c>
      <c r="AB2110" s="374">
        <v>2</v>
      </c>
      <c r="AC2110" s="377"/>
    </row>
    <row r="2111" s="4" customFormat="1" ht="15" customHeight="1">
      <c r="A2111" s="176" t="s">
        <v>450</v>
      </c>
      <c r="B2111" s="55" t="s">
        <v>147</v>
      </c>
      <c r="C2111" s="56" t="s">
        <v>15</v>
      </c>
      <c r="D2111" s="56" t="s">
        <v>16</v>
      </c>
      <c r="E2111" s="57">
        <v>0</v>
      </c>
      <c r="F2111" s="57">
        <v>0</v>
      </c>
      <c r="G2111" s="57">
        <v>0</v>
      </c>
      <c r="H2111" s="58">
        <v>0</v>
      </c>
      <c r="I2111" s="57">
        <v>0</v>
      </c>
      <c r="J2111" s="57">
        <v>0</v>
      </c>
      <c r="K2111" s="57">
        <v>0</v>
      </c>
      <c r="L2111" s="57">
        <v>0</v>
      </c>
      <c r="M2111" s="57">
        <v>0</v>
      </c>
      <c r="N2111" s="58">
        <v>0</v>
      </c>
      <c r="O2111" s="57">
        <v>0</v>
      </c>
      <c r="P2111" s="57">
        <v>0</v>
      </c>
      <c r="Q2111" s="57">
        <v>0</v>
      </c>
      <c r="R2111" s="57">
        <v>0</v>
      </c>
      <c r="S2111" s="57">
        <v>0</v>
      </c>
      <c r="T2111" s="57">
        <v>0</v>
      </c>
      <c r="U2111" s="57">
        <v>0</v>
      </c>
      <c r="V2111" s="58">
        <v>0</v>
      </c>
      <c r="W2111" s="57">
        <v>0</v>
      </c>
      <c r="X2111" s="57">
        <v>0</v>
      </c>
      <c r="Y2111" s="57">
        <v>0</v>
      </c>
      <c r="Z2111" s="57">
        <v>0</v>
      </c>
      <c r="AA2111" s="57">
        <v>0</v>
      </c>
      <c r="AB2111" s="57">
        <v>0</v>
      </c>
      <c r="AC2111" s="59">
        <f t="shared" ref="AC2111:AC2112" si="866">SUM(E2111:AB2111)</f>
        <v>0</v>
      </c>
    </row>
    <row r="2112" s="4" customFormat="1" ht="15" customHeight="1">
      <c r="A2112" s="54"/>
      <c r="B2112" s="38"/>
      <c r="C2112" s="56" t="s">
        <v>17</v>
      </c>
      <c r="D2112" s="56" t="s">
        <v>16</v>
      </c>
      <c r="E2112" s="40">
        <v>0</v>
      </c>
      <c r="F2112" s="40">
        <v>0</v>
      </c>
      <c r="G2112" s="40">
        <v>0</v>
      </c>
      <c r="H2112" s="41">
        <v>0</v>
      </c>
      <c r="I2112" s="40">
        <v>0</v>
      </c>
      <c r="J2112" s="40">
        <v>0</v>
      </c>
      <c r="K2112" s="40">
        <v>0</v>
      </c>
      <c r="L2112" s="40">
        <v>0</v>
      </c>
      <c r="M2112" s="40">
        <v>0</v>
      </c>
      <c r="N2112" s="41">
        <v>0</v>
      </c>
      <c r="O2112" s="40">
        <v>0</v>
      </c>
      <c r="P2112" s="40">
        <v>0</v>
      </c>
      <c r="Q2112" s="40">
        <v>0</v>
      </c>
      <c r="R2112" s="40">
        <v>0</v>
      </c>
      <c r="S2112" s="40">
        <v>0</v>
      </c>
      <c r="T2112" s="40">
        <v>0</v>
      </c>
      <c r="U2112" s="40">
        <v>0</v>
      </c>
      <c r="V2112" s="41">
        <v>0</v>
      </c>
      <c r="W2112" s="40">
        <v>0</v>
      </c>
      <c r="X2112" s="40">
        <v>0</v>
      </c>
      <c r="Y2112" s="40">
        <v>0</v>
      </c>
      <c r="Z2112" s="40">
        <v>0</v>
      </c>
      <c r="AA2112" s="40">
        <v>0</v>
      </c>
      <c r="AB2112" s="40">
        <v>0</v>
      </c>
      <c r="AC2112" s="59">
        <f t="shared" si="866"/>
        <v>0</v>
      </c>
    </row>
    <row r="2113" s="4" customFormat="1" ht="15" customHeight="1">
      <c r="A2113" s="37"/>
      <c r="B2113" s="38"/>
      <c r="C2113" s="39" t="s">
        <v>18</v>
      </c>
      <c r="D2113" s="39" t="s">
        <v>19</v>
      </c>
      <c r="E2113" s="107" t="s">
        <v>38</v>
      </c>
      <c r="F2113" s="107">
        <v>0</v>
      </c>
      <c r="G2113" s="107">
        <v>0</v>
      </c>
      <c r="H2113" s="107">
        <v>0</v>
      </c>
      <c r="I2113" s="107">
        <v>0</v>
      </c>
      <c r="J2113" s="107">
        <v>0</v>
      </c>
      <c r="K2113" s="107">
        <v>0</v>
      </c>
      <c r="L2113" s="107">
        <v>0</v>
      </c>
      <c r="M2113" s="107">
        <v>0</v>
      </c>
      <c r="N2113" s="107">
        <v>0</v>
      </c>
      <c r="O2113" s="107">
        <v>0</v>
      </c>
      <c r="P2113" s="107">
        <v>0</v>
      </c>
      <c r="Q2113" s="107">
        <v>0</v>
      </c>
      <c r="R2113" s="107">
        <v>0</v>
      </c>
      <c r="S2113" s="107">
        <v>0</v>
      </c>
      <c r="T2113" s="107">
        <v>0</v>
      </c>
      <c r="U2113" s="107">
        <v>0</v>
      </c>
      <c r="V2113" s="107">
        <v>0</v>
      </c>
      <c r="W2113" s="107">
        <v>0</v>
      </c>
      <c r="X2113" s="107">
        <v>0</v>
      </c>
      <c r="Y2113" s="107">
        <v>0</v>
      </c>
      <c r="Z2113" s="107">
        <v>0</v>
      </c>
      <c r="AA2113" s="107">
        <v>0</v>
      </c>
      <c r="AB2113" s="107">
        <v>0</v>
      </c>
      <c r="AC2113" s="59"/>
    </row>
    <row r="2114" s="4" customFormat="1" ht="15" customHeight="1">
      <c r="A2114" s="48"/>
      <c r="B2114" s="49"/>
      <c r="C2114" s="50" t="s">
        <v>20</v>
      </c>
      <c r="D2114" s="50"/>
      <c r="E2114" s="51" t="e">
        <f t="shared" ref="E2114:AC2118" si="867">E2112/E2111</f>
        <v>#DIV/0!</v>
      </c>
      <c r="F2114" s="51" t="e">
        <f t="shared" si="867"/>
        <v>#DIV/0!</v>
      </c>
      <c r="G2114" s="51" t="e">
        <f t="shared" si="867"/>
        <v>#DIV/0!</v>
      </c>
      <c r="H2114" s="52" t="e">
        <f t="shared" si="867"/>
        <v>#DIV/0!</v>
      </c>
      <c r="I2114" s="51" t="e">
        <f t="shared" si="867"/>
        <v>#DIV/0!</v>
      </c>
      <c r="J2114" s="51" t="e">
        <f t="shared" si="867"/>
        <v>#DIV/0!</v>
      </c>
      <c r="K2114" s="51" t="e">
        <f t="shared" si="867"/>
        <v>#DIV/0!</v>
      </c>
      <c r="L2114" s="51" t="e">
        <f t="shared" si="867"/>
        <v>#DIV/0!</v>
      </c>
      <c r="M2114" s="51" t="e">
        <f t="shared" si="867"/>
        <v>#DIV/0!</v>
      </c>
      <c r="N2114" s="52" t="e">
        <f t="shared" si="867"/>
        <v>#DIV/0!</v>
      </c>
      <c r="O2114" s="51" t="e">
        <f t="shared" si="867"/>
        <v>#DIV/0!</v>
      </c>
      <c r="P2114" s="51" t="e">
        <f t="shared" si="867"/>
        <v>#DIV/0!</v>
      </c>
      <c r="Q2114" s="51" t="e">
        <f t="shared" si="867"/>
        <v>#DIV/0!</v>
      </c>
      <c r="R2114" s="51" t="e">
        <f t="shared" si="867"/>
        <v>#DIV/0!</v>
      </c>
      <c r="S2114" s="51" t="e">
        <f t="shared" si="867"/>
        <v>#DIV/0!</v>
      </c>
      <c r="T2114" s="51" t="e">
        <f t="shared" si="867"/>
        <v>#DIV/0!</v>
      </c>
      <c r="U2114" s="51" t="e">
        <f t="shared" si="867"/>
        <v>#DIV/0!</v>
      </c>
      <c r="V2114" s="52" t="e">
        <f t="shared" si="867"/>
        <v>#DIV/0!</v>
      </c>
      <c r="W2114" s="51" t="e">
        <f t="shared" si="867"/>
        <v>#DIV/0!</v>
      </c>
      <c r="X2114" s="51" t="e">
        <f t="shared" si="867"/>
        <v>#DIV/0!</v>
      </c>
      <c r="Y2114" s="51" t="e">
        <f t="shared" si="867"/>
        <v>#DIV/0!</v>
      </c>
      <c r="Z2114" s="51" t="e">
        <f t="shared" si="867"/>
        <v>#DIV/0!</v>
      </c>
      <c r="AA2114" s="51" t="e">
        <f t="shared" si="867"/>
        <v>#DIV/0!</v>
      </c>
      <c r="AB2114" s="51" t="e">
        <f t="shared" si="867"/>
        <v>#DIV/0!</v>
      </c>
      <c r="AC2114" s="295" t="e">
        <f t="shared" si="867"/>
        <v>#DIV/0!</v>
      </c>
    </row>
    <row r="2115" s="4" customFormat="1" ht="15" customHeight="1">
      <c r="A2115" s="176" t="s">
        <v>451</v>
      </c>
      <c r="B2115" s="55" t="s">
        <v>148</v>
      </c>
      <c r="C2115" s="56" t="s">
        <v>15</v>
      </c>
      <c r="D2115" s="56" t="s">
        <v>16</v>
      </c>
      <c r="E2115" s="104">
        <v>0</v>
      </c>
      <c r="F2115" s="104">
        <v>0</v>
      </c>
      <c r="G2115" s="104">
        <v>0</v>
      </c>
      <c r="H2115" s="105">
        <v>0</v>
      </c>
      <c r="I2115" s="104">
        <v>0</v>
      </c>
      <c r="J2115" s="104">
        <v>0</v>
      </c>
      <c r="K2115" s="104">
        <v>0</v>
      </c>
      <c r="L2115" s="104">
        <v>0</v>
      </c>
      <c r="M2115" s="104">
        <v>0</v>
      </c>
      <c r="N2115" s="105">
        <v>0</v>
      </c>
      <c r="O2115" s="104">
        <v>0</v>
      </c>
      <c r="P2115" s="104">
        <v>0</v>
      </c>
      <c r="Q2115" s="104">
        <v>0</v>
      </c>
      <c r="R2115" s="104">
        <v>0</v>
      </c>
      <c r="S2115" s="104">
        <v>0</v>
      </c>
      <c r="T2115" s="104">
        <v>0</v>
      </c>
      <c r="U2115" s="104">
        <v>0</v>
      </c>
      <c r="V2115" s="105">
        <v>0</v>
      </c>
      <c r="W2115" s="104">
        <v>0</v>
      </c>
      <c r="X2115" s="104">
        <v>0</v>
      </c>
      <c r="Y2115" s="104">
        <v>0</v>
      </c>
      <c r="Z2115" s="104">
        <v>0</v>
      </c>
      <c r="AA2115" s="104">
        <v>0</v>
      </c>
      <c r="AB2115" s="104">
        <v>0</v>
      </c>
      <c r="AC2115" s="59">
        <f t="shared" ref="AC2115:AC2116" si="868">SUM(E2115:AB2115)</f>
        <v>0</v>
      </c>
    </row>
    <row r="2116" s="4" customFormat="1" ht="15" customHeight="1">
      <c r="A2116" s="54"/>
      <c r="B2116" s="38"/>
      <c r="C2116" s="56" t="s">
        <v>17</v>
      </c>
      <c r="D2116" s="56" t="s">
        <v>16</v>
      </c>
      <c r="E2116" s="101">
        <v>0</v>
      </c>
      <c r="F2116" s="101">
        <v>0</v>
      </c>
      <c r="G2116" s="101">
        <v>0</v>
      </c>
      <c r="H2116" s="102">
        <v>0</v>
      </c>
      <c r="I2116" s="101">
        <v>0</v>
      </c>
      <c r="J2116" s="101">
        <v>0</v>
      </c>
      <c r="K2116" s="101">
        <v>0</v>
      </c>
      <c r="L2116" s="101">
        <v>0</v>
      </c>
      <c r="M2116" s="101">
        <v>0</v>
      </c>
      <c r="N2116" s="102">
        <v>0</v>
      </c>
      <c r="O2116" s="101">
        <v>0</v>
      </c>
      <c r="P2116" s="101">
        <v>0</v>
      </c>
      <c r="Q2116" s="101">
        <v>0</v>
      </c>
      <c r="R2116" s="101">
        <v>0</v>
      </c>
      <c r="S2116" s="101">
        <v>0</v>
      </c>
      <c r="T2116" s="101">
        <v>0</v>
      </c>
      <c r="U2116" s="101">
        <v>0</v>
      </c>
      <c r="V2116" s="102">
        <v>0</v>
      </c>
      <c r="W2116" s="101">
        <v>0</v>
      </c>
      <c r="X2116" s="101">
        <v>0</v>
      </c>
      <c r="Y2116" s="101">
        <v>0</v>
      </c>
      <c r="Z2116" s="101">
        <v>0</v>
      </c>
      <c r="AA2116" s="101">
        <v>0</v>
      </c>
      <c r="AB2116" s="101">
        <v>0</v>
      </c>
      <c r="AC2116" s="59">
        <f t="shared" si="868"/>
        <v>0</v>
      </c>
    </row>
    <row r="2117" s="4" customFormat="1" ht="15" customHeight="1">
      <c r="A2117" s="37"/>
      <c r="B2117" s="38"/>
      <c r="C2117" s="39" t="s">
        <v>18</v>
      </c>
      <c r="D2117" s="106" t="s">
        <v>19</v>
      </c>
      <c r="E2117" s="171">
        <v>0</v>
      </c>
      <c r="F2117" s="171">
        <v>0</v>
      </c>
      <c r="G2117" s="171">
        <v>0</v>
      </c>
      <c r="H2117" s="172">
        <v>0</v>
      </c>
      <c r="I2117" s="171">
        <v>0</v>
      </c>
      <c r="J2117" s="171">
        <v>0</v>
      </c>
      <c r="K2117" s="171">
        <v>0</v>
      </c>
      <c r="L2117" s="171">
        <v>0</v>
      </c>
      <c r="M2117" s="171">
        <v>0</v>
      </c>
      <c r="N2117" s="172">
        <v>0</v>
      </c>
      <c r="O2117" s="171">
        <v>0</v>
      </c>
      <c r="P2117" s="171">
        <v>0</v>
      </c>
      <c r="Q2117" s="171">
        <v>0</v>
      </c>
      <c r="R2117" s="171">
        <v>0</v>
      </c>
      <c r="S2117" s="171">
        <v>0</v>
      </c>
      <c r="T2117" s="171">
        <v>0</v>
      </c>
      <c r="U2117" s="171">
        <v>0</v>
      </c>
      <c r="V2117" s="172">
        <v>0</v>
      </c>
      <c r="W2117" s="171">
        <v>0</v>
      </c>
      <c r="X2117" s="171">
        <v>0</v>
      </c>
      <c r="Y2117" s="171">
        <v>0</v>
      </c>
      <c r="Z2117" s="171">
        <v>0</v>
      </c>
      <c r="AA2117" s="171">
        <v>0</v>
      </c>
      <c r="AB2117" s="171">
        <v>0</v>
      </c>
      <c r="AC2117" s="59"/>
    </row>
    <row r="2118" s="4" customFormat="1" ht="15" customHeight="1">
      <c r="A2118" s="115"/>
      <c r="B2118" s="123"/>
      <c r="C2118" s="117" t="s">
        <v>20</v>
      </c>
      <c r="D2118" s="117"/>
      <c r="E2118" s="118" t="e">
        <f t="shared" si="867"/>
        <v>#DIV/0!</v>
      </c>
      <c r="F2118" s="118" t="e">
        <f t="shared" si="867"/>
        <v>#DIV/0!</v>
      </c>
      <c r="G2118" s="118" t="e">
        <f t="shared" si="867"/>
        <v>#DIV/0!</v>
      </c>
      <c r="H2118" s="119" t="e">
        <f t="shared" si="867"/>
        <v>#DIV/0!</v>
      </c>
      <c r="I2118" s="118" t="e">
        <f t="shared" si="867"/>
        <v>#DIV/0!</v>
      </c>
      <c r="J2118" s="118" t="e">
        <f t="shared" si="867"/>
        <v>#DIV/0!</v>
      </c>
      <c r="K2118" s="118" t="e">
        <f t="shared" si="867"/>
        <v>#DIV/0!</v>
      </c>
      <c r="L2118" s="118" t="e">
        <f t="shared" si="867"/>
        <v>#DIV/0!</v>
      </c>
      <c r="M2118" s="118" t="e">
        <f t="shared" si="867"/>
        <v>#DIV/0!</v>
      </c>
      <c r="N2118" s="119" t="e">
        <f t="shared" si="867"/>
        <v>#DIV/0!</v>
      </c>
      <c r="O2118" s="118" t="e">
        <f t="shared" si="867"/>
        <v>#DIV/0!</v>
      </c>
      <c r="P2118" s="118" t="e">
        <f t="shared" si="867"/>
        <v>#DIV/0!</v>
      </c>
      <c r="Q2118" s="118" t="e">
        <f t="shared" si="867"/>
        <v>#DIV/0!</v>
      </c>
      <c r="R2118" s="118" t="e">
        <f t="shared" si="867"/>
        <v>#DIV/0!</v>
      </c>
      <c r="S2118" s="118" t="e">
        <f t="shared" si="867"/>
        <v>#DIV/0!</v>
      </c>
      <c r="T2118" s="118" t="e">
        <f t="shared" si="867"/>
        <v>#DIV/0!</v>
      </c>
      <c r="U2118" s="118" t="e">
        <f t="shared" si="867"/>
        <v>#DIV/0!</v>
      </c>
      <c r="V2118" s="119" t="e">
        <f t="shared" si="867"/>
        <v>#DIV/0!</v>
      </c>
      <c r="W2118" s="118" t="e">
        <f t="shared" si="867"/>
        <v>#DIV/0!</v>
      </c>
      <c r="X2118" s="118" t="e">
        <f t="shared" si="867"/>
        <v>#DIV/0!</v>
      </c>
      <c r="Y2118" s="118" t="e">
        <f t="shared" si="867"/>
        <v>#DIV/0!</v>
      </c>
      <c r="Z2118" s="118" t="e">
        <f t="shared" si="867"/>
        <v>#DIV/0!</v>
      </c>
      <c r="AA2118" s="118" t="e">
        <f t="shared" si="867"/>
        <v>#DIV/0!</v>
      </c>
      <c r="AB2118" s="118" t="e">
        <f t="shared" si="867"/>
        <v>#DIV/0!</v>
      </c>
      <c r="AC2118" s="147" t="e">
        <f t="shared" si="867"/>
        <v>#DIV/0!</v>
      </c>
    </row>
    <row r="2119" s="4" customFormat="1" ht="15" customHeight="1">
      <c r="A2119" s="161" t="s">
        <v>154</v>
      </c>
      <c r="B2119" s="162"/>
      <c r="C2119" s="163"/>
      <c r="D2119" s="163"/>
      <c r="E2119" s="164">
        <f t="shared" ref="E2119:AB2120" si="869">E2111+E2115</f>
        <v>0</v>
      </c>
      <c r="F2119" s="164">
        <f t="shared" si="869"/>
        <v>0</v>
      </c>
      <c r="G2119" s="164">
        <f t="shared" si="869"/>
        <v>0</v>
      </c>
      <c r="H2119" s="164">
        <f t="shared" si="869"/>
        <v>0</v>
      </c>
      <c r="I2119" s="164">
        <f t="shared" si="869"/>
        <v>0</v>
      </c>
      <c r="J2119" s="164">
        <f t="shared" si="869"/>
        <v>0</v>
      </c>
      <c r="K2119" s="164">
        <f t="shared" si="869"/>
        <v>0</v>
      </c>
      <c r="L2119" s="164">
        <f t="shared" si="869"/>
        <v>0</v>
      </c>
      <c r="M2119" s="164">
        <f t="shared" si="869"/>
        <v>0</v>
      </c>
      <c r="N2119" s="164">
        <f t="shared" si="869"/>
        <v>0</v>
      </c>
      <c r="O2119" s="164">
        <f t="shared" si="869"/>
        <v>0</v>
      </c>
      <c r="P2119" s="164">
        <f t="shared" si="869"/>
        <v>0</v>
      </c>
      <c r="Q2119" s="164">
        <f t="shared" si="869"/>
        <v>0</v>
      </c>
      <c r="R2119" s="164">
        <f t="shared" si="869"/>
        <v>0</v>
      </c>
      <c r="S2119" s="164">
        <f t="shared" si="869"/>
        <v>0</v>
      </c>
      <c r="T2119" s="164">
        <f t="shared" si="869"/>
        <v>0</v>
      </c>
      <c r="U2119" s="164">
        <f t="shared" si="869"/>
        <v>0</v>
      </c>
      <c r="V2119" s="164">
        <f t="shared" si="869"/>
        <v>0</v>
      </c>
      <c r="W2119" s="164">
        <f t="shared" si="869"/>
        <v>0</v>
      </c>
      <c r="X2119" s="164">
        <f t="shared" si="869"/>
        <v>0</v>
      </c>
      <c r="Y2119" s="164">
        <f t="shared" si="869"/>
        <v>0</v>
      </c>
      <c r="Z2119" s="164">
        <f t="shared" si="869"/>
        <v>0</v>
      </c>
      <c r="AA2119" s="164">
        <f t="shared" si="869"/>
        <v>0</v>
      </c>
      <c r="AB2119" s="164">
        <f t="shared" si="869"/>
        <v>0</v>
      </c>
      <c r="AC2119" s="164"/>
    </row>
    <row r="2120" s="4" customFormat="1" ht="15" customHeight="1">
      <c r="A2120" s="69" t="s">
        <v>155</v>
      </c>
      <c r="B2120" s="70"/>
      <c r="C2120" s="71"/>
      <c r="D2120" s="71"/>
      <c r="E2120" s="67">
        <f t="shared" si="869"/>
        <v>0</v>
      </c>
      <c r="F2120" s="67">
        <f t="shared" si="869"/>
        <v>0</v>
      </c>
      <c r="G2120" s="67">
        <f t="shared" si="869"/>
        <v>0</v>
      </c>
      <c r="H2120" s="67">
        <f t="shared" si="869"/>
        <v>0</v>
      </c>
      <c r="I2120" s="67">
        <f t="shared" si="869"/>
        <v>0</v>
      </c>
      <c r="J2120" s="67">
        <f t="shared" si="869"/>
        <v>0</v>
      </c>
      <c r="K2120" s="67">
        <f t="shared" si="869"/>
        <v>0</v>
      </c>
      <c r="L2120" s="67">
        <f t="shared" si="869"/>
        <v>0</v>
      </c>
      <c r="M2120" s="67">
        <f t="shared" si="869"/>
        <v>0</v>
      </c>
      <c r="N2120" s="67">
        <f t="shared" si="869"/>
        <v>0</v>
      </c>
      <c r="O2120" s="67">
        <f t="shared" si="869"/>
        <v>0</v>
      </c>
      <c r="P2120" s="67">
        <f t="shared" si="869"/>
        <v>0</v>
      </c>
      <c r="Q2120" s="67">
        <f t="shared" si="869"/>
        <v>0</v>
      </c>
      <c r="R2120" s="67">
        <f t="shared" si="869"/>
        <v>0</v>
      </c>
      <c r="S2120" s="67">
        <f t="shared" si="869"/>
        <v>0</v>
      </c>
      <c r="T2120" s="67">
        <f t="shared" si="869"/>
        <v>0</v>
      </c>
      <c r="U2120" s="67">
        <f t="shared" si="869"/>
        <v>0</v>
      </c>
      <c r="V2120" s="67">
        <f t="shared" si="869"/>
        <v>0</v>
      </c>
      <c r="W2120" s="67">
        <f t="shared" si="869"/>
        <v>0</v>
      </c>
      <c r="X2120" s="67">
        <f t="shared" si="869"/>
        <v>0</v>
      </c>
      <c r="Y2120" s="67">
        <f t="shared" si="869"/>
        <v>0</v>
      </c>
      <c r="Z2120" s="67">
        <f t="shared" si="869"/>
        <v>0</v>
      </c>
      <c r="AA2120" s="67">
        <f t="shared" si="869"/>
        <v>0</v>
      </c>
      <c r="AB2120" s="67">
        <f t="shared" si="869"/>
        <v>0</v>
      </c>
      <c r="AC2120" s="67"/>
    </row>
    <row r="2121" s="4" customFormat="1" ht="15" customHeight="1">
      <c r="A2121" s="74" t="s">
        <v>156</v>
      </c>
      <c r="B2121" s="75"/>
      <c r="C2121" s="76"/>
      <c r="D2121" s="76"/>
      <c r="E2121" s="77">
        <f t="shared" ref="E2121:AB2121" si="870">SQRT(E2119*E2119+E2120*E2120)</f>
        <v>0</v>
      </c>
      <c r="F2121" s="77">
        <f t="shared" si="870"/>
        <v>0</v>
      </c>
      <c r="G2121" s="77">
        <f t="shared" si="870"/>
        <v>0</v>
      </c>
      <c r="H2121" s="77">
        <f t="shared" si="870"/>
        <v>0</v>
      </c>
      <c r="I2121" s="77">
        <f t="shared" si="870"/>
        <v>0</v>
      </c>
      <c r="J2121" s="77">
        <f t="shared" si="870"/>
        <v>0</v>
      </c>
      <c r="K2121" s="77">
        <f t="shared" si="870"/>
        <v>0</v>
      </c>
      <c r="L2121" s="77">
        <f t="shared" si="870"/>
        <v>0</v>
      </c>
      <c r="M2121" s="77">
        <f t="shared" si="870"/>
        <v>0</v>
      </c>
      <c r="N2121" s="77">
        <f t="shared" si="870"/>
        <v>0</v>
      </c>
      <c r="O2121" s="77">
        <f t="shared" si="870"/>
        <v>0</v>
      </c>
      <c r="P2121" s="77">
        <f t="shared" si="870"/>
        <v>0</v>
      </c>
      <c r="Q2121" s="77">
        <f t="shared" si="870"/>
        <v>0</v>
      </c>
      <c r="R2121" s="77">
        <f t="shared" si="870"/>
        <v>0</v>
      </c>
      <c r="S2121" s="77">
        <f t="shared" si="870"/>
        <v>0</v>
      </c>
      <c r="T2121" s="77">
        <f t="shared" si="870"/>
        <v>0</v>
      </c>
      <c r="U2121" s="77">
        <f t="shared" si="870"/>
        <v>0</v>
      </c>
      <c r="V2121" s="77">
        <f t="shared" si="870"/>
        <v>0</v>
      </c>
      <c r="W2121" s="77">
        <f t="shared" si="870"/>
        <v>0</v>
      </c>
      <c r="X2121" s="77">
        <f t="shared" si="870"/>
        <v>0</v>
      </c>
      <c r="Y2121" s="77">
        <f t="shared" si="870"/>
        <v>0</v>
      </c>
      <c r="Z2121" s="77">
        <f t="shared" si="870"/>
        <v>0</v>
      </c>
      <c r="AA2121" s="77">
        <f t="shared" si="870"/>
        <v>0</v>
      </c>
      <c r="AB2121" s="77">
        <f t="shared" si="870"/>
        <v>0</v>
      </c>
      <c r="AC2121" s="78"/>
      <c r="AD2121" s="633">
        <f t="shared" si="860"/>
        <v>0</v>
      </c>
    </row>
    <row r="2122" s="79" customFormat="1" ht="15" customHeight="1">
      <c r="A2122" s="166" t="s">
        <v>98</v>
      </c>
      <c r="B2122" s="167"/>
      <c r="C2122" s="168"/>
      <c r="D2122" s="168"/>
      <c r="E2122" s="199">
        <v>1</v>
      </c>
      <c r="F2122" s="199">
        <v>2</v>
      </c>
      <c r="G2122" s="199">
        <v>3</v>
      </c>
      <c r="H2122" s="199">
        <v>4</v>
      </c>
      <c r="I2122" s="199">
        <v>5</v>
      </c>
      <c r="J2122" s="199">
        <v>6</v>
      </c>
      <c r="K2122" s="199">
        <v>7</v>
      </c>
      <c r="L2122" s="199">
        <v>8</v>
      </c>
      <c r="M2122" s="199">
        <v>9</v>
      </c>
      <c r="N2122" s="199">
        <v>10</v>
      </c>
      <c r="O2122" s="199">
        <v>11</v>
      </c>
      <c r="P2122" s="199">
        <v>12</v>
      </c>
      <c r="Q2122" s="199">
        <v>13</v>
      </c>
      <c r="R2122" s="199">
        <v>14</v>
      </c>
      <c r="S2122" s="199">
        <v>15</v>
      </c>
      <c r="T2122" s="199">
        <v>16</v>
      </c>
      <c r="U2122" s="199">
        <v>17</v>
      </c>
      <c r="V2122" s="199">
        <v>18</v>
      </c>
      <c r="W2122" s="199">
        <v>19</v>
      </c>
      <c r="X2122" s="199">
        <v>20</v>
      </c>
      <c r="Y2122" s="199">
        <v>21</v>
      </c>
      <c r="Z2122" s="199">
        <v>22</v>
      </c>
      <c r="AA2122" s="199">
        <v>23</v>
      </c>
      <c r="AB2122" s="199">
        <v>24</v>
      </c>
      <c r="AC2122" s="200"/>
    </row>
    <row r="2123" s="79" customFormat="1" ht="15" customHeight="1">
      <c r="A2123" s="85" t="s">
        <v>99</v>
      </c>
      <c r="B2123" s="86"/>
      <c r="C2123" s="87" t="s">
        <v>28</v>
      </c>
      <c r="D2123" s="88" t="s">
        <v>19</v>
      </c>
      <c r="E2123" s="169">
        <v>6.5</v>
      </c>
      <c r="F2123" s="169">
        <v>6.4899997711181641</v>
      </c>
      <c r="G2123" s="169">
        <v>6.5100002288818359</v>
      </c>
      <c r="H2123" s="169">
        <v>6.5100002288818359</v>
      </c>
      <c r="I2123" s="169">
        <v>6.5100002288818359</v>
      </c>
      <c r="J2123" s="169">
        <v>6.5</v>
      </c>
      <c r="K2123" s="169">
        <v>6.4899997711181641</v>
      </c>
      <c r="L2123" s="169">
        <v>6.4600000381469727</v>
      </c>
      <c r="M2123" s="169">
        <v>6.4499998092651367</v>
      </c>
      <c r="N2123" s="169">
        <v>6.440000057220459</v>
      </c>
      <c r="O2123" s="169">
        <v>6.4200000762939453</v>
      </c>
      <c r="P2123" s="169">
        <v>6.429999828338623</v>
      </c>
      <c r="Q2123" s="169">
        <v>6.440000057220459</v>
      </c>
      <c r="R2123" s="169">
        <v>6.440000057220459</v>
      </c>
      <c r="S2123" s="169">
        <v>6.440000057220459</v>
      </c>
      <c r="T2123" s="169">
        <v>6.4200000762939453</v>
      </c>
      <c r="U2123" s="169">
        <v>6.4699997901916504</v>
      </c>
      <c r="V2123" s="169">
        <v>6.4699997901916504</v>
      </c>
      <c r="W2123" s="169">
        <v>6.4800000190734863</v>
      </c>
      <c r="X2123" s="169">
        <v>6.4899997711181641</v>
      </c>
      <c r="Y2123" s="169">
        <v>6.4800000190734863</v>
      </c>
      <c r="Z2123" s="169">
        <v>6.4899997711181641</v>
      </c>
      <c r="AA2123" s="169">
        <v>6.4899997711181641</v>
      </c>
      <c r="AB2123" s="169">
        <v>6.4899997711181641</v>
      </c>
      <c r="AC2123" s="87"/>
    </row>
    <row r="2124" s="79" customFormat="1" ht="15" customHeight="1">
      <c r="A2124" s="812" t="s">
        <v>100</v>
      </c>
      <c r="B2124" s="565"/>
      <c r="C2124" s="392" t="s">
        <v>28</v>
      </c>
      <c r="D2124" s="393" t="s">
        <v>19</v>
      </c>
      <c r="E2124" s="567">
        <v>6.440000057220459</v>
      </c>
      <c r="F2124" s="567">
        <v>6.440000057220459</v>
      </c>
      <c r="G2124" s="567">
        <v>6.4499998092651367</v>
      </c>
      <c r="H2124" s="567">
        <v>6.4600000381469727</v>
      </c>
      <c r="I2124" s="567">
        <v>6.4499998092651367</v>
      </c>
      <c r="J2124" s="567">
        <v>6.440000057220459</v>
      </c>
      <c r="K2124" s="567">
        <v>6.429999828338623</v>
      </c>
      <c r="L2124" s="567">
        <v>6.4000000953674316</v>
      </c>
      <c r="M2124" s="567">
        <v>6.4000000953674316</v>
      </c>
      <c r="N2124" s="567">
        <v>6.380000114440918</v>
      </c>
      <c r="O2124" s="567">
        <v>6.369999885559082</v>
      </c>
      <c r="P2124" s="567">
        <v>6.380000114440918</v>
      </c>
      <c r="Q2124" s="567">
        <v>6.380000114440918</v>
      </c>
      <c r="R2124" s="567">
        <v>6.380000114440918</v>
      </c>
      <c r="S2124" s="567">
        <v>6.380000114440918</v>
      </c>
      <c r="T2124" s="567">
        <v>6.369999885559082</v>
      </c>
      <c r="U2124" s="567">
        <v>6.4200000762939453</v>
      </c>
      <c r="V2124" s="567">
        <v>6.4200000762939453</v>
      </c>
      <c r="W2124" s="567">
        <v>6.4200000762939453</v>
      </c>
      <c r="X2124" s="567">
        <v>6.440000057220459</v>
      </c>
      <c r="Y2124" s="567">
        <v>6.4200000762939453</v>
      </c>
      <c r="Z2124" s="567">
        <v>6.440000057220459</v>
      </c>
      <c r="AA2124" s="567">
        <v>6.429999828338623</v>
      </c>
      <c r="AB2124" s="567">
        <v>6.429999828338623</v>
      </c>
      <c r="AC2124" s="392"/>
    </row>
    <row r="2125" s="4" customFormat="1" ht="15" customHeight="1">
      <c r="A2125" s="176" t="s">
        <v>452</v>
      </c>
      <c r="B2125" s="55" t="s">
        <v>453</v>
      </c>
      <c r="C2125" s="56" t="s">
        <v>15</v>
      </c>
      <c r="D2125" s="56" t="s">
        <v>16</v>
      </c>
      <c r="E2125" s="104">
        <v>0</v>
      </c>
      <c r="F2125" s="104">
        <v>0</v>
      </c>
      <c r="G2125" s="104">
        <v>0</v>
      </c>
      <c r="H2125" s="105">
        <v>0</v>
      </c>
      <c r="I2125" s="104">
        <v>0</v>
      </c>
      <c r="J2125" s="104">
        <v>0</v>
      </c>
      <c r="K2125" s="104">
        <v>0</v>
      </c>
      <c r="L2125" s="104">
        <v>0</v>
      </c>
      <c r="M2125" s="104">
        <v>0</v>
      </c>
      <c r="N2125" s="105">
        <v>0</v>
      </c>
      <c r="O2125" s="104">
        <v>0</v>
      </c>
      <c r="P2125" s="104">
        <v>0</v>
      </c>
      <c r="Q2125" s="104">
        <v>0</v>
      </c>
      <c r="R2125" s="104">
        <v>0</v>
      </c>
      <c r="S2125" s="104">
        <v>0</v>
      </c>
      <c r="T2125" s="104">
        <v>0</v>
      </c>
      <c r="U2125" s="104">
        <v>0</v>
      </c>
      <c r="V2125" s="105">
        <v>0</v>
      </c>
      <c r="W2125" s="104">
        <v>0</v>
      </c>
      <c r="X2125" s="104">
        <v>0</v>
      </c>
      <c r="Y2125" s="104">
        <v>0</v>
      </c>
      <c r="Z2125" s="104">
        <v>0</v>
      </c>
      <c r="AA2125" s="104">
        <v>0</v>
      </c>
      <c r="AB2125" s="104">
        <v>0</v>
      </c>
      <c r="AC2125" s="59">
        <f t="shared" ref="AC2125:AC2126" si="871">SUM(E2125:AB2125)</f>
        <v>0</v>
      </c>
    </row>
    <row r="2126" s="4" customFormat="1" ht="15" customHeight="1">
      <c r="A2126" s="243"/>
      <c r="B2126" s="61"/>
      <c r="C2126" s="56" t="s">
        <v>17</v>
      </c>
      <c r="D2126" s="4" t="s">
        <v>16</v>
      </c>
      <c r="E2126" s="101">
        <v>0</v>
      </c>
      <c r="F2126" s="101">
        <v>0</v>
      </c>
      <c r="G2126" s="101">
        <v>0</v>
      </c>
      <c r="H2126" s="102">
        <v>0</v>
      </c>
      <c r="I2126" s="101">
        <v>0</v>
      </c>
      <c r="J2126" s="101">
        <v>0</v>
      </c>
      <c r="K2126" s="101">
        <v>0</v>
      </c>
      <c r="L2126" s="101">
        <v>0</v>
      </c>
      <c r="M2126" s="101">
        <v>0</v>
      </c>
      <c r="N2126" s="102">
        <v>0</v>
      </c>
      <c r="O2126" s="101">
        <v>0</v>
      </c>
      <c r="P2126" s="101">
        <v>0</v>
      </c>
      <c r="Q2126" s="101">
        <v>0</v>
      </c>
      <c r="R2126" s="101">
        <v>0</v>
      </c>
      <c r="S2126" s="101">
        <v>0</v>
      </c>
      <c r="T2126" s="101">
        <v>0</v>
      </c>
      <c r="U2126" s="101">
        <v>0</v>
      </c>
      <c r="V2126" s="102">
        <v>0</v>
      </c>
      <c r="W2126" s="101">
        <v>0</v>
      </c>
      <c r="X2126" s="101">
        <v>0</v>
      </c>
      <c r="Y2126" s="101">
        <v>0</v>
      </c>
      <c r="Z2126" s="101">
        <v>0</v>
      </c>
      <c r="AA2126" s="101">
        <v>0</v>
      </c>
      <c r="AB2126" s="101">
        <v>0</v>
      </c>
      <c r="AC2126" s="59">
        <f t="shared" si="871"/>
        <v>0</v>
      </c>
    </row>
    <row r="2127" s="4" customFormat="1" ht="15" customHeight="1">
      <c r="A2127" s="159"/>
      <c r="B2127" s="61"/>
      <c r="C2127" s="39" t="s">
        <v>18</v>
      </c>
      <c r="D2127" s="39" t="s">
        <v>68</v>
      </c>
      <c r="E2127" s="171" t="s">
        <v>38</v>
      </c>
      <c r="F2127" s="171">
        <f t="shared" ref="F2127:AB2127" si="872">F2125*100</f>
        <v>0</v>
      </c>
      <c r="G2127" s="171">
        <f t="shared" si="872"/>
        <v>0</v>
      </c>
      <c r="H2127" s="172">
        <f t="shared" si="872"/>
        <v>0</v>
      </c>
      <c r="I2127" s="171">
        <f t="shared" si="872"/>
        <v>0</v>
      </c>
      <c r="J2127" s="171">
        <f t="shared" si="872"/>
        <v>0</v>
      </c>
      <c r="K2127" s="171">
        <f t="shared" si="872"/>
        <v>0</v>
      </c>
      <c r="L2127" s="171">
        <f t="shared" si="872"/>
        <v>0</v>
      </c>
      <c r="M2127" s="171">
        <f t="shared" si="872"/>
        <v>0</v>
      </c>
      <c r="N2127" s="172">
        <f t="shared" si="872"/>
        <v>0</v>
      </c>
      <c r="O2127" s="171">
        <f t="shared" si="872"/>
        <v>0</v>
      </c>
      <c r="P2127" s="171">
        <f t="shared" si="872"/>
        <v>0</v>
      </c>
      <c r="Q2127" s="171">
        <f t="shared" si="872"/>
        <v>0</v>
      </c>
      <c r="R2127" s="171">
        <f t="shared" si="872"/>
        <v>0</v>
      </c>
      <c r="S2127" s="171">
        <f t="shared" si="872"/>
        <v>0</v>
      </c>
      <c r="T2127" s="171">
        <f t="shared" si="872"/>
        <v>0</v>
      </c>
      <c r="U2127" s="171">
        <f t="shared" si="872"/>
        <v>0</v>
      </c>
      <c r="V2127" s="172">
        <f t="shared" si="872"/>
        <v>0</v>
      </c>
      <c r="W2127" s="171">
        <f t="shared" si="872"/>
        <v>0</v>
      </c>
      <c r="X2127" s="171">
        <f t="shared" si="872"/>
        <v>0</v>
      </c>
      <c r="Y2127" s="171">
        <f t="shared" si="872"/>
        <v>0</v>
      </c>
      <c r="Z2127" s="171">
        <f t="shared" si="872"/>
        <v>0</v>
      </c>
      <c r="AA2127" s="171">
        <f t="shared" si="872"/>
        <v>0</v>
      </c>
      <c r="AB2127" s="171">
        <f t="shared" si="872"/>
        <v>0</v>
      </c>
      <c r="AC2127" s="59"/>
    </row>
    <row r="2128" s="4" customFormat="1" ht="15" customHeight="1">
      <c r="A2128" s="401"/>
      <c r="B2128" s="198"/>
      <c r="C2128" s="117" t="s">
        <v>20</v>
      </c>
      <c r="D2128" s="117"/>
      <c r="E2128" s="118" t="e">
        <f t="shared" ref="E2128:AC2140" si="873">E2126/E2125</f>
        <v>#DIV/0!</v>
      </c>
      <c r="F2128" s="118" t="e">
        <f t="shared" si="873"/>
        <v>#DIV/0!</v>
      </c>
      <c r="G2128" s="118" t="e">
        <f t="shared" si="873"/>
        <v>#DIV/0!</v>
      </c>
      <c r="H2128" s="119" t="e">
        <f t="shared" si="873"/>
        <v>#DIV/0!</v>
      </c>
      <c r="I2128" s="118" t="e">
        <f t="shared" si="873"/>
        <v>#DIV/0!</v>
      </c>
      <c r="J2128" s="118" t="e">
        <f t="shared" si="873"/>
        <v>#DIV/0!</v>
      </c>
      <c r="K2128" s="118" t="e">
        <f t="shared" si="873"/>
        <v>#DIV/0!</v>
      </c>
      <c r="L2128" s="118" t="e">
        <f t="shared" si="873"/>
        <v>#DIV/0!</v>
      </c>
      <c r="M2128" s="118" t="e">
        <f t="shared" si="873"/>
        <v>#DIV/0!</v>
      </c>
      <c r="N2128" s="119" t="e">
        <f t="shared" si="873"/>
        <v>#DIV/0!</v>
      </c>
      <c r="O2128" s="118" t="e">
        <f t="shared" si="873"/>
        <v>#DIV/0!</v>
      </c>
      <c r="P2128" s="118" t="e">
        <f t="shared" si="873"/>
        <v>#DIV/0!</v>
      </c>
      <c r="Q2128" s="118" t="e">
        <f t="shared" si="873"/>
        <v>#DIV/0!</v>
      </c>
      <c r="R2128" s="118" t="e">
        <f t="shared" si="873"/>
        <v>#DIV/0!</v>
      </c>
      <c r="S2128" s="118" t="e">
        <f t="shared" si="873"/>
        <v>#DIV/0!</v>
      </c>
      <c r="T2128" s="118" t="e">
        <f t="shared" si="873"/>
        <v>#DIV/0!</v>
      </c>
      <c r="U2128" s="118" t="e">
        <f t="shared" si="873"/>
        <v>#DIV/0!</v>
      </c>
      <c r="V2128" s="119" t="e">
        <f t="shared" si="873"/>
        <v>#DIV/0!</v>
      </c>
      <c r="W2128" s="118" t="e">
        <f t="shared" si="873"/>
        <v>#DIV/0!</v>
      </c>
      <c r="X2128" s="118" t="e">
        <f t="shared" si="873"/>
        <v>#DIV/0!</v>
      </c>
      <c r="Y2128" s="118" t="e">
        <f t="shared" si="873"/>
        <v>#DIV/0!</v>
      </c>
      <c r="Z2128" s="118" t="e">
        <f t="shared" si="873"/>
        <v>#DIV/0!</v>
      </c>
      <c r="AA2128" s="118" t="e">
        <f t="shared" si="873"/>
        <v>#DIV/0!</v>
      </c>
      <c r="AB2128" s="118" t="e">
        <f t="shared" si="873"/>
        <v>#DIV/0!</v>
      </c>
      <c r="AC2128" s="103" t="e">
        <f t="shared" si="873"/>
        <v>#DIV/0!</v>
      </c>
    </row>
    <row r="2129" s="4" customFormat="1" ht="15" customHeight="1">
      <c r="A2129" s="410" t="s">
        <v>454</v>
      </c>
      <c r="B2129" s="32" t="s">
        <v>455</v>
      </c>
      <c r="C2129" s="33" t="s">
        <v>15</v>
      </c>
      <c r="D2129" s="33" t="s">
        <v>16</v>
      </c>
      <c r="E2129" s="99">
        <v>0</v>
      </c>
      <c r="F2129" s="99">
        <v>0</v>
      </c>
      <c r="G2129" s="99">
        <v>0</v>
      </c>
      <c r="H2129" s="100">
        <v>0</v>
      </c>
      <c r="I2129" s="99">
        <v>0</v>
      </c>
      <c r="J2129" s="99">
        <v>0</v>
      </c>
      <c r="K2129" s="99">
        <v>0</v>
      </c>
      <c r="L2129" s="99">
        <v>0</v>
      </c>
      <c r="M2129" s="99">
        <v>0</v>
      </c>
      <c r="N2129" s="100">
        <v>0</v>
      </c>
      <c r="O2129" s="99">
        <v>0</v>
      </c>
      <c r="P2129" s="99">
        <v>0</v>
      </c>
      <c r="Q2129" s="99">
        <v>0</v>
      </c>
      <c r="R2129" s="99">
        <v>0</v>
      </c>
      <c r="S2129" s="99">
        <v>0</v>
      </c>
      <c r="T2129" s="99">
        <v>0</v>
      </c>
      <c r="U2129" s="99">
        <v>0</v>
      </c>
      <c r="V2129" s="100">
        <v>0</v>
      </c>
      <c r="W2129" s="99">
        <v>0</v>
      </c>
      <c r="X2129" s="99">
        <v>0</v>
      </c>
      <c r="Y2129" s="99">
        <v>0</v>
      </c>
      <c r="Z2129" s="99">
        <v>0</v>
      </c>
      <c r="AA2129" s="99">
        <v>0</v>
      </c>
      <c r="AB2129" s="99">
        <v>0</v>
      </c>
      <c r="AC2129" s="59">
        <f t="shared" ref="AC2129:AC2130" si="874">SUM(E2129:AB2129)</f>
        <v>0</v>
      </c>
    </row>
    <row r="2130" s="4" customFormat="1" ht="15" customHeight="1">
      <c r="A2130" s="243"/>
      <c r="B2130" s="61"/>
      <c r="C2130" s="56" t="s">
        <v>17</v>
      </c>
      <c r="D2130" s="4" t="s">
        <v>16</v>
      </c>
      <c r="E2130" s="101">
        <v>0</v>
      </c>
      <c r="F2130" s="101">
        <v>0</v>
      </c>
      <c r="G2130" s="101">
        <v>0</v>
      </c>
      <c r="H2130" s="102">
        <v>0</v>
      </c>
      <c r="I2130" s="101">
        <v>0</v>
      </c>
      <c r="J2130" s="101">
        <v>0</v>
      </c>
      <c r="K2130" s="101">
        <v>0</v>
      </c>
      <c r="L2130" s="101">
        <v>0</v>
      </c>
      <c r="M2130" s="101">
        <v>0</v>
      </c>
      <c r="N2130" s="102">
        <v>0</v>
      </c>
      <c r="O2130" s="101">
        <v>0</v>
      </c>
      <c r="P2130" s="101">
        <v>0</v>
      </c>
      <c r="Q2130" s="101">
        <v>0</v>
      </c>
      <c r="R2130" s="101">
        <v>0</v>
      </c>
      <c r="S2130" s="101">
        <v>0</v>
      </c>
      <c r="T2130" s="101">
        <v>0</v>
      </c>
      <c r="U2130" s="101">
        <v>0</v>
      </c>
      <c r="V2130" s="102">
        <v>0</v>
      </c>
      <c r="W2130" s="101">
        <v>0</v>
      </c>
      <c r="X2130" s="101">
        <v>0</v>
      </c>
      <c r="Y2130" s="101">
        <v>0</v>
      </c>
      <c r="Z2130" s="101">
        <v>0</v>
      </c>
      <c r="AA2130" s="101">
        <v>0</v>
      </c>
      <c r="AB2130" s="101">
        <v>0</v>
      </c>
      <c r="AC2130" s="59">
        <f t="shared" si="874"/>
        <v>0</v>
      </c>
    </row>
    <row r="2131" s="4" customFormat="1" ht="15" customHeight="1">
      <c r="A2131" s="159"/>
      <c r="B2131" s="61"/>
      <c r="C2131" s="39" t="s">
        <v>18</v>
      </c>
      <c r="D2131" s="39" t="s">
        <v>68</v>
      </c>
      <c r="E2131" s="171" t="s">
        <v>38</v>
      </c>
      <c r="F2131" s="171">
        <f t="shared" ref="F2131:AB2131" si="875">F2129*100</f>
        <v>0</v>
      </c>
      <c r="G2131" s="171">
        <f t="shared" si="875"/>
        <v>0</v>
      </c>
      <c r="H2131" s="172">
        <f t="shared" si="875"/>
        <v>0</v>
      </c>
      <c r="I2131" s="171">
        <f t="shared" si="875"/>
        <v>0</v>
      </c>
      <c r="J2131" s="171">
        <f t="shared" si="875"/>
        <v>0</v>
      </c>
      <c r="K2131" s="171">
        <f t="shared" si="875"/>
        <v>0</v>
      </c>
      <c r="L2131" s="171">
        <f t="shared" si="875"/>
        <v>0</v>
      </c>
      <c r="M2131" s="171">
        <f t="shared" si="875"/>
        <v>0</v>
      </c>
      <c r="N2131" s="172">
        <f t="shared" si="875"/>
        <v>0</v>
      </c>
      <c r="O2131" s="171">
        <f t="shared" si="875"/>
        <v>0</v>
      </c>
      <c r="P2131" s="171">
        <f t="shared" si="875"/>
        <v>0</v>
      </c>
      <c r="Q2131" s="171">
        <f t="shared" si="875"/>
        <v>0</v>
      </c>
      <c r="R2131" s="171">
        <f t="shared" si="875"/>
        <v>0</v>
      </c>
      <c r="S2131" s="171">
        <f t="shared" si="875"/>
        <v>0</v>
      </c>
      <c r="T2131" s="171">
        <f t="shared" si="875"/>
        <v>0</v>
      </c>
      <c r="U2131" s="171">
        <f t="shared" si="875"/>
        <v>0</v>
      </c>
      <c r="V2131" s="172">
        <f t="shared" si="875"/>
        <v>0</v>
      </c>
      <c r="W2131" s="171">
        <f t="shared" si="875"/>
        <v>0</v>
      </c>
      <c r="X2131" s="171">
        <f t="shared" si="875"/>
        <v>0</v>
      </c>
      <c r="Y2131" s="171">
        <f t="shared" si="875"/>
        <v>0</v>
      </c>
      <c r="Z2131" s="171">
        <f t="shared" si="875"/>
        <v>0</v>
      </c>
      <c r="AA2131" s="171">
        <f t="shared" si="875"/>
        <v>0</v>
      </c>
      <c r="AB2131" s="171">
        <f t="shared" si="875"/>
        <v>0</v>
      </c>
      <c r="AC2131" s="59"/>
    </row>
    <row r="2132" s="4" customFormat="1" ht="15" customHeight="1">
      <c r="A2132" s="401"/>
      <c r="B2132" s="198"/>
      <c r="C2132" s="117" t="s">
        <v>20</v>
      </c>
      <c r="D2132" s="117"/>
      <c r="E2132" s="118" t="e">
        <f t="shared" si="873"/>
        <v>#DIV/0!</v>
      </c>
      <c r="F2132" s="118" t="e">
        <f t="shared" si="873"/>
        <v>#DIV/0!</v>
      </c>
      <c r="G2132" s="118" t="e">
        <f t="shared" si="873"/>
        <v>#DIV/0!</v>
      </c>
      <c r="H2132" s="119" t="e">
        <f t="shared" si="873"/>
        <v>#DIV/0!</v>
      </c>
      <c r="I2132" s="118" t="e">
        <f t="shared" si="873"/>
        <v>#DIV/0!</v>
      </c>
      <c r="J2132" s="118" t="e">
        <f t="shared" si="873"/>
        <v>#DIV/0!</v>
      </c>
      <c r="K2132" s="118" t="e">
        <f t="shared" si="873"/>
        <v>#DIV/0!</v>
      </c>
      <c r="L2132" s="118" t="e">
        <f t="shared" si="873"/>
        <v>#DIV/0!</v>
      </c>
      <c r="M2132" s="118" t="e">
        <f t="shared" si="873"/>
        <v>#DIV/0!</v>
      </c>
      <c r="N2132" s="119" t="e">
        <f t="shared" si="873"/>
        <v>#DIV/0!</v>
      </c>
      <c r="O2132" s="118" t="e">
        <f t="shared" si="873"/>
        <v>#DIV/0!</v>
      </c>
      <c r="P2132" s="118" t="e">
        <f t="shared" si="873"/>
        <v>#DIV/0!</v>
      </c>
      <c r="Q2132" s="118" t="e">
        <f t="shared" si="873"/>
        <v>#DIV/0!</v>
      </c>
      <c r="R2132" s="118" t="e">
        <f t="shared" si="873"/>
        <v>#DIV/0!</v>
      </c>
      <c r="S2132" s="118" t="e">
        <f t="shared" si="873"/>
        <v>#DIV/0!</v>
      </c>
      <c r="T2132" s="118" t="e">
        <f t="shared" si="873"/>
        <v>#DIV/0!</v>
      </c>
      <c r="U2132" s="118" t="e">
        <f t="shared" si="873"/>
        <v>#DIV/0!</v>
      </c>
      <c r="V2132" s="119" t="e">
        <f t="shared" si="873"/>
        <v>#DIV/0!</v>
      </c>
      <c r="W2132" s="118" t="e">
        <f t="shared" si="873"/>
        <v>#DIV/0!</v>
      </c>
      <c r="X2132" s="118" t="e">
        <f t="shared" si="873"/>
        <v>#DIV/0!</v>
      </c>
      <c r="Y2132" s="118" t="e">
        <f t="shared" si="873"/>
        <v>#DIV/0!</v>
      </c>
      <c r="Z2132" s="118" t="e">
        <f t="shared" si="873"/>
        <v>#DIV/0!</v>
      </c>
      <c r="AA2132" s="118" t="e">
        <f t="shared" si="873"/>
        <v>#DIV/0!</v>
      </c>
      <c r="AB2132" s="118" t="e">
        <f t="shared" si="873"/>
        <v>#DIV/0!</v>
      </c>
      <c r="AC2132" s="103" t="e">
        <f t="shared" si="873"/>
        <v>#DIV/0!</v>
      </c>
    </row>
    <row r="2133" s="4" customFormat="1" ht="15" customHeight="1">
      <c r="A2133" s="410" t="s">
        <v>456</v>
      </c>
      <c r="B2133" s="32" t="s">
        <v>457</v>
      </c>
      <c r="C2133" s="33" t="s">
        <v>15</v>
      </c>
      <c r="D2133" s="33" t="s">
        <v>16</v>
      </c>
      <c r="E2133" s="99">
        <v>0</v>
      </c>
      <c r="F2133" s="99">
        <v>0</v>
      </c>
      <c r="G2133" s="99">
        <v>0</v>
      </c>
      <c r="H2133" s="100">
        <v>0</v>
      </c>
      <c r="I2133" s="99">
        <v>0</v>
      </c>
      <c r="J2133" s="99">
        <v>0</v>
      </c>
      <c r="K2133" s="99">
        <v>0</v>
      </c>
      <c r="L2133" s="99">
        <v>0</v>
      </c>
      <c r="M2133" s="99">
        <v>0</v>
      </c>
      <c r="N2133" s="100">
        <v>0</v>
      </c>
      <c r="O2133" s="99">
        <v>0</v>
      </c>
      <c r="P2133" s="99">
        <v>0</v>
      </c>
      <c r="Q2133" s="99">
        <v>0</v>
      </c>
      <c r="R2133" s="99">
        <v>0</v>
      </c>
      <c r="S2133" s="99">
        <v>0</v>
      </c>
      <c r="T2133" s="99">
        <v>0</v>
      </c>
      <c r="U2133" s="99">
        <v>0</v>
      </c>
      <c r="V2133" s="100">
        <v>0</v>
      </c>
      <c r="W2133" s="99">
        <v>0</v>
      </c>
      <c r="X2133" s="99">
        <v>0</v>
      </c>
      <c r="Y2133" s="99">
        <v>0</v>
      </c>
      <c r="Z2133" s="99">
        <v>0</v>
      </c>
      <c r="AA2133" s="99">
        <v>0</v>
      </c>
      <c r="AB2133" s="99">
        <v>0</v>
      </c>
      <c r="AC2133" s="36">
        <f t="shared" ref="AC2133:AC2134" si="876">SUM(E2133:AB2133)</f>
        <v>0</v>
      </c>
    </row>
    <row r="2134" s="4" customFormat="1" ht="15" customHeight="1">
      <c r="A2134" s="243"/>
      <c r="B2134" s="61"/>
      <c r="C2134" s="56" t="s">
        <v>17</v>
      </c>
      <c r="D2134" s="4" t="s">
        <v>16</v>
      </c>
      <c r="E2134" s="101">
        <v>0</v>
      </c>
      <c r="F2134" s="101">
        <v>0</v>
      </c>
      <c r="G2134" s="101">
        <v>0</v>
      </c>
      <c r="H2134" s="102">
        <v>0</v>
      </c>
      <c r="I2134" s="101">
        <v>0</v>
      </c>
      <c r="J2134" s="101">
        <v>0</v>
      </c>
      <c r="K2134" s="101">
        <v>0</v>
      </c>
      <c r="L2134" s="101">
        <v>0</v>
      </c>
      <c r="M2134" s="101">
        <v>0</v>
      </c>
      <c r="N2134" s="102">
        <v>0</v>
      </c>
      <c r="O2134" s="101">
        <v>0</v>
      </c>
      <c r="P2134" s="101">
        <v>0</v>
      </c>
      <c r="Q2134" s="101">
        <v>0</v>
      </c>
      <c r="R2134" s="101">
        <v>0</v>
      </c>
      <c r="S2134" s="101">
        <v>0</v>
      </c>
      <c r="T2134" s="101">
        <v>0</v>
      </c>
      <c r="U2134" s="101">
        <v>0</v>
      </c>
      <c r="V2134" s="102">
        <v>0</v>
      </c>
      <c r="W2134" s="101">
        <v>0</v>
      </c>
      <c r="X2134" s="101">
        <v>0</v>
      </c>
      <c r="Y2134" s="101">
        <v>0</v>
      </c>
      <c r="Z2134" s="101">
        <v>0</v>
      </c>
      <c r="AA2134" s="101">
        <v>0</v>
      </c>
      <c r="AB2134" s="101">
        <v>0</v>
      </c>
      <c r="AC2134" s="59">
        <f t="shared" si="876"/>
        <v>0</v>
      </c>
    </row>
    <row r="2135" s="4" customFormat="1" ht="15" customHeight="1">
      <c r="A2135" s="159"/>
      <c r="B2135" s="61"/>
      <c r="C2135" s="39" t="s">
        <v>18</v>
      </c>
      <c r="D2135" s="39" t="s">
        <v>68</v>
      </c>
      <c r="E2135" s="171" t="s">
        <v>38</v>
      </c>
      <c r="F2135" s="171">
        <f t="shared" ref="F2135:AB2135" si="877">F2133*100</f>
        <v>0</v>
      </c>
      <c r="G2135" s="171">
        <f t="shared" si="877"/>
        <v>0</v>
      </c>
      <c r="H2135" s="172">
        <f t="shared" si="877"/>
        <v>0</v>
      </c>
      <c r="I2135" s="171">
        <f t="shared" si="877"/>
        <v>0</v>
      </c>
      <c r="J2135" s="171">
        <f t="shared" si="877"/>
        <v>0</v>
      </c>
      <c r="K2135" s="171">
        <f t="shared" si="877"/>
        <v>0</v>
      </c>
      <c r="L2135" s="171">
        <f t="shared" si="877"/>
        <v>0</v>
      </c>
      <c r="M2135" s="171">
        <f t="shared" si="877"/>
        <v>0</v>
      </c>
      <c r="N2135" s="172">
        <f t="shared" si="877"/>
        <v>0</v>
      </c>
      <c r="O2135" s="171">
        <f t="shared" si="877"/>
        <v>0</v>
      </c>
      <c r="P2135" s="171">
        <f t="shared" si="877"/>
        <v>0</v>
      </c>
      <c r="Q2135" s="171">
        <f t="shared" si="877"/>
        <v>0</v>
      </c>
      <c r="R2135" s="171">
        <f t="shared" si="877"/>
        <v>0</v>
      </c>
      <c r="S2135" s="171">
        <f t="shared" si="877"/>
        <v>0</v>
      </c>
      <c r="T2135" s="171">
        <f t="shared" si="877"/>
        <v>0</v>
      </c>
      <c r="U2135" s="171">
        <f t="shared" si="877"/>
        <v>0</v>
      </c>
      <c r="V2135" s="172">
        <f t="shared" si="877"/>
        <v>0</v>
      </c>
      <c r="W2135" s="171">
        <f t="shared" si="877"/>
        <v>0</v>
      </c>
      <c r="X2135" s="171">
        <f t="shared" si="877"/>
        <v>0</v>
      </c>
      <c r="Y2135" s="171">
        <f t="shared" si="877"/>
        <v>0</v>
      </c>
      <c r="Z2135" s="171">
        <f t="shared" si="877"/>
        <v>0</v>
      </c>
      <c r="AA2135" s="171">
        <f t="shared" si="877"/>
        <v>0</v>
      </c>
      <c r="AB2135" s="171">
        <f t="shared" si="877"/>
        <v>0</v>
      </c>
      <c r="AC2135" s="59"/>
    </row>
    <row r="2136" s="4" customFormat="1" ht="15" customHeight="1">
      <c r="A2136" s="401"/>
      <c r="B2136" s="198"/>
      <c r="C2136" s="50" t="s">
        <v>20</v>
      </c>
      <c r="D2136" s="50"/>
      <c r="E2136" s="51" t="e">
        <f t="shared" si="873"/>
        <v>#DIV/0!</v>
      </c>
      <c r="F2136" s="51" t="e">
        <f t="shared" si="873"/>
        <v>#DIV/0!</v>
      </c>
      <c r="G2136" s="51" t="e">
        <f t="shared" si="873"/>
        <v>#DIV/0!</v>
      </c>
      <c r="H2136" s="52" t="e">
        <f t="shared" si="873"/>
        <v>#DIV/0!</v>
      </c>
      <c r="I2136" s="51" t="e">
        <f t="shared" si="873"/>
        <v>#DIV/0!</v>
      </c>
      <c r="J2136" s="51" t="e">
        <f t="shared" si="873"/>
        <v>#DIV/0!</v>
      </c>
      <c r="K2136" s="51" t="e">
        <f t="shared" si="873"/>
        <v>#DIV/0!</v>
      </c>
      <c r="L2136" s="51" t="e">
        <f t="shared" si="873"/>
        <v>#DIV/0!</v>
      </c>
      <c r="M2136" s="51" t="e">
        <f t="shared" si="873"/>
        <v>#DIV/0!</v>
      </c>
      <c r="N2136" s="52" t="e">
        <f t="shared" si="873"/>
        <v>#DIV/0!</v>
      </c>
      <c r="O2136" s="51" t="e">
        <f t="shared" si="873"/>
        <v>#DIV/0!</v>
      </c>
      <c r="P2136" s="51" t="e">
        <f t="shared" si="873"/>
        <v>#DIV/0!</v>
      </c>
      <c r="Q2136" s="51" t="e">
        <f t="shared" si="873"/>
        <v>#DIV/0!</v>
      </c>
      <c r="R2136" s="51" t="e">
        <f t="shared" si="873"/>
        <v>#DIV/0!</v>
      </c>
      <c r="S2136" s="51" t="e">
        <f t="shared" si="873"/>
        <v>#DIV/0!</v>
      </c>
      <c r="T2136" s="51" t="e">
        <f t="shared" si="873"/>
        <v>#DIV/0!</v>
      </c>
      <c r="U2136" s="51" t="e">
        <f t="shared" si="873"/>
        <v>#DIV/0!</v>
      </c>
      <c r="V2136" s="52" t="e">
        <f t="shared" si="873"/>
        <v>#DIV/0!</v>
      </c>
      <c r="W2136" s="51" t="e">
        <f t="shared" si="873"/>
        <v>#DIV/0!</v>
      </c>
      <c r="X2136" s="51" t="e">
        <f t="shared" si="873"/>
        <v>#DIV/0!</v>
      </c>
      <c r="Y2136" s="51" t="e">
        <f t="shared" si="873"/>
        <v>#DIV/0!</v>
      </c>
      <c r="Z2136" s="51" t="e">
        <f t="shared" si="873"/>
        <v>#DIV/0!</v>
      </c>
      <c r="AA2136" s="51" t="e">
        <f t="shared" si="873"/>
        <v>#DIV/0!</v>
      </c>
      <c r="AB2136" s="51" t="e">
        <f t="shared" si="873"/>
        <v>#DIV/0!</v>
      </c>
      <c r="AC2136" s="103" t="e">
        <f t="shared" si="873"/>
        <v>#DIV/0!</v>
      </c>
    </row>
    <row r="2137" s="4" customFormat="1" ht="15" customHeight="1">
      <c r="A2137" s="176" t="s">
        <v>458</v>
      </c>
      <c r="B2137" s="55" t="s">
        <v>459</v>
      </c>
      <c r="C2137" s="56" t="s">
        <v>15</v>
      </c>
      <c r="D2137" s="56" t="s">
        <v>16</v>
      </c>
      <c r="E2137" s="110">
        <v>0.042000000000000003</v>
      </c>
      <c r="F2137" s="110">
        <v>0.041759999999999999</v>
      </c>
      <c r="G2137" s="110">
        <v>0.03984</v>
      </c>
      <c r="H2137" s="111">
        <v>0.038879999999999998</v>
      </c>
      <c r="I2137" s="110">
        <v>0.040559999999999999</v>
      </c>
      <c r="J2137" s="110">
        <v>0.043920000000000001</v>
      </c>
      <c r="K2137" s="110">
        <v>0.048239999999999998</v>
      </c>
      <c r="L2137" s="110">
        <v>0.0504</v>
      </c>
      <c r="M2137" s="110">
        <v>0.058319999999999997</v>
      </c>
      <c r="N2137" s="111">
        <v>0.058319999999999997</v>
      </c>
      <c r="O2137" s="110">
        <v>0.063839999999999994</v>
      </c>
      <c r="P2137" s="110">
        <v>0.066720000000000002</v>
      </c>
      <c r="Q2137" s="110">
        <v>0.073440000000000005</v>
      </c>
      <c r="R2137" s="110">
        <v>0.073440000000000005</v>
      </c>
      <c r="S2137" s="110">
        <v>0.071760000000000004</v>
      </c>
      <c r="T2137" s="110">
        <v>0.065759999999999999</v>
      </c>
      <c r="U2137" s="110">
        <v>0.071760000000000004</v>
      </c>
      <c r="V2137" s="111">
        <v>0.067680000000000004</v>
      </c>
      <c r="W2137" s="110">
        <v>0.064320000000000002</v>
      </c>
      <c r="X2137" s="110">
        <v>0.065759999999999999</v>
      </c>
      <c r="Y2137" s="110">
        <v>0.059999999999999998</v>
      </c>
      <c r="Z2137" s="110">
        <v>0.060720000000000003</v>
      </c>
      <c r="AA2137" s="110">
        <v>0.056640000000000003</v>
      </c>
      <c r="AB2137" s="110">
        <v>0.048000000000000001</v>
      </c>
      <c r="AC2137" s="59">
        <f t="shared" ref="AC2137:AC2138" si="878">SUM(E2137:AB2137)</f>
        <v>1.3720800000000002</v>
      </c>
    </row>
    <row r="2138" s="4" customFormat="1" ht="15" customHeight="1">
      <c r="A2138" s="243"/>
      <c r="B2138" s="61"/>
      <c r="C2138" s="56" t="s">
        <v>17</v>
      </c>
      <c r="D2138" s="4" t="s">
        <v>16</v>
      </c>
      <c r="E2138" s="113">
        <v>0.040559999999999999</v>
      </c>
      <c r="F2138" s="113">
        <v>0.042479999999999997</v>
      </c>
      <c r="G2138" s="113">
        <v>0.043439999999999999</v>
      </c>
      <c r="H2138" s="114">
        <v>0.041759999999999999</v>
      </c>
      <c r="I2138" s="113">
        <v>0.04104</v>
      </c>
      <c r="J2138" s="113">
        <v>0.04224</v>
      </c>
      <c r="K2138" s="113">
        <v>0.043439999999999999</v>
      </c>
      <c r="L2138" s="113">
        <v>0.042000000000000003</v>
      </c>
      <c r="M2138" s="113">
        <v>0.04224</v>
      </c>
      <c r="N2138" s="114">
        <v>0.041759999999999999</v>
      </c>
      <c r="O2138" s="113">
        <v>0.042000000000000003</v>
      </c>
      <c r="P2138" s="113">
        <v>0.041279999999999997</v>
      </c>
      <c r="Q2138" s="113">
        <v>0.043679999999999997</v>
      </c>
      <c r="R2138" s="113">
        <v>0.045359999999999998</v>
      </c>
      <c r="S2138" s="113">
        <v>0.044400000000000002</v>
      </c>
      <c r="T2138" s="113">
        <v>0.041759999999999999</v>
      </c>
      <c r="U2138" s="113">
        <v>0.045600000000000002</v>
      </c>
      <c r="V2138" s="114">
        <v>0.04632</v>
      </c>
      <c r="W2138" s="113">
        <v>0.044639999999999999</v>
      </c>
      <c r="X2138" s="113">
        <v>0.043439999999999999</v>
      </c>
      <c r="Y2138" s="113">
        <v>0.043920000000000001</v>
      </c>
      <c r="Z2138" s="113">
        <v>0.044400000000000002</v>
      </c>
      <c r="AA2138" s="113">
        <v>0.043200000000000002</v>
      </c>
      <c r="AB2138" s="113">
        <v>0.03984</v>
      </c>
      <c r="AC2138" s="59">
        <f t="shared" si="878"/>
        <v>1.0307999999999999</v>
      </c>
    </row>
    <row r="2139" s="4" customFormat="1" ht="15" customHeight="1">
      <c r="A2139" s="159"/>
      <c r="B2139" s="61"/>
      <c r="C2139" s="39" t="s">
        <v>18</v>
      </c>
      <c r="D2139" s="106" t="s">
        <v>19</v>
      </c>
      <c r="E2139" s="157">
        <v>5</v>
      </c>
      <c r="F2139" s="157">
        <v>6</v>
      </c>
      <c r="G2139" s="157">
        <v>6</v>
      </c>
      <c r="H2139" s="157">
        <v>5</v>
      </c>
      <c r="I2139" s="157">
        <v>5</v>
      </c>
      <c r="J2139" s="157">
        <v>7</v>
      </c>
      <c r="K2139" s="157">
        <v>6</v>
      </c>
      <c r="L2139" s="157">
        <v>7</v>
      </c>
      <c r="M2139" s="157">
        <v>7</v>
      </c>
      <c r="N2139" s="157">
        <v>7</v>
      </c>
      <c r="O2139" s="157">
        <v>8</v>
      </c>
      <c r="P2139" s="157">
        <v>8</v>
      </c>
      <c r="Q2139" s="157">
        <v>8</v>
      </c>
      <c r="R2139" s="157">
        <v>7</v>
      </c>
      <c r="S2139" s="157">
        <v>8</v>
      </c>
      <c r="T2139" s="157">
        <v>8</v>
      </c>
      <c r="U2139" s="157">
        <v>6</v>
      </c>
      <c r="V2139" s="157">
        <v>8</v>
      </c>
      <c r="W2139" s="157">
        <v>7</v>
      </c>
      <c r="X2139" s="157">
        <v>6</v>
      </c>
      <c r="Y2139" s="157">
        <v>8</v>
      </c>
      <c r="Z2139" s="157">
        <v>8</v>
      </c>
      <c r="AA2139" s="157">
        <v>6</v>
      </c>
      <c r="AB2139" s="157">
        <v>6</v>
      </c>
      <c r="AC2139" s="59"/>
    </row>
    <row r="2140" s="4" customFormat="1" ht="15" customHeight="1">
      <c r="A2140" s="750"/>
      <c r="B2140" s="160"/>
      <c r="C2140" s="117" t="s">
        <v>20</v>
      </c>
      <c r="D2140" s="117"/>
      <c r="E2140" s="118">
        <f t="shared" si="873"/>
        <v>0.96571428571428564</v>
      </c>
      <c r="F2140" s="118">
        <f t="shared" si="873"/>
        <v>1.0172413793103448</v>
      </c>
      <c r="G2140" s="118">
        <f t="shared" si="873"/>
        <v>1.0903614457831325</v>
      </c>
      <c r="H2140" s="119">
        <f t="shared" si="873"/>
        <v>1.0740740740740742</v>
      </c>
      <c r="I2140" s="118">
        <f t="shared" si="873"/>
        <v>1.0118343195266273</v>
      </c>
      <c r="J2140" s="118">
        <f t="shared" si="873"/>
        <v>0.96174863387978138</v>
      </c>
      <c r="K2140" s="118">
        <f t="shared" si="873"/>
        <v>0.90049751243781095</v>
      </c>
      <c r="L2140" s="118">
        <f t="shared" si="873"/>
        <v>0.83333333333333337</v>
      </c>
      <c r="M2140" s="118">
        <f t="shared" si="873"/>
        <v>0.72427983539094654</v>
      </c>
      <c r="N2140" s="119">
        <f t="shared" si="873"/>
        <v>0.71604938271604934</v>
      </c>
      <c r="O2140" s="118">
        <f t="shared" si="873"/>
        <v>0.65789473684210542</v>
      </c>
      <c r="P2140" s="118">
        <f t="shared" si="873"/>
        <v>0.61870503597122295</v>
      </c>
      <c r="Q2140" s="118">
        <f t="shared" si="873"/>
        <v>0.59477124183006524</v>
      </c>
      <c r="R2140" s="118">
        <f t="shared" si="873"/>
        <v>0.61764705882352933</v>
      </c>
      <c r="S2140" s="118">
        <f t="shared" si="873"/>
        <v>0.61872909698996659</v>
      </c>
      <c r="T2140" s="118">
        <f t="shared" si="873"/>
        <v>0.63503649635036497</v>
      </c>
      <c r="U2140" s="118">
        <f t="shared" si="873"/>
        <v>0.63545150501672243</v>
      </c>
      <c r="V2140" s="119">
        <f t="shared" si="873"/>
        <v>0.68439716312056731</v>
      </c>
      <c r="W2140" s="118">
        <f t="shared" si="873"/>
        <v>0.69402985074626866</v>
      </c>
      <c r="X2140" s="118">
        <f t="shared" si="873"/>
        <v>0.66058394160583944</v>
      </c>
      <c r="Y2140" s="118">
        <f t="shared" si="873"/>
        <v>0.73199999999999998</v>
      </c>
      <c r="Z2140" s="118">
        <f t="shared" si="873"/>
        <v>0.73122529644268774</v>
      </c>
      <c r="AA2140" s="118">
        <f t="shared" si="873"/>
        <v>0.76271186440677963</v>
      </c>
      <c r="AB2140" s="118">
        <f t="shared" si="873"/>
        <v>0.82999999999999996</v>
      </c>
      <c r="AC2140" s="128">
        <f t="shared" si="873"/>
        <v>0.7512681476298757</v>
      </c>
    </row>
    <row r="2141" s="4" customFormat="1" ht="15" customHeight="1">
      <c r="A2141" s="410" t="s">
        <v>460</v>
      </c>
      <c r="B2141" s="32" t="s">
        <v>461</v>
      </c>
      <c r="C2141" s="33" t="s">
        <v>15</v>
      </c>
      <c r="D2141" s="33" t="s">
        <v>16</v>
      </c>
      <c r="E2141" s="125">
        <v>0</v>
      </c>
      <c r="F2141" s="125">
        <v>0</v>
      </c>
      <c r="G2141" s="125">
        <v>0</v>
      </c>
      <c r="H2141" s="126">
        <v>0</v>
      </c>
      <c r="I2141" s="125">
        <v>0</v>
      </c>
      <c r="J2141" s="125">
        <v>0</v>
      </c>
      <c r="K2141" s="125">
        <v>0</v>
      </c>
      <c r="L2141" s="125">
        <v>0</v>
      </c>
      <c r="M2141" s="125">
        <v>0</v>
      </c>
      <c r="N2141" s="126">
        <v>0</v>
      </c>
      <c r="O2141" s="125">
        <v>0</v>
      </c>
      <c r="P2141" s="125">
        <v>0</v>
      </c>
      <c r="Q2141" s="125">
        <v>0</v>
      </c>
      <c r="R2141" s="125">
        <v>0</v>
      </c>
      <c r="S2141" s="125">
        <v>0</v>
      </c>
      <c r="T2141" s="125">
        <v>0</v>
      </c>
      <c r="U2141" s="125">
        <v>0</v>
      </c>
      <c r="V2141" s="126">
        <v>0</v>
      </c>
      <c r="W2141" s="125">
        <v>0</v>
      </c>
      <c r="X2141" s="125">
        <v>0</v>
      </c>
      <c r="Y2141" s="125">
        <v>0</v>
      </c>
      <c r="Z2141" s="125">
        <v>0</v>
      </c>
      <c r="AA2141" s="125">
        <v>0</v>
      </c>
      <c r="AB2141" s="125">
        <v>0</v>
      </c>
      <c r="AC2141" s="36">
        <f t="shared" ref="AC2141:AC2142" si="879">SUM(E2141:AB2141)</f>
        <v>0</v>
      </c>
    </row>
    <row r="2142" s="4" customFormat="1" ht="15" customHeight="1">
      <c r="A2142" s="243"/>
      <c r="B2142" s="61"/>
      <c r="C2142" s="56" t="s">
        <v>17</v>
      </c>
      <c r="D2142" s="4" t="s">
        <v>16</v>
      </c>
      <c r="E2142" s="113">
        <v>0</v>
      </c>
      <c r="F2142" s="113">
        <v>0</v>
      </c>
      <c r="G2142" s="113">
        <v>0</v>
      </c>
      <c r="H2142" s="114">
        <v>0</v>
      </c>
      <c r="I2142" s="113">
        <v>0</v>
      </c>
      <c r="J2142" s="113">
        <v>0</v>
      </c>
      <c r="K2142" s="113">
        <v>0</v>
      </c>
      <c r="L2142" s="113">
        <v>0</v>
      </c>
      <c r="M2142" s="113">
        <v>0</v>
      </c>
      <c r="N2142" s="114">
        <v>0</v>
      </c>
      <c r="O2142" s="113">
        <v>0</v>
      </c>
      <c r="P2142" s="113">
        <v>0</v>
      </c>
      <c r="Q2142" s="113">
        <v>0</v>
      </c>
      <c r="R2142" s="113">
        <v>0</v>
      </c>
      <c r="S2142" s="113">
        <v>0</v>
      </c>
      <c r="T2142" s="113">
        <v>0</v>
      </c>
      <c r="U2142" s="113">
        <v>0</v>
      </c>
      <c r="V2142" s="114">
        <v>0</v>
      </c>
      <c r="W2142" s="113">
        <v>0</v>
      </c>
      <c r="X2142" s="113">
        <v>0</v>
      </c>
      <c r="Y2142" s="113">
        <v>0</v>
      </c>
      <c r="Z2142" s="113">
        <v>0</v>
      </c>
      <c r="AA2142" s="113">
        <v>0</v>
      </c>
      <c r="AB2142" s="113">
        <v>0</v>
      </c>
      <c r="AC2142" s="59">
        <f t="shared" si="879"/>
        <v>0</v>
      </c>
    </row>
    <row r="2143" s="4" customFormat="1" ht="15" customHeight="1">
      <c r="A2143" s="159"/>
      <c r="B2143" s="61"/>
      <c r="C2143" s="39" t="s">
        <v>18</v>
      </c>
      <c r="D2143" s="39" t="s">
        <v>68</v>
      </c>
      <c r="E2143" s="171">
        <f t="shared" ref="E2143:AB2143" si="880">E2141*100</f>
        <v>0</v>
      </c>
      <c r="F2143" s="171">
        <f t="shared" si="880"/>
        <v>0</v>
      </c>
      <c r="G2143" s="171">
        <f t="shared" si="880"/>
        <v>0</v>
      </c>
      <c r="H2143" s="172">
        <f t="shared" si="880"/>
        <v>0</v>
      </c>
      <c r="I2143" s="171">
        <f t="shared" si="880"/>
        <v>0</v>
      </c>
      <c r="J2143" s="171">
        <f t="shared" si="880"/>
        <v>0</v>
      </c>
      <c r="K2143" s="171">
        <f t="shared" si="880"/>
        <v>0</v>
      </c>
      <c r="L2143" s="171">
        <f t="shared" si="880"/>
        <v>0</v>
      </c>
      <c r="M2143" s="171">
        <f t="shared" si="880"/>
        <v>0</v>
      </c>
      <c r="N2143" s="172">
        <f t="shared" si="880"/>
        <v>0</v>
      </c>
      <c r="O2143" s="171">
        <f t="shared" si="880"/>
        <v>0</v>
      </c>
      <c r="P2143" s="171">
        <f t="shared" si="880"/>
        <v>0</v>
      </c>
      <c r="Q2143" s="171">
        <f t="shared" si="880"/>
        <v>0</v>
      </c>
      <c r="R2143" s="171">
        <f t="shared" si="880"/>
        <v>0</v>
      </c>
      <c r="S2143" s="171">
        <f t="shared" si="880"/>
        <v>0</v>
      </c>
      <c r="T2143" s="171">
        <f t="shared" si="880"/>
        <v>0</v>
      </c>
      <c r="U2143" s="171">
        <f t="shared" si="880"/>
        <v>0</v>
      </c>
      <c r="V2143" s="172">
        <f t="shared" si="880"/>
        <v>0</v>
      </c>
      <c r="W2143" s="171">
        <f t="shared" si="880"/>
        <v>0</v>
      </c>
      <c r="X2143" s="171">
        <f t="shared" si="880"/>
        <v>0</v>
      </c>
      <c r="Y2143" s="171">
        <f t="shared" si="880"/>
        <v>0</v>
      </c>
      <c r="Z2143" s="171">
        <f t="shared" si="880"/>
        <v>0</v>
      </c>
      <c r="AA2143" s="171">
        <f t="shared" si="880"/>
        <v>0</v>
      </c>
      <c r="AB2143" s="171">
        <f t="shared" si="880"/>
        <v>0</v>
      </c>
      <c r="AC2143" s="59"/>
    </row>
    <row r="2144" s="4" customFormat="1" ht="15" customHeight="1">
      <c r="A2144" s="401"/>
      <c r="B2144" s="198"/>
      <c r="C2144" s="50" t="s">
        <v>20</v>
      </c>
      <c r="D2144" s="50"/>
      <c r="E2144" s="51" t="e">
        <f t="shared" ref="E2144:AC2144" si="881">E2142/E2141</f>
        <v>#DIV/0!</v>
      </c>
      <c r="F2144" s="51" t="e">
        <f t="shared" si="881"/>
        <v>#DIV/0!</v>
      </c>
      <c r="G2144" s="51" t="e">
        <f t="shared" si="881"/>
        <v>#DIV/0!</v>
      </c>
      <c r="H2144" s="52" t="e">
        <f t="shared" si="881"/>
        <v>#DIV/0!</v>
      </c>
      <c r="I2144" s="51" t="e">
        <f t="shared" si="881"/>
        <v>#DIV/0!</v>
      </c>
      <c r="J2144" s="51" t="e">
        <f t="shared" si="881"/>
        <v>#DIV/0!</v>
      </c>
      <c r="K2144" s="51" t="e">
        <f t="shared" si="881"/>
        <v>#DIV/0!</v>
      </c>
      <c r="L2144" s="51" t="e">
        <f t="shared" si="881"/>
        <v>#DIV/0!</v>
      </c>
      <c r="M2144" s="51" t="e">
        <f t="shared" si="881"/>
        <v>#DIV/0!</v>
      </c>
      <c r="N2144" s="52" t="e">
        <f t="shared" si="881"/>
        <v>#DIV/0!</v>
      </c>
      <c r="O2144" s="51" t="e">
        <f t="shared" si="881"/>
        <v>#DIV/0!</v>
      </c>
      <c r="P2144" s="51" t="e">
        <f t="shared" si="881"/>
        <v>#DIV/0!</v>
      </c>
      <c r="Q2144" s="51" t="e">
        <f t="shared" si="881"/>
        <v>#DIV/0!</v>
      </c>
      <c r="R2144" s="51" t="e">
        <f t="shared" si="881"/>
        <v>#DIV/0!</v>
      </c>
      <c r="S2144" s="51" t="e">
        <f t="shared" si="881"/>
        <v>#DIV/0!</v>
      </c>
      <c r="T2144" s="51" t="e">
        <f t="shared" si="881"/>
        <v>#DIV/0!</v>
      </c>
      <c r="U2144" s="51" t="e">
        <f t="shared" si="881"/>
        <v>#DIV/0!</v>
      </c>
      <c r="V2144" s="52" t="e">
        <f t="shared" si="881"/>
        <v>#DIV/0!</v>
      </c>
      <c r="W2144" s="51" t="e">
        <f t="shared" si="881"/>
        <v>#DIV/0!</v>
      </c>
      <c r="X2144" s="51" t="e">
        <f t="shared" si="881"/>
        <v>#DIV/0!</v>
      </c>
      <c r="Y2144" s="51" t="e">
        <f t="shared" si="881"/>
        <v>#DIV/0!</v>
      </c>
      <c r="Z2144" s="51" t="e">
        <f t="shared" si="881"/>
        <v>#DIV/0!</v>
      </c>
      <c r="AA2144" s="51" t="e">
        <f t="shared" si="881"/>
        <v>#DIV/0!</v>
      </c>
      <c r="AB2144" s="51" t="e">
        <f t="shared" si="881"/>
        <v>#DIV/0!</v>
      </c>
      <c r="AC2144" s="103" t="e">
        <f t="shared" si="881"/>
        <v>#DIV/0!</v>
      </c>
    </row>
    <row r="2145" s="4" customFormat="1" ht="15" customHeight="1">
      <c r="A2145" s="410" t="s">
        <v>462</v>
      </c>
      <c r="B2145" s="32" t="s">
        <v>463</v>
      </c>
      <c r="C2145" s="33" t="s">
        <v>15</v>
      </c>
      <c r="D2145" s="33" t="s">
        <v>16</v>
      </c>
      <c r="E2145" s="34">
        <v>0.13266</v>
      </c>
      <c r="F2145" s="34">
        <v>0.12636</v>
      </c>
      <c r="G2145" s="34">
        <v>0.1215</v>
      </c>
      <c r="H2145" s="35">
        <v>0.11826</v>
      </c>
      <c r="I2145" s="34">
        <v>0.12311999999999999</v>
      </c>
      <c r="J2145" s="34">
        <v>0.13572000000000001</v>
      </c>
      <c r="K2145" s="34">
        <v>0.14706</v>
      </c>
      <c r="L2145" s="34">
        <v>0.15876000000000001</v>
      </c>
      <c r="M2145" s="34">
        <v>0.16775999999999999</v>
      </c>
      <c r="N2145" s="35">
        <v>0.18629999999999999</v>
      </c>
      <c r="O2145" s="34">
        <v>0.1971</v>
      </c>
      <c r="P2145" s="34">
        <v>0.19620000000000001</v>
      </c>
      <c r="Q2145" s="34">
        <v>0.20088</v>
      </c>
      <c r="R2145" s="34">
        <v>0.19836000000000001</v>
      </c>
      <c r="S2145" s="34">
        <v>0.20124</v>
      </c>
      <c r="T2145" s="34">
        <v>0.19728000000000001</v>
      </c>
      <c r="U2145" s="34">
        <v>0.20322000000000001</v>
      </c>
      <c r="V2145" s="35">
        <v>0.19728000000000001</v>
      </c>
      <c r="W2145" s="34">
        <v>0.19889999999999999</v>
      </c>
      <c r="X2145" s="34">
        <v>0.20052</v>
      </c>
      <c r="Y2145" s="34">
        <v>0.1953</v>
      </c>
      <c r="Z2145" s="34">
        <v>0.18990000000000001</v>
      </c>
      <c r="AA2145" s="34">
        <v>0.18234</v>
      </c>
      <c r="AB2145" s="34">
        <v>0.16686000000000001</v>
      </c>
      <c r="AC2145" s="59">
        <f t="shared" ref="AC2145:AC2146" si="882">SUM(E2145:AB2145)</f>
        <v>4.1428799999999999</v>
      </c>
    </row>
    <row r="2146" s="4" customFormat="1" ht="15" customHeight="1">
      <c r="A2146" s="243"/>
      <c r="B2146" s="61"/>
      <c r="C2146" s="56" t="s">
        <v>17</v>
      </c>
      <c r="D2146" s="4" t="s">
        <v>16</v>
      </c>
      <c r="E2146" s="113">
        <v>0.15336</v>
      </c>
      <c r="F2146" s="113">
        <v>0.15426000000000001</v>
      </c>
      <c r="G2146" s="113">
        <v>0.15587999999999999</v>
      </c>
      <c r="H2146" s="114">
        <v>0.153</v>
      </c>
      <c r="I2146" s="113">
        <v>0.15426000000000001</v>
      </c>
      <c r="J2146" s="113">
        <v>0.15498000000000001</v>
      </c>
      <c r="K2146" s="113">
        <v>0.15551999999999999</v>
      </c>
      <c r="L2146" s="113">
        <v>0.153</v>
      </c>
      <c r="M2146" s="113">
        <v>0.1512</v>
      </c>
      <c r="N2146" s="114">
        <v>0.15767999999999999</v>
      </c>
      <c r="O2146" s="113">
        <v>0.16128000000000001</v>
      </c>
      <c r="P2146" s="113">
        <v>0.16073999999999999</v>
      </c>
      <c r="Q2146" s="113">
        <v>0.16578000000000001</v>
      </c>
      <c r="R2146" s="113">
        <v>0.17046</v>
      </c>
      <c r="S2146" s="113">
        <v>0.16632</v>
      </c>
      <c r="T2146" s="113">
        <v>0.16667999999999999</v>
      </c>
      <c r="U2146" s="113">
        <v>0.17244000000000001</v>
      </c>
      <c r="V2146" s="114">
        <v>0.17496</v>
      </c>
      <c r="W2146" s="113">
        <v>0.17585999999999999</v>
      </c>
      <c r="X2146" s="113">
        <v>0.17136000000000001</v>
      </c>
      <c r="Y2146" s="113">
        <v>0.17352000000000001</v>
      </c>
      <c r="Z2146" s="113">
        <v>0.17172000000000001</v>
      </c>
      <c r="AA2146" s="113">
        <v>0.16686000000000001</v>
      </c>
      <c r="AB2146" s="113">
        <v>0.16416</v>
      </c>
      <c r="AC2146" s="59">
        <f t="shared" si="882"/>
        <v>3.9052799999999994</v>
      </c>
    </row>
    <row r="2147" s="4" customFormat="1" ht="15" customHeight="1">
      <c r="A2147" s="159"/>
      <c r="B2147" s="61"/>
      <c r="C2147" s="39" t="s">
        <v>18</v>
      </c>
      <c r="D2147" s="39" t="s">
        <v>68</v>
      </c>
      <c r="E2147" s="171">
        <f t="shared" ref="E2147:AB2147" si="883">E2145*100</f>
        <v>13.266</v>
      </c>
      <c r="F2147" s="171">
        <f t="shared" si="883"/>
        <v>12.635999999999999</v>
      </c>
      <c r="G2147" s="171">
        <f t="shared" si="883"/>
        <v>12.15</v>
      </c>
      <c r="H2147" s="172">
        <f t="shared" si="883"/>
        <v>11.826000000000001</v>
      </c>
      <c r="I2147" s="171">
        <f t="shared" si="883"/>
        <v>12.311999999999999</v>
      </c>
      <c r="J2147" s="171">
        <f t="shared" si="883"/>
        <v>13.572000000000001</v>
      </c>
      <c r="K2147" s="171">
        <f t="shared" si="883"/>
        <v>14.706</v>
      </c>
      <c r="L2147" s="171">
        <f t="shared" si="883"/>
        <v>15.876000000000001</v>
      </c>
      <c r="M2147" s="171">
        <f t="shared" si="883"/>
        <v>16.776</v>
      </c>
      <c r="N2147" s="172">
        <f t="shared" si="883"/>
        <v>18.629999999999999</v>
      </c>
      <c r="O2147" s="171">
        <f t="shared" si="883"/>
        <v>19.710000000000001</v>
      </c>
      <c r="P2147" s="171">
        <f t="shared" si="883"/>
        <v>19.620000000000001</v>
      </c>
      <c r="Q2147" s="171">
        <f t="shared" si="883"/>
        <v>20.088000000000001</v>
      </c>
      <c r="R2147" s="171">
        <f t="shared" si="883"/>
        <v>19.836000000000002</v>
      </c>
      <c r="S2147" s="171">
        <f t="shared" si="883"/>
        <v>20.123999999999999</v>
      </c>
      <c r="T2147" s="171">
        <f t="shared" si="883"/>
        <v>19.728000000000002</v>
      </c>
      <c r="U2147" s="171">
        <f t="shared" si="883"/>
        <v>20.322000000000003</v>
      </c>
      <c r="V2147" s="172">
        <f t="shared" si="883"/>
        <v>19.728000000000002</v>
      </c>
      <c r="W2147" s="171">
        <f t="shared" si="883"/>
        <v>19.890000000000001</v>
      </c>
      <c r="X2147" s="171">
        <f t="shared" si="883"/>
        <v>20.052</v>
      </c>
      <c r="Y2147" s="171">
        <f t="shared" si="883"/>
        <v>19.530000000000001</v>
      </c>
      <c r="Z2147" s="171">
        <f t="shared" si="883"/>
        <v>18.990000000000002</v>
      </c>
      <c r="AA2147" s="171">
        <f t="shared" si="883"/>
        <v>18.234000000000002</v>
      </c>
      <c r="AB2147" s="171">
        <f t="shared" si="883"/>
        <v>16.686</v>
      </c>
      <c r="AC2147" s="59"/>
    </row>
    <row r="2148" s="4" customFormat="1" ht="15" customHeight="1">
      <c r="A2148" s="401"/>
      <c r="B2148" s="198"/>
      <c r="C2148" s="117" t="s">
        <v>20</v>
      </c>
      <c r="D2148" s="117"/>
      <c r="E2148" s="40">
        <f t="shared" ref="E2148:AC2152" si="884">E2146/E2145</f>
        <v>1.1560379918588874</v>
      </c>
      <c r="F2148" s="40">
        <f t="shared" si="884"/>
        <v>1.2207977207977208</v>
      </c>
      <c r="G2148" s="40">
        <f t="shared" si="884"/>
        <v>1.2829629629629629</v>
      </c>
      <c r="H2148" s="41">
        <f t="shared" si="884"/>
        <v>1.2937595129375952</v>
      </c>
      <c r="I2148" s="40">
        <f t="shared" si="884"/>
        <v>1.2529239766081872</v>
      </c>
      <c r="J2148" s="40">
        <f t="shared" si="884"/>
        <v>1.1419098143236075</v>
      </c>
      <c r="K2148" s="40">
        <f t="shared" si="884"/>
        <v>1.0575275397796817</v>
      </c>
      <c r="L2148" s="40">
        <f t="shared" si="884"/>
        <v>0.96371882086167793</v>
      </c>
      <c r="M2148" s="40">
        <f t="shared" si="884"/>
        <v>0.90128755364806867</v>
      </c>
      <c r="N2148" s="41">
        <f t="shared" si="884"/>
        <v>0.84637681159420286</v>
      </c>
      <c r="O2148" s="40">
        <f t="shared" si="884"/>
        <v>0.81826484018264845</v>
      </c>
      <c r="P2148" s="40">
        <f t="shared" si="884"/>
        <v>0.81926605504587147</v>
      </c>
      <c r="Q2148" s="40">
        <f t="shared" si="884"/>
        <v>0.82526881720430112</v>
      </c>
      <c r="R2148" s="40">
        <f t="shared" si="884"/>
        <v>0.85934664246823955</v>
      </c>
      <c r="S2148" s="40">
        <f t="shared" si="884"/>
        <v>0.82647584973166366</v>
      </c>
      <c r="T2148" s="40">
        <f t="shared" si="884"/>
        <v>0.84489051094890499</v>
      </c>
      <c r="U2148" s="40">
        <f t="shared" si="884"/>
        <v>0.84853852967227639</v>
      </c>
      <c r="V2148" s="41">
        <f t="shared" si="884"/>
        <v>0.88686131386861311</v>
      </c>
      <c r="W2148" s="40">
        <f t="shared" si="884"/>
        <v>0.88416289592760178</v>
      </c>
      <c r="X2148" s="40">
        <f t="shared" si="884"/>
        <v>0.85457809694793541</v>
      </c>
      <c r="Y2148" s="40">
        <f t="shared" si="884"/>
        <v>0.88847926267281108</v>
      </c>
      <c r="Z2148" s="40">
        <f t="shared" si="884"/>
        <v>0.90426540284360191</v>
      </c>
      <c r="AA2148" s="40">
        <f t="shared" si="884"/>
        <v>0.91510365251727543</v>
      </c>
      <c r="AB2148" s="40">
        <f t="shared" si="884"/>
        <v>0.98381877022653719</v>
      </c>
      <c r="AC2148" s="103">
        <f t="shared" si="884"/>
        <v>0.94264859228362863</v>
      </c>
    </row>
    <row r="2149" s="4" customFormat="1" ht="15" customHeight="1">
      <c r="A2149" s="410" t="s">
        <v>464</v>
      </c>
      <c r="B2149" s="32" t="s">
        <v>465</v>
      </c>
      <c r="C2149" s="33" t="s">
        <v>15</v>
      </c>
      <c r="D2149" s="33" t="s">
        <v>16</v>
      </c>
      <c r="E2149" s="113">
        <v>0.051119999999999999</v>
      </c>
      <c r="F2149" s="113">
        <v>0.045839999999999999</v>
      </c>
      <c r="G2149" s="113">
        <v>0.044880000000000003</v>
      </c>
      <c r="H2149" s="114">
        <v>0.042959999999999998</v>
      </c>
      <c r="I2149" s="113">
        <v>0.044639999999999999</v>
      </c>
      <c r="J2149" s="113">
        <v>0.051360000000000003</v>
      </c>
      <c r="K2149" s="113">
        <v>0.059040000000000002</v>
      </c>
      <c r="L2149" s="113">
        <v>0.063839999999999994</v>
      </c>
      <c r="M2149" s="113">
        <v>0.063600000000000004</v>
      </c>
      <c r="N2149" s="114">
        <v>0.066000000000000003</v>
      </c>
      <c r="O2149" s="113">
        <v>0.069360000000000005</v>
      </c>
      <c r="P2149" s="113">
        <v>0.065280000000000005</v>
      </c>
      <c r="Q2149" s="113">
        <v>0.065280000000000005</v>
      </c>
      <c r="R2149" s="113">
        <v>0.06216</v>
      </c>
      <c r="S2149" s="113">
        <v>0.064320000000000002</v>
      </c>
      <c r="T2149" s="113">
        <v>0.066960000000000006</v>
      </c>
      <c r="U2149" s="113">
        <v>0.067680000000000004</v>
      </c>
      <c r="V2149" s="114">
        <v>0.066479999999999997</v>
      </c>
      <c r="W2149" s="113">
        <v>0.072720000000000007</v>
      </c>
      <c r="X2149" s="113">
        <v>0.073679999999999995</v>
      </c>
      <c r="Y2149" s="113">
        <v>0.074880000000000002</v>
      </c>
      <c r="Z2149" s="113">
        <v>0.069839999999999999</v>
      </c>
      <c r="AA2149" s="113">
        <v>0.066479999999999997</v>
      </c>
      <c r="AB2149" s="113">
        <v>0.059520000000000003</v>
      </c>
      <c r="AC2149" s="59">
        <f t="shared" ref="AC2149:AC2150" si="885">SUM(E2149:AB2149)</f>
        <v>1.4779199999999999</v>
      </c>
    </row>
    <row r="2150" s="4" customFormat="1" ht="15" customHeight="1">
      <c r="A2150" s="243"/>
      <c r="B2150" s="61"/>
      <c r="C2150" s="56" t="s">
        <v>17</v>
      </c>
      <c r="D2150" s="4" t="s">
        <v>16</v>
      </c>
      <c r="E2150" s="113">
        <v>0.049439999999999998</v>
      </c>
      <c r="F2150" s="113">
        <v>0.048000000000000001</v>
      </c>
      <c r="G2150" s="113">
        <v>0.048959999999999997</v>
      </c>
      <c r="H2150" s="114">
        <v>0.048000000000000001</v>
      </c>
      <c r="I2150" s="113">
        <v>0.048959999999999997</v>
      </c>
      <c r="J2150" s="113">
        <v>0.049200000000000001</v>
      </c>
      <c r="K2150" s="113">
        <v>0.049439999999999998</v>
      </c>
      <c r="L2150" s="113">
        <v>0.049919999999999999</v>
      </c>
      <c r="M2150" s="113">
        <v>0.049200000000000001</v>
      </c>
      <c r="N2150" s="114">
        <v>0.046800000000000001</v>
      </c>
      <c r="O2150" s="113">
        <v>0.049439999999999998</v>
      </c>
      <c r="P2150" s="113">
        <v>0.048719999999999999</v>
      </c>
      <c r="Q2150" s="113">
        <v>0.051360000000000003</v>
      </c>
      <c r="R2150" s="113">
        <v>0.054480000000000001</v>
      </c>
      <c r="S2150" s="113">
        <v>0.0504</v>
      </c>
      <c r="T2150" s="113">
        <v>0.053280000000000001</v>
      </c>
      <c r="U2150" s="113">
        <v>0.054960000000000002</v>
      </c>
      <c r="V2150" s="114">
        <v>0.055919999999999997</v>
      </c>
      <c r="W2150" s="113">
        <v>0.05808</v>
      </c>
      <c r="X2150" s="113">
        <v>0.053760000000000002</v>
      </c>
      <c r="Y2150" s="113">
        <v>0.055440000000000003</v>
      </c>
      <c r="Z2150" s="113">
        <v>0.053039999999999997</v>
      </c>
      <c r="AA2150" s="113">
        <v>0.050160000000000003</v>
      </c>
      <c r="AB2150" s="113">
        <v>0.049439999999999998</v>
      </c>
      <c r="AC2150" s="59">
        <f t="shared" si="885"/>
        <v>1.2263999999999997</v>
      </c>
    </row>
    <row r="2151" s="4" customFormat="1" ht="15" customHeight="1">
      <c r="A2151" s="159"/>
      <c r="B2151" s="61"/>
      <c r="C2151" s="39" t="s">
        <v>18</v>
      </c>
      <c r="D2151" s="106" t="s">
        <v>19</v>
      </c>
      <c r="E2151" s="157">
        <v>6</v>
      </c>
      <c r="F2151" s="157">
        <v>6</v>
      </c>
      <c r="G2151" s="157">
        <v>6</v>
      </c>
      <c r="H2151" s="157">
        <v>5</v>
      </c>
      <c r="I2151" s="157">
        <v>6</v>
      </c>
      <c r="J2151" s="157">
        <v>6</v>
      </c>
      <c r="K2151" s="157">
        <v>7</v>
      </c>
      <c r="L2151" s="157">
        <v>8</v>
      </c>
      <c r="M2151" s="157">
        <v>7</v>
      </c>
      <c r="N2151" s="157">
        <v>7</v>
      </c>
      <c r="O2151" s="157">
        <v>7</v>
      </c>
      <c r="P2151" s="157">
        <v>8</v>
      </c>
      <c r="Q2151" s="157">
        <v>8</v>
      </c>
      <c r="R2151" s="157">
        <v>7</v>
      </c>
      <c r="S2151" s="157">
        <v>7</v>
      </c>
      <c r="T2151" s="157">
        <v>7</v>
      </c>
      <c r="U2151" s="157">
        <v>8</v>
      </c>
      <c r="V2151" s="157">
        <v>8</v>
      </c>
      <c r="W2151" s="157">
        <v>8</v>
      </c>
      <c r="X2151" s="157">
        <v>8</v>
      </c>
      <c r="Y2151" s="157">
        <v>8</v>
      </c>
      <c r="Z2151" s="157">
        <v>7</v>
      </c>
      <c r="AA2151" s="157">
        <v>7</v>
      </c>
      <c r="AB2151" s="157">
        <v>7</v>
      </c>
      <c r="AC2151" s="59"/>
    </row>
    <row r="2152" s="4" customFormat="1" ht="15" customHeight="1">
      <c r="A2152" s="401"/>
      <c r="B2152" s="198"/>
      <c r="C2152" s="117" t="s">
        <v>20</v>
      </c>
      <c r="D2152" s="117"/>
      <c r="E2152" s="118">
        <f t="shared" si="884"/>
        <v>0.96713615023474175</v>
      </c>
      <c r="F2152" s="118">
        <f t="shared" si="884"/>
        <v>1.0471204188481675</v>
      </c>
      <c r="G2152" s="118">
        <f t="shared" si="884"/>
        <v>1.0909090909090908</v>
      </c>
      <c r="H2152" s="119">
        <f t="shared" si="884"/>
        <v>1.1173184357541901</v>
      </c>
      <c r="I2152" s="118">
        <f t="shared" si="884"/>
        <v>1.096774193548387</v>
      </c>
      <c r="J2152" s="118">
        <f t="shared" si="884"/>
        <v>0.9579439252336448</v>
      </c>
      <c r="K2152" s="118">
        <f t="shared" si="884"/>
        <v>0.83739837398373973</v>
      </c>
      <c r="L2152" s="118">
        <f t="shared" si="884"/>
        <v>0.78195488721804518</v>
      </c>
      <c r="M2152" s="118">
        <f t="shared" si="884"/>
        <v>0.7735849056603773</v>
      </c>
      <c r="N2152" s="119">
        <f t="shared" si="884"/>
        <v>0.70909090909090911</v>
      </c>
      <c r="O2152" s="118">
        <f t="shared" si="884"/>
        <v>0.7128027681660899</v>
      </c>
      <c r="P2152" s="118">
        <f t="shared" si="884"/>
        <v>0.74632352941176461</v>
      </c>
      <c r="Q2152" s="118">
        <f t="shared" si="884"/>
        <v>0.78676470588235292</v>
      </c>
      <c r="R2152" s="118">
        <f t="shared" si="884"/>
        <v>0.87644787644787647</v>
      </c>
      <c r="S2152" s="118">
        <f t="shared" si="884"/>
        <v>0.78358208955223874</v>
      </c>
      <c r="T2152" s="118">
        <f t="shared" si="884"/>
        <v>0.79569892473118276</v>
      </c>
      <c r="U2152" s="118">
        <f t="shared" si="884"/>
        <v>0.81205673758865249</v>
      </c>
      <c r="V2152" s="119">
        <f t="shared" si="884"/>
        <v>0.84115523465703967</v>
      </c>
      <c r="W2152" s="118">
        <f t="shared" si="884"/>
        <v>0.79867986798679858</v>
      </c>
      <c r="X2152" s="118">
        <f t="shared" si="884"/>
        <v>0.72964169381107502</v>
      </c>
      <c r="Y2152" s="118">
        <f t="shared" si="884"/>
        <v>0.74038461538461542</v>
      </c>
      <c r="Z2152" s="118">
        <f t="shared" si="884"/>
        <v>0.75945017182130581</v>
      </c>
      <c r="AA2152" s="118">
        <f t="shared" si="884"/>
        <v>0.75451263537906144</v>
      </c>
      <c r="AB2152" s="118">
        <f t="shared" si="884"/>
        <v>0.83064516129032251</v>
      </c>
      <c r="AC2152" s="103">
        <f t="shared" si="884"/>
        <v>0.82981487495940232</v>
      </c>
    </row>
    <row r="2153" s="4" customFormat="1" ht="15" customHeight="1">
      <c r="A2153" s="410" t="s">
        <v>466</v>
      </c>
      <c r="B2153" s="32" t="s">
        <v>467</v>
      </c>
      <c r="C2153" s="33" t="s">
        <v>15</v>
      </c>
      <c r="D2153" s="33" t="s">
        <v>16</v>
      </c>
      <c r="E2153" s="99">
        <v>0</v>
      </c>
      <c r="F2153" s="99">
        <v>0</v>
      </c>
      <c r="G2153" s="99">
        <v>0</v>
      </c>
      <c r="H2153" s="100">
        <v>0</v>
      </c>
      <c r="I2153" s="99">
        <v>0</v>
      </c>
      <c r="J2153" s="99">
        <v>0</v>
      </c>
      <c r="K2153" s="99">
        <v>0</v>
      </c>
      <c r="L2153" s="99">
        <v>0</v>
      </c>
      <c r="M2153" s="99">
        <v>0</v>
      </c>
      <c r="N2153" s="100">
        <v>0</v>
      </c>
      <c r="O2153" s="99">
        <v>0</v>
      </c>
      <c r="P2153" s="99">
        <v>0</v>
      </c>
      <c r="Q2153" s="99">
        <v>0</v>
      </c>
      <c r="R2153" s="99">
        <v>0</v>
      </c>
      <c r="S2153" s="99">
        <v>0</v>
      </c>
      <c r="T2153" s="99">
        <v>0</v>
      </c>
      <c r="U2153" s="99">
        <v>0</v>
      </c>
      <c r="V2153" s="100">
        <v>0</v>
      </c>
      <c r="W2153" s="99">
        <v>0</v>
      </c>
      <c r="X2153" s="99">
        <v>0</v>
      </c>
      <c r="Y2153" s="99">
        <v>0</v>
      </c>
      <c r="Z2153" s="99">
        <v>0</v>
      </c>
      <c r="AA2153" s="99">
        <v>0</v>
      </c>
      <c r="AB2153" s="99">
        <v>0</v>
      </c>
      <c r="AC2153" s="59">
        <f t="shared" ref="AC2153:AC2154" si="886">SUM(E2153:AB2153)</f>
        <v>0</v>
      </c>
    </row>
    <row r="2154" s="4" customFormat="1" ht="15" customHeight="1">
      <c r="A2154" s="243"/>
      <c r="B2154" s="61"/>
      <c r="C2154" s="56" t="s">
        <v>17</v>
      </c>
      <c r="D2154" s="4" t="s">
        <v>16</v>
      </c>
      <c r="E2154" s="40">
        <v>0</v>
      </c>
      <c r="F2154" s="40">
        <v>0</v>
      </c>
      <c r="G2154" s="40">
        <v>0</v>
      </c>
      <c r="H2154" s="41">
        <v>0</v>
      </c>
      <c r="I2154" s="40">
        <v>0</v>
      </c>
      <c r="J2154" s="40">
        <v>0</v>
      </c>
      <c r="K2154" s="40">
        <v>0</v>
      </c>
      <c r="L2154" s="40">
        <v>0</v>
      </c>
      <c r="M2154" s="40">
        <v>0</v>
      </c>
      <c r="N2154" s="41">
        <v>0</v>
      </c>
      <c r="O2154" s="40">
        <v>0</v>
      </c>
      <c r="P2154" s="40">
        <v>0</v>
      </c>
      <c r="Q2154" s="40">
        <v>0</v>
      </c>
      <c r="R2154" s="40">
        <v>0</v>
      </c>
      <c r="S2154" s="40">
        <v>0</v>
      </c>
      <c r="T2154" s="40">
        <v>0</v>
      </c>
      <c r="U2154" s="40">
        <v>0</v>
      </c>
      <c r="V2154" s="41">
        <v>0</v>
      </c>
      <c r="W2154" s="40">
        <v>0</v>
      </c>
      <c r="X2154" s="40">
        <v>0</v>
      </c>
      <c r="Y2154" s="40">
        <v>0</v>
      </c>
      <c r="Z2154" s="40">
        <v>0</v>
      </c>
      <c r="AA2154" s="40">
        <v>0</v>
      </c>
      <c r="AB2154" s="40">
        <v>0</v>
      </c>
      <c r="AC2154" s="59">
        <f t="shared" si="886"/>
        <v>0</v>
      </c>
    </row>
    <row r="2155" s="4" customFormat="1" ht="15" customHeight="1">
      <c r="A2155" s="159"/>
      <c r="B2155" s="61"/>
      <c r="C2155" s="39" t="s">
        <v>18</v>
      </c>
      <c r="D2155" s="39" t="s">
        <v>68</v>
      </c>
      <c r="E2155" s="171">
        <f t="shared" ref="E2155:AB2155" si="887">SQRT(E2153*E2153+E2154*E2154)*1000/(1.732*E2123)</f>
        <v>0</v>
      </c>
      <c r="F2155" s="171">
        <f t="shared" si="887"/>
        <v>0</v>
      </c>
      <c r="G2155" s="171">
        <f t="shared" si="887"/>
        <v>0</v>
      </c>
      <c r="H2155" s="172">
        <f t="shared" si="887"/>
        <v>0</v>
      </c>
      <c r="I2155" s="171">
        <f t="shared" si="887"/>
        <v>0</v>
      </c>
      <c r="J2155" s="171">
        <f t="shared" si="887"/>
        <v>0</v>
      </c>
      <c r="K2155" s="171">
        <f t="shared" si="887"/>
        <v>0</v>
      </c>
      <c r="L2155" s="171">
        <f t="shared" si="887"/>
        <v>0</v>
      </c>
      <c r="M2155" s="171">
        <f t="shared" si="887"/>
        <v>0</v>
      </c>
      <c r="N2155" s="172">
        <f t="shared" si="887"/>
        <v>0</v>
      </c>
      <c r="O2155" s="171">
        <f t="shared" si="887"/>
        <v>0</v>
      </c>
      <c r="P2155" s="171">
        <f t="shared" si="887"/>
        <v>0</v>
      </c>
      <c r="Q2155" s="171">
        <f t="shared" si="887"/>
        <v>0</v>
      </c>
      <c r="R2155" s="171">
        <f t="shared" si="887"/>
        <v>0</v>
      </c>
      <c r="S2155" s="171">
        <f t="shared" si="887"/>
        <v>0</v>
      </c>
      <c r="T2155" s="171">
        <f t="shared" si="887"/>
        <v>0</v>
      </c>
      <c r="U2155" s="171">
        <f t="shared" si="887"/>
        <v>0</v>
      </c>
      <c r="V2155" s="172">
        <f t="shared" si="887"/>
        <v>0</v>
      </c>
      <c r="W2155" s="171">
        <f t="shared" si="887"/>
        <v>0</v>
      </c>
      <c r="X2155" s="171">
        <f t="shared" si="887"/>
        <v>0</v>
      </c>
      <c r="Y2155" s="171">
        <f t="shared" si="887"/>
        <v>0</v>
      </c>
      <c r="Z2155" s="171">
        <f t="shared" si="887"/>
        <v>0</v>
      </c>
      <c r="AA2155" s="171">
        <f t="shared" si="887"/>
        <v>0</v>
      </c>
      <c r="AB2155" s="171">
        <f t="shared" si="887"/>
        <v>0</v>
      </c>
      <c r="AC2155" s="59"/>
    </row>
    <row r="2156" s="4" customFormat="1" ht="15" customHeight="1">
      <c r="A2156" s="792"/>
      <c r="B2156" s="790"/>
      <c r="C2156" s="665" t="s">
        <v>20</v>
      </c>
      <c r="D2156" s="665"/>
      <c r="E2156" s="699" t="e">
        <f t="shared" ref="E2156:AC2184" si="888">E2154/E2153</f>
        <v>#DIV/0!</v>
      </c>
      <c r="F2156" s="699" t="e">
        <f t="shared" si="888"/>
        <v>#DIV/0!</v>
      </c>
      <c r="G2156" s="699" t="e">
        <f t="shared" si="888"/>
        <v>#DIV/0!</v>
      </c>
      <c r="H2156" s="700" t="e">
        <f t="shared" si="888"/>
        <v>#DIV/0!</v>
      </c>
      <c r="I2156" s="699" t="e">
        <f t="shared" si="888"/>
        <v>#DIV/0!</v>
      </c>
      <c r="J2156" s="699" t="e">
        <f t="shared" si="888"/>
        <v>#DIV/0!</v>
      </c>
      <c r="K2156" s="699" t="e">
        <f t="shared" si="888"/>
        <v>#DIV/0!</v>
      </c>
      <c r="L2156" s="699" t="e">
        <f t="shared" si="888"/>
        <v>#DIV/0!</v>
      </c>
      <c r="M2156" s="699" t="e">
        <f t="shared" si="888"/>
        <v>#DIV/0!</v>
      </c>
      <c r="N2156" s="700" t="e">
        <f t="shared" si="888"/>
        <v>#DIV/0!</v>
      </c>
      <c r="O2156" s="699" t="e">
        <f t="shared" si="888"/>
        <v>#DIV/0!</v>
      </c>
      <c r="P2156" s="699" t="e">
        <f t="shared" si="888"/>
        <v>#DIV/0!</v>
      </c>
      <c r="Q2156" s="699" t="e">
        <f t="shared" si="888"/>
        <v>#DIV/0!</v>
      </c>
      <c r="R2156" s="699" t="e">
        <f t="shared" si="888"/>
        <v>#DIV/0!</v>
      </c>
      <c r="S2156" s="699" t="e">
        <f t="shared" si="888"/>
        <v>#DIV/0!</v>
      </c>
      <c r="T2156" s="699" t="e">
        <f t="shared" si="888"/>
        <v>#DIV/0!</v>
      </c>
      <c r="U2156" s="699" t="e">
        <f t="shared" si="888"/>
        <v>#DIV/0!</v>
      </c>
      <c r="V2156" s="700" t="e">
        <f t="shared" si="888"/>
        <v>#DIV/0!</v>
      </c>
      <c r="W2156" s="699" t="e">
        <f t="shared" si="888"/>
        <v>#DIV/0!</v>
      </c>
      <c r="X2156" s="699" t="e">
        <f t="shared" si="888"/>
        <v>#DIV/0!</v>
      </c>
      <c r="Y2156" s="699" t="e">
        <f t="shared" si="888"/>
        <v>#DIV/0!</v>
      </c>
      <c r="Z2156" s="699" t="e">
        <f t="shared" si="888"/>
        <v>#DIV/0!</v>
      </c>
      <c r="AA2156" s="699" t="e">
        <f t="shared" si="888"/>
        <v>#DIV/0!</v>
      </c>
      <c r="AB2156" s="699" t="e">
        <f t="shared" si="888"/>
        <v>#DIV/0!</v>
      </c>
      <c r="AC2156" s="793" t="e">
        <f t="shared" si="888"/>
        <v>#DIV/0!</v>
      </c>
    </row>
    <row r="2157" s="4" customFormat="1" ht="15" customHeight="1">
      <c r="A2157" s="176" t="s">
        <v>468</v>
      </c>
      <c r="B2157" s="55" t="s">
        <v>469</v>
      </c>
      <c r="C2157" s="294" t="s">
        <v>15</v>
      </c>
      <c r="D2157" s="294" t="s">
        <v>16</v>
      </c>
      <c r="E2157" s="110">
        <v>0.039600000000000003</v>
      </c>
      <c r="F2157" s="110">
        <v>0.038879999999999998</v>
      </c>
      <c r="G2157" s="110">
        <v>0.037080000000000002</v>
      </c>
      <c r="H2157" s="111">
        <v>0.036720000000000003</v>
      </c>
      <c r="I2157" s="110">
        <v>0.038159999999999999</v>
      </c>
      <c r="J2157" s="110">
        <v>0.040680000000000001</v>
      </c>
      <c r="K2157" s="110">
        <v>0.039960000000000002</v>
      </c>
      <c r="L2157" s="110">
        <v>0.044639999999999999</v>
      </c>
      <c r="M2157" s="110">
        <v>0.046080000000000003</v>
      </c>
      <c r="N2157" s="111">
        <v>0.062280000000000002</v>
      </c>
      <c r="O2157" s="110">
        <v>0.064079999999999998</v>
      </c>
      <c r="P2157" s="110">
        <v>0.064439999999999997</v>
      </c>
      <c r="Q2157" s="110">
        <v>0.062280000000000002</v>
      </c>
      <c r="R2157" s="110">
        <v>0.063</v>
      </c>
      <c r="S2157" s="110">
        <v>0.065519999999999995</v>
      </c>
      <c r="T2157" s="110">
        <v>0.065159999999999996</v>
      </c>
      <c r="U2157" s="110">
        <v>0.064079999999999998</v>
      </c>
      <c r="V2157" s="111">
        <v>0.06336</v>
      </c>
      <c r="W2157" s="110">
        <v>0.062280000000000002</v>
      </c>
      <c r="X2157" s="110">
        <v>0.061559999999999997</v>
      </c>
      <c r="Y2157" s="110">
        <v>0.060479999999999999</v>
      </c>
      <c r="Z2157" s="110">
        <v>0.059760000000000001</v>
      </c>
      <c r="AA2157" s="110">
        <v>0.059400000000000001</v>
      </c>
      <c r="AB2157" s="110">
        <v>0.059400000000000001</v>
      </c>
      <c r="AC2157" s="59">
        <f t="shared" ref="AC2157:AC2158" si="889">SUM(E2157:AB2157)</f>
        <v>1.29888</v>
      </c>
    </row>
    <row r="2158" s="4" customFormat="1" ht="15" customHeight="1">
      <c r="A2158" s="243"/>
      <c r="B2158" s="61"/>
      <c r="C2158" s="56" t="s">
        <v>17</v>
      </c>
      <c r="D2158" s="4" t="s">
        <v>16</v>
      </c>
      <c r="E2158" s="113">
        <v>0.06336</v>
      </c>
      <c r="F2158" s="113">
        <v>0.064439999999999997</v>
      </c>
      <c r="G2158" s="113">
        <v>0.063719999999999999</v>
      </c>
      <c r="H2158" s="114">
        <v>0.064079999999999998</v>
      </c>
      <c r="I2158" s="113">
        <v>0.064079999999999998</v>
      </c>
      <c r="J2158" s="113">
        <v>0.064079999999999998</v>
      </c>
      <c r="K2158" s="113">
        <v>0.063</v>
      </c>
      <c r="L2158" s="113">
        <v>0.061920000000000003</v>
      </c>
      <c r="M2158" s="113">
        <v>0.06012</v>
      </c>
      <c r="N2158" s="114">
        <v>0.06948</v>
      </c>
      <c r="O2158" s="113">
        <v>0.070559999999999998</v>
      </c>
      <c r="P2158" s="113">
        <v>0.070919999999999997</v>
      </c>
      <c r="Q2158" s="113">
        <v>0.071639999999999995</v>
      </c>
      <c r="R2158" s="113">
        <v>0.070919999999999997</v>
      </c>
      <c r="S2158" s="113">
        <v>0.071999999999999995</v>
      </c>
      <c r="T2158" s="113">
        <v>0.072359999999999994</v>
      </c>
      <c r="U2158" s="113">
        <v>0.072359999999999994</v>
      </c>
      <c r="V2158" s="114">
        <v>0.073440000000000005</v>
      </c>
      <c r="W2158" s="113">
        <v>0.073800000000000004</v>
      </c>
      <c r="X2158" s="113">
        <v>0.074880000000000002</v>
      </c>
      <c r="Y2158" s="113">
        <v>0.074520000000000003</v>
      </c>
      <c r="Z2158" s="113">
        <v>0.074880000000000002</v>
      </c>
      <c r="AA2158" s="113">
        <v>0.074520000000000003</v>
      </c>
      <c r="AB2158" s="113">
        <v>0.075240000000000001</v>
      </c>
      <c r="AC2158" s="113">
        <f t="shared" si="889"/>
        <v>1.6603199999999998</v>
      </c>
    </row>
    <row r="2159" s="4" customFormat="1" ht="15" customHeight="1">
      <c r="A2159" s="159"/>
      <c r="B2159" s="61"/>
      <c r="C2159" s="39" t="s">
        <v>18</v>
      </c>
      <c r="D2159" s="106" t="s">
        <v>19</v>
      </c>
      <c r="E2159" s="157">
        <v>4</v>
      </c>
      <c r="F2159" s="157">
        <v>4</v>
      </c>
      <c r="G2159" s="157">
        <v>4</v>
      </c>
      <c r="H2159" s="157">
        <v>4</v>
      </c>
      <c r="I2159" s="157">
        <v>4</v>
      </c>
      <c r="J2159" s="157">
        <v>4</v>
      </c>
      <c r="K2159" s="157">
        <v>4</v>
      </c>
      <c r="L2159" s="157">
        <v>4</v>
      </c>
      <c r="M2159" s="157">
        <v>4</v>
      </c>
      <c r="N2159" s="157">
        <v>6</v>
      </c>
      <c r="O2159" s="157">
        <v>6</v>
      </c>
      <c r="P2159" s="157">
        <v>6</v>
      </c>
      <c r="Q2159" s="157">
        <v>6</v>
      </c>
      <c r="R2159" s="157">
        <v>6</v>
      </c>
      <c r="S2159" s="157">
        <v>5</v>
      </c>
      <c r="T2159" s="157">
        <v>6</v>
      </c>
      <c r="U2159" s="157">
        <v>6</v>
      </c>
      <c r="V2159" s="157">
        <v>5</v>
      </c>
      <c r="W2159" s="157">
        <v>6</v>
      </c>
      <c r="X2159" s="157">
        <v>5</v>
      </c>
      <c r="Y2159" s="157">
        <v>5</v>
      </c>
      <c r="Z2159" s="157">
        <v>5</v>
      </c>
      <c r="AA2159" s="157">
        <v>5</v>
      </c>
      <c r="AB2159" s="157">
        <v>6</v>
      </c>
      <c r="AC2159" s="59"/>
    </row>
    <row r="2160" s="4" customFormat="1" ht="15" customHeight="1">
      <c r="A2160" s="401"/>
      <c r="B2160" s="198"/>
      <c r="C2160" s="117" t="s">
        <v>20</v>
      </c>
      <c r="D2160" s="117"/>
      <c r="E2160" s="118">
        <f t="shared" si="888"/>
        <v>1.5999999999999999</v>
      </c>
      <c r="F2160" s="118">
        <f t="shared" si="888"/>
        <v>1.6574074074074074</v>
      </c>
      <c r="G2160" s="118">
        <f t="shared" si="888"/>
        <v>1.7184466019417475</v>
      </c>
      <c r="H2160" s="119">
        <f t="shared" si="888"/>
        <v>1.7450980392156861</v>
      </c>
      <c r="I2160" s="118">
        <f t="shared" si="888"/>
        <v>1.679245283018868</v>
      </c>
      <c r="J2160" s="118">
        <f t="shared" si="888"/>
        <v>1.5752212389380531</v>
      </c>
      <c r="K2160" s="118">
        <f t="shared" si="888"/>
        <v>1.5765765765765765</v>
      </c>
      <c r="L2160" s="118">
        <f t="shared" si="888"/>
        <v>1.3870967741935485</v>
      </c>
      <c r="M2160" s="118">
        <f t="shared" si="888"/>
        <v>1.3046875</v>
      </c>
      <c r="N2160" s="119">
        <f t="shared" si="888"/>
        <v>1.1156069364161849</v>
      </c>
      <c r="O2160" s="118">
        <f t="shared" si="888"/>
        <v>1.101123595505618</v>
      </c>
      <c r="P2160" s="118">
        <f t="shared" si="888"/>
        <v>1.1005586592178771</v>
      </c>
      <c r="Q2160" s="118">
        <f t="shared" si="888"/>
        <v>1.1502890173410403</v>
      </c>
      <c r="R2160" s="118">
        <f t="shared" si="888"/>
        <v>1.1257142857142857</v>
      </c>
      <c r="S2160" s="118">
        <f t="shared" si="888"/>
        <v>1.098901098901099</v>
      </c>
      <c r="T2160" s="118">
        <f t="shared" si="888"/>
        <v>1.1104972375690607</v>
      </c>
      <c r="U2160" s="118">
        <f t="shared" si="888"/>
        <v>1.1292134831460674</v>
      </c>
      <c r="V2160" s="119">
        <f t="shared" si="888"/>
        <v>1.1590909090909092</v>
      </c>
      <c r="W2160" s="118">
        <f t="shared" si="888"/>
        <v>1.1849710982658961</v>
      </c>
      <c r="X2160" s="118">
        <f t="shared" si="888"/>
        <v>1.2163742690058481</v>
      </c>
      <c r="Y2160" s="118">
        <f t="shared" si="888"/>
        <v>1.2321428571428572</v>
      </c>
      <c r="Z2160" s="118">
        <f t="shared" si="888"/>
        <v>1.2530120481927711</v>
      </c>
      <c r="AA2160" s="118">
        <f t="shared" si="888"/>
        <v>1.2545454545454546</v>
      </c>
      <c r="AB2160" s="118">
        <f t="shared" si="888"/>
        <v>1.2666666666666666</v>
      </c>
      <c r="AC2160" s="103">
        <f t="shared" si="888"/>
        <v>1.2782705099778269</v>
      </c>
    </row>
    <row r="2161" s="4" customFormat="1" ht="15" customHeight="1">
      <c r="A2161" s="410" t="s">
        <v>470</v>
      </c>
      <c r="B2161" s="32" t="s">
        <v>471</v>
      </c>
      <c r="C2161" s="33" t="s">
        <v>15</v>
      </c>
      <c r="D2161" s="33" t="s">
        <v>16</v>
      </c>
      <c r="E2161" s="99">
        <v>0</v>
      </c>
      <c r="F2161" s="99">
        <v>0</v>
      </c>
      <c r="G2161" s="99">
        <v>0</v>
      </c>
      <c r="H2161" s="100">
        <v>0</v>
      </c>
      <c r="I2161" s="99">
        <v>0</v>
      </c>
      <c r="J2161" s="99">
        <v>0</v>
      </c>
      <c r="K2161" s="99">
        <v>0</v>
      </c>
      <c r="L2161" s="99">
        <v>0</v>
      </c>
      <c r="M2161" s="99">
        <v>0</v>
      </c>
      <c r="N2161" s="100">
        <v>0</v>
      </c>
      <c r="O2161" s="99">
        <v>0</v>
      </c>
      <c r="P2161" s="99">
        <v>0</v>
      </c>
      <c r="Q2161" s="99">
        <v>0</v>
      </c>
      <c r="R2161" s="99">
        <v>0</v>
      </c>
      <c r="S2161" s="99">
        <v>0</v>
      </c>
      <c r="T2161" s="99">
        <v>0</v>
      </c>
      <c r="U2161" s="99">
        <v>0</v>
      </c>
      <c r="V2161" s="100">
        <v>0</v>
      </c>
      <c r="W2161" s="99">
        <v>0</v>
      </c>
      <c r="X2161" s="99">
        <v>0</v>
      </c>
      <c r="Y2161" s="99">
        <v>0</v>
      </c>
      <c r="Z2161" s="99">
        <v>0</v>
      </c>
      <c r="AA2161" s="99">
        <v>0</v>
      </c>
      <c r="AB2161" s="99">
        <v>0</v>
      </c>
      <c r="AC2161" s="59">
        <f t="shared" ref="AC2161:AC2162" si="890">SUM(E2161:AB2161)</f>
        <v>0</v>
      </c>
    </row>
    <row r="2162" s="4" customFormat="1" ht="15" customHeight="1">
      <c r="A2162" s="243"/>
      <c r="B2162" s="61"/>
      <c r="C2162" s="56" t="s">
        <v>17</v>
      </c>
      <c r="D2162" s="4" t="s">
        <v>16</v>
      </c>
      <c r="E2162" s="101">
        <v>0</v>
      </c>
      <c r="F2162" s="101">
        <v>0</v>
      </c>
      <c r="G2162" s="101">
        <v>0</v>
      </c>
      <c r="H2162" s="102">
        <v>0</v>
      </c>
      <c r="I2162" s="101">
        <v>0</v>
      </c>
      <c r="J2162" s="101">
        <v>0</v>
      </c>
      <c r="K2162" s="101">
        <v>0</v>
      </c>
      <c r="L2162" s="101">
        <v>0</v>
      </c>
      <c r="M2162" s="101">
        <v>0</v>
      </c>
      <c r="N2162" s="102">
        <v>0</v>
      </c>
      <c r="O2162" s="101">
        <v>0</v>
      </c>
      <c r="P2162" s="101">
        <v>0</v>
      </c>
      <c r="Q2162" s="101">
        <v>0</v>
      </c>
      <c r="R2162" s="101">
        <v>0</v>
      </c>
      <c r="S2162" s="101">
        <v>0</v>
      </c>
      <c r="T2162" s="101">
        <v>0</v>
      </c>
      <c r="U2162" s="101">
        <v>0</v>
      </c>
      <c r="V2162" s="102">
        <v>0</v>
      </c>
      <c r="W2162" s="101">
        <v>0</v>
      </c>
      <c r="X2162" s="101">
        <v>0</v>
      </c>
      <c r="Y2162" s="101">
        <v>0</v>
      </c>
      <c r="Z2162" s="101">
        <v>0</v>
      </c>
      <c r="AA2162" s="101">
        <v>0</v>
      </c>
      <c r="AB2162" s="101">
        <v>0</v>
      </c>
      <c r="AC2162" s="59">
        <f t="shared" si="890"/>
        <v>0</v>
      </c>
    </row>
    <row r="2163" s="4" customFormat="1" ht="15" customHeight="1">
      <c r="A2163" s="159"/>
      <c r="B2163" s="61"/>
      <c r="C2163" s="39" t="s">
        <v>18</v>
      </c>
      <c r="D2163" s="39" t="s">
        <v>68</v>
      </c>
      <c r="E2163" s="171" t="s">
        <v>38</v>
      </c>
      <c r="F2163" s="171">
        <f t="shared" ref="F2163:AB2163" si="891">F2161*100</f>
        <v>0</v>
      </c>
      <c r="G2163" s="171">
        <f t="shared" si="891"/>
        <v>0</v>
      </c>
      <c r="H2163" s="172">
        <f t="shared" si="891"/>
        <v>0</v>
      </c>
      <c r="I2163" s="171">
        <f t="shared" si="891"/>
        <v>0</v>
      </c>
      <c r="J2163" s="171">
        <f t="shared" si="891"/>
        <v>0</v>
      </c>
      <c r="K2163" s="171">
        <f t="shared" si="891"/>
        <v>0</v>
      </c>
      <c r="L2163" s="171">
        <f t="shared" si="891"/>
        <v>0</v>
      </c>
      <c r="M2163" s="171">
        <f t="shared" si="891"/>
        <v>0</v>
      </c>
      <c r="N2163" s="172">
        <f t="shared" si="891"/>
        <v>0</v>
      </c>
      <c r="O2163" s="171">
        <f t="shared" si="891"/>
        <v>0</v>
      </c>
      <c r="P2163" s="171">
        <f t="shared" si="891"/>
        <v>0</v>
      </c>
      <c r="Q2163" s="171">
        <f t="shared" si="891"/>
        <v>0</v>
      </c>
      <c r="R2163" s="171">
        <f t="shared" si="891"/>
        <v>0</v>
      </c>
      <c r="S2163" s="171">
        <f t="shared" si="891"/>
        <v>0</v>
      </c>
      <c r="T2163" s="171">
        <f t="shared" si="891"/>
        <v>0</v>
      </c>
      <c r="U2163" s="171">
        <f t="shared" si="891"/>
        <v>0</v>
      </c>
      <c r="V2163" s="172">
        <f t="shared" si="891"/>
        <v>0</v>
      </c>
      <c r="W2163" s="171">
        <f t="shared" si="891"/>
        <v>0</v>
      </c>
      <c r="X2163" s="171">
        <f t="shared" si="891"/>
        <v>0</v>
      </c>
      <c r="Y2163" s="171">
        <f t="shared" si="891"/>
        <v>0</v>
      </c>
      <c r="Z2163" s="171">
        <f t="shared" si="891"/>
        <v>0</v>
      </c>
      <c r="AA2163" s="171">
        <f t="shared" si="891"/>
        <v>0</v>
      </c>
      <c r="AB2163" s="171">
        <f t="shared" si="891"/>
        <v>0</v>
      </c>
      <c r="AC2163" s="59"/>
    </row>
    <row r="2164" s="4" customFormat="1" ht="15" customHeight="1">
      <c r="A2164" s="401"/>
      <c r="B2164" s="198"/>
      <c r="C2164" s="117" t="s">
        <v>20</v>
      </c>
      <c r="D2164" s="117"/>
      <c r="E2164" s="118" t="e">
        <f t="shared" si="888"/>
        <v>#DIV/0!</v>
      </c>
      <c r="F2164" s="118" t="e">
        <f t="shared" si="888"/>
        <v>#DIV/0!</v>
      </c>
      <c r="G2164" s="118" t="e">
        <f t="shared" si="888"/>
        <v>#DIV/0!</v>
      </c>
      <c r="H2164" s="119" t="e">
        <f t="shared" si="888"/>
        <v>#DIV/0!</v>
      </c>
      <c r="I2164" s="118" t="e">
        <f t="shared" si="888"/>
        <v>#DIV/0!</v>
      </c>
      <c r="J2164" s="118" t="e">
        <f t="shared" si="888"/>
        <v>#DIV/0!</v>
      </c>
      <c r="K2164" s="118" t="e">
        <f t="shared" si="888"/>
        <v>#DIV/0!</v>
      </c>
      <c r="L2164" s="118" t="e">
        <f t="shared" si="888"/>
        <v>#DIV/0!</v>
      </c>
      <c r="M2164" s="118" t="e">
        <f t="shared" si="888"/>
        <v>#DIV/0!</v>
      </c>
      <c r="N2164" s="119" t="e">
        <f t="shared" si="888"/>
        <v>#DIV/0!</v>
      </c>
      <c r="O2164" s="118" t="e">
        <f t="shared" si="888"/>
        <v>#DIV/0!</v>
      </c>
      <c r="P2164" s="118" t="e">
        <f t="shared" si="888"/>
        <v>#DIV/0!</v>
      </c>
      <c r="Q2164" s="118" t="e">
        <f t="shared" si="888"/>
        <v>#DIV/0!</v>
      </c>
      <c r="R2164" s="118" t="e">
        <f t="shared" si="888"/>
        <v>#DIV/0!</v>
      </c>
      <c r="S2164" s="118" t="e">
        <f t="shared" si="888"/>
        <v>#DIV/0!</v>
      </c>
      <c r="T2164" s="118" t="e">
        <f t="shared" si="888"/>
        <v>#DIV/0!</v>
      </c>
      <c r="U2164" s="118" t="e">
        <f t="shared" si="888"/>
        <v>#DIV/0!</v>
      </c>
      <c r="V2164" s="119" t="e">
        <f t="shared" si="888"/>
        <v>#DIV/0!</v>
      </c>
      <c r="W2164" s="118" t="e">
        <f t="shared" si="888"/>
        <v>#DIV/0!</v>
      </c>
      <c r="X2164" s="118" t="e">
        <f t="shared" si="888"/>
        <v>#DIV/0!</v>
      </c>
      <c r="Y2164" s="118" t="e">
        <f t="shared" si="888"/>
        <v>#DIV/0!</v>
      </c>
      <c r="Z2164" s="118" t="e">
        <f t="shared" si="888"/>
        <v>#DIV/0!</v>
      </c>
      <c r="AA2164" s="118" t="e">
        <f t="shared" si="888"/>
        <v>#DIV/0!</v>
      </c>
      <c r="AB2164" s="118" t="e">
        <f t="shared" si="888"/>
        <v>#DIV/0!</v>
      </c>
      <c r="AC2164" s="103" t="e">
        <f t="shared" si="888"/>
        <v>#DIV/0!</v>
      </c>
    </row>
    <row r="2165" s="4" customFormat="1" ht="15" customHeight="1">
      <c r="A2165" s="410" t="s">
        <v>472</v>
      </c>
      <c r="B2165" s="32" t="s">
        <v>473</v>
      </c>
      <c r="C2165" s="33" t="s">
        <v>15</v>
      </c>
      <c r="D2165" s="33" t="s">
        <v>16</v>
      </c>
      <c r="E2165" s="99">
        <v>0</v>
      </c>
      <c r="F2165" s="99">
        <v>0</v>
      </c>
      <c r="G2165" s="99">
        <v>0</v>
      </c>
      <c r="H2165" s="100">
        <v>0</v>
      </c>
      <c r="I2165" s="99">
        <v>0</v>
      </c>
      <c r="J2165" s="99">
        <v>0</v>
      </c>
      <c r="K2165" s="99">
        <v>0</v>
      </c>
      <c r="L2165" s="99">
        <v>0</v>
      </c>
      <c r="M2165" s="99">
        <v>0</v>
      </c>
      <c r="N2165" s="100">
        <v>0</v>
      </c>
      <c r="O2165" s="99">
        <v>0</v>
      </c>
      <c r="P2165" s="99">
        <v>0</v>
      </c>
      <c r="Q2165" s="99">
        <v>0</v>
      </c>
      <c r="R2165" s="99">
        <v>0</v>
      </c>
      <c r="S2165" s="99">
        <v>0</v>
      </c>
      <c r="T2165" s="99">
        <v>0</v>
      </c>
      <c r="U2165" s="99">
        <v>0</v>
      </c>
      <c r="V2165" s="100">
        <v>0</v>
      </c>
      <c r="W2165" s="99">
        <v>0</v>
      </c>
      <c r="X2165" s="99">
        <v>0</v>
      </c>
      <c r="Y2165" s="99">
        <v>0</v>
      </c>
      <c r="Z2165" s="99">
        <v>0</v>
      </c>
      <c r="AA2165" s="99">
        <v>0</v>
      </c>
      <c r="AB2165" s="99">
        <v>0</v>
      </c>
      <c r="AC2165" s="59">
        <f t="shared" ref="AC2165:AC2166" si="892">SUM(E2165:AB2165)</f>
        <v>0</v>
      </c>
    </row>
    <row r="2166" s="4" customFormat="1" ht="15" customHeight="1">
      <c r="A2166" s="243"/>
      <c r="B2166" s="61"/>
      <c r="C2166" s="56" t="s">
        <v>17</v>
      </c>
      <c r="D2166" s="4" t="s">
        <v>16</v>
      </c>
      <c r="E2166" s="101">
        <v>0</v>
      </c>
      <c r="F2166" s="101">
        <v>0</v>
      </c>
      <c r="G2166" s="101">
        <v>0</v>
      </c>
      <c r="H2166" s="102">
        <v>0</v>
      </c>
      <c r="I2166" s="101">
        <v>0</v>
      </c>
      <c r="J2166" s="101">
        <v>0</v>
      </c>
      <c r="K2166" s="101">
        <v>0</v>
      </c>
      <c r="L2166" s="101">
        <v>0</v>
      </c>
      <c r="M2166" s="101">
        <v>0</v>
      </c>
      <c r="N2166" s="102">
        <v>0</v>
      </c>
      <c r="O2166" s="101">
        <v>0</v>
      </c>
      <c r="P2166" s="101">
        <v>0</v>
      </c>
      <c r="Q2166" s="101">
        <v>0</v>
      </c>
      <c r="R2166" s="101">
        <v>0</v>
      </c>
      <c r="S2166" s="101">
        <v>0</v>
      </c>
      <c r="T2166" s="101">
        <v>0</v>
      </c>
      <c r="U2166" s="101">
        <v>0</v>
      </c>
      <c r="V2166" s="102">
        <v>0</v>
      </c>
      <c r="W2166" s="101">
        <v>0</v>
      </c>
      <c r="X2166" s="101">
        <v>0</v>
      </c>
      <c r="Y2166" s="101">
        <v>0</v>
      </c>
      <c r="Z2166" s="101">
        <v>0</v>
      </c>
      <c r="AA2166" s="101">
        <v>0</v>
      </c>
      <c r="AB2166" s="101">
        <v>0</v>
      </c>
      <c r="AC2166" s="59">
        <f t="shared" si="892"/>
        <v>0</v>
      </c>
    </row>
    <row r="2167" s="4" customFormat="1" ht="15" customHeight="1">
      <c r="A2167" s="159"/>
      <c r="B2167" s="61"/>
      <c r="C2167" s="39" t="s">
        <v>18</v>
      </c>
      <c r="D2167" s="39" t="s">
        <v>68</v>
      </c>
      <c r="E2167" s="171" t="s">
        <v>38</v>
      </c>
      <c r="F2167" s="171">
        <f t="shared" ref="F2167:AB2167" si="893">F2165*100</f>
        <v>0</v>
      </c>
      <c r="G2167" s="171">
        <f t="shared" si="893"/>
        <v>0</v>
      </c>
      <c r="H2167" s="172">
        <f t="shared" si="893"/>
        <v>0</v>
      </c>
      <c r="I2167" s="171">
        <f t="shared" si="893"/>
        <v>0</v>
      </c>
      <c r="J2167" s="171">
        <f t="shared" si="893"/>
        <v>0</v>
      </c>
      <c r="K2167" s="171">
        <f t="shared" si="893"/>
        <v>0</v>
      </c>
      <c r="L2167" s="171">
        <f t="shared" si="893"/>
        <v>0</v>
      </c>
      <c r="M2167" s="171">
        <f t="shared" si="893"/>
        <v>0</v>
      </c>
      <c r="N2167" s="172">
        <f t="shared" si="893"/>
        <v>0</v>
      </c>
      <c r="O2167" s="171">
        <f t="shared" si="893"/>
        <v>0</v>
      </c>
      <c r="P2167" s="171">
        <f t="shared" si="893"/>
        <v>0</v>
      </c>
      <c r="Q2167" s="171">
        <f t="shared" si="893"/>
        <v>0</v>
      </c>
      <c r="R2167" s="171">
        <f t="shared" si="893"/>
        <v>0</v>
      </c>
      <c r="S2167" s="171">
        <f t="shared" si="893"/>
        <v>0</v>
      </c>
      <c r="T2167" s="171">
        <f t="shared" si="893"/>
        <v>0</v>
      </c>
      <c r="U2167" s="171">
        <f t="shared" si="893"/>
        <v>0</v>
      </c>
      <c r="V2167" s="172">
        <f t="shared" si="893"/>
        <v>0</v>
      </c>
      <c r="W2167" s="171">
        <f t="shared" si="893"/>
        <v>0</v>
      </c>
      <c r="X2167" s="171">
        <f t="shared" si="893"/>
        <v>0</v>
      </c>
      <c r="Y2167" s="171">
        <f t="shared" si="893"/>
        <v>0</v>
      </c>
      <c r="Z2167" s="171">
        <f t="shared" si="893"/>
        <v>0</v>
      </c>
      <c r="AA2167" s="171">
        <f t="shared" si="893"/>
        <v>0</v>
      </c>
      <c r="AB2167" s="171">
        <f t="shared" si="893"/>
        <v>0</v>
      </c>
      <c r="AC2167" s="59"/>
    </row>
    <row r="2168" s="4" customFormat="1" ht="15" customHeight="1">
      <c r="A2168" s="401"/>
      <c r="B2168" s="198"/>
      <c r="C2168" s="117" t="s">
        <v>20</v>
      </c>
      <c r="D2168" s="117"/>
      <c r="E2168" s="118" t="e">
        <f t="shared" si="888"/>
        <v>#DIV/0!</v>
      </c>
      <c r="F2168" s="118" t="e">
        <f t="shared" si="888"/>
        <v>#DIV/0!</v>
      </c>
      <c r="G2168" s="118" t="e">
        <f t="shared" si="888"/>
        <v>#DIV/0!</v>
      </c>
      <c r="H2168" s="119" t="e">
        <f t="shared" si="888"/>
        <v>#DIV/0!</v>
      </c>
      <c r="I2168" s="118" t="e">
        <f t="shared" si="888"/>
        <v>#DIV/0!</v>
      </c>
      <c r="J2168" s="118" t="e">
        <f t="shared" si="888"/>
        <v>#DIV/0!</v>
      </c>
      <c r="K2168" s="118" t="e">
        <f t="shared" si="888"/>
        <v>#DIV/0!</v>
      </c>
      <c r="L2168" s="118" t="e">
        <f t="shared" si="888"/>
        <v>#DIV/0!</v>
      </c>
      <c r="M2168" s="118" t="e">
        <f t="shared" si="888"/>
        <v>#DIV/0!</v>
      </c>
      <c r="N2168" s="119" t="e">
        <f t="shared" si="888"/>
        <v>#DIV/0!</v>
      </c>
      <c r="O2168" s="118" t="e">
        <f t="shared" si="888"/>
        <v>#DIV/0!</v>
      </c>
      <c r="P2168" s="118" t="e">
        <f t="shared" si="888"/>
        <v>#DIV/0!</v>
      </c>
      <c r="Q2168" s="118" t="e">
        <f t="shared" si="888"/>
        <v>#DIV/0!</v>
      </c>
      <c r="R2168" s="118" t="e">
        <f t="shared" si="888"/>
        <v>#DIV/0!</v>
      </c>
      <c r="S2168" s="118" t="e">
        <f t="shared" si="888"/>
        <v>#DIV/0!</v>
      </c>
      <c r="T2168" s="118" t="e">
        <f t="shared" si="888"/>
        <v>#DIV/0!</v>
      </c>
      <c r="U2168" s="118" t="e">
        <f t="shared" si="888"/>
        <v>#DIV/0!</v>
      </c>
      <c r="V2168" s="119" t="e">
        <f t="shared" si="888"/>
        <v>#DIV/0!</v>
      </c>
      <c r="W2168" s="118" t="e">
        <f t="shared" si="888"/>
        <v>#DIV/0!</v>
      </c>
      <c r="X2168" s="118" t="e">
        <f t="shared" si="888"/>
        <v>#DIV/0!</v>
      </c>
      <c r="Y2168" s="118" t="e">
        <f t="shared" si="888"/>
        <v>#DIV/0!</v>
      </c>
      <c r="Z2168" s="118" t="e">
        <f t="shared" si="888"/>
        <v>#DIV/0!</v>
      </c>
      <c r="AA2168" s="118" t="e">
        <f t="shared" si="888"/>
        <v>#DIV/0!</v>
      </c>
      <c r="AB2168" s="118" t="e">
        <f t="shared" si="888"/>
        <v>#DIV/0!</v>
      </c>
      <c r="AC2168" s="103" t="e">
        <f t="shared" si="888"/>
        <v>#DIV/0!</v>
      </c>
    </row>
    <row r="2169" s="4" customFormat="1" ht="15" customHeight="1">
      <c r="A2169" s="410" t="s">
        <v>474</v>
      </c>
      <c r="B2169" s="32" t="s">
        <v>475</v>
      </c>
      <c r="C2169" s="33" t="s">
        <v>15</v>
      </c>
      <c r="D2169" s="33" t="s">
        <v>16</v>
      </c>
      <c r="E2169" s="99">
        <v>0</v>
      </c>
      <c r="F2169" s="99">
        <v>0</v>
      </c>
      <c r="G2169" s="99">
        <v>0</v>
      </c>
      <c r="H2169" s="100">
        <v>0</v>
      </c>
      <c r="I2169" s="99">
        <v>0</v>
      </c>
      <c r="J2169" s="99">
        <v>0</v>
      </c>
      <c r="K2169" s="99">
        <v>0</v>
      </c>
      <c r="L2169" s="99">
        <v>0</v>
      </c>
      <c r="M2169" s="99">
        <v>0</v>
      </c>
      <c r="N2169" s="100">
        <v>0</v>
      </c>
      <c r="O2169" s="99">
        <v>0</v>
      </c>
      <c r="P2169" s="99">
        <v>0</v>
      </c>
      <c r="Q2169" s="99">
        <v>0</v>
      </c>
      <c r="R2169" s="99">
        <v>0</v>
      </c>
      <c r="S2169" s="99">
        <v>0</v>
      </c>
      <c r="T2169" s="99">
        <v>0</v>
      </c>
      <c r="U2169" s="99">
        <v>0</v>
      </c>
      <c r="V2169" s="100">
        <v>0</v>
      </c>
      <c r="W2169" s="99">
        <v>0</v>
      </c>
      <c r="X2169" s="99">
        <v>0</v>
      </c>
      <c r="Y2169" s="99">
        <v>0</v>
      </c>
      <c r="Z2169" s="99">
        <v>0</v>
      </c>
      <c r="AA2169" s="99">
        <v>0</v>
      </c>
      <c r="AB2169" s="99">
        <v>0</v>
      </c>
      <c r="AC2169" s="59">
        <f t="shared" ref="AC2169:AC2170" si="894">SUM(E2169:AB2169)</f>
        <v>0</v>
      </c>
    </row>
    <row r="2170" s="4" customFormat="1" ht="15" customHeight="1">
      <c r="A2170" s="243"/>
      <c r="B2170" s="61"/>
      <c r="C2170" s="56" t="s">
        <v>17</v>
      </c>
      <c r="D2170" s="4" t="s">
        <v>16</v>
      </c>
      <c r="E2170" s="101">
        <v>0</v>
      </c>
      <c r="F2170" s="101">
        <v>0</v>
      </c>
      <c r="G2170" s="101">
        <v>0</v>
      </c>
      <c r="H2170" s="102">
        <v>0</v>
      </c>
      <c r="I2170" s="101">
        <v>0</v>
      </c>
      <c r="J2170" s="101">
        <v>0</v>
      </c>
      <c r="K2170" s="101">
        <v>0</v>
      </c>
      <c r="L2170" s="101">
        <v>0</v>
      </c>
      <c r="M2170" s="101">
        <v>0</v>
      </c>
      <c r="N2170" s="102">
        <v>0</v>
      </c>
      <c r="O2170" s="101">
        <v>0</v>
      </c>
      <c r="P2170" s="101">
        <v>0</v>
      </c>
      <c r="Q2170" s="101">
        <v>0</v>
      </c>
      <c r="R2170" s="101">
        <v>0</v>
      </c>
      <c r="S2170" s="101">
        <v>0</v>
      </c>
      <c r="T2170" s="101">
        <v>0</v>
      </c>
      <c r="U2170" s="101">
        <v>0</v>
      </c>
      <c r="V2170" s="102">
        <v>0</v>
      </c>
      <c r="W2170" s="101">
        <v>0</v>
      </c>
      <c r="X2170" s="101">
        <v>0</v>
      </c>
      <c r="Y2170" s="101">
        <v>0</v>
      </c>
      <c r="Z2170" s="101">
        <v>0</v>
      </c>
      <c r="AA2170" s="101">
        <v>0</v>
      </c>
      <c r="AB2170" s="101">
        <v>0</v>
      </c>
      <c r="AC2170" s="59">
        <f t="shared" si="894"/>
        <v>0</v>
      </c>
    </row>
    <row r="2171" s="4" customFormat="1" ht="15" customHeight="1">
      <c r="A2171" s="159"/>
      <c r="B2171" s="61"/>
      <c r="C2171" s="39" t="s">
        <v>18</v>
      </c>
      <c r="D2171" s="39" t="s">
        <v>68</v>
      </c>
      <c r="E2171" s="171" t="s">
        <v>38</v>
      </c>
      <c r="F2171" s="171">
        <f t="shared" ref="F2171:AB2171" si="895">F2169*100</f>
        <v>0</v>
      </c>
      <c r="G2171" s="171">
        <f t="shared" si="895"/>
        <v>0</v>
      </c>
      <c r="H2171" s="172">
        <f t="shared" si="895"/>
        <v>0</v>
      </c>
      <c r="I2171" s="171">
        <f t="shared" si="895"/>
        <v>0</v>
      </c>
      <c r="J2171" s="171">
        <f t="shared" si="895"/>
        <v>0</v>
      </c>
      <c r="K2171" s="171">
        <f t="shared" si="895"/>
        <v>0</v>
      </c>
      <c r="L2171" s="171">
        <f t="shared" si="895"/>
        <v>0</v>
      </c>
      <c r="M2171" s="171">
        <f t="shared" si="895"/>
        <v>0</v>
      </c>
      <c r="N2171" s="172">
        <f t="shared" si="895"/>
        <v>0</v>
      </c>
      <c r="O2171" s="171">
        <f t="shared" si="895"/>
        <v>0</v>
      </c>
      <c r="P2171" s="171">
        <f t="shared" si="895"/>
        <v>0</v>
      </c>
      <c r="Q2171" s="171">
        <f t="shared" si="895"/>
        <v>0</v>
      </c>
      <c r="R2171" s="171">
        <f t="shared" si="895"/>
        <v>0</v>
      </c>
      <c r="S2171" s="171">
        <f t="shared" si="895"/>
        <v>0</v>
      </c>
      <c r="T2171" s="171">
        <f t="shared" si="895"/>
        <v>0</v>
      </c>
      <c r="U2171" s="171">
        <f t="shared" si="895"/>
        <v>0</v>
      </c>
      <c r="V2171" s="172">
        <f t="shared" si="895"/>
        <v>0</v>
      </c>
      <c r="W2171" s="171">
        <f t="shared" si="895"/>
        <v>0</v>
      </c>
      <c r="X2171" s="171">
        <f t="shared" si="895"/>
        <v>0</v>
      </c>
      <c r="Y2171" s="171">
        <f t="shared" si="895"/>
        <v>0</v>
      </c>
      <c r="Z2171" s="171">
        <f t="shared" si="895"/>
        <v>0</v>
      </c>
      <c r="AA2171" s="171">
        <f t="shared" si="895"/>
        <v>0</v>
      </c>
      <c r="AB2171" s="171">
        <f t="shared" si="895"/>
        <v>0</v>
      </c>
      <c r="AC2171" s="59"/>
    </row>
    <row r="2172" s="4" customFormat="1" ht="15" customHeight="1">
      <c r="A2172" s="401"/>
      <c r="B2172" s="198"/>
      <c r="C2172" s="117" t="s">
        <v>20</v>
      </c>
      <c r="D2172" s="117"/>
      <c r="E2172" s="118" t="e">
        <f t="shared" si="888"/>
        <v>#DIV/0!</v>
      </c>
      <c r="F2172" s="118" t="e">
        <f t="shared" si="888"/>
        <v>#DIV/0!</v>
      </c>
      <c r="G2172" s="118" t="e">
        <f t="shared" si="888"/>
        <v>#DIV/0!</v>
      </c>
      <c r="H2172" s="119" t="e">
        <f t="shared" si="888"/>
        <v>#DIV/0!</v>
      </c>
      <c r="I2172" s="118" t="e">
        <f t="shared" si="888"/>
        <v>#DIV/0!</v>
      </c>
      <c r="J2172" s="118" t="e">
        <f t="shared" si="888"/>
        <v>#DIV/0!</v>
      </c>
      <c r="K2172" s="118" t="e">
        <f t="shared" si="888"/>
        <v>#DIV/0!</v>
      </c>
      <c r="L2172" s="118" t="e">
        <f t="shared" si="888"/>
        <v>#DIV/0!</v>
      </c>
      <c r="M2172" s="118" t="e">
        <f t="shared" si="888"/>
        <v>#DIV/0!</v>
      </c>
      <c r="N2172" s="119" t="e">
        <f t="shared" si="888"/>
        <v>#DIV/0!</v>
      </c>
      <c r="O2172" s="118" t="e">
        <f t="shared" si="888"/>
        <v>#DIV/0!</v>
      </c>
      <c r="P2172" s="118" t="e">
        <f t="shared" si="888"/>
        <v>#DIV/0!</v>
      </c>
      <c r="Q2172" s="118" t="e">
        <f t="shared" si="888"/>
        <v>#DIV/0!</v>
      </c>
      <c r="R2172" s="118" t="e">
        <f t="shared" si="888"/>
        <v>#DIV/0!</v>
      </c>
      <c r="S2172" s="118" t="e">
        <f t="shared" si="888"/>
        <v>#DIV/0!</v>
      </c>
      <c r="T2172" s="118" t="e">
        <f t="shared" si="888"/>
        <v>#DIV/0!</v>
      </c>
      <c r="U2172" s="118" t="e">
        <f t="shared" si="888"/>
        <v>#DIV/0!</v>
      </c>
      <c r="V2172" s="119" t="e">
        <f t="shared" si="888"/>
        <v>#DIV/0!</v>
      </c>
      <c r="W2172" s="118" t="e">
        <f t="shared" si="888"/>
        <v>#DIV/0!</v>
      </c>
      <c r="X2172" s="118" t="e">
        <f t="shared" si="888"/>
        <v>#DIV/0!</v>
      </c>
      <c r="Y2172" s="118" t="e">
        <f t="shared" si="888"/>
        <v>#DIV/0!</v>
      </c>
      <c r="Z2172" s="118" t="e">
        <f t="shared" si="888"/>
        <v>#DIV/0!</v>
      </c>
      <c r="AA2172" s="118" t="e">
        <f t="shared" si="888"/>
        <v>#DIV/0!</v>
      </c>
      <c r="AB2172" s="118" t="e">
        <f t="shared" si="888"/>
        <v>#DIV/0!</v>
      </c>
      <c r="AC2172" s="103" t="e">
        <f t="shared" si="888"/>
        <v>#DIV/0!</v>
      </c>
    </row>
    <row r="2173" s="4" customFormat="1" ht="15" customHeight="1">
      <c r="A2173" s="410" t="s">
        <v>476</v>
      </c>
      <c r="B2173" s="32" t="s">
        <v>477</v>
      </c>
      <c r="C2173" s="351" t="s">
        <v>15</v>
      </c>
      <c r="D2173" s="351" t="s">
        <v>16</v>
      </c>
      <c r="E2173" s="361"/>
      <c r="F2173" s="361"/>
      <c r="G2173" s="361"/>
      <c r="H2173" s="460"/>
      <c r="I2173" s="361"/>
      <c r="J2173" s="361"/>
      <c r="K2173" s="361"/>
      <c r="L2173" s="361"/>
      <c r="M2173" s="361"/>
      <c r="N2173" s="460"/>
      <c r="O2173" s="361"/>
      <c r="P2173" s="361"/>
      <c r="Q2173" s="361"/>
      <c r="R2173" s="361"/>
      <c r="S2173" s="361"/>
      <c r="T2173" s="361"/>
      <c r="U2173" s="361"/>
      <c r="V2173" s="460"/>
      <c r="W2173" s="361"/>
      <c r="X2173" s="361"/>
      <c r="Y2173" s="361"/>
      <c r="Z2173" s="361"/>
      <c r="AA2173" s="361"/>
      <c r="AB2173" s="361"/>
      <c r="AC2173" s="59">
        <f t="shared" ref="AC2173:AC2174" si="896">SUM(E2173:AB2173)</f>
        <v>0</v>
      </c>
    </row>
    <row r="2174" s="4" customFormat="1" ht="15" customHeight="1">
      <c r="A2174" s="243"/>
      <c r="B2174" s="61"/>
      <c r="C2174" s="56" t="s">
        <v>17</v>
      </c>
      <c r="D2174" s="4" t="s">
        <v>16</v>
      </c>
      <c r="E2174" s="121"/>
      <c r="F2174" s="121"/>
      <c r="G2174" s="121"/>
      <c r="H2174" s="400"/>
      <c r="I2174" s="121"/>
      <c r="J2174" s="121"/>
      <c r="K2174" s="121"/>
      <c r="L2174" s="121"/>
      <c r="M2174" s="121"/>
      <c r="N2174" s="400"/>
      <c r="O2174" s="121"/>
      <c r="P2174" s="121"/>
      <c r="Q2174" s="121"/>
      <c r="R2174" s="121"/>
      <c r="S2174" s="121"/>
      <c r="T2174" s="121"/>
      <c r="U2174" s="121"/>
      <c r="V2174" s="400"/>
      <c r="W2174" s="121"/>
      <c r="X2174" s="121"/>
      <c r="Y2174" s="121"/>
      <c r="Z2174" s="121"/>
      <c r="AA2174" s="121"/>
      <c r="AB2174" s="121"/>
      <c r="AC2174" s="59">
        <f t="shared" si="896"/>
        <v>0</v>
      </c>
    </row>
    <row r="2175" s="4" customFormat="1" ht="15" customHeight="1">
      <c r="A2175" s="60"/>
      <c r="B2175" s="61"/>
      <c r="C2175" s="39" t="s">
        <v>18</v>
      </c>
      <c r="D2175" s="39" t="s">
        <v>68</v>
      </c>
      <c r="E2175" s="171" t="s">
        <v>38</v>
      </c>
      <c r="F2175" s="171">
        <f t="shared" ref="F2175:AB2175" si="897">F2173*100</f>
        <v>0</v>
      </c>
      <c r="G2175" s="171">
        <f t="shared" si="897"/>
        <v>0</v>
      </c>
      <c r="H2175" s="172">
        <f t="shared" si="897"/>
        <v>0</v>
      </c>
      <c r="I2175" s="171">
        <f t="shared" si="897"/>
        <v>0</v>
      </c>
      <c r="J2175" s="171">
        <f t="shared" si="897"/>
        <v>0</v>
      </c>
      <c r="K2175" s="171">
        <f t="shared" si="897"/>
        <v>0</v>
      </c>
      <c r="L2175" s="171">
        <f t="shared" si="897"/>
        <v>0</v>
      </c>
      <c r="M2175" s="171">
        <f t="shared" si="897"/>
        <v>0</v>
      </c>
      <c r="N2175" s="172">
        <f t="shared" si="897"/>
        <v>0</v>
      </c>
      <c r="O2175" s="171">
        <f t="shared" si="897"/>
        <v>0</v>
      </c>
      <c r="P2175" s="171">
        <f t="shared" si="897"/>
        <v>0</v>
      </c>
      <c r="Q2175" s="171">
        <f t="shared" si="897"/>
        <v>0</v>
      </c>
      <c r="R2175" s="171">
        <f t="shared" si="897"/>
        <v>0</v>
      </c>
      <c r="S2175" s="171">
        <f t="shared" si="897"/>
        <v>0</v>
      </c>
      <c r="T2175" s="171">
        <f t="shared" si="897"/>
        <v>0</v>
      </c>
      <c r="U2175" s="171">
        <f t="shared" si="897"/>
        <v>0</v>
      </c>
      <c r="V2175" s="172">
        <f t="shared" si="897"/>
        <v>0</v>
      </c>
      <c r="W2175" s="171">
        <f t="shared" si="897"/>
        <v>0</v>
      </c>
      <c r="X2175" s="171">
        <f t="shared" si="897"/>
        <v>0</v>
      </c>
      <c r="Y2175" s="171">
        <f t="shared" si="897"/>
        <v>0</v>
      </c>
      <c r="Z2175" s="171">
        <f t="shared" si="897"/>
        <v>0</v>
      </c>
      <c r="AA2175" s="171">
        <f t="shared" si="897"/>
        <v>0</v>
      </c>
      <c r="AB2175" s="171">
        <f t="shared" si="897"/>
        <v>0</v>
      </c>
      <c r="AC2175" s="59"/>
    </row>
    <row r="2176" s="4" customFormat="1" ht="15" customHeight="1">
      <c r="A2176" s="159"/>
      <c r="B2176" s="160"/>
      <c r="C2176" s="117" t="s">
        <v>20</v>
      </c>
      <c r="D2176" s="117"/>
      <c r="E2176" s="118" t="e">
        <f t="shared" si="888"/>
        <v>#DIV/0!</v>
      </c>
      <c r="F2176" s="118" t="e">
        <f t="shared" si="888"/>
        <v>#DIV/0!</v>
      </c>
      <c r="G2176" s="118" t="e">
        <f t="shared" si="888"/>
        <v>#DIV/0!</v>
      </c>
      <c r="H2176" s="119" t="e">
        <f t="shared" si="888"/>
        <v>#DIV/0!</v>
      </c>
      <c r="I2176" s="118" t="e">
        <f t="shared" si="888"/>
        <v>#DIV/0!</v>
      </c>
      <c r="J2176" s="118" t="e">
        <f t="shared" si="888"/>
        <v>#DIV/0!</v>
      </c>
      <c r="K2176" s="118" t="e">
        <f t="shared" si="888"/>
        <v>#DIV/0!</v>
      </c>
      <c r="L2176" s="118" t="e">
        <f t="shared" si="888"/>
        <v>#DIV/0!</v>
      </c>
      <c r="M2176" s="118" t="e">
        <f t="shared" si="888"/>
        <v>#DIV/0!</v>
      </c>
      <c r="N2176" s="119" t="e">
        <f t="shared" si="888"/>
        <v>#DIV/0!</v>
      </c>
      <c r="O2176" s="118" t="e">
        <f t="shared" si="888"/>
        <v>#DIV/0!</v>
      </c>
      <c r="P2176" s="118" t="e">
        <f t="shared" si="888"/>
        <v>#DIV/0!</v>
      </c>
      <c r="Q2176" s="118" t="e">
        <f t="shared" si="888"/>
        <v>#DIV/0!</v>
      </c>
      <c r="R2176" s="118" t="e">
        <f t="shared" si="888"/>
        <v>#DIV/0!</v>
      </c>
      <c r="S2176" s="118" t="e">
        <f t="shared" si="888"/>
        <v>#DIV/0!</v>
      </c>
      <c r="T2176" s="118" t="e">
        <f t="shared" si="888"/>
        <v>#DIV/0!</v>
      </c>
      <c r="U2176" s="118" t="e">
        <f t="shared" si="888"/>
        <v>#DIV/0!</v>
      </c>
      <c r="V2176" s="119" t="e">
        <f t="shared" si="888"/>
        <v>#DIV/0!</v>
      </c>
      <c r="W2176" s="118" t="e">
        <f t="shared" si="888"/>
        <v>#DIV/0!</v>
      </c>
      <c r="X2176" s="118" t="e">
        <f t="shared" si="888"/>
        <v>#DIV/0!</v>
      </c>
      <c r="Y2176" s="118" t="e">
        <f t="shared" si="888"/>
        <v>#DIV/0!</v>
      </c>
      <c r="Z2176" s="118" t="e">
        <f t="shared" si="888"/>
        <v>#DIV/0!</v>
      </c>
      <c r="AA2176" s="118" t="e">
        <f t="shared" si="888"/>
        <v>#DIV/0!</v>
      </c>
      <c r="AB2176" s="118" t="e">
        <f t="shared" si="888"/>
        <v>#DIV/0!</v>
      </c>
      <c r="AC2176" s="128" t="e">
        <f t="shared" si="888"/>
        <v>#DIV/0!</v>
      </c>
    </row>
    <row r="2177" s="4" customFormat="1" ht="15" customHeight="1">
      <c r="A2177" s="31" t="s">
        <v>478</v>
      </c>
      <c r="B2177" s="32" t="s">
        <v>479</v>
      </c>
      <c r="C2177" s="33" t="s">
        <v>15</v>
      </c>
      <c r="D2177" s="33" t="s">
        <v>16</v>
      </c>
      <c r="E2177" s="125">
        <v>0.018089999999999998</v>
      </c>
      <c r="F2177" s="125">
        <v>0.017909999999999999</v>
      </c>
      <c r="G2177" s="125">
        <v>0.017010000000000001</v>
      </c>
      <c r="H2177" s="126">
        <v>0.016379999999999999</v>
      </c>
      <c r="I2177" s="125">
        <v>0.01755</v>
      </c>
      <c r="J2177" s="125">
        <v>0.019529999999999999</v>
      </c>
      <c r="K2177" s="125">
        <v>0.019439999999999999</v>
      </c>
      <c r="L2177" s="125">
        <v>0.021510000000000001</v>
      </c>
      <c r="M2177" s="125">
        <v>0.02214</v>
      </c>
      <c r="N2177" s="126">
        <v>0.023130000000000001</v>
      </c>
      <c r="O2177" s="125">
        <v>0.021329999999999998</v>
      </c>
      <c r="P2177" s="125">
        <v>0.020789999999999999</v>
      </c>
      <c r="Q2177" s="125">
        <v>0.02052</v>
      </c>
      <c r="R2177" s="125">
        <v>0.02205</v>
      </c>
      <c r="S2177" s="125">
        <v>0.02232</v>
      </c>
      <c r="T2177" s="125">
        <v>0.022409999999999999</v>
      </c>
      <c r="U2177" s="125">
        <v>0.021420000000000002</v>
      </c>
      <c r="V2177" s="126">
        <v>0.021329999999999998</v>
      </c>
      <c r="W2177" s="125">
        <v>0.02214</v>
      </c>
      <c r="X2177" s="125">
        <v>0.0207</v>
      </c>
      <c r="Y2177" s="125">
        <v>0.020789999999999999</v>
      </c>
      <c r="Z2177" s="125">
        <v>0.020250000000000001</v>
      </c>
      <c r="AA2177" s="125">
        <v>0.019800000000000002</v>
      </c>
      <c r="AB2177" s="125">
        <v>0.020070000000000001</v>
      </c>
      <c r="AC2177" s="36">
        <f t="shared" ref="AC2177:AC2178" si="898">SUM(E2177:AB2177)</f>
        <v>0.48860999999999993</v>
      </c>
    </row>
    <row r="2178" s="4" customFormat="1" ht="15" customHeight="1">
      <c r="A2178" s="60"/>
      <c r="B2178" s="61"/>
      <c r="C2178" s="39" t="s">
        <v>17</v>
      </c>
      <c r="D2178" s="61" t="s">
        <v>16</v>
      </c>
      <c r="E2178" s="113">
        <v>0.022859999999999998</v>
      </c>
      <c r="F2178" s="113">
        <v>0.023400000000000001</v>
      </c>
      <c r="G2178" s="113">
        <v>0.02349</v>
      </c>
      <c r="H2178" s="114">
        <v>0.02349</v>
      </c>
      <c r="I2178" s="113">
        <v>0.02376</v>
      </c>
      <c r="J2178" s="113">
        <v>0.024209999999999999</v>
      </c>
      <c r="K2178" s="113">
        <v>0.02349</v>
      </c>
      <c r="L2178" s="113">
        <v>0.022950000000000002</v>
      </c>
      <c r="M2178" s="113">
        <v>0.023130000000000001</v>
      </c>
      <c r="N2178" s="114">
        <v>0.022769999999999999</v>
      </c>
      <c r="O2178" s="113">
        <v>0.022499999999999999</v>
      </c>
      <c r="P2178" s="113">
        <v>0.022859999999999998</v>
      </c>
      <c r="Q2178" s="113">
        <v>0.022679999999999999</v>
      </c>
      <c r="R2178" s="113">
        <v>0.022589999999999999</v>
      </c>
      <c r="S2178" s="113">
        <v>0.023310000000000001</v>
      </c>
      <c r="T2178" s="113">
        <v>0.023040000000000001</v>
      </c>
      <c r="U2178" s="113">
        <v>0.023130000000000001</v>
      </c>
      <c r="V2178" s="114">
        <v>0.023310000000000001</v>
      </c>
      <c r="W2178" s="113">
        <v>0.023310000000000001</v>
      </c>
      <c r="X2178" s="113">
        <v>0.02385</v>
      </c>
      <c r="Y2178" s="113">
        <v>0.02349</v>
      </c>
      <c r="Z2178" s="113">
        <v>0.02358</v>
      </c>
      <c r="AA2178" s="113">
        <v>0.023310000000000001</v>
      </c>
      <c r="AB2178" s="113">
        <v>0.023400000000000001</v>
      </c>
      <c r="AC2178" s="42">
        <f t="shared" si="898"/>
        <v>0.55791000000000002</v>
      </c>
    </row>
    <row r="2179" s="4" customFormat="1" ht="15" customHeight="1">
      <c r="A2179" s="60"/>
      <c r="B2179" s="61"/>
      <c r="C2179" s="39" t="s">
        <v>18</v>
      </c>
      <c r="D2179" s="106" t="s">
        <v>19</v>
      </c>
      <c r="E2179" s="157">
        <v>2</v>
      </c>
      <c r="F2179" s="157">
        <v>3</v>
      </c>
      <c r="G2179" s="157">
        <v>2</v>
      </c>
      <c r="H2179" s="157">
        <v>2</v>
      </c>
      <c r="I2179" s="157">
        <v>3</v>
      </c>
      <c r="J2179" s="157">
        <v>3</v>
      </c>
      <c r="K2179" s="157">
        <v>3</v>
      </c>
      <c r="L2179" s="157">
        <v>3</v>
      </c>
      <c r="M2179" s="157">
        <v>3</v>
      </c>
      <c r="N2179" s="157">
        <v>3</v>
      </c>
      <c r="O2179" s="157">
        <v>3</v>
      </c>
      <c r="P2179" s="157">
        <v>3</v>
      </c>
      <c r="Q2179" s="157">
        <v>3</v>
      </c>
      <c r="R2179" s="157">
        <v>3</v>
      </c>
      <c r="S2179" s="157">
        <v>3</v>
      </c>
      <c r="T2179" s="157">
        <v>3</v>
      </c>
      <c r="U2179" s="157">
        <v>3</v>
      </c>
      <c r="V2179" s="157">
        <v>3</v>
      </c>
      <c r="W2179" s="157">
        <v>3</v>
      </c>
      <c r="X2179" s="157">
        <v>3</v>
      </c>
      <c r="Y2179" s="157">
        <v>3</v>
      </c>
      <c r="Z2179" s="157">
        <v>3</v>
      </c>
      <c r="AA2179" s="157">
        <v>3</v>
      </c>
      <c r="AB2179" s="157">
        <v>3</v>
      </c>
      <c r="AC2179" s="42"/>
    </row>
    <row r="2180" s="4" customFormat="1" ht="15" customHeight="1">
      <c r="A2180" s="197"/>
      <c r="B2180" s="198"/>
      <c r="C2180" s="50" t="s">
        <v>20</v>
      </c>
      <c r="D2180" s="50"/>
      <c r="E2180" s="51">
        <f t="shared" si="888"/>
        <v>1.263681592039801</v>
      </c>
      <c r="F2180" s="51">
        <f t="shared" si="888"/>
        <v>1.306532663316583</v>
      </c>
      <c r="G2180" s="51">
        <f t="shared" si="888"/>
        <v>1.3809523809523809</v>
      </c>
      <c r="H2180" s="52">
        <f t="shared" si="888"/>
        <v>1.4340659340659343</v>
      </c>
      <c r="I2180" s="51">
        <f t="shared" si="888"/>
        <v>1.3538461538461539</v>
      </c>
      <c r="J2180" s="51">
        <f t="shared" si="888"/>
        <v>1.23963133640553</v>
      </c>
      <c r="K2180" s="51">
        <f t="shared" si="888"/>
        <v>1.2083333333333335</v>
      </c>
      <c r="L2180" s="51">
        <f t="shared" si="888"/>
        <v>1.0669456066945606</v>
      </c>
      <c r="M2180" s="51">
        <f t="shared" si="888"/>
        <v>1.0447154471544715</v>
      </c>
      <c r="N2180" s="52">
        <f t="shared" si="888"/>
        <v>0.98443579766536948</v>
      </c>
      <c r="O2180" s="51">
        <f t="shared" si="888"/>
        <v>1.0548523206751055</v>
      </c>
      <c r="P2180" s="51">
        <f t="shared" si="888"/>
        <v>1.0995670995670994</v>
      </c>
      <c r="Q2180" s="51">
        <f t="shared" si="888"/>
        <v>1.1052631578947367</v>
      </c>
      <c r="R2180" s="51">
        <f t="shared" si="888"/>
        <v>1.0244897959183672</v>
      </c>
      <c r="S2180" s="51">
        <f t="shared" si="888"/>
        <v>1.0443548387096775</v>
      </c>
      <c r="T2180" s="51">
        <f t="shared" si="888"/>
        <v>1.0281124497991969</v>
      </c>
      <c r="U2180" s="51">
        <f t="shared" si="888"/>
        <v>1.0798319327731092</v>
      </c>
      <c r="V2180" s="52">
        <f t="shared" si="888"/>
        <v>1.0928270042194095</v>
      </c>
      <c r="W2180" s="51">
        <f t="shared" si="888"/>
        <v>1.0528455284552847</v>
      </c>
      <c r="X2180" s="51">
        <f t="shared" si="888"/>
        <v>1.1521739130434783</v>
      </c>
      <c r="Y2180" s="51">
        <f t="shared" si="888"/>
        <v>1.1298701298701299</v>
      </c>
      <c r="Z2180" s="51">
        <f t="shared" si="888"/>
        <v>1.1644444444444444</v>
      </c>
      <c r="AA2180" s="51">
        <f t="shared" si="888"/>
        <v>1.1772727272727272</v>
      </c>
      <c r="AB2180" s="51">
        <f t="shared" si="888"/>
        <v>1.1659192825112108</v>
      </c>
      <c r="AC2180" s="103">
        <f t="shared" si="888"/>
        <v>1.1418309080862039</v>
      </c>
    </row>
    <row r="2181" s="4" customFormat="1" ht="15" customHeight="1">
      <c r="A2181" s="54" t="s">
        <v>480</v>
      </c>
      <c r="B2181" s="55" t="s">
        <v>457</v>
      </c>
      <c r="C2181" s="56" t="s">
        <v>15</v>
      </c>
      <c r="D2181" s="56" t="s">
        <v>16</v>
      </c>
      <c r="E2181" s="110">
        <v>0.01584</v>
      </c>
      <c r="F2181" s="110">
        <v>0.015599999999999999</v>
      </c>
      <c r="G2181" s="110">
        <v>0.015599999999999999</v>
      </c>
      <c r="H2181" s="111">
        <v>0.015599999999999999</v>
      </c>
      <c r="I2181" s="110">
        <v>0.016080000000000001</v>
      </c>
      <c r="J2181" s="110">
        <v>0.016080000000000001</v>
      </c>
      <c r="K2181" s="110">
        <v>0.016320000000000001</v>
      </c>
      <c r="L2181" s="110">
        <v>0.01848</v>
      </c>
      <c r="M2181" s="110">
        <v>0.019199999999999998</v>
      </c>
      <c r="N2181" s="111">
        <v>0.033840000000000002</v>
      </c>
      <c r="O2181" s="110">
        <v>0.038399999999999997</v>
      </c>
      <c r="P2181" s="110">
        <v>0.038879999999999998</v>
      </c>
      <c r="Q2181" s="110">
        <v>0.037199999999999997</v>
      </c>
      <c r="R2181" s="110">
        <v>0.036479999999999999</v>
      </c>
      <c r="S2181" s="110">
        <v>0.038399999999999997</v>
      </c>
      <c r="T2181" s="110">
        <v>0.038159999999999999</v>
      </c>
      <c r="U2181" s="110">
        <v>0.037679999999999998</v>
      </c>
      <c r="V2181" s="111">
        <v>0.037199999999999997</v>
      </c>
      <c r="W2181" s="110">
        <v>0.035279999999999999</v>
      </c>
      <c r="X2181" s="110">
        <v>0.035999999999999997</v>
      </c>
      <c r="Y2181" s="110">
        <v>0.035520000000000003</v>
      </c>
      <c r="Z2181" s="110">
        <v>0.034799999999999998</v>
      </c>
      <c r="AA2181" s="110">
        <v>0.035279999999999999</v>
      </c>
      <c r="AB2181" s="110">
        <v>0.03456</v>
      </c>
      <c r="AC2181" s="59">
        <f t="shared" ref="AC2181:AC2182" si="899">SUM(E2181:AB2181)</f>
        <v>0.6964800000000001</v>
      </c>
    </row>
    <row r="2182" s="4" customFormat="1" ht="15" customHeight="1">
      <c r="A2182" s="60"/>
      <c r="B2182" s="61"/>
      <c r="C2182" s="39" t="s">
        <v>17</v>
      </c>
      <c r="D2182" s="4" t="s">
        <v>16</v>
      </c>
      <c r="E2182" s="113">
        <v>0.032399999999999998</v>
      </c>
      <c r="F2182" s="113">
        <v>0.032640000000000002</v>
      </c>
      <c r="G2182" s="113">
        <v>0.032640000000000002</v>
      </c>
      <c r="H2182" s="114">
        <v>0.03288</v>
      </c>
      <c r="I2182" s="113">
        <v>0.03288</v>
      </c>
      <c r="J2182" s="113">
        <v>0.03288</v>
      </c>
      <c r="K2182" s="113">
        <v>0.032160000000000001</v>
      </c>
      <c r="L2182" s="113">
        <v>0.03168</v>
      </c>
      <c r="M2182" s="113">
        <v>0.03048</v>
      </c>
      <c r="N2182" s="114">
        <v>0.040320000000000002</v>
      </c>
      <c r="O2182" s="113">
        <v>0.041279999999999997</v>
      </c>
      <c r="P2182" s="113">
        <v>0.041520000000000001</v>
      </c>
      <c r="Q2182" s="113">
        <v>0.042000000000000003</v>
      </c>
      <c r="R2182" s="113">
        <v>0.041520000000000001</v>
      </c>
      <c r="S2182" s="113">
        <v>0.042000000000000003</v>
      </c>
      <c r="T2182" s="113">
        <v>0.042479999999999997</v>
      </c>
      <c r="U2182" s="113">
        <v>0.042479999999999997</v>
      </c>
      <c r="V2182" s="114">
        <v>0.042959999999999998</v>
      </c>
      <c r="W2182" s="113">
        <v>0.043679999999999997</v>
      </c>
      <c r="X2182" s="113">
        <v>0.043679999999999997</v>
      </c>
      <c r="Y2182" s="113">
        <v>0.044159999999999998</v>
      </c>
      <c r="Z2182" s="113">
        <v>0.044159999999999998</v>
      </c>
      <c r="AA2182" s="113">
        <v>0.043679999999999997</v>
      </c>
      <c r="AB2182" s="113">
        <v>0.044400000000000002</v>
      </c>
      <c r="AC2182" s="59">
        <f t="shared" si="899"/>
        <v>0.93095999999999979</v>
      </c>
    </row>
    <row r="2183" s="4" customFormat="1" ht="15" customHeight="1">
      <c r="A2183" s="159"/>
      <c r="B2183" s="61"/>
      <c r="C2183" s="39" t="s">
        <v>18</v>
      </c>
      <c r="D2183" s="106" t="s">
        <v>19</v>
      </c>
      <c r="E2183" s="157">
        <v>3</v>
      </c>
      <c r="F2183" s="157">
        <v>3</v>
      </c>
      <c r="G2183" s="157">
        <v>3</v>
      </c>
      <c r="H2183" s="157">
        <v>3</v>
      </c>
      <c r="I2183" s="157">
        <v>3</v>
      </c>
      <c r="J2183" s="157">
        <v>3</v>
      </c>
      <c r="K2183" s="157">
        <v>3</v>
      </c>
      <c r="L2183" s="157">
        <v>3</v>
      </c>
      <c r="M2183" s="157">
        <v>3</v>
      </c>
      <c r="N2183" s="157">
        <v>5</v>
      </c>
      <c r="O2183" s="157">
        <v>5</v>
      </c>
      <c r="P2183" s="157">
        <v>5</v>
      </c>
      <c r="Q2183" s="157">
        <v>5</v>
      </c>
      <c r="R2183" s="157">
        <v>5</v>
      </c>
      <c r="S2183" s="157">
        <v>5</v>
      </c>
      <c r="T2183" s="157">
        <v>5</v>
      </c>
      <c r="U2183" s="157">
        <v>6</v>
      </c>
      <c r="V2183" s="157">
        <v>5</v>
      </c>
      <c r="W2183" s="157">
        <v>5</v>
      </c>
      <c r="X2183" s="157">
        <v>5</v>
      </c>
      <c r="Y2183" s="157">
        <v>5</v>
      </c>
      <c r="Z2183" s="157">
        <v>5</v>
      </c>
      <c r="AA2183" s="157">
        <v>5</v>
      </c>
      <c r="AB2183" s="157">
        <v>5</v>
      </c>
      <c r="AC2183" s="59"/>
    </row>
    <row r="2184" s="4" customFormat="1" ht="15" customHeight="1">
      <c r="A2184" s="750"/>
      <c r="B2184" s="160"/>
      <c r="C2184" s="117" t="s">
        <v>20</v>
      </c>
      <c r="D2184" s="117"/>
      <c r="E2184" s="118">
        <f t="shared" si="888"/>
        <v>2.0454545454545454</v>
      </c>
      <c r="F2184" s="118">
        <f t="shared" si="888"/>
        <v>2.0923076923076924</v>
      </c>
      <c r="G2184" s="118">
        <f t="shared" si="888"/>
        <v>2.0923076923076924</v>
      </c>
      <c r="H2184" s="119">
        <f t="shared" si="888"/>
        <v>2.1076923076923078</v>
      </c>
      <c r="I2184" s="118">
        <f t="shared" si="888"/>
        <v>2.044776119402985</v>
      </c>
      <c r="J2184" s="118">
        <f t="shared" si="888"/>
        <v>2.044776119402985</v>
      </c>
      <c r="K2184" s="118">
        <f t="shared" si="888"/>
        <v>1.9705882352941175</v>
      </c>
      <c r="L2184" s="118">
        <f t="shared" si="888"/>
        <v>1.7142857142857142</v>
      </c>
      <c r="M2184" s="118">
        <f t="shared" si="888"/>
        <v>1.5875000000000001</v>
      </c>
      <c r="N2184" s="119">
        <f t="shared" si="888"/>
        <v>1.1914893617021276</v>
      </c>
      <c r="O2184" s="118">
        <f t="shared" si="888"/>
        <v>1.075</v>
      </c>
      <c r="P2184" s="118">
        <f t="shared" si="888"/>
        <v>1.0679012345679013</v>
      </c>
      <c r="Q2184" s="118">
        <f t="shared" si="888"/>
        <v>1.1290322580645162</v>
      </c>
      <c r="R2184" s="118">
        <f t="shared" si="888"/>
        <v>1.1381578947368423</v>
      </c>
      <c r="S2184" s="118">
        <f t="shared" si="888"/>
        <v>1.0937500000000002</v>
      </c>
      <c r="T2184" s="118">
        <f t="shared" si="888"/>
        <v>1.1132075471698113</v>
      </c>
      <c r="U2184" s="118">
        <f t="shared" si="888"/>
        <v>1.1273885350318471</v>
      </c>
      <c r="V2184" s="119">
        <f t="shared" si="888"/>
        <v>1.1548387096774193</v>
      </c>
      <c r="W2184" s="118">
        <f t="shared" si="888"/>
        <v>1.2380952380952381</v>
      </c>
      <c r="X2184" s="118">
        <f t="shared" si="888"/>
        <v>1.2133333333333334</v>
      </c>
      <c r="Y2184" s="118">
        <f t="shared" si="888"/>
        <v>1.243243243243243</v>
      </c>
      <c r="Z2184" s="118">
        <f t="shared" si="888"/>
        <v>1.2689655172413794</v>
      </c>
      <c r="AA2184" s="118">
        <f t="shared" si="888"/>
        <v>1.2380952380952381</v>
      </c>
      <c r="AB2184" s="118">
        <f t="shared" si="888"/>
        <v>1.2847222222222223</v>
      </c>
      <c r="AC2184" s="128">
        <f t="shared" si="888"/>
        <v>1.336664369400413</v>
      </c>
    </row>
    <row r="2185" s="4" customFormat="1" ht="15" customHeight="1">
      <c r="A2185" s="31" t="s">
        <v>481</v>
      </c>
      <c r="B2185" s="32" t="s">
        <v>482</v>
      </c>
      <c r="C2185" s="33" t="s">
        <v>15</v>
      </c>
      <c r="D2185" s="33" t="s">
        <v>16</v>
      </c>
      <c r="E2185" s="125">
        <v>0.0049800000000000001</v>
      </c>
      <c r="F2185" s="125">
        <v>0.0049800000000000001</v>
      </c>
      <c r="G2185" s="125">
        <v>0.0040200000000000001</v>
      </c>
      <c r="H2185" s="126">
        <v>0.0040800000000000003</v>
      </c>
      <c r="I2185" s="125">
        <v>0.0040200000000000001</v>
      </c>
      <c r="J2185" s="125">
        <v>0.0043200000000000001</v>
      </c>
      <c r="K2185" s="125">
        <v>0.00396</v>
      </c>
      <c r="L2185" s="125">
        <v>0.0040800000000000003</v>
      </c>
      <c r="M2185" s="125">
        <v>0.0040800000000000003</v>
      </c>
      <c r="N2185" s="126">
        <v>0.0043800000000000002</v>
      </c>
      <c r="O2185" s="125">
        <v>0.00396</v>
      </c>
      <c r="P2185" s="125">
        <v>0.0038999999999999998</v>
      </c>
      <c r="Q2185" s="125">
        <v>0.0038400000000000001</v>
      </c>
      <c r="R2185" s="125">
        <v>0.0038999999999999998</v>
      </c>
      <c r="S2185" s="125">
        <v>0.0040200000000000001</v>
      </c>
      <c r="T2185" s="125">
        <v>0.0037799999999999999</v>
      </c>
      <c r="U2185" s="125">
        <v>0.0043800000000000002</v>
      </c>
      <c r="V2185" s="126">
        <v>0.0040200000000000001</v>
      </c>
      <c r="W2185" s="125">
        <v>0.0041999999999999997</v>
      </c>
      <c r="X2185" s="125">
        <v>0.0041399999999999996</v>
      </c>
      <c r="Y2185" s="125">
        <v>0.0036600000000000001</v>
      </c>
      <c r="Z2185" s="125">
        <v>0.0036600000000000001</v>
      </c>
      <c r="AA2185" s="125">
        <v>0.0037200000000000002</v>
      </c>
      <c r="AB2185" s="125">
        <v>0.0041399999999999996</v>
      </c>
      <c r="AC2185" s="36"/>
    </row>
    <row r="2186" s="4" customFormat="1" ht="15" customHeight="1">
      <c r="A2186" s="115"/>
      <c r="B2186" s="123"/>
      <c r="C2186" s="117" t="s">
        <v>17</v>
      </c>
      <c r="D2186" s="160" t="s">
        <v>16</v>
      </c>
      <c r="E2186" s="235">
        <v>0.0085800000000000008</v>
      </c>
      <c r="F2186" s="235">
        <v>0.0086400000000000001</v>
      </c>
      <c r="G2186" s="235">
        <v>0.0079799999999999992</v>
      </c>
      <c r="H2186" s="236">
        <v>0.0080400000000000003</v>
      </c>
      <c r="I2186" s="235">
        <v>0.0080400000000000003</v>
      </c>
      <c r="J2186" s="235">
        <v>0.0079799999999999992</v>
      </c>
      <c r="K2186" s="235">
        <v>0.00792</v>
      </c>
      <c r="L2186" s="235">
        <v>0.0076800000000000002</v>
      </c>
      <c r="M2186" s="235">
        <v>0.0073800000000000003</v>
      </c>
      <c r="N2186" s="236">
        <v>0.00726</v>
      </c>
      <c r="O2186" s="235">
        <v>0.00726</v>
      </c>
      <c r="P2186" s="235">
        <v>0.0071999999999999998</v>
      </c>
      <c r="Q2186" s="235">
        <v>0.0073800000000000003</v>
      </c>
      <c r="R2186" s="235">
        <v>0.00726</v>
      </c>
      <c r="S2186" s="235">
        <v>0.0073200000000000001</v>
      </c>
      <c r="T2186" s="235">
        <v>0.0073200000000000001</v>
      </c>
      <c r="U2186" s="235">
        <v>0.0074999999999999997</v>
      </c>
      <c r="V2186" s="236">
        <v>0.0074999999999999997</v>
      </c>
      <c r="W2186" s="235">
        <v>0.00762</v>
      </c>
      <c r="X2186" s="235">
        <v>0.0076800000000000002</v>
      </c>
      <c r="Y2186" s="235">
        <v>0.0078600000000000007</v>
      </c>
      <c r="Z2186" s="235">
        <v>0.0078600000000000007</v>
      </c>
      <c r="AA2186" s="235">
        <v>0.0078600000000000007</v>
      </c>
      <c r="AB2186" s="235">
        <v>0.0079799999999999992</v>
      </c>
      <c r="AC2186" s="418">
        <f t="shared" ref="AC2186:AC2188" si="900">SUM(E2186:AB2186)</f>
        <v>0.18509999999999999</v>
      </c>
    </row>
    <row r="2187" s="4" customFormat="1" ht="15" customHeight="1">
      <c r="A2187" s="467"/>
      <c r="B2187" s="468" t="s">
        <v>50</v>
      </c>
      <c r="C2187" s="468" t="s">
        <v>15</v>
      </c>
      <c r="D2187" s="297" t="s">
        <v>16</v>
      </c>
      <c r="E2187" s="125">
        <v>6.0000000000000002e-06</v>
      </c>
      <c r="F2187" s="125">
        <v>6.4999999999999996e-06</v>
      </c>
      <c r="G2187" s="125">
        <v>6.0000000000000002e-06</v>
      </c>
      <c r="H2187" s="126">
        <v>6.0000000000000002e-06</v>
      </c>
      <c r="I2187" s="125">
        <v>6.4999999999999996e-06</v>
      </c>
      <c r="J2187" s="125">
        <v>6.0000000000000002e-06</v>
      </c>
      <c r="K2187" s="125">
        <v>6.4999999999999996e-06</v>
      </c>
      <c r="L2187" s="125">
        <v>6.0000000000000002e-06</v>
      </c>
      <c r="M2187" s="125">
        <v>6.0000000000000002e-06</v>
      </c>
      <c r="N2187" s="126">
        <v>6.0000000000000002e-06</v>
      </c>
      <c r="O2187" s="125">
        <v>6.0000000000000002e-06</v>
      </c>
      <c r="P2187" s="125">
        <v>5.4999999999999999e-06</v>
      </c>
      <c r="Q2187" s="125">
        <v>6.4999999999999996e-06</v>
      </c>
      <c r="R2187" s="125">
        <v>7.9999999999999996e-06</v>
      </c>
      <c r="S2187" s="125">
        <v>8.4999999999999999e-06</v>
      </c>
      <c r="T2187" s="125">
        <v>7.9999999999999996e-06</v>
      </c>
      <c r="U2187" s="125">
        <v>8.4999999999999999e-06</v>
      </c>
      <c r="V2187" s="126">
        <v>7.9999999999999996e-06</v>
      </c>
      <c r="W2187" s="125">
        <v>7.9999999999999996e-06</v>
      </c>
      <c r="X2187" s="125">
        <v>8.4999999999999999e-06</v>
      </c>
      <c r="Y2187" s="125">
        <v>7.9999999999999996e-06</v>
      </c>
      <c r="Z2187" s="125">
        <v>8.4999999999999999e-06</v>
      </c>
      <c r="AA2187" s="125">
        <v>8.4999999999999999e-06</v>
      </c>
      <c r="AB2187" s="125">
        <v>7.9999999999999996e-06</v>
      </c>
      <c r="AC2187" s="218">
        <f t="shared" si="900"/>
        <v>0.00016999999999999999</v>
      </c>
    </row>
    <row r="2188" s="4" customFormat="1" ht="15" customHeight="1">
      <c r="A2188" s="471"/>
      <c r="B2188" s="472" t="s">
        <v>51</v>
      </c>
      <c r="C2188" s="472" t="s">
        <v>15</v>
      </c>
      <c r="D2188" s="198" t="s">
        <v>16</v>
      </c>
      <c r="E2188" s="286">
        <v>0</v>
      </c>
      <c r="F2188" s="286">
        <v>0</v>
      </c>
      <c r="G2188" s="286">
        <v>0</v>
      </c>
      <c r="H2188" s="52">
        <v>0</v>
      </c>
      <c r="I2188" s="286">
        <v>0</v>
      </c>
      <c r="J2188" s="286">
        <v>0</v>
      </c>
      <c r="K2188" s="286">
        <v>0</v>
      </c>
      <c r="L2188" s="286">
        <v>0</v>
      </c>
      <c r="M2188" s="286">
        <v>0</v>
      </c>
      <c r="N2188" s="52">
        <v>0</v>
      </c>
      <c r="O2188" s="286">
        <v>0</v>
      </c>
      <c r="P2188" s="286">
        <v>0</v>
      </c>
      <c r="Q2188" s="286">
        <v>0</v>
      </c>
      <c r="R2188" s="286">
        <v>0</v>
      </c>
      <c r="S2188" s="286">
        <v>0</v>
      </c>
      <c r="T2188" s="286">
        <v>0</v>
      </c>
      <c r="U2188" s="286">
        <v>0</v>
      </c>
      <c r="V2188" s="52">
        <v>0</v>
      </c>
      <c r="W2188" s="286">
        <v>0</v>
      </c>
      <c r="X2188" s="286">
        <v>0</v>
      </c>
      <c r="Y2188" s="286">
        <v>0</v>
      </c>
      <c r="Z2188" s="286">
        <v>0</v>
      </c>
      <c r="AA2188" s="286">
        <v>0</v>
      </c>
      <c r="AB2188" s="286">
        <v>0</v>
      </c>
      <c r="AC2188" s="135">
        <f t="shared" si="900"/>
        <v>0</v>
      </c>
      <c r="AD2188" s="579">
        <f t="shared" ref="AD2147:AD2203" si="901">MAX(E2188:AB2188)</f>
        <v>0</v>
      </c>
    </row>
    <row r="2189" s="4" customFormat="1" ht="15" customHeight="1">
      <c r="A2189" s="136" t="s">
        <v>108</v>
      </c>
      <c r="B2189" s="359"/>
      <c r="C2189" s="56" t="s">
        <v>15</v>
      </c>
      <c r="D2189" s="56"/>
      <c r="E2189" s="57">
        <f t="shared" ref="E2189:AC2189" si="902">E2125+E2133+E2137+E2141+E2149+E2153+E2157+E2177+E2181+E2186+E2188</f>
        <v>0.17523</v>
      </c>
      <c r="F2189" s="57">
        <f t="shared" si="902"/>
        <v>0.16863</v>
      </c>
      <c r="G2189" s="57">
        <f t="shared" si="902"/>
        <v>0.16239000000000001</v>
      </c>
      <c r="H2189" s="58">
        <f t="shared" si="902"/>
        <v>0.15858</v>
      </c>
      <c r="I2189" s="57">
        <f t="shared" si="902"/>
        <v>0.16503000000000001</v>
      </c>
      <c r="J2189" s="57">
        <f t="shared" si="902"/>
        <v>0.17954999999999999</v>
      </c>
      <c r="K2189" s="57">
        <f t="shared" si="902"/>
        <v>0.19092000000000001</v>
      </c>
      <c r="L2189" s="57">
        <f t="shared" si="902"/>
        <v>0.20654999999999998</v>
      </c>
      <c r="M2189" s="57">
        <f t="shared" si="902"/>
        <v>0.21672</v>
      </c>
      <c r="N2189" s="58">
        <f t="shared" si="902"/>
        <v>0.25083</v>
      </c>
      <c r="O2189" s="57">
        <f t="shared" si="902"/>
        <v>0.26426999999999995</v>
      </c>
      <c r="P2189" s="57">
        <f t="shared" si="902"/>
        <v>0.26330999999999999</v>
      </c>
      <c r="Q2189" s="57">
        <f t="shared" si="902"/>
        <v>0.2661</v>
      </c>
      <c r="R2189" s="57">
        <f t="shared" si="902"/>
        <v>0.26439000000000001</v>
      </c>
      <c r="S2189" s="57">
        <f t="shared" si="902"/>
        <v>0.26963999999999999</v>
      </c>
      <c r="T2189" s="57">
        <f t="shared" si="902"/>
        <v>0.26576999999999995</v>
      </c>
      <c r="U2189" s="57">
        <f t="shared" si="902"/>
        <v>0.27012000000000003</v>
      </c>
      <c r="V2189" s="58">
        <f t="shared" si="902"/>
        <v>0.26355000000000001</v>
      </c>
      <c r="W2189" s="57">
        <f t="shared" si="902"/>
        <v>0.26435999999999998</v>
      </c>
      <c r="X2189" s="57">
        <f t="shared" si="902"/>
        <v>0.26538</v>
      </c>
      <c r="Y2189" s="57">
        <f t="shared" si="902"/>
        <v>0.25952999999999998</v>
      </c>
      <c r="Z2189" s="57">
        <f t="shared" si="902"/>
        <v>0.25323000000000001</v>
      </c>
      <c r="AA2189" s="57">
        <f t="shared" si="902"/>
        <v>0.24546000000000004</v>
      </c>
      <c r="AB2189" s="57">
        <f t="shared" si="902"/>
        <v>0.22953000000000001</v>
      </c>
      <c r="AC2189" s="57">
        <f t="shared" si="902"/>
        <v>5.5190700000000001</v>
      </c>
    </row>
    <row r="2190" s="4" customFormat="1" ht="15" customHeight="1">
      <c r="A2190" s="325"/>
      <c r="B2190" s="326"/>
      <c r="C2190" s="50" t="s">
        <v>17</v>
      </c>
      <c r="D2190" s="50"/>
      <c r="E2190" s="51">
        <f t="shared" ref="E2190:AC2190" si="903">E2126+E2134+E2138+E2142+E2150+E2154+E2158+E2178+E2182</f>
        <v>0.20861999999999997</v>
      </c>
      <c r="F2190" s="51">
        <f t="shared" si="903"/>
        <v>0.21096000000000001</v>
      </c>
      <c r="G2190" s="51">
        <f t="shared" si="903"/>
        <v>0.21224999999999999</v>
      </c>
      <c r="H2190" s="52">
        <f t="shared" si="903"/>
        <v>0.21021000000000001</v>
      </c>
      <c r="I2190" s="51">
        <f t="shared" si="903"/>
        <v>0.21071999999999999</v>
      </c>
      <c r="J2190" s="51">
        <f t="shared" si="903"/>
        <v>0.21260999999999999</v>
      </c>
      <c r="K2190" s="51">
        <f t="shared" si="903"/>
        <v>0.21153</v>
      </c>
      <c r="L2190" s="51">
        <f t="shared" si="903"/>
        <v>0.20846999999999999</v>
      </c>
      <c r="M2190" s="51">
        <f t="shared" si="903"/>
        <v>0.20517000000000002</v>
      </c>
      <c r="N2190" s="52">
        <f t="shared" si="903"/>
        <v>0.22113000000000002</v>
      </c>
      <c r="O2190" s="51">
        <f t="shared" si="903"/>
        <v>0.22577999999999998</v>
      </c>
      <c r="P2190" s="51">
        <f t="shared" si="903"/>
        <v>0.2253</v>
      </c>
      <c r="Q2190" s="51">
        <f t="shared" si="903"/>
        <v>0.23136000000000001</v>
      </c>
      <c r="R2190" s="51">
        <f t="shared" si="903"/>
        <v>0.23487</v>
      </c>
      <c r="S2190" s="51">
        <f t="shared" si="903"/>
        <v>0.23211000000000001</v>
      </c>
      <c r="T2190" s="51">
        <f t="shared" si="903"/>
        <v>0.23291999999999999</v>
      </c>
      <c r="U2190" s="51">
        <f t="shared" si="903"/>
        <v>0.23853000000000002</v>
      </c>
      <c r="V2190" s="52">
        <f t="shared" si="903"/>
        <v>0.24195</v>
      </c>
      <c r="W2190" s="51">
        <f t="shared" si="903"/>
        <v>0.24351</v>
      </c>
      <c r="X2190" s="51">
        <f t="shared" si="903"/>
        <v>0.23961000000000002</v>
      </c>
      <c r="Y2190" s="51">
        <f t="shared" si="903"/>
        <v>0.24153000000000002</v>
      </c>
      <c r="Z2190" s="51">
        <f t="shared" si="903"/>
        <v>0.24006</v>
      </c>
      <c r="AA2190" s="51">
        <f t="shared" si="903"/>
        <v>0.23487</v>
      </c>
      <c r="AB2190" s="51">
        <f t="shared" si="903"/>
        <v>0.23232</v>
      </c>
      <c r="AC2190" s="51">
        <f t="shared" si="903"/>
        <v>5.4063899999999991</v>
      </c>
    </row>
    <row r="2191" s="4" customFormat="1" ht="15" customHeight="1">
      <c r="A2191" s="148" t="s">
        <v>109</v>
      </c>
      <c r="B2191" s="324"/>
      <c r="C2191" s="138" t="s">
        <v>15</v>
      </c>
      <c r="D2191" s="138"/>
      <c r="E2191" s="57">
        <f t="shared" ref="E2191:AC2192" si="904">E2111+E2115+E2129+E2145+E2165+E2169-E2189</f>
        <v>-0.042569999999999997</v>
      </c>
      <c r="F2191" s="57">
        <f t="shared" si="904"/>
        <v>-0.042270000000000002</v>
      </c>
      <c r="G2191" s="57">
        <f t="shared" si="904"/>
        <v>-0.04089000000000001</v>
      </c>
      <c r="H2191" s="35">
        <f t="shared" si="904"/>
        <v>-0.040319999999999995</v>
      </c>
      <c r="I2191" s="57">
        <f t="shared" si="904"/>
        <v>-0.041910000000000017</v>
      </c>
      <c r="J2191" s="57">
        <f t="shared" si="904"/>
        <v>-0.04382999999999998</v>
      </c>
      <c r="K2191" s="57">
        <f t="shared" si="904"/>
        <v>-0.04386000000000001</v>
      </c>
      <c r="L2191" s="57">
        <f t="shared" si="904"/>
        <v>-0.047789999999999971</v>
      </c>
      <c r="M2191" s="57">
        <f t="shared" si="904"/>
        <v>-0.048960000000000004</v>
      </c>
      <c r="N2191" s="35">
        <f t="shared" si="904"/>
        <v>-0.064530000000000004</v>
      </c>
      <c r="O2191" s="57">
        <f t="shared" si="904"/>
        <v>-0.067169999999999952</v>
      </c>
      <c r="P2191" s="57">
        <f t="shared" si="904"/>
        <v>-0.067109999999999975</v>
      </c>
      <c r="Q2191" s="57">
        <f t="shared" si="904"/>
        <v>-0.06522</v>
      </c>
      <c r="R2191" s="57">
        <f t="shared" si="904"/>
        <v>-0.066030000000000005</v>
      </c>
      <c r="S2191" s="57">
        <f t="shared" si="904"/>
        <v>-0.068399999999999989</v>
      </c>
      <c r="T2191" s="57">
        <f t="shared" si="904"/>
        <v>-0.06848999999999994</v>
      </c>
      <c r="U2191" s="57">
        <f t="shared" si="904"/>
        <v>-0.066900000000000015</v>
      </c>
      <c r="V2191" s="35">
        <f t="shared" si="904"/>
        <v>-0.066269999999999996</v>
      </c>
      <c r="W2191" s="57">
        <f t="shared" si="904"/>
        <v>-0.06545999999999999</v>
      </c>
      <c r="X2191" s="57">
        <f t="shared" si="904"/>
        <v>-0.064860000000000001</v>
      </c>
      <c r="Y2191" s="57">
        <f t="shared" si="904"/>
        <v>-0.064229999999999982</v>
      </c>
      <c r="Z2191" s="57">
        <f t="shared" si="904"/>
        <v>-0.063329999999999997</v>
      </c>
      <c r="AA2191" s="57">
        <f t="shared" si="904"/>
        <v>-0.063120000000000037</v>
      </c>
      <c r="AB2191" s="57">
        <f t="shared" si="904"/>
        <v>-0.062670000000000003</v>
      </c>
      <c r="AC2191" s="57">
        <f t="shared" si="904"/>
        <v>-1.3761900000000002</v>
      </c>
    </row>
    <row r="2192" s="4" customFormat="1" ht="15" customHeight="1">
      <c r="A2192" s="136"/>
      <c r="B2192" s="359"/>
      <c r="C2192" s="422" t="s">
        <v>17</v>
      </c>
      <c r="D2192" s="492"/>
      <c r="E2192" s="145">
        <f t="shared" si="904"/>
        <v>-0.055259999999999976</v>
      </c>
      <c r="F2192" s="145">
        <f t="shared" si="904"/>
        <v>-0.0567</v>
      </c>
      <c r="G2192" s="145">
        <f t="shared" si="904"/>
        <v>-0.056370000000000003</v>
      </c>
      <c r="H2192" s="119">
        <f t="shared" si="904"/>
        <v>-0.057210000000000011</v>
      </c>
      <c r="I2192" s="145">
        <f t="shared" si="904"/>
        <v>-0.056459999999999982</v>
      </c>
      <c r="J2192" s="145">
        <f t="shared" si="904"/>
        <v>-0.057629999999999987</v>
      </c>
      <c r="K2192" s="145">
        <f t="shared" si="904"/>
        <v>-0.056010000000000004</v>
      </c>
      <c r="L2192" s="145">
        <f t="shared" si="904"/>
        <v>-0.055469999999999992</v>
      </c>
      <c r="M2192" s="145">
        <f t="shared" si="904"/>
        <v>-0.053970000000000018</v>
      </c>
      <c r="N2192" s="119">
        <f t="shared" si="904"/>
        <v>-0.063450000000000034</v>
      </c>
      <c r="O2192" s="145">
        <f t="shared" si="904"/>
        <v>-0.064499999999999974</v>
      </c>
      <c r="P2192" s="145">
        <f t="shared" si="904"/>
        <v>-0.064560000000000006</v>
      </c>
      <c r="Q2192" s="145">
        <f t="shared" si="904"/>
        <v>-0.065579999999999999</v>
      </c>
      <c r="R2192" s="145">
        <f t="shared" si="904"/>
        <v>-0.064409999999999995</v>
      </c>
      <c r="S2192" s="145">
        <f t="shared" si="904"/>
        <v>-0.065790000000000015</v>
      </c>
      <c r="T2192" s="145">
        <f t="shared" si="904"/>
        <v>-0.066239999999999993</v>
      </c>
      <c r="U2192" s="145">
        <f t="shared" si="904"/>
        <v>-0.06609000000000001</v>
      </c>
      <c r="V2192" s="119">
        <f t="shared" si="904"/>
        <v>-0.066989999999999994</v>
      </c>
      <c r="W2192" s="145">
        <f t="shared" si="904"/>
        <v>-0.067650000000000016</v>
      </c>
      <c r="X2192" s="145">
        <f t="shared" si="904"/>
        <v>-0.068250000000000005</v>
      </c>
      <c r="Y2192" s="145">
        <f t="shared" si="904"/>
        <v>-0.068010000000000015</v>
      </c>
      <c r="Z2192" s="145">
        <f t="shared" si="904"/>
        <v>-0.068339999999999984</v>
      </c>
      <c r="AA2192" s="145">
        <f t="shared" si="904"/>
        <v>-0.068009999999999987</v>
      </c>
      <c r="AB2192" s="145">
        <f t="shared" si="904"/>
        <v>-0.068159999999999998</v>
      </c>
      <c r="AC2192" s="145">
        <f t="shared" si="904"/>
        <v>-1.5011099999999997</v>
      </c>
    </row>
    <row r="2193" s="79" customFormat="1" ht="15" customHeight="1">
      <c r="A2193" s="592" t="s">
        <v>187</v>
      </c>
      <c r="B2193" s="941"/>
      <c r="C2193" s="435" t="s">
        <v>15</v>
      </c>
      <c r="D2193" s="435"/>
      <c r="E2193" s="364"/>
      <c r="F2193" s="364"/>
      <c r="G2193" s="364"/>
      <c r="H2193" s="364"/>
      <c r="I2193" s="364"/>
      <c r="J2193" s="364"/>
      <c r="K2193" s="364"/>
      <c r="L2193" s="364"/>
      <c r="M2193" s="364"/>
      <c r="N2193" s="364"/>
      <c r="O2193" s="364"/>
      <c r="P2193" s="364"/>
      <c r="Q2193" s="364"/>
      <c r="R2193" s="364"/>
      <c r="S2193" s="364"/>
      <c r="T2193" s="364"/>
      <c r="U2193" s="364"/>
      <c r="V2193" s="364"/>
      <c r="W2193" s="364"/>
      <c r="X2193" s="364"/>
      <c r="Y2193" s="364"/>
      <c r="Z2193" s="364"/>
      <c r="AA2193" s="364"/>
      <c r="AB2193" s="364"/>
      <c r="AC2193" s="436"/>
    </row>
    <row r="2194" s="79" customFormat="1" ht="15" customHeight="1">
      <c r="A2194" s="349"/>
      <c r="B2194" s="942"/>
      <c r="C2194" s="439" t="s">
        <v>17</v>
      </c>
      <c r="D2194" s="439"/>
      <c r="E2194" s="374"/>
      <c r="F2194" s="374"/>
      <c r="G2194" s="374"/>
      <c r="H2194" s="374"/>
      <c r="I2194" s="374"/>
      <c r="J2194" s="374"/>
      <c r="K2194" s="374"/>
      <c r="L2194" s="374"/>
      <c r="M2194" s="374"/>
      <c r="N2194" s="374"/>
      <c r="O2194" s="374"/>
      <c r="P2194" s="374"/>
      <c r="Q2194" s="374"/>
      <c r="R2194" s="374"/>
      <c r="S2194" s="374"/>
      <c r="T2194" s="374"/>
      <c r="U2194" s="374"/>
      <c r="V2194" s="374"/>
      <c r="W2194" s="374"/>
      <c r="X2194" s="374"/>
      <c r="Y2194" s="374"/>
      <c r="Z2194" s="374"/>
      <c r="AA2194" s="374"/>
      <c r="AB2194" s="374"/>
      <c r="AC2194" s="440"/>
    </row>
    <row r="2195" s="4" customFormat="1" ht="24.75" customHeight="1">
      <c r="A2195" s="2"/>
      <c r="B2195" s="3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</row>
    <row r="2196" s="79" customFormat="1" ht="15" customHeight="1">
      <c r="A2196" s="943" t="s">
        <v>483</v>
      </c>
      <c r="B2196" s="944"/>
      <c r="C2196" s="944"/>
      <c r="D2196" s="944"/>
      <c r="E2196" s="945">
        <v>1</v>
      </c>
      <c r="F2196" s="945">
        <v>2</v>
      </c>
      <c r="G2196" s="945">
        <v>3</v>
      </c>
      <c r="H2196" s="452">
        <v>4</v>
      </c>
      <c r="I2196" s="945">
        <v>5</v>
      </c>
      <c r="J2196" s="945">
        <v>6</v>
      </c>
      <c r="K2196" s="945">
        <v>7</v>
      </c>
      <c r="L2196" s="945">
        <v>8</v>
      </c>
      <c r="M2196" s="945">
        <v>9</v>
      </c>
      <c r="N2196" s="452">
        <v>10</v>
      </c>
      <c r="O2196" s="945">
        <v>11</v>
      </c>
      <c r="P2196" s="945">
        <v>12</v>
      </c>
      <c r="Q2196" s="945">
        <v>13</v>
      </c>
      <c r="R2196" s="945">
        <v>14</v>
      </c>
      <c r="S2196" s="945">
        <v>15</v>
      </c>
      <c r="T2196" s="945">
        <v>16</v>
      </c>
      <c r="U2196" s="945">
        <v>17</v>
      </c>
      <c r="V2196" s="452">
        <v>18</v>
      </c>
      <c r="W2196" s="945">
        <v>19</v>
      </c>
      <c r="X2196" s="945">
        <v>20</v>
      </c>
      <c r="Y2196" s="945">
        <v>21</v>
      </c>
      <c r="Z2196" s="945">
        <v>22</v>
      </c>
      <c r="AA2196" s="945">
        <v>23</v>
      </c>
      <c r="AB2196" s="945">
        <v>24</v>
      </c>
      <c r="AC2196" s="946"/>
    </row>
    <row r="2197" s="79" customFormat="1" ht="15" customHeight="1">
      <c r="A2197" s="947" t="s">
        <v>414</v>
      </c>
      <c r="B2197" s="948"/>
      <c r="C2197" s="949"/>
      <c r="D2197" s="949"/>
      <c r="E2197" s="948"/>
      <c r="F2197" s="948"/>
      <c r="G2197" s="948"/>
      <c r="H2197" s="948"/>
      <c r="I2197" s="948"/>
      <c r="J2197" s="948"/>
      <c r="K2197" s="948"/>
      <c r="L2197" s="948"/>
      <c r="M2197" s="948"/>
      <c r="N2197" s="948"/>
      <c r="O2197" s="948"/>
      <c r="P2197" s="948"/>
      <c r="Q2197" s="948"/>
      <c r="R2197" s="948"/>
      <c r="S2197" s="948"/>
      <c r="T2197" s="948"/>
      <c r="U2197" s="948"/>
      <c r="V2197" s="948"/>
      <c r="W2197" s="948"/>
      <c r="X2197" s="948"/>
      <c r="Y2197" s="948"/>
      <c r="Z2197" s="948"/>
      <c r="AA2197" s="948"/>
      <c r="AB2197" s="948"/>
      <c r="AC2197" s="950"/>
    </row>
    <row r="2198" s="4" customFormat="1" ht="15" customHeight="1">
      <c r="A2198" s="38" t="s">
        <v>56</v>
      </c>
      <c r="B2198" s="38" t="s">
        <v>447</v>
      </c>
      <c r="C2198" s="39" t="s">
        <v>15</v>
      </c>
      <c r="D2198" s="39" t="s">
        <v>16</v>
      </c>
      <c r="E2198" s="736">
        <v>0.0001</v>
      </c>
      <c r="F2198" s="736">
        <v>0.0001</v>
      </c>
      <c r="G2198" s="736">
        <v>0.0001</v>
      </c>
      <c r="H2198" s="736">
        <v>0.0001</v>
      </c>
      <c r="I2198" s="736">
        <v>0.0001</v>
      </c>
      <c r="J2198" s="736">
        <v>0.0001</v>
      </c>
      <c r="K2198" s="736">
        <v>0.0001</v>
      </c>
      <c r="L2198" s="736">
        <v>0.0001</v>
      </c>
      <c r="M2198" s="736">
        <v>0.0001</v>
      </c>
      <c r="N2198" s="736">
        <v>0.0001</v>
      </c>
      <c r="O2198" s="736">
        <v>0.0001</v>
      </c>
      <c r="P2198" s="736">
        <v>0.0001</v>
      </c>
      <c r="Q2198" s="736">
        <v>0.0001</v>
      </c>
      <c r="R2198" s="736">
        <v>0.0001</v>
      </c>
      <c r="S2198" s="736">
        <v>0.0001</v>
      </c>
      <c r="T2198" s="736">
        <v>0.0001</v>
      </c>
      <c r="U2198" s="736">
        <v>0.0001</v>
      </c>
      <c r="V2198" s="736">
        <v>0.0001</v>
      </c>
      <c r="W2198" s="736">
        <v>0.0001</v>
      </c>
      <c r="X2198" s="736">
        <v>0.0001</v>
      </c>
      <c r="Y2198" s="736">
        <v>0.0001</v>
      </c>
      <c r="Z2198" s="736">
        <v>0.0001</v>
      </c>
      <c r="AA2198" s="736">
        <v>0.0001</v>
      </c>
      <c r="AB2198" s="736">
        <v>0.0001</v>
      </c>
      <c r="AC2198" s="40">
        <v>0.010999999999999999</v>
      </c>
    </row>
    <row r="2199" s="4" customFormat="1" ht="15" customHeight="1">
      <c r="A2199" s="38"/>
      <c r="B2199" s="38"/>
      <c r="C2199" s="39" t="s">
        <v>17</v>
      </c>
      <c r="D2199" s="39" t="s">
        <v>16</v>
      </c>
      <c r="E2199" s="736">
        <v>5.0000000000000002e-05</v>
      </c>
      <c r="F2199" s="736">
        <v>5.0000000000000002e-05</v>
      </c>
      <c r="G2199" s="736">
        <v>5.0000000000000002e-05</v>
      </c>
      <c r="H2199" s="736">
        <v>5.0000000000000002e-05</v>
      </c>
      <c r="I2199" s="736">
        <v>5.0000000000000002e-05</v>
      </c>
      <c r="J2199" s="736">
        <v>5.0000000000000002e-05</v>
      </c>
      <c r="K2199" s="736">
        <v>5.0000000000000002e-05</v>
      </c>
      <c r="L2199" s="736">
        <v>5.0000000000000002e-05</v>
      </c>
      <c r="M2199" s="736">
        <v>5.0000000000000002e-05</v>
      </c>
      <c r="N2199" s="736">
        <v>5.0000000000000002e-05</v>
      </c>
      <c r="O2199" s="736">
        <v>5.0000000000000002e-05</v>
      </c>
      <c r="P2199" s="736">
        <v>5.0000000000000002e-05</v>
      </c>
      <c r="Q2199" s="736">
        <v>5.0000000000000002e-05</v>
      </c>
      <c r="R2199" s="736">
        <v>5.0000000000000002e-05</v>
      </c>
      <c r="S2199" s="736">
        <v>5.0000000000000002e-05</v>
      </c>
      <c r="T2199" s="736">
        <v>5.0000000000000002e-05</v>
      </c>
      <c r="U2199" s="736">
        <v>5.0000000000000002e-05</v>
      </c>
      <c r="V2199" s="736">
        <v>5.0000000000000002e-05</v>
      </c>
      <c r="W2199" s="736">
        <v>5.0000000000000002e-05</v>
      </c>
      <c r="X2199" s="736">
        <v>5.0000000000000002e-05</v>
      </c>
      <c r="Y2199" s="736">
        <v>5.0000000000000002e-05</v>
      </c>
      <c r="Z2199" s="736">
        <v>5.0000000000000002e-05</v>
      </c>
      <c r="AA2199" s="736">
        <v>5.0000000000000002e-05</v>
      </c>
      <c r="AB2199" s="736">
        <v>5.0000000000000002e-05</v>
      </c>
      <c r="AC2199" s="40">
        <v>0.014</v>
      </c>
    </row>
    <row r="2200" s="4" customFormat="1" ht="15" customHeight="1">
      <c r="A2200" s="38"/>
      <c r="B2200" s="38"/>
      <c r="C2200" s="39" t="s">
        <v>18</v>
      </c>
      <c r="D2200" s="39" t="s">
        <v>68</v>
      </c>
      <c r="E2200" s="171"/>
      <c r="F2200" s="171"/>
      <c r="G2200" s="171"/>
      <c r="H2200" s="172"/>
      <c r="I2200" s="171"/>
      <c r="J2200" s="171"/>
      <c r="K2200" s="171"/>
      <c r="L2200" s="171"/>
      <c r="M2200" s="171"/>
      <c r="N2200" s="172"/>
      <c r="O2200" s="171"/>
      <c r="P2200" s="171"/>
      <c r="Q2200" s="171"/>
      <c r="R2200" s="171"/>
      <c r="S2200" s="171"/>
      <c r="T2200" s="171"/>
      <c r="U2200" s="171"/>
      <c r="V2200" s="172"/>
      <c r="W2200" s="171"/>
      <c r="X2200" s="171"/>
      <c r="Y2200" s="171"/>
      <c r="Z2200" s="171"/>
      <c r="AA2200" s="171"/>
      <c r="AB2200" s="171"/>
      <c r="AC2200" s="121"/>
    </row>
    <row r="2201" s="4" customFormat="1" ht="15" customHeight="1">
      <c r="A2201" s="38"/>
      <c r="B2201" s="38"/>
      <c r="C2201" s="39" t="s">
        <v>20</v>
      </c>
      <c r="D2201" s="39"/>
      <c r="E2201" s="40">
        <f t="shared" ref="E2201:AC2201" si="905">E2199/E2198</f>
        <v>0.5</v>
      </c>
      <c r="F2201" s="40">
        <f t="shared" si="905"/>
        <v>0.5</v>
      </c>
      <c r="G2201" s="40">
        <f t="shared" si="905"/>
        <v>0.5</v>
      </c>
      <c r="H2201" s="41">
        <f t="shared" si="905"/>
        <v>0.5</v>
      </c>
      <c r="I2201" s="40">
        <f t="shared" si="905"/>
        <v>0.5</v>
      </c>
      <c r="J2201" s="40">
        <f t="shared" si="905"/>
        <v>0.5</v>
      </c>
      <c r="K2201" s="40">
        <f t="shared" si="905"/>
        <v>0.5</v>
      </c>
      <c r="L2201" s="40">
        <f t="shared" si="905"/>
        <v>0.5</v>
      </c>
      <c r="M2201" s="40">
        <f t="shared" si="905"/>
        <v>0.5</v>
      </c>
      <c r="N2201" s="41">
        <f t="shared" si="905"/>
        <v>0.5</v>
      </c>
      <c r="O2201" s="40">
        <f t="shared" si="905"/>
        <v>0.5</v>
      </c>
      <c r="P2201" s="40">
        <f t="shared" si="905"/>
        <v>0.5</v>
      </c>
      <c r="Q2201" s="40">
        <f t="shared" si="905"/>
        <v>0.5</v>
      </c>
      <c r="R2201" s="40">
        <f t="shared" si="905"/>
        <v>0.5</v>
      </c>
      <c r="S2201" s="40">
        <f t="shared" si="905"/>
        <v>0.5</v>
      </c>
      <c r="T2201" s="40">
        <f t="shared" si="905"/>
        <v>0.5</v>
      </c>
      <c r="U2201" s="40">
        <f t="shared" si="905"/>
        <v>0.5</v>
      </c>
      <c r="V2201" s="41">
        <f t="shared" si="905"/>
        <v>0.5</v>
      </c>
      <c r="W2201" s="40">
        <f t="shared" si="905"/>
        <v>0.5</v>
      </c>
      <c r="X2201" s="40">
        <f t="shared" si="905"/>
        <v>0.5</v>
      </c>
      <c r="Y2201" s="40">
        <f t="shared" si="905"/>
        <v>0.5</v>
      </c>
      <c r="Z2201" s="40">
        <f t="shared" si="905"/>
        <v>0.5</v>
      </c>
      <c r="AA2201" s="40">
        <f t="shared" si="905"/>
        <v>0.5</v>
      </c>
      <c r="AB2201" s="40">
        <f t="shared" si="905"/>
        <v>0.5</v>
      </c>
      <c r="AC2201" s="40">
        <f t="shared" si="905"/>
        <v>1.2727272727272729</v>
      </c>
    </row>
    <row r="2202" s="4" customFormat="1" ht="15" customHeight="1">
      <c r="A2202" s="38"/>
      <c r="B2202" s="38"/>
      <c r="C2202" s="39" t="s">
        <v>28</v>
      </c>
      <c r="D2202" s="39"/>
      <c r="E2202" s="121"/>
      <c r="F2202" s="121"/>
      <c r="G2202" s="121"/>
      <c r="H2202" s="400"/>
      <c r="I2202" s="121"/>
      <c r="J2202" s="121"/>
      <c r="K2202" s="121"/>
      <c r="L2202" s="121"/>
      <c r="M2202" s="121"/>
      <c r="N2202" s="400"/>
      <c r="O2202" s="121"/>
      <c r="P2202" s="121"/>
      <c r="Q2202" s="121"/>
      <c r="R2202" s="121"/>
      <c r="S2202" s="121"/>
      <c r="T2202" s="121"/>
      <c r="U2202" s="121"/>
      <c r="V2202" s="400"/>
      <c r="W2202" s="121"/>
      <c r="X2202" s="121"/>
      <c r="Y2202" s="121"/>
      <c r="Z2202" s="121"/>
      <c r="AA2202" s="121"/>
      <c r="AB2202" s="121"/>
      <c r="AC2202" s="121"/>
    </row>
    <row r="2203" s="4" customFormat="1" ht="15" customHeight="1">
      <c r="A2203" s="528" t="s">
        <v>235</v>
      </c>
      <c r="B2203" s="529"/>
      <c r="C2203" s="530"/>
      <c r="D2203" s="530"/>
      <c r="E2203" s="531">
        <f t="shared" ref="E2203:AB2203" si="906">SQRT(E2198*E2198+E2199*E2199)</f>
        <v>0.00011180339887498949</v>
      </c>
      <c r="F2203" s="531">
        <f t="shared" si="906"/>
        <v>0.00011180339887498949</v>
      </c>
      <c r="G2203" s="531">
        <f t="shared" si="906"/>
        <v>0.00011180339887498949</v>
      </c>
      <c r="H2203" s="531">
        <f t="shared" si="906"/>
        <v>0.00011180339887498949</v>
      </c>
      <c r="I2203" s="531">
        <f t="shared" si="906"/>
        <v>0.00011180339887498949</v>
      </c>
      <c r="J2203" s="531">
        <f t="shared" si="906"/>
        <v>0.00011180339887498949</v>
      </c>
      <c r="K2203" s="531">
        <f t="shared" si="906"/>
        <v>0.00011180339887498949</v>
      </c>
      <c r="L2203" s="531">
        <f t="shared" si="906"/>
        <v>0.00011180339887498949</v>
      </c>
      <c r="M2203" s="531">
        <f t="shared" si="906"/>
        <v>0.00011180339887498949</v>
      </c>
      <c r="N2203" s="531">
        <f t="shared" si="906"/>
        <v>0.00011180339887498949</v>
      </c>
      <c r="O2203" s="531">
        <f t="shared" si="906"/>
        <v>0.00011180339887498949</v>
      </c>
      <c r="P2203" s="531">
        <f t="shared" si="906"/>
        <v>0.00011180339887498949</v>
      </c>
      <c r="Q2203" s="951">
        <f t="shared" si="906"/>
        <v>0.00011180339887498949</v>
      </c>
      <c r="R2203" s="531">
        <f t="shared" si="906"/>
        <v>0.00011180339887498949</v>
      </c>
      <c r="S2203" s="531">
        <f t="shared" si="906"/>
        <v>0.00011180339887498949</v>
      </c>
      <c r="T2203" s="531">
        <f t="shared" si="906"/>
        <v>0.00011180339887498949</v>
      </c>
      <c r="U2203" s="531">
        <f t="shared" si="906"/>
        <v>0.00011180339887498949</v>
      </c>
      <c r="V2203" s="531">
        <f t="shared" si="906"/>
        <v>0.00011180339887498949</v>
      </c>
      <c r="W2203" s="531">
        <f t="shared" si="906"/>
        <v>0.00011180339887498949</v>
      </c>
      <c r="X2203" s="531">
        <f t="shared" si="906"/>
        <v>0.00011180339887498949</v>
      </c>
      <c r="Y2203" s="531">
        <f t="shared" si="906"/>
        <v>0.00011180339887498949</v>
      </c>
      <c r="Z2203" s="531">
        <f t="shared" si="906"/>
        <v>0.00011180339887498949</v>
      </c>
      <c r="AA2203" s="531">
        <f t="shared" si="906"/>
        <v>0.00011180339887498949</v>
      </c>
      <c r="AB2203" s="531">
        <f t="shared" si="906"/>
        <v>0.00011180339887498949</v>
      </c>
      <c r="AC2203" s="532"/>
      <c r="AD2203" s="633">
        <f t="shared" si="901"/>
        <v>0.00011180339887498949</v>
      </c>
    </row>
    <row r="2204" s="1" customFormat="1" ht="15">
      <c r="A2204" s="4"/>
      <c r="B2204" s="4"/>
      <c r="C2204" s="4"/>
      <c r="D2204" s="4"/>
      <c r="E2204" s="952">
        <v>2.0000000000000002e-05</v>
      </c>
      <c r="F2204" s="952">
        <v>1.5e-05</v>
      </c>
      <c r="G2204" s="952">
        <v>2.0000000000000002e-05</v>
      </c>
      <c r="H2204" s="952">
        <v>2.0000000000000002e-05</v>
      </c>
      <c r="I2204" s="952">
        <v>2.0000000000000002e-05</v>
      </c>
      <c r="J2204" s="952">
        <v>2.0000000000000002e-05</v>
      </c>
      <c r="K2204" s="952">
        <v>2.0000000000000002e-05</v>
      </c>
      <c r="L2204" s="952">
        <v>2.0000000000000002e-05</v>
      </c>
      <c r="M2204" s="952">
        <v>2.0000000000000002e-05</v>
      </c>
      <c r="N2204" s="952">
        <v>2.0000000000000002e-05</v>
      </c>
      <c r="O2204" s="952">
        <v>2.0000000000000002e-05</v>
      </c>
      <c r="P2204" s="952">
        <v>2.0000000000000002e-05</v>
      </c>
      <c r="Q2204" s="952">
        <v>2.0000000000000002e-05</v>
      </c>
      <c r="R2204" s="952">
        <v>2.0000000000000002e-05</v>
      </c>
      <c r="S2204" s="952">
        <v>1.5e-05</v>
      </c>
      <c r="T2204" s="952">
        <v>2.0000000000000002e-05</v>
      </c>
      <c r="U2204" s="952">
        <v>2.0000000000000002e-05</v>
      </c>
      <c r="V2204" s="952">
        <v>2.0000000000000002e-05</v>
      </c>
      <c r="W2204" s="952">
        <v>2.0000000000000002e-05</v>
      </c>
      <c r="X2204" s="952">
        <v>2.0000000000000002e-05</v>
      </c>
      <c r="Y2204" s="952">
        <v>2.0000000000000002e-05</v>
      </c>
      <c r="Z2204" s="952">
        <v>2.0000000000000002e-05</v>
      </c>
      <c r="AA2204" s="952">
        <v>2.0000000000000002e-05</v>
      </c>
      <c r="AB2204" s="952">
        <v>2.0000000000000002e-05</v>
      </c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</row>
  </sheetData>
  <mergeCells count="946">
    <mergeCell ref="AA3:AC3"/>
    <mergeCell ref="W4:AD4"/>
    <mergeCell ref="A6:AC7"/>
    <mergeCell ref="A8:AC8"/>
    <mergeCell ref="E9:AB9"/>
    <mergeCell ref="AC9:AC10"/>
    <mergeCell ref="AD10:AE10"/>
    <mergeCell ref="A14:A17"/>
    <mergeCell ref="B14:B17"/>
    <mergeCell ref="A18:A21"/>
    <mergeCell ref="B18:B21"/>
    <mergeCell ref="A22:A26"/>
    <mergeCell ref="B22:B26"/>
    <mergeCell ref="A27:A31"/>
    <mergeCell ref="B27:B31"/>
    <mergeCell ref="A38:A41"/>
    <mergeCell ref="B38:B41"/>
    <mergeCell ref="A42:A45"/>
    <mergeCell ref="B42:B45"/>
    <mergeCell ref="A46:A49"/>
    <mergeCell ref="B46:B49"/>
    <mergeCell ref="A50:A53"/>
    <mergeCell ref="B50:B53"/>
    <mergeCell ref="A54:A57"/>
    <mergeCell ref="B54:B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1"/>
    <mergeCell ref="B78:B81"/>
    <mergeCell ref="A82:A85"/>
    <mergeCell ref="B82:B85"/>
    <mergeCell ref="A86:A89"/>
    <mergeCell ref="B86:B89"/>
    <mergeCell ref="A90:A93"/>
    <mergeCell ref="B90:B93"/>
    <mergeCell ref="A94:A97"/>
    <mergeCell ref="B94:B97"/>
    <mergeCell ref="A98:A101"/>
    <mergeCell ref="B98:B101"/>
    <mergeCell ref="A102:A105"/>
    <mergeCell ref="B102:B105"/>
    <mergeCell ref="A106:A109"/>
    <mergeCell ref="B106:B109"/>
    <mergeCell ref="A110:A113"/>
    <mergeCell ref="B110:B113"/>
    <mergeCell ref="A114:A117"/>
    <mergeCell ref="B114:B117"/>
    <mergeCell ref="A118:A121"/>
    <mergeCell ref="B118:B121"/>
    <mergeCell ref="A124:B125"/>
    <mergeCell ref="A126:B127"/>
    <mergeCell ref="A130:A133"/>
    <mergeCell ref="B130:B133"/>
    <mergeCell ref="A134:A137"/>
    <mergeCell ref="B134:B137"/>
    <mergeCell ref="A138:A141"/>
    <mergeCell ref="B138:B141"/>
    <mergeCell ref="A142:A145"/>
    <mergeCell ref="B142:B145"/>
    <mergeCell ref="A146:A149"/>
    <mergeCell ref="B146:B149"/>
    <mergeCell ref="A150:A153"/>
    <mergeCell ref="B150:B153"/>
    <mergeCell ref="A154:B155"/>
    <mergeCell ref="A156:B157"/>
    <mergeCell ref="A158:B159"/>
    <mergeCell ref="E161:AB161"/>
    <mergeCell ref="AC161:AC162"/>
    <mergeCell ref="A165:A169"/>
    <mergeCell ref="B165:B169"/>
    <mergeCell ref="A170:A174"/>
    <mergeCell ref="B170:B174"/>
    <mergeCell ref="A181:A184"/>
    <mergeCell ref="B181:B184"/>
    <mergeCell ref="A185:A188"/>
    <mergeCell ref="B185:B188"/>
    <mergeCell ref="A189:A192"/>
    <mergeCell ref="B189:B192"/>
    <mergeCell ref="A193:A196"/>
    <mergeCell ref="B193:B196"/>
    <mergeCell ref="A197:A200"/>
    <mergeCell ref="B197:B200"/>
    <mergeCell ref="A201:A204"/>
    <mergeCell ref="B201:B204"/>
    <mergeCell ref="A205:A208"/>
    <mergeCell ref="B205:B208"/>
    <mergeCell ref="A209:A212"/>
    <mergeCell ref="B209:B212"/>
    <mergeCell ref="A213:A216"/>
    <mergeCell ref="B213:B216"/>
    <mergeCell ref="A217:A220"/>
    <mergeCell ref="B217:B220"/>
    <mergeCell ref="A221:A224"/>
    <mergeCell ref="B221:B224"/>
    <mergeCell ref="A225:A228"/>
    <mergeCell ref="B225:B228"/>
    <mergeCell ref="A229:A232"/>
    <mergeCell ref="B229:B232"/>
    <mergeCell ref="A233:A236"/>
    <mergeCell ref="B233:B236"/>
    <mergeCell ref="A239:B240"/>
    <mergeCell ref="A241:B242"/>
    <mergeCell ref="A243:B244"/>
    <mergeCell ref="E246:AB246"/>
    <mergeCell ref="AC246:AC247"/>
    <mergeCell ref="A250:A253"/>
    <mergeCell ref="B250:B253"/>
    <mergeCell ref="A254:A257"/>
    <mergeCell ref="B254:B257"/>
    <mergeCell ref="A264:A267"/>
    <mergeCell ref="B264:B267"/>
    <mergeCell ref="A268:A271"/>
    <mergeCell ref="B268:B271"/>
    <mergeCell ref="A272:A275"/>
    <mergeCell ref="B272:B275"/>
    <mergeCell ref="A276:A279"/>
    <mergeCell ref="B276:B279"/>
    <mergeCell ref="A280:A283"/>
    <mergeCell ref="B280:B283"/>
    <mergeCell ref="A284:A287"/>
    <mergeCell ref="B284:B287"/>
    <mergeCell ref="A290:B291"/>
    <mergeCell ref="A292:B293"/>
    <mergeCell ref="A294:B295"/>
    <mergeCell ref="E297:AB297"/>
    <mergeCell ref="AC297:AC298"/>
    <mergeCell ref="A301:A304"/>
    <mergeCell ref="B301:B304"/>
    <mergeCell ref="A305:A308"/>
    <mergeCell ref="B305:B308"/>
    <mergeCell ref="A315:A318"/>
    <mergeCell ref="B315:B318"/>
    <mergeCell ref="A319:A322"/>
    <mergeCell ref="B319:B322"/>
    <mergeCell ref="A323:A326"/>
    <mergeCell ref="B323:B326"/>
    <mergeCell ref="A327:A330"/>
    <mergeCell ref="B327:B330"/>
    <mergeCell ref="A331:A334"/>
    <mergeCell ref="B331:B334"/>
    <mergeCell ref="A335:A338"/>
    <mergeCell ref="B335:B338"/>
    <mergeCell ref="A339:A342"/>
    <mergeCell ref="B339:B342"/>
    <mergeCell ref="A343:A346"/>
    <mergeCell ref="B343:B346"/>
    <mergeCell ref="A347:A350"/>
    <mergeCell ref="B347:B350"/>
    <mergeCell ref="A351:A354"/>
    <mergeCell ref="B351:B354"/>
    <mergeCell ref="A357:B358"/>
    <mergeCell ref="A359:B360"/>
    <mergeCell ref="A361:B362"/>
    <mergeCell ref="E364:AB364"/>
    <mergeCell ref="AC364:AC365"/>
    <mergeCell ref="A368:A371"/>
    <mergeCell ref="B368:B371"/>
    <mergeCell ref="A372:A375"/>
    <mergeCell ref="B372:B375"/>
    <mergeCell ref="A382:A385"/>
    <mergeCell ref="B382:B385"/>
    <mergeCell ref="A386:A389"/>
    <mergeCell ref="B386:B389"/>
    <mergeCell ref="A390:A393"/>
    <mergeCell ref="B390:B393"/>
    <mergeCell ref="A394:A397"/>
    <mergeCell ref="B394:B397"/>
    <mergeCell ref="A398:A401"/>
    <mergeCell ref="B398:B401"/>
    <mergeCell ref="A402:A405"/>
    <mergeCell ref="B402:B405"/>
    <mergeCell ref="A406:A409"/>
    <mergeCell ref="B406:B409"/>
    <mergeCell ref="A410:A413"/>
    <mergeCell ref="B410:B413"/>
    <mergeCell ref="A414:A417"/>
    <mergeCell ref="B414:B417"/>
    <mergeCell ref="A418:A421"/>
    <mergeCell ref="B418:B421"/>
    <mergeCell ref="A424:B425"/>
    <mergeCell ref="A426:B427"/>
    <mergeCell ref="A428:B429"/>
    <mergeCell ref="E431:AB431"/>
    <mergeCell ref="AC431:AC432"/>
    <mergeCell ref="A435:A438"/>
    <mergeCell ref="B435:B438"/>
    <mergeCell ref="A439:A442"/>
    <mergeCell ref="B439:B442"/>
    <mergeCell ref="A449:A452"/>
    <mergeCell ref="B449:B452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69:A472"/>
    <mergeCell ref="B469:B472"/>
    <mergeCell ref="A475:B476"/>
    <mergeCell ref="A477:B478"/>
    <mergeCell ref="A479:B480"/>
    <mergeCell ref="E482:AB482"/>
    <mergeCell ref="AC482:AC483"/>
    <mergeCell ref="A485:A488"/>
    <mergeCell ref="B485:B488"/>
    <mergeCell ref="A492:A495"/>
    <mergeCell ref="B492:B495"/>
    <mergeCell ref="A496:A499"/>
    <mergeCell ref="B496:B499"/>
    <mergeCell ref="A500:A503"/>
    <mergeCell ref="B500:B503"/>
    <mergeCell ref="A504:A507"/>
    <mergeCell ref="B504:B507"/>
    <mergeCell ref="A509:B510"/>
    <mergeCell ref="A511:B512"/>
    <mergeCell ref="A513:B514"/>
    <mergeCell ref="E516:AB516"/>
    <mergeCell ref="AC516:AC517"/>
    <mergeCell ref="A520:A523"/>
    <mergeCell ref="B520:B523"/>
    <mergeCell ref="A524:A527"/>
    <mergeCell ref="B524:B527"/>
    <mergeCell ref="A528:A531"/>
    <mergeCell ref="B528:B531"/>
    <mergeCell ref="A532:B532"/>
    <mergeCell ref="A533:B533"/>
    <mergeCell ref="A534:B534"/>
    <mergeCell ref="A538:A541"/>
    <mergeCell ref="B538:B541"/>
    <mergeCell ref="A542:A545"/>
    <mergeCell ref="B542:B545"/>
    <mergeCell ref="A546:A549"/>
    <mergeCell ref="B546:B549"/>
    <mergeCell ref="A550:A553"/>
    <mergeCell ref="B550:B553"/>
    <mergeCell ref="A554:A557"/>
    <mergeCell ref="B554:B557"/>
    <mergeCell ref="A558:A561"/>
    <mergeCell ref="B558:B561"/>
    <mergeCell ref="A562:A565"/>
    <mergeCell ref="B562:B565"/>
    <mergeCell ref="A566:A569"/>
    <mergeCell ref="B566:B569"/>
    <mergeCell ref="A570:A573"/>
    <mergeCell ref="B570:B573"/>
    <mergeCell ref="A576:B577"/>
    <mergeCell ref="A578:B579"/>
    <mergeCell ref="A582:A585"/>
    <mergeCell ref="B582:B585"/>
    <mergeCell ref="A586:B587"/>
    <mergeCell ref="E589:AB589"/>
    <mergeCell ref="AC589:AC590"/>
    <mergeCell ref="A590:B590"/>
    <mergeCell ref="A593:A596"/>
    <mergeCell ref="B593:B596"/>
    <mergeCell ref="A597:A600"/>
    <mergeCell ref="B597:B600"/>
    <mergeCell ref="A607:A610"/>
    <mergeCell ref="B607:B610"/>
    <mergeCell ref="A611:A614"/>
    <mergeCell ref="B611:B614"/>
    <mergeCell ref="A615:A618"/>
    <mergeCell ref="B615:B618"/>
    <mergeCell ref="A619:A622"/>
    <mergeCell ref="B619:B622"/>
    <mergeCell ref="A623:A626"/>
    <mergeCell ref="B623:B626"/>
    <mergeCell ref="A627:A630"/>
    <mergeCell ref="B627:B630"/>
    <mergeCell ref="A631:A634"/>
    <mergeCell ref="B631:B634"/>
    <mergeCell ref="A635:A638"/>
    <mergeCell ref="B635:B638"/>
    <mergeCell ref="A639:A642"/>
    <mergeCell ref="B639:B642"/>
    <mergeCell ref="A643:A646"/>
    <mergeCell ref="B643:B646"/>
    <mergeCell ref="A647:A650"/>
    <mergeCell ref="B647:B650"/>
    <mergeCell ref="A651:A654"/>
    <mergeCell ref="B651:B654"/>
    <mergeCell ref="A655:A658"/>
    <mergeCell ref="B655:B658"/>
    <mergeCell ref="A659:A662"/>
    <mergeCell ref="B659:B662"/>
    <mergeCell ref="A663:A666"/>
    <mergeCell ref="B663:B666"/>
    <mergeCell ref="A667:A670"/>
    <mergeCell ref="B667:B670"/>
    <mergeCell ref="A671:A674"/>
    <mergeCell ref="B671:B674"/>
    <mergeCell ref="A675:A678"/>
    <mergeCell ref="B675:B678"/>
    <mergeCell ref="A679:A682"/>
    <mergeCell ref="B679:B682"/>
    <mergeCell ref="A683:A686"/>
    <mergeCell ref="B683:B686"/>
    <mergeCell ref="A687:A690"/>
    <mergeCell ref="B687:B690"/>
    <mergeCell ref="A691:A694"/>
    <mergeCell ref="B691:B694"/>
    <mergeCell ref="A695:A698"/>
    <mergeCell ref="B695:B698"/>
    <mergeCell ref="A701:B702"/>
    <mergeCell ref="A703:B704"/>
    <mergeCell ref="A705:B706"/>
    <mergeCell ref="E708:AB708"/>
    <mergeCell ref="AC708:AC709"/>
    <mergeCell ref="A712:A715"/>
    <mergeCell ref="B712:B715"/>
    <mergeCell ref="A716:A719"/>
    <mergeCell ref="B716:B719"/>
    <mergeCell ref="A722:A725"/>
    <mergeCell ref="B722:B725"/>
    <mergeCell ref="A726:A729"/>
    <mergeCell ref="B726:B729"/>
    <mergeCell ref="A730:A733"/>
    <mergeCell ref="B730:B733"/>
    <mergeCell ref="A734:A737"/>
    <mergeCell ref="B734:B737"/>
    <mergeCell ref="A738:A741"/>
    <mergeCell ref="B738:B741"/>
    <mergeCell ref="A743:B744"/>
    <mergeCell ref="A745:B746"/>
    <mergeCell ref="A747:B748"/>
    <mergeCell ref="E750:AB750"/>
    <mergeCell ref="AC750:AC751"/>
    <mergeCell ref="A751:B751"/>
    <mergeCell ref="A753:A757"/>
    <mergeCell ref="B753:B757"/>
    <mergeCell ref="A760:A763"/>
    <mergeCell ref="B760:B763"/>
    <mergeCell ref="A764:A767"/>
    <mergeCell ref="B764:B767"/>
    <mergeCell ref="A768:A771"/>
    <mergeCell ref="B768:B771"/>
    <mergeCell ref="A772:A775"/>
    <mergeCell ref="B772:B775"/>
    <mergeCell ref="A776:A779"/>
    <mergeCell ref="B776:B779"/>
    <mergeCell ref="A780:A783"/>
    <mergeCell ref="B780:B783"/>
    <mergeCell ref="A784:A787"/>
    <mergeCell ref="B784:B787"/>
    <mergeCell ref="A789:B790"/>
    <mergeCell ref="A793:B794"/>
    <mergeCell ref="E796:AB796"/>
    <mergeCell ref="AC796:AC797"/>
    <mergeCell ref="A799:A803"/>
    <mergeCell ref="B799:B803"/>
    <mergeCell ref="A807:A810"/>
    <mergeCell ref="B807:B810"/>
    <mergeCell ref="A811:A814"/>
    <mergeCell ref="B811:B814"/>
    <mergeCell ref="A815:A818"/>
    <mergeCell ref="B815:B818"/>
    <mergeCell ref="A819:A822"/>
    <mergeCell ref="B819:B822"/>
    <mergeCell ref="A824:B825"/>
    <mergeCell ref="A826:B827"/>
    <mergeCell ref="A828:B829"/>
    <mergeCell ref="E831:AB831"/>
    <mergeCell ref="AC831:AC832"/>
    <mergeCell ref="A834:A838"/>
    <mergeCell ref="B834:B838"/>
    <mergeCell ref="E842:AB842"/>
    <mergeCell ref="A845:A849"/>
    <mergeCell ref="B845:B849"/>
    <mergeCell ref="A852:A855"/>
    <mergeCell ref="B852:B855"/>
    <mergeCell ref="E857:AB857"/>
    <mergeCell ref="AC857:AC858"/>
    <mergeCell ref="A860:A864"/>
    <mergeCell ref="B860:B864"/>
    <mergeCell ref="E868:AB868"/>
    <mergeCell ref="AC868:AC869"/>
    <mergeCell ref="A872:A875"/>
    <mergeCell ref="B872:B875"/>
    <mergeCell ref="A876:A880"/>
    <mergeCell ref="B876:B880"/>
    <mergeCell ref="A887:A890"/>
    <mergeCell ref="B887:B890"/>
    <mergeCell ref="A891:A894"/>
    <mergeCell ref="B891:B894"/>
    <mergeCell ref="A895:A898"/>
    <mergeCell ref="B895:B898"/>
    <mergeCell ref="A899:A902"/>
    <mergeCell ref="B899:B902"/>
    <mergeCell ref="A903:A906"/>
    <mergeCell ref="B903:B906"/>
    <mergeCell ref="A907:A910"/>
    <mergeCell ref="B907:B910"/>
    <mergeCell ref="A911:A914"/>
    <mergeCell ref="B911:B914"/>
    <mergeCell ref="A915:A918"/>
    <mergeCell ref="B915:B918"/>
    <mergeCell ref="A919:A922"/>
    <mergeCell ref="B919:B922"/>
    <mergeCell ref="A925:B926"/>
    <mergeCell ref="A927:B928"/>
    <mergeCell ref="A929:B930"/>
    <mergeCell ref="E932:AB932"/>
    <mergeCell ref="AC932:AC933"/>
    <mergeCell ref="A936:A939"/>
    <mergeCell ref="B936:B939"/>
    <mergeCell ref="A940:A943"/>
    <mergeCell ref="B940:B943"/>
    <mergeCell ref="A950:A953"/>
    <mergeCell ref="B950:B953"/>
    <mergeCell ref="A954:A957"/>
    <mergeCell ref="B954:B957"/>
    <mergeCell ref="A958:A961"/>
    <mergeCell ref="B958:B961"/>
    <mergeCell ref="A962:A965"/>
    <mergeCell ref="B962:B965"/>
    <mergeCell ref="A966:A969"/>
    <mergeCell ref="B966:B969"/>
    <mergeCell ref="A972:B973"/>
    <mergeCell ref="A974:B975"/>
    <mergeCell ref="A976:B977"/>
    <mergeCell ref="E979:AB979"/>
    <mergeCell ref="AC979:AC980"/>
    <mergeCell ref="A982:A986"/>
    <mergeCell ref="B982:B986"/>
    <mergeCell ref="A990:A993"/>
    <mergeCell ref="B990:B993"/>
    <mergeCell ref="A994:A997"/>
    <mergeCell ref="B994:B997"/>
    <mergeCell ref="A998:A1001"/>
    <mergeCell ref="B998:B1001"/>
    <mergeCell ref="A1002:A1005"/>
    <mergeCell ref="B1002:B1005"/>
    <mergeCell ref="A1007:B1008"/>
    <mergeCell ref="A1009:B1010"/>
    <mergeCell ref="A1011:B1012"/>
    <mergeCell ref="E1014:AB1014"/>
    <mergeCell ref="AC1014:AC1015"/>
    <mergeCell ref="A1018:A1021"/>
    <mergeCell ref="B1018:B1021"/>
    <mergeCell ref="A1022:A1025"/>
    <mergeCell ref="B1022:B1025"/>
    <mergeCell ref="A1035:A1038"/>
    <mergeCell ref="B1035:B1038"/>
    <mergeCell ref="A1039:A1042"/>
    <mergeCell ref="B1039:B1042"/>
    <mergeCell ref="A1043:A1046"/>
    <mergeCell ref="B1043:B1046"/>
    <mergeCell ref="A1047:A1053"/>
    <mergeCell ref="B1047:B1053"/>
    <mergeCell ref="A1054:B1055"/>
    <mergeCell ref="A1056:B1057"/>
    <mergeCell ref="A1060:A1063"/>
    <mergeCell ref="B1060:B1063"/>
    <mergeCell ref="A1064:A1067"/>
    <mergeCell ref="B1064:B1067"/>
    <mergeCell ref="A1068:A1071"/>
    <mergeCell ref="B1068:B1071"/>
    <mergeCell ref="A1072:A1075"/>
    <mergeCell ref="B1072:B1075"/>
    <mergeCell ref="A1076:A1079"/>
    <mergeCell ref="B1076:B1079"/>
    <mergeCell ref="A1080:A1083"/>
    <mergeCell ref="B1080:B1083"/>
    <mergeCell ref="A1084:A1087"/>
    <mergeCell ref="B1084:B1087"/>
    <mergeCell ref="A1088:A1091"/>
    <mergeCell ref="B1088:B1091"/>
    <mergeCell ref="A1092:A1095"/>
    <mergeCell ref="B1092:B1095"/>
    <mergeCell ref="A1096:A1099"/>
    <mergeCell ref="B1096:B1099"/>
    <mergeCell ref="A1100:A1103"/>
    <mergeCell ref="B1100:B1103"/>
    <mergeCell ref="A1104:A1107"/>
    <mergeCell ref="B1104:B1107"/>
    <mergeCell ref="A1110:B1111"/>
    <mergeCell ref="A1112:B1113"/>
    <mergeCell ref="A1114:B1115"/>
    <mergeCell ref="E1117:AB1117"/>
    <mergeCell ref="AC1117:AC1118"/>
    <mergeCell ref="A1121:A1124"/>
    <mergeCell ref="B1121:B1124"/>
    <mergeCell ref="A1125:A1128"/>
    <mergeCell ref="B1125:B1128"/>
    <mergeCell ref="A1135:A1138"/>
    <mergeCell ref="B1135:B1138"/>
    <mergeCell ref="A1139:A1142"/>
    <mergeCell ref="B1139:B1142"/>
    <mergeCell ref="A1143:A1146"/>
    <mergeCell ref="B1143:B1146"/>
    <mergeCell ref="A1147:A1150"/>
    <mergeCell ref="B1147:B1150"/>
    <mergeCell ref="A1151:A1154"/>
    <mergeCell ref="B1151:B1154"/>
    <mergeCell ref="A1155:A1158"/>
    <mergeCell ref="B1155:B1158"/>
    <mergeCell ref="A1159:A1162"/>
    <mergeCell ref="B1159:B1162"/>
    <mergeCell ref="A1163:A1166"/>
    <mergeCell ref="B1163:B1166"/>
    <mergeCell ref="A1167:A1170"/>
    <mergeCell ref="B1167:B1170"/>
    <mergeCell ref="A1171:A1174"/>
    <mergeCell ref="B1171:B1174"/>
    <mergeCell ref="A1175:A1178"/>
    <mergeCell ref="B1175:B1178"/>
    <mergeCell ref="A1179:A1182"/>
    <mergeCell ref="B1179:B1182"/>
    <mergeCell ref="A1183:A1186"/>
    <mergeCell ref="B1183:B1186"/>
    <mergeCell ref="A1189:B1190"/>
    <mergeCell ref="A1191:B1192"/>
    <mergeCell ref="A1193:B1194"/>
    <mergeCell ref="E1196:AB1196"/>
    <mergeCell ref="AC1196:AC1197"/>
    <mergeCell ref="A1200:A1203"/>
    <mergeCell ref="B1200:B1203"/>
    <mergeCell ref="A1204:A1207"/>
    <mergeCell ref="B1204:B1207"/>
    <mergeCell ref="A1214:A1217"/>
    <mergeCell ref="B1214:B1217"/>
    <mergeCell ref="A1218:A1221"/>
    <mergeCell ref="B1218:B1221"/>
    <mergeCell ref="A1222:A1225"/>
    <mergeCell ref="B1222:B1225"/>
    <mergeCell ref="A1228:B1229"/>
    <mergeCell ref="A1230:B1231"/>
    <mergeCell ref="A1232:B1233"/>
    <mergeCell ref="E1235:AB1235"/>
    <mergeCell ref="AC1235:AC1236"/>
    <mergeCell ref="A1239:A1243"/>
    <mergeCell ref="B1239:B1243"/>
    <mergeCell ref="A1244:A1248"/>
    <mergeCell ref="B1244:B1248"/>
    <mergeCell ref="A1255:A1258"/>
    <mergeCell ref="B1255:B1258"/>
    <mergeCell ref="A1259:A1262"/>
    <mergeCell ref="B1259:B1262"/>
    <mergeCell ref="A1263:A1266"/>
    <mergeCell ref="B1263:B1266"/>
    <mergeCell ref="A1267:A1270"/>
    <mergeCell ref="B1267:B1270"/>
    <mergeCell ref="A1271:A1274"/>
    <mergeCell ref="B1271:B1274"/>
    <mergeCell ref="A1275:A1278"/>
    <mergeCell ref="B1275:B1278"/>
    <mergeCell ref="A1279:A1282"/>
    <mergeCell ref="B1279:B1282"/>
    <mergeCell ref="A1283:A1286"/>
    <mergeCell ref="B1283:B1286"/>
    <mergeCell ref="A1287:A1290"/>
    <mergeCell ref="B1287:B1290"/>
    <mergeCell ref="A1291:A1294"/>
    <mergeCell ref="B1291:B1294"/>
    <mergeCell ref="A1295:A1298"/>
    <mergeCell ref="B1295:B1298"/>
    <mergeCell ref="A1299:A1302"/>
    <mergeCell ref="B1299:B1302"/>
    <mergeCell ref="A1304:B1305"/>
    <mergeCell ref="A1306:B1307"/>
    <mergeCell ref="A1308:B1309"/>
    <mergeCell ref="E1311:AB1311"/>
    <mergeCell ref="AC1311:AC1312"/>
    <mergeCell ref="A1315:A1319"/>
    <mergeCell ref="B1315:B1319"/>
    <mergeCell ref="A1320:A1324"/>
    <mergeCell ref="B1320:B1324"/>
    <mergeCell ref="A1331:A1334"/>
    <mergeCell ref="B1331:B1334"/>
    <mergeCell ref="A1335:A1338"/>
    <mergeCell ref="B1335:B1338"/>
    <mergeCell ref="A1339:A1342"/>
    <mergeCell ref="B1339:B1342"/>
    <mergeCell ref="A1343:A1346"/>
    <mergeCell ref="B1343:B1346"/>
    <mergeCell ref="A1347:A1350"/>
    <mergeCell ref="B1347:B1350"/>
    <mergeCell ref="A1351:A1354"/>
    <mergeCell ref="B1351:B1354"/>
    <mergeCell ref="A1355:A1358"/>
    <mergeCell ref="B1355:B1358"/>
    <mergeCell ref="A1359:A1362"/>
    <mergeCell ref="B1359:B1362"/>
    <mergeCell ref="A1365:B1366"/>
    <mergeCell ref="A1367:B1368"/>
    <mergeCell ref="A1369:B1370"/>
    <mergeCell ref="E1372:AB1372"/>
    <mergeCell ref="AC1372:AC1373"/>
    <mergeCell ref="A1376:A1379"/>
    <mergeCell ref="B1376:B1379"/>
    <mergeCell ref="AF1376:AF1423"/>
    <mergeCell ref="A1380:A1383"/>
    <mergeCell ref="B1380:B1383"/>
    <mergeCell ref="A1390:A1393"/>
    <mergeCell ref="B1390:B1393"/>
    <mergeCell ref="A1394:A1397"/>
    <mergeCell ref="B1394:B1397"/>
    <mergeCell ref="A1398:A1401"/>
    <mergeCell ref="B1398:B1401"/>
    <mergeCell ref="A1402:A1405"/>
    <mergeCell ref="B1402:B1405"/>
    <mergeCell ref="A1406:A1409"/>
    <mergeCell ref="B1406:B1409"/>
    <mergeCell ref="A1410:A1413"/>
    <mergeCell ref="B1410:B1413"/>
    <mergeCell ref="A1414:A1417"/>
    <mergeCell ref="B1414:B1417"/>
    <mergeCell ref="A1418:A1421"/>
    <mergeCell ref="B1418:B1421"/>
    <mergeCell ref="A1424:B1425"/>
    <mergeCell ref="A1426:B1427"/>
    <mergeCell ref="A1428:B1429"/>
    <mergeCell ref="E1431:AB1431"/>
    <mergeCell ref="AC1431:AC1432"/>
    <mergeCell ref="A1435:A1438"/>
    <mergeCell ref="B1435:B1438"/>
    <mergeCell ref="A1439:A1442"/>
    <mergeCell ref="B1439:B1442"/>
    <mergeCell ref="A1449:A1452"/>
    <mergeCell ref="B1449:B1452"/>
    <mergeCell ref="A1453:A1456"/>
    <mergeCell ref="B1453:B1456"/>
    <mergeCell ref="A1457:A1460"/>
    <mergeCell ref="B1457:B1460"/>
    <mergeCell ref="A1461:A1464"/>
    <mergeCell ref="B1461:B1464"/>
    <mergeCell ref="A1465:A1468"/>
    <mergeCell ref="B1465:B1468"/>
    <mergeCell ref="A1469:A1472"/>
    <mergeCell ref="B1469:B1472"/>
    <mergeCell ref="A1473:A1476"/>
    <mergeCell ref="B1473:B1476"/>
    <mergeCell ref="A1479:B1480"/>
    <mergeCell ref="A1481:B1482"/>
    <mergeCell ref="A1483:B1484"/>
    <mergeCell ref="E1486:AB1486"/>
    <mergeCell ref="AC1486:AC1487"/>
    <mergeCell ref="A1490:A1493"/>
    <mergeCell ref="B1490:B1493"/>
    <mergeCell ref="A1494:A1497"/>
    <mergeCell ref="B1494:B1497"/>
    <mergeCell ref="A1504:A1507"/>
    <mergeCell ref="B1504:B1507"/>
    <mergeCell ref="A1508:A1511"/>
    <mergeCell ref="B1508:B1511"/>
    <mergeCell ref="A1512:A1515"/>
    <mergeCell ref="B1512:B1515"/>
    <mergeCell ref="A1516:A1519"/>
    <mergeCell ref="B1516:B1519"/>
    <mergeCell ref="A1520:A1523"/>
    <mergeCell ref="B1520:B1523"/>
    <mergeCell ref="A1524:A1527"/>
    <mergeCell ref="B1524:B1527"/>
    <mergeCell ref="A1528:A1531"/>
    <mergeCell ref="B1528:B1531"/>
    <mergeCell ref="A1534:B1535"/>
    <mergeCell ref="A1536:B1537"/>
    <mergeCell ref="A1538:B1539"/>
    <mergeCell ref="E1541:AB1541"/>
    <mergeCell ref="AC1541:AC1542"/>
    <mergeCell ref="A1545:A1549"/>
    <mergeCell ref="B1545:B1549"/>
    <mergeCell ref="A1550:A1554"/>
    <mergeCell ref="B1550:B1554"/>
    <mergeCell ref="A1559:A1562"/>
    <mergeCell ref="B1559:B1562"/>
    <mergeCell ref="A1566:A1569"/>
    <mergeCell ref="B1566:B1569"/>
    <mergeCell ref="A1570:A1573"/>
    <mergeCell ref="B1570:B1573"/>
    <mergeCell ref="A1574:A1577"/>
    <mergeCell ref="B1574:B1577"/>
    <mergeCell ref="A1578:A1581"/>
    <mergeCell ref="B1578:B1581"/>
    <mergeCell ref="A1582:A1585"/>
    <mergeCell ref="B1582:B1585"/>
    <mergeCell ref="A1586:A1589"/>
    <mergeCell ref="B1586:B1589"/>
    <mergeCell ref="A1590:A1593"/>
    <mergeCell ref="B1590:B1593"/>
    <mergeCell ref="A1594:A1597"/>
    <mergeCell ref="B1594:B1597"/>
    <mergeCell ref="A1598:A1601"/>
    <mergeCell ref="B1598:B1601"/>
    <mergeCell ref="A1602:A1605"/>
    <mergeCell ref="B1602:B1605"/>
    <mergeCell ref="A1606:A1609"/>
    <mergeCell ref="B1606:B1609"/>
    <mergeCell ref="A1610:A1613"/>
    <mergeCell ref="B1610:B1613"/>
    <mergeCell ref="A1614:A1617"/>
    <mergeCell ref="B1614:B1617"/>
    <mergeCell ref="A1618:A1621"/>
    <mergeCell ref="B1618:B1621"/>
    <mergeCell ref="A1622:A1625"/>
    <mergeCell ref="B1622:B1625"/>
    <mergeCell ref="A1626:A1629"/>
    <mergeCell ref="B1626:B1629"/>
    <mergeCell ref="A1630:A1633"/>
    <mergeCell ref="B1630:B1633"/>
    <mergeCell ref="A1634:A1637"/>
    <mergeCell ref="B1634:B1637"/>
    <mergeCell ref="A1639:B1640"/>
    <mergeCell ref="A1641:B1642"/>
    <mergeCell ref="A1643:B1644"/>
    <mergeCell ref="E1646:AB1646"/>
    <mergeCell ref="AC1646:AC1647"/>
    <mergeCell ref="A1649:A1652"/>
    <mergeCell ref="B1649:B1652"/>
    <mergeCell ref="A1656:A1659"/>
    <mergeCell ref="B1656:B1659"/>
    <mergeCell ref="A1660:A1663"/>
    <mergeCell ref="B1660:B1663"/>
    <mergeCell ref="A1665:B1666"/>
    <mergeCell ref="A1667:B1668"/>
    <mergeCell ref="A1669:B1670"/>
    <mergeCell ref="E1672:AB1672"/>
    <mergeCell ref="AC1672:AC1673"/>
    <mergeCell ref="A1675:A1679"/>
    <mergeCell ref="B1675:B1679"/>
    <mergeCell ref="A1683:A1686"/>
    <mergeCell ref="B1683:B1686"/>
    <mergeCell ref="A1687:A1690"/>
    <mergeCell ref="B1687:B1690"/>
    <mergeCell ref="A1691:A1694"/>
    <mergeCell ref="B1691:B1694"/>
    <mergeCell ref="A1696:B1697"/>
    <mergeCell ref="A1698:B1699"/>
    <mergeCell ref="A1700:B1701"/>
    <mergeCell ref="E1703:AB1703"/>
    <mergeCell ref="AC1703:AC1704"/>
    <mergeCell ref="A1704:B1704"/>
    <mergeCell ref="A1706:A1710"/>
    <mergeCell ref="B1706:B1710"/>
    <mergeCell ref="E1713:AB1713"/>
    <mergeCell ref="AC1713:AC1714"/>
    <mergeCell ref="A1716:A1720"/>
    <mergeCell ref="B1716:B1720"/>
    <mergeCell ref="A1724:A1727"/>
    <mergeCell ref="B1724:B1727"/>
    <mergeCell ref="A1728:A1731"/>
    <mergeCell ref="B1728:B1731"/>
    <mergeCell ref="A1732:A1735"/>
    <mergeCell ref="B1732:B1735"/>
    <mergeCell ref="A1737:B1738"/>
    <mergeCell ref="A1739:B1740"/>
    <mergeCell ref="A1741:B1742"/>
    <mergeCell ref="E1744:AB1744"/>
    <mergeCell ref="A1747:A1751"/>
    <mergeCell ref="B1747:B1751"/>
    <mergeCell ref="A1755:A1758"/>
    <mergeCell ref="B1755:B1758"/>
    <mergeCell ref="A1759:A1762"/>
    <mergeCell ref="B1759:B1762"/>
    <mergeCell ref="A1763:A1766"/>
    <mergeCell ref="B1763:B1766"/>
    <mergeCell ref="A1768:B1769"/>
    <mergeCell ref="A1770:B1771"/>
    <mergeCell ref="E1773:AB1773"/>
    <mergeCell ref="AC1773:AC1774"/>
    <mergeCell ref="A1776:A1780"/>
    <mergeCell ref="B1776:B1780"/>
    <mergeCell ref="A1784:A1787"/>
    <mergeCell ref="B1784:B1787"/>
    <mergeCell ref="A1788:A1791"/>
    <mergeCell ref="B1788:B1791"/>
    <mergeCell ref="A1793:B1794"/>
    <mergeCell ref="A1795:B1796"/>
    <mergeCell ref="A1797:B1798"/>
    <mergeCell ref="E1800:AB1800"/>
    <mergeCell ref="AC1800:AC1801"/>
    <mergeCell ref="A1804:A1807"/>
    <mergeCell ref="B1804:B1807"/>
    <mergeCell ref="A1808:A1811"/>
    <mergeCell ref="B1808:B1811"/>
    <mergeCell ref="A1817:A1820"/>
    <mergeCell ref="B1817:B1820"/>
    <mergeCell ref="A1821:A1824"/>
    <mergeCell ref="B1821:B1824"/>
    <mergeCell ref="A1825:A1828"/>
    <mergeCell ref="B1825:B1828"/>
    <mergeCell ref="A1830:B1831"/>
    <mergeCell ref="A1832:B1833"/>
    <mergeCell ref="A1836:A1839"/>
    <mergeCell ref="B1836:B1839"/>
    <mergeCell ref="A1840:A1843"/>
    <mergeCell ref="B1840:B1843"/>
    <mergeCell ref="A1845:B1846"/>
    <mergeCell ref="A1847:B1848"/>
    <mergeCell ref="A1849:B1850"/>
    <mergeCell ref="E1852:AB1852"/>
    <mergeCell ref="AC1852:AC1853"/>
    <mergeCell ref="A1855:A1859"/>
    <mergeCell ref="B1855:B1859"/>
    <mergeCell ref="A1863:A1866"/>
    <mergeCell ref="B1863:B1866"/>
    <mergeCell ref="A1868:B1869"/>
    <mergeCell ref="A1870:B1871"/>
    <mergeCell ref="A1872:B1873"/>
    <mergeCell ref="E1875:AB1875"/>
    <mergeCell ref="AC1875:AC1876"/>
    <mergeCell ref="A1876:B1876"/>
    <mergeCell ref="A1878:A1882"/>
    <mergeCell ref="B1878:B1882"/>
    <mergeCell ref="A1886:A1889"/>
    <mergeCell ref="B1886:B1889"/>
    <mergeCell ref="A1890:A1893"/>
    <mergeCell ref="B1890:B1893"/>
    <mergeCell ref="A1895:B1896"/>
    <mergeCell ref="A1897:B1898"/>
    <mergeCell ref="A1899:B1900"/>
    <mergeCell ref="E1902:AB1902"/>
    <mergeCell ref="AC1902:AC1903"/>
    <mergeCell ref="A1906:A1909"/>
    <mergeCell ref="B1906:B1909"/>
    <mergeCell ref="A1910:A1913"/>
    <mergeCell ref="B1910:B1913"/>
    <mergeCell ref="A1920:A1923"/>
    <mergeCell ref="B1920:B1923"/>
    <mergeCell ref="A1924:A1927"/>
    <mergeCell ref="B1924:B1927"/>
    <mergeCell ref="A1928:A1931"/>
    <mergeCell ref="B1928:B1931"/>
    <mergeCell ref="A1932:A1935"/>
    <mergeCell ref="B1932:B1935"/>
    <mergeCell ref="E1945:AB1945"/>
    <mergeCell ref="AC1945:AC1946"/>
    <mergeCell ref="A1946:B1946"/>
    <mergeCell ref="A1949:A1953"/>
    <mergeCell ref="B1949:B1953"/>
    <mergeCell ref="A1954:A1958"/>
    <mergeCell ref="B1954:B1958"/>
    <mergeCell ref="E1963:AB1963"/>
    <mergeCell ref="AC1963:AC1964"/>
    <mergeCell ref="A1964:B1964"/>
    <mergeCell ref="A1967:A1971"/>
    <mergeCell ref="B1967:B1971"/>
    <mergeCell ref="A1972:A1976"/>
    <mergeCell ref="B1972:B1976"/>
    <mergeCell ref="E1981:AB1981"/>
    <mergeCell ref="AC1981:AC1982"/>
    <mergeCell ref="A1984:A1988"/>
    <mergeCell ref="B1984:B1988"/>
    <mergeCell ref="A1992:A1995"/>
    <mergeCell ref="B1992:B1995"/>
    <mergeCell ref="A1996:A1999"/>
    <mergeCell ref="B1996:B1999"/>
    <mergeCell ref="A2000:A2003"/>
    <mergeCell ref="B2000:B2003"/>
    <mergeCell ref="A2004:A2007"/>
    <mergeCell ref="B2004:B2007"/>
    <mergeCell ref="A2008:A2011"/>
    <mergeCell ref="B2008:B2011"/>
    <mergeCell ref="A2012:A2015"/>
    <mergeCell ref="B2012:B2015"/>
    <mergeCell ref="A2016:A2019"/>
    <mergeCell ref="B2016:B2019"/>
    <mergeCell ref="A2021:B2022"/>
    <mergeCell ref="A2023:B2024"/>
    <mergeCell ref="A2025:B2026"/>
    <mergeCell ref="E2028:AB2028"/>
    <mergeCell ref="AC2028:AC2029"/>
    <mergeCell ref="A2031:A2035"/>
    <mergeCell ref="B2031:B2035"/>
    <mergeCell ref="A2039:A2042"/>
    <mergeCell ref="B2039:B2042"/>
    <mergeCell ref="A2043:A2046"/>
    <mergeCell ref="B2043:B2046"/>
    <mergeCell ref="A2047:B2048"/>
    <mergeCell ref="A2049:B2050"/>
    <mergeCell ref="A2051:B2052"/>
    <mergeCell ref="E2054:AB2054"/>
    <mergeCell ref="AC2054:AC2055"/>
    <mergeCell ref="A2057:A2060"/>
    <mergeCell ref="B2057:B2060"/>
    <mergeCell ref="A2064:A2067"/>
    <mergeCell ref="B2064:B2067"/>
    <mergeCell ref="A2068:A2071"/>
    <mergeCell ref="B2068:B2071"/>
    <mergeCell ref="A2073:B2074"/>
    <mergeCell ref="A2075:B2076"/>
    <mergeCell ref="A2077:B2078"/>
    <mergeCell ref="E2080:AB2080"/>
    <mergeCell ref="AC2080:AC2081"/>
    <mergeCell ref="A2083:A2087"/>
    <mergeCell ref="B2083:B2087"/>
    <mergeCell ref="A2091:A2094"/>
    <mergeCell ref="B2091:B2094"/>
    <mergeCell ref="A2095:A2098"/>
    <mergeCell ref="B2095:B2098"/>
    <mergeCell ref="A2100:B2101"/>
    <mergeCell ref="A2102:B2103"/>
    <mergeCell ref="A2104:B2105"/>
    <mergeCell ref="E2107:AB2107"/>
    <mergeCell ref="AC2107:AC2108"/>
    <mergeCell ref="A2111:A2114"/>
    <mergeCell ref="B2111:B2114"/>
    <mergeCell ref="A2115:A2118"/>
    <mergeCell ref="B2115:B2118"/>
    <mergeCell ref="A2125:A2128"/>
    <mergeCell ref="B2125:B2128"/>
    <mergeCell ref="A2129:A2132"/>
    <mergeCell ref="B2129:B2132"/>
    <mergeCell ref="A2133:A2136"/>
    <mergeCell ref="B2133:B2136"/>
    <mergeCell ref="A2137:A2140"/>
    <mergeCell ref="B2137:B2140"/>
    <mergeCell ref="A2141:A2144"/>
    <mergeCell ref="B2141:B2144"/>
    <mergeCell ref="A2145:A2148"/>
    <mergeCell ref="B2145:B2148"/>
    <mergeCell ref="A2149:A2152"/>
    <mergeCell ref="B2149:B2152"/>
    <mergeCell ref="A2153:A2156"/>
    <mergeCell ref="B2153:B2156"/>
    <mergeCell ref="A2157:A2160"/>
    <mergeCell ref="B2157:B2160"/>
    <mergeCell ref="A2161:A2164"/>
    <mergeCell ref="B2161:B2164"/>
    <mergeCell ref="A2165:A2168"/>
    <mergeCell ref="B2165:B2168"/>
    <mergeCell ref="A2169:A2172"/>
    <mergeCell ref="B2169:B2172"/>
    <mergeCell ref="A2173:A2176"/>
    <mergeCell ref="B2173:B2176"/>
    <mergeCell ref="A2177:A2180"/>
    <mergeCell ref="B2177:B2180"/>
    <mergeCell ref="A2181:A2184"/>
    <mergeCell ref="B2181:B2184"/>
    <mergeCell ref="A2185:A2186"/>
    <mergeCell ref="B2185:B2186"/>
    <mergeCell ref="A2189:B2190"/>
    <mergeCell ref="A2191:B2192"/>
    <mergeCell ref="A2193:B2194"/>
    <mergeCell ref="A2198:A2202"/>
    <mergeCell ref="B2198:B2202"/>
  </mergeCells>
  <printOptions headings="0" gridLines="0"/>
  <pageMargins left="0.17000000178813901" right="0.18000000715255704" top="0.98425197601318415" bottom="0.230000004172325" header="0.51181101799011197" footer="0.18000000715255704"/>
  <pageSetup paperSize="9" scale="4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pane xSplit="2" ySplit="3" topLeftCell="C4" activePane="bottomRight" state="frozen"/>
      <selection activeCell="V2478" activeCellId="0" sqref="V2478:V2482"/>
    </sheetView>
  </sheetViews>
  <sheetFormatPr defaultColWidth="9.140625" defaultRowHeight="12.75" customHeight="1"/>
  <cols>
    <col customWidth="1" min="1" max="1" style="953" width="20.140625"/>
    <col customWidth="1" min="2" max="2" style="954" width="21"/>
    <col customWidth="1" min="3" max="3" style="1" width="12.5703125"/>
    <col customWidth="1" min="4" max="4" style="1" width="8.85546875"/>
    <col customWidth="1" min="5" max="28" style="5" width="8.7109375"/>
    <col customWidth="1" min="29" max="29" style="955" width="8.7109375"/>
    <col customWidth="1" min="30" max="30" style="4" width="9.7109375"/>
    <col customWidth="1" min="31" max="31" style="1" width="6.5703125"/>
    <col customWidth="1" min="32" max="117" style="1" width="9.140625"/>
    <col min="118" max="16384" style="1" width="9.140625"/>
  </cols>
  <sheetData>
    <row r="1" s="1" customFormat="1" ht="12.75" customHeight="1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79"/>
      <c r="Z1" s="79"/>
      <c r="AA1" s="79"/>
      <c r="AB1" s="79"/>
      <c r="AC1" s="956"/>
      <c r="AD1" s="4"/>
    </row>
    <row r="2" s="1" customFormat="1" ht="12.7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957"/>
      <c r="Z2" s="957"/>
      <c r="AA2" s="958"/>
      <c r="AB2" s="958"/>
      <c r="AC2" s="958"/>
      <c r="AD2" s="4"/>
    </row>
    <row r="3" s="1" customFormat="1" ht="12.75" customHeight="1"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0" t="s">
        <v>0</v>
      </c>
      <c r="AB3" s="4"/>
      <c r="AC3" s="4"/>
      <c r="AD3" s="4"/>
    </row>
    <row r="4" s="1" customFormat="1" ht="12.75" customHeight="1">
      <c r="A4" s="959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5" t="s">
        <v>1</v>
      </c>
      <c r="X4" s="5"/>
      <c r="Y4" s="5"/>
      <c r="Z4" s="5"/>
      <c r="AA4" s="5"/>
      <c r="AB4" s="5"/>
      <c r="AC4" s="5"/>
      <c r="AD4" s="5"/>
    </row>
    <row r="5" s="1" customFormat="1" ht="12.75" customHeight="1">
      <c r="A5" s="960" t="s">
        <v>2</v>
      </c>
      <c r="B5" s="961">
        <v>46190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8"/>
      <c r="X5" s="8"/>
      <c r="Y5" s="10"/>
      <c r="Z5" s="10"/>
      <c r="AA5" s="10"/>
      <c r="AB5" s="10"/>
      <c r="AC5" s="10" t="s">
        <v>3</v>
      </c>
      <c r="AD5" s="4"/>
    </row>
    <row r="6" s="1" customFormat="1" ht="12.75" customHeight="1">
      <c r="A6" s="959" t="s">
        <v>4</v>
      </c>
      <c r="B6" s="959"/>
      <c r="C6" s="959"/>
      <c r="D6" s="959"/>
      <c r="E6" s="959"/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  <c r="Q6" s="959"/>
      <c r="R6" s="959"/>
      <c r="S6" s="959"/>
      <c r="T6" s="959"/>
      <c r="U6" s="959"/>
      <c r="V6" s="959"/>
      <c r="W6" s="959"/>
      <c r="X6" s="959"/>
      <c r="Y6" s="959"/>
      <c r="Z6" s="959"/>
      <c r="AA6" s="959"/>
      <c r="AB6" s="959"/>
      <c r="AC6" s="959"/>
      <c r="AD6" s="4"/>
    </row>
    <row r="7" s="1" customFormat="1" ht="12.75" customHeight="1">
      <c r="A7" s="959"/>
      <c r="B7" s="959"/>
      <c r="C7" s="959"/>
      <c r="D7" s="959"/>
      <c r="E7" s="959"/>
      <c r="F7" s="959"/>
      <c r="G7" s="959"/>
      <c r="H7" s="959"/>
      <c r="I7" s="959"/>
      <c r="J7" s="959"/>
      <c r="K7" s="959"/>
      <c r="L7" s="959"/>
      <c r="M7" s="959"/>
      <c r="N7" s="959"/>
      <c r="O7" s="959"/>
      <c r="P7" s="959"/>
      <c r="Q7" s="959"/>
      <c r="R7" s="959"/>
      <c r="S7" s="959"/>
      <c r="T7" s="959"/>
      <c r="U7" s="959"/>
      <c r="V7" s="959"/>
      <c r="W7" s="959"/>
      <c r="X7" s="959"/>
      <c r="Y7" s="959"/>
      <c r="Z7" s="959"/>
      <c r="AA7" s="959"/>
      <c r="AB7" s="959"/>
      <c r="AC7" s="959"/>
      <c r="AD7" s="4"/>
    </row>
    <row r="8" s="1" customFormat="1" ht="12.75" customHeight="1">
      <c r="A8" s="962"/>
      <c r="B8" s="962"/>
      <c r="C8" s="962"/>
      <c r="D8" s="962"/>
      <c r="E8" s="962"/>
      <c r="F8" s="962"/>
      <c r="G8" s="962"/>
      <c r="H8" s="962"/>
      <c r="I8" s="962"/>
      <c r="J8" s="962"/>
      <c r="K8" s="962"/>
      <c r="L8" s="962"/>
      <c r="M8" s="962"/>
      <c r="N8" s="962"/>
      <c r="O8" s="962"/>
      <c r="P8" s="962"/>
      <c r="Q8" s="962"/>
      <c r="R8" s="962"/>
      <c r="S8" s="962"/>
      <c r="T8" s="962"/>
      <c r="U8" s="962"/>
      <c r="V8" s="962"/>
      <c r="W8" s="962"/>
      <c r="X8" s="962"/>
      <c r="Y8" s="962"/>
      <c r="Z8" s="962"/>
      <c r="AA8" s="962"/>
      <c r="AB8" s="962"/>
      <c r="AC8" s="962"/>
      <c r="AD8" s="4"/>
    </row>
    <row r="9" s="1" customFormat="1" ht="43.5" customHeight="1">
      <c r="A9" s="963" t="s">
        <v>5</v>
      </c>
      <c r="B9" s="964" t="s">
        <v>6</v>
      </c>
      <c r="C9" s="965" t="s">
        <v>7</v>
      </c>
      <c r="D9" s="966" t="s">
        <v>8</v>
      </c>
      <c r="E9" s="361" t="s">
        <v>9</v>
      </c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967" t="s">
        <v>10</v>
      </c>
      <c r="AD9" s="4"/>
    </row>
    <row r="10" s="968" customFormat="1" ht="12.75" customHeight="1">
      <c r="A10" s="969" t="s">
        <v>484</v>
      </c>
      <c r="B10" s="970"/>
      <c r="C10" s="970"/>
      <c r="D10" s="970"/>
      <c r="E10" s="15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26">
        <v>13</v>
      </c>
      <c r="R10" s="26">
        <v>14</v>
      </c>
      <c r="S10" s="26">
        <v>15</v>
      </c>
      <c r="T10" s="26">
        <v>16</v>
      </c>
      <c r="U10" s="26">
        <v>17</v>
      </c>
      <c r="V10" s="26">
        <v>18</v>
      </c>
      <c r="W10" s="26">
        <v>19</v>
      </c>
      <c r="X10" s="26">
        <v>20</v>
      </c>
      <c r="Y10" s="26">
        <v>21</v>
      </c>
      <c r="Z10" s="26">
        <v>22</v>
      </c>
      <c r="AA10" s="26">
        <v>23</v>
      </c>
      <c r="AB10" s="26">
        <v>24</v>
      </c>
      <c r="AC10" s="971"/>
      <c r="AD10" s="972" t="s">
        <v>12</v>
      </c>
      <c r="AE10" s="973"/>
      <c r="AF10" s="973"/>
      <c r="AG10" s="1"/>
      <c r="AH10" s="1"/>
      <c r="AI10" s="1"/>
      <c r="AJ10" s="1"/>
    </row>
    <row r="11" s="968" customFormat="1" ht="12.75" customHeight="1">
      <c r="A11" s="974" t="s">
        <v>143</v>
      </c>
      <c r="B11" s="975"/>
      <c r="C11" s="976"/>
      <c r="D11" s="977"/>
      <c r="E11" s="364">
        <v>1</v>
      </c>
      <c r="F11" s="364">
        <v>1</v>
      </c>
      <c r="G11" s="364">
        <v>1</v>
      </c>
      <c r="H11" s="364">
        <v>1</v>
      </c>
      <c r="I11" s="364">
        <v>1</v>
      </c>
      <c r="J11" s="364">
        <v>1</v>
      </c>
      <c r="K11" s="364">
        <v>1</v>
      </c>
      <c r="L11" s="364">
        <v>1</v>
      </c>
      <c r="M11" s="364">
        <v>1</v>
      </c>
      <c r="N11" s="364">
        <v>1</v>
      </c>
      <c r="O11" s="364">
        <v>1</v>
      </c>
      <c r="P11" s="364">
        <v>1</v>
      </c>
      <c r="Q11" s="364">
        <v>1</v>
      </c>
      <c r="R11" s="364">
        <v>1</v>
      </c>
      <c r="S11" s="364">
        <v>1</v>
      </c>
      <c r="T11" s="364">
        <v>1</v>
      </c>
      <c r="U11" s="364">
        <v>1</v>
      </c>
      <c r="V11" s="364">
        <v>1</v>
      </c>
      <c r="W11" s="364">
        <v>1</v>
      </c>
      <c r="X11" s="364">
        <v>1</v>
      </c>
      <c r="Y11" s="364">
        <v>1</v>
      </c>
      <c r="Z11" s="364">
        <v>1</v>
      </c>
      <c r="AA11" s="364">
        <v>1</v>
      </c>
      <c r="AB11" s="364">
        <v>1</v>
      </c>
      <c r="AC11" s="436"/>
      <c r="AD11" s="79"/>
    </row>
    <row r="12" s="968" customFormat="1" ht="12.75" customHeight="1">
      <c r="A12" s="978" t="s">
        <v>144</v>
      </c>
      <c r="B12" s="979"/>
      <c r="C12" s="980"/>
      <c r="D12" s="981"/>
      <c r="E12" s="443">
        <v>1</v>
      </c>
      <c r="F12" s="443">
        <v>1</v>
      </c>
      <c r="G12" s="443">
        <v>1</v>
      </c>
      <c r="H12" s="443">
        <v>1</v>
      </c>
      <c r="I12" s="443">
        <v>1</v>
      </c>
      <c r="J12" s="443">
        <v>1</v>
      </c>
      <c r="K12" s="443">
        <v>1</v>
      </c>
      <c r="L12" s="443">
        <v>1</v>
      </c>
      <c r="M12" s="443">
        <v>1</v>
      </c>
      <c r="N12" s="443">
        <v>1</v>
      </c>
      <c r="O12" s="443">
        <v>1</v>
      </c>
      <c r="P12" s="443">
        <v>1</v>
      </c>
      <c r="Q12" s="443">
        <v>1</v>
      </c>
      <c r="R12" s="443">
        <v>1</v>
      </c>
      <c r="S12" s="443">
        <v>1</v>
      </c>
      <c r="T12" s="443">
        <v>1</v>
      </c>
      <c r="U12" s="443">
        <v>1</v>
      </c>
      <c r="V12" s="443">
        <v>1</v>
      </c>
      <c r="W12" s="443">
        <v>1</v>
      </c>
      <c r="X12" s="443">
        <v>1</v>
      </c>
      <c r="Y12" s="443">
        <v>1</v>
      </c>
      <c r="Z12" s="443">
        <v>1</v>
      </c>
      <c r="AA12" s="443">
        <v>1</v>
      </c>
      <c r="AB12" s="443">
        <v>1</v>
      </c>
      <c r="AC12" s="505"/>
      <c r="AD12" s="79"/>
    </row>
    <row r="13" s="1" customFormat="1" ht="12.75" customHeight="1">
      <c r="A13" s="982" t="s">
        <v>485</v>
      </c>
      <c r="B13" s="983" t="s">
        <v>486</v>
      </c>
      <c r="C13" s="984" t="s">
        <v>15</v>
      </c>
      <c r="D13" s="984" t="s">
        <v>16</v>
      </c>
      <c r="E13" s="125">
        <v>4.7519999999999998</v>
      </c>
      <c r="F13" s="125">
        <v>4.2240000000000002</v>
      </c>
      <c r="G13" s="125">
        <v>4.0919999999999996</v>
      </c>
      <c r="H13" s="708">
        <v>3.8279999999999998</v>
      </c>
      <c r="I13" s="125">
        <v>3.96</v>
      </c>
      <c r="J13" s="125">
        <v>4.1580000000000004</v>
      </c>
      <c r="K13" s="125">
        <v>6.8639999999999999</v>
      </c>
      <c r="L13" s="125">
        <v>8.8439999999999994</v>
      </c>
      <c r="M13" s="125">
        <v>10.098000000000001</v>
      </c>
      <c r="N13" s="708">
        <v>11.220000000000001</v>
      </c>
      <c r="O13" s="125">
        <v>11.484</v>
      </c>
      <c r="P13" s="125">
        <v>11.682</v>
      </c>
      <c r="Q13" s="125">
        <v>11.814</v>
      </c>
      <c r="R13" s="125">
        <v>11.747999999999999</v>
      </c>
      <c r="S13" s="125">
        <v>11.616</v>
      </c>
      <c r="T13" s="125">
        <v>12.077999999999999</v>
      </c>
      <c r="U13" s="125">
        <v>12.012</v>
      </c>
      <c r="V13" s="708">
        <v>10.23</v>
      </c>
      <c r="W13" s="125">
        <v>7.9859999999999998</v>
      </c>
      <c r="X13" s="125">
        <v>7.7880000000000003</v>
      </c>
      <c r="Y13" s="125">
        <v>7.7220000000000004</v>
      </c>
      <c r="Z13" s="125">
        <v>7.2599999999999998</v>
      </c>
      <c r="AA13" s="125">
        <v>6.5999999999999996</v>
      </c>
      <c r="AB13" s="125">
        <v>5.742</v>
      </c>
      <c r="AC13" s="36">
        <f t="shared" ref="AC13:AC14" si="907">SUM(E13:AB13)</f>
        <v>197.80199999999999</v>
      </c>
      <c r="AD13" s="4"/>
    </row>
    <row r="14" s="1" customFormat="1" ht="12.75" customHeight="1">
      <c r="A14" s="985"/>
      <c r="B14" s="986"/>
      <c r="C14" s="987" t="s">
        <v>17</v>
      </c>
      <c r="D14" s="987" t="s">
        <v>16</v>
      </c>
      <c r="E14" s="113">
        <v>0.39600000000000002</v>
      </c>
      <c r="F14" s="113">
        <v>0.39600000000000002</v>
      </c>
      <c r="G14" s="113">
        <v>0.26400000000000001</v>
      </c>
      <c r="H14" s="242">
        <v>0.39600000000000002</v>
      </c>
      <c r="I14" s="113">
        <v>0.39600000000000002</v>
      </c>
      <c r="J14" s="113">
        <v>0.33000000000000002</v>
      </c>
      <c r="K14" s="113">
        <v>1.98</v>
      </c>
      <c r="L14" s="113">
        <v>2.9700000000000002</v>
      </c>
      <c r="M14" s="113">
        <v>3.4980000000000002</v>
      </c>
      <c r="N14" s="242">
        <v>3.5640000000000001</v>
      </c>
      <c r="O14" s="113">
        <v>3.762</v>
      </c>
      <c r="P14" s="113">
        <v>3.8940000000000001</v>
      </c>
      <c r="Q14" s="113">
        <v>3.762</v>
      </c>
      <c r="R14" s="113">
        <v>3.96</v>
      </c>
      <c r="S14" s="113">
        <v>3.8279999999999998</v>
      </c>
      <c r="T14" s="113">
        <v>4.0259999999999998</v>
      </c>
      <c r="U14" s="113">
        <v>3.96</v>
      </c>
      <c r="V14" s="242">
        <v>2.9700000000000002</v>
      </c>
      <c r="W14" s="113">
        <v>1.3859999999999999</v>
      </c>
      <c r="X14" s="113">
        <v>1.452</v>
      </c>
      <c r="Y14" s="113">
        <v>1.3200000000000001</v>
      </c>
      <c r="Z14" s="113">
        <v>1.056</v>
      </c>
      <c r="AA14" s="113">
        <v>0.98999999999999999</v>
      </c>
      <c r="AB14" s="113">
        <v>0.72599999999999998</v>
      </c>
      <c r="AC14" s="42">
        <f t="shared" si="907"/>
        <v>51.282000000000011</v>
      </c>
      <c r="AD14" s="4"/>
    </row>
    <row r="15" s="1" customFormat="1" ht="12.75" customHeight="1">
      <c r="A15" s="985"/>
      <c r="B15" s="986"/>
      <c r="C15" s="987" t="s">
        <v>18</v>
      </c>
      <c r="D15" s="988" t="s">
        <v>19</v>
      </c>
      <c r="E15" s="44">
        <v>20</v>
      </c>
      <c r="F15" s="45">
        <v>18</v>
      </c>
      <c r="G15" s="45">
        <v>18</v>
      </c>
      <c r="H15" s="108">
        <v>18</v>
      </c>
      <c r="I15" s="45">
        <v>18</v>
      </c>
      <c r="J15" s="45">
        <v>21</v>
      </c>
      <c r="K15" s="45">
        <v>40</v>
      </c>
      <c r="L15" s="45">
        <v>47</v>
      </c>
      <c r="M15" s="45">
        <v>54</v>
      </c>
      <c r="N15" s="108">
        <v>58</v>
      </c>
      <c r="O15" s="45">
        <v>60</v>
      </c>
      <c r="P15" s="45">
        <v>59</v>
      </c>
      <c r="Q15" s="45">
        <v>58</v>
      </c>
      <c r="R15" s="45">
        <v>60</v>
      </c>
      <c r="S15" s="45">
        <v>58</v>
      </c>
      <c r="T15" s="45">
        <v>61</v>
      </c>
      <c r="U15" s="45">
        <v>58</v>
      </c>
      <c r="V15" s="108">
        <v>38</v>
      </c>
      <c r="W15" s="45">
        <v>38</v>
      </c>
      <c r="X15" s="45">
        <v>37</v>
      </c>
      <c r="Y15" s="45">
        <v>36</v>
      </c>
      <c r="Z15" s="45">
        <v>34</v>
      </c>
      <c r="AA15" s="45">
        <v>30</v>
      </c>
      <c r="AB15" s="46">
        <v>24</v>
      </c>
      <c r="AC15" s="42"/>
      <c r="AD15" s="224">
        <f>MAX(E15:AB15)</f>
        <v>61</v>
      </c>
    </row>
    <row r="16" s="1" customFormat="1" ht="12.75" customHeight="1">
      <c r="A16" s="985"/>
      <c r="B16" s="986"/>
      <c r="C16" s="987" t="s">
        <v>20</v>
      </c>
      <c r="D16" s="987"/>
      <c r="E16" s="241">
        <f t="shared" ref="E16:AC46" si="908">E14/E13</f>
        <v>0.083333333333333343</v>
      </c>
      <c r="F16" s="241">
        <f t="shared" si="908"/>
        <v>0.09375</v>
      </c>
      <c r="G16" s="241">
        <f t="shared" si="908"/>
        <v>0.064516129032258077</v>
      </c>
      <c r="H16" s="242">
        <f t="shared" si="908"/>
        <v>0.10344827586206898</v>
      </c>
      <c r="I16" s="241">
        <f t="shared" si="908"/>
        <v>0.10000000000000001</v>
      </c>
      <c r="J16" s="241">
        <f t="shared" si="908"/>
        <v>0.079365079365079361</v>
      </c>
      <c r="K16" s="241">
        <f t="shared" si="908"/>
        <v>0.28846153846153849</v>
      </c>
      <c r="L16" s="241">
        <f t="shared" si="908"/>
        <v>0.33582089552238809</v>
      </c>
      <c r="M16" s="241">
        <f t="shared" si="908"/>
        <v>0.34640522875816993</v>
      </c>
      <c r="N16" s="242">
        <f t="shared" si="908"/>
        <v>0.31764705882352939</v>
      </c>
      <c r="O16" s="241">
        <f t="shared" si="908"/>
        <v>0.32758620689655171</v>
      </c>
      <c r="P16" s="241">
        <f t="shared" si="908"/>
        <v>0.33333333333333331</v>
      </c>
      <c r="Q16" s="241">
        <f t="shared" si="908"/>
        <v>0.31843575418994413</v>
      </c>
      <c r="R16" s="241">
        <f t="shared" si="908"/>
        <v>0.33707865168539325</v>
      </c>
      <c r="S16" s="241">
        <f t="shared" si="908"/>
        <v>0.32954545454545453</v>
      </c>
      <c r="T16" s="241">
        <f t="shared" si="908"/>
        <v>0.33333333333333331</v>
      </c>
      <c r="U16" s="241">
        <f t="shared" si="908"/>
        <v>0.32967032967032966</v>
      </c>
      <c r="V16" s="242">
        <f t="shared" si="908"/>
        <v>0.29032258064516131</v>
      </c>
      <c r="W16" s="241">
        <f t="shared" si="908"/>
        <v>0.17355371900826447</v>
      </c>
      <c r="X16" s="241">
        <f t="shared" si="908"/>
        <v>0.18644067796610167</v>
      </c>
      <c r="Y16" s="241">
        <f t="shared" si="908"/>
        <v>0.17094017094017094</v>
      </c>
      <c r="Z16" s="241">
        <f t="shared" si="908"/>
        <v>0.14545454545454548</v>
      </c>
      <c r="AA16" s="241">
        <f t="shared" si="908"/>
        <v>0.14999999999999999</v>
      </c>
      <c r="AB16" s="241">
        <f t="shared" si="908"/>
        <v>0.12643678160919539</v>
      </c>
      <c r="AC16" s="42">
        <f t="shared" si="908"/>
        <v>0.2592592592592593</v>
      </c>
      <c r="AD16" s="224"/>
      <c r="AE16" s="989"/>
      <c r="AF16" s="989"/>
      <c r="AG16" s="989"/>
      <c r="AH16" s="989"/>
      <c r="AI16" s="989"/>
      <c r="AJ16" s="989"/>
      <c r="AK16" s="989"/>
      <c r="AL16" s="989"/>
      <c r="AM16" s="989"/>
      <c r="AN16" s="989"/>
      <c r="AO16" s="989"/>
      <c r="AP16" s="989"/>
      <c r="AQ16" s="989"/>
      <c r="AR16" s="989"/>
      <c r="AS16" s="989"/>
      <c r="AT16" s="989"/>
      <c r="AU16" s="989"/>
      <c r="AV16" s="989"/>
      <c r="AW16" s="989"/>
      <c r="AX16" s="989"/>
      <c r="AY16" s="989"/>
      <c r="AZ16" s="989"/>
      <c r="BA16" s="989"/>
      <c r="BB16" s="989"/>
      <c r="BC16" s="989"/>
      <c r="BD16" s="989"/>
      <c r="BE16" s="989"/>
      <c r="BF16" s="989"/>
      <c r="BG16" s="989"/>
      <c r="BH16" s="989"/>
      <c r="BI16" s="989"/>
      <c r="BJ16" s="989"/>
      <c r="BK16" s="989"/>
      <c r="BL16" s="989"/>
      <c r="BM16" s="989"/>
      <c r="BN16" s="989"/>
      <c r="BO16" s="989"/>
      <c r="BP16" s="989"/>
      <c r="BQ16" s="989"/>
      <c r="BR16" s="989"/>
      <c r="BS16" s="989"/>
      <c r="BT16" s="989"/>
      <c r="BU16" s="989"/>
      <c r="BV16" s="989"/>
      <c r="BW16" s="989"/>
      <c r="BX16" s="989"/>
      <c r="BY16" s="989"/>
      <c r="BZ16" s="989"/>
      <c r="CA16" s="989"/>
    </row>
    <row r="17" s="1" customFormat="1" ht="12.75" customHeight="1">
      <c r="A17" s="990"/>
      <c r="B17" s="991"/>
      <c r="C17" s="992" t="s">
        <v>28</v>
      </c>
      <c r="D17" s="993" t="s">
        <v>19</v>
      </c>
      <c r="E17" s="96">
        <v>119.90000152587891</v>
      </c>
      <c r="F17" s="97">
        <v>119.90000152587891</v>
      </c>
      <c r="G17" s="97">
        <v>120.09999847412109</v>
      </c>
      <c r="H17" s="994">
        <v>120.09999847412109</v>
      </c>
      <c r="I17" s="97">
        <v>120.19999694824219</v>
      </c>
      <c r="J17" s="97">
        <v>120.5</v>
      </c>
      <c r="K17" s="97">
        <v>120</v>
      </c>
      <c r="L17" s="97">
        <v>119.80000305175781</v>
      </c>
      <c r="M17" s="97">
        <v>119.5</v>
      </c>
      <c r="N17" s="994">
        <v>119.59999847412109</v>
      </c>
      <c r="O17" s="97">
        <v>119.40000152587891</v>
      </c>
      <c r="P17" s="97">
        <v>119.5</v>
      </c>
      <c r="Q17" s="97">
        <v>119.80000305175781</v>
      </c>
      <c r="R17" s="97">
        <v>119.59999847412109</v>
      </c>
      <c r="S17" s="97">
        <v>119.5</v>
      </c>
      <c r="T17" s="97">
        <v>119.5</v>
      </c>
      <c r="U17" s="97">
        <v>120.30000305175781</v>
      </c>
      <c r="V17" s="994">
        <v>120.69999694824219</v>
      </c>
      <c r="W17" s="97">
        <v>120.59999847412109</v>
      </c>
      <c r="X17" s="97">
        <v>120.80000305175781</v>
      </c>
      <c r="Y17" s="97">
        <v>120.40000152587891</v>
      </c>
      <c r="Z17" s="97">
        <v>120.59999847412109</v>
      </c>
      <c r="AA17" s="97">
        <v>120</v>
      </c>
      <c r="AB17" s="98">
        <v>120.30000305175781</v>
      </c>
      <c r="AC17" s="995"/>
      <c r="AD17" s="4"/>
    </row>
    <row r="18" s="1" customFormat="1" ht="12.75" customHeight="1">
      <c r="A18" s="982" t="s">
        <v>487</v>
      </c>
      <c r="B18" s="983" t="s">
        <v>488</v>
      </c>
      <c r="C18" s="984" t="s">
        <v>15</v>
      </c>
      <c r="D18" s="984" t="s">
        <v>16</v>
      </c>
      <c r="E18" s="125">
        <v>5.8739999999999997</v>
      </c>
      <c r="F18" s="125">
        <v>5.4119999999999999</v>
      </c>
      <c r="G18" s="125">
        <v>5.2800000000000002</v>
      </c>
      <c r="H18" s="708">
        <v>5.1479999999999997</v>
      </c>
      <c r="I18" s="125">
        <v>4.9500000000000002</v>
      </c>
      <c r="J18" s="125">
        <v>5.4119999999999999</v>
      </c>
      <c r="K18" s="125">
        <v>4.2240000000000002</v>
      </c>
      <c r="L18" s="125">
        <v>4.1580000000000004</v>
      </c>
      <c r="M18" s="125">
        <v>4.8179999999999996</v>
      </c>
      <c r="N18" s="708">
        <v>5.0819999999999999</v>
      </c>
      <c r="O18" s="125">
        <v>5.2800000000000002</v>
      </c>
      <c r="P18" s="125">
        <v>5.3460000000000001</v>
      </c>
      <c r="Q18" s="125">
        <v>5.0819999999999999</v>
      </c>
      <c r="R18" s="125">
        <v>5.3460000000000001</v>
      </c>
      <c r="S18" s="125">
        <v>5.2140000000000004</v>
      </c>
      <c r="T18" s="125">
        <v>5.0819999999999999</v>
      </c>
      <c r="U18" s="125">
        <v>5.1479999999999997</v>
      </c>
      <c r="V18" s="708">
        <v>6.7320000000000002</v>
      </c>
      <c r="W18" s="125">
        <v>8.9760000000000009</v>
      </c>
      <c r="X18" s="125">
        <v>8.7780000000000005</v>
      </c>
      <c r="Y18" s="125">
        <v>8.7119999999999997</v>
      </c>
      <c r="Z18" s="125">
        <v>8.1180000000000003</v>
      </c>
      <c r="AA18" s="125">
        <v>7.6559999999999997</v>
      </c>
      <c r="AB18" s="125">
        <v>6.9299999999999997</v>
      </c>
      <c r="AC18" s="36">
        <f t="shared" ref="AC18:AC19" si="909">SUM(E18:AB18)</f>
        <v>142.75800000000001</v>
      </c>
      <c r="AD18" s="4"/>
    </row>
    <row r="19" s="1" customFormat="1" ht="12.75" customHeight="1">
      <c r="A19" s="985"/>
      <c r="B19" s="986"/>
      <c r="C19" s="987" t="s">
        <v>17</v>
      </c>
      <c r="D19" s="987" t="s">
        <v>16</v>
      </c>
      <c r="E19" s="113">
        <v>3.234</v>
      </c>
      <c r="F19" s="113">
        <v>3.1680000000000001</v>
      </c>
      <c r="G19" s="113">
        <v>3.1680000000000001</v>
      </c>
      <c r="H19" s="242">
        <v>3.1680000000000001</v>
      </c>
      <c r="I19" s="113">
        <v>3.1019999999999999</v>
      </c>
      <c r="J19" s="113">
        <v>3.1019999999999999</v>
      </c>
      <c r="K19" s="113">
        <v>1.782</v>
      </c>
      <c r="L19" s="113">
        <v>1.254</v>
      </c>
      <c r="M19" s="113">
        <v>1.452</v>
      </c>
      <c r="N19" s="242">
        <v>1.3859999999999999</v>
      </c>
      <c r="O19" s="113">
        <v>1.518</v>
      </c>
      <c r="P19" s="113">
        <v>1.6499999999999999</v>
      </c>
      <c r="Q19" s="113">
        <v>1.3859999999999999</v>
      </c>
      <c r="R19" s="113">
        <v>1.518</v>
      </c>
      <c r="S19" s="113">
        <v>1.5840000000000001</v>
      </c>
      <c r="T19" s="113">
        <v>1.518</v>
      </c>
      <c r="U19" s="113">
        <v>1.5840000000000001</v>
      </c>
      <c r="V19" s="242">
        <v>2.6400000000000001</v>
      </c>
      <c r="W19" s="113">
        <v>4.1580000000000004</v>
      </c>
      <c r="X19" s="113">
        <v>4.0259999999999998</v>
      </c>
      <c r="Y19" s="113">
        <v>3.96</v>
      </c>
      <c r="Z19" s="113">
        <v>3.8279999999999998</v>
      </c>
      <c r="AA19" s="113">
        <v>3.6960000000000002</v>
      </c>
      <c r="AB19" s="113">
        <v>3.4319999999999999</v>
      </c>
      <c r="AC19" s="42">
        <f t="shared" si="909"/>
        <v>61.314000000000014</v>
      </c>
      <c r="AD19" s="4"/>
    </row>
    <row r="20" s="1" customFormat="1" ht="12.75" customHeight="1">
      <c r="A20" s="985"/>
      <c r="B20" s="986"/>
      <c r="C20" s="987" t="s">
        <v>18</v>
      </c>
      <c r="D20" s="988" t="s">
        <v>19</v>
      </c>
      <c r="E20" s="996">
        <v>31</v>
      </c>
      <c r="F20" s="506">
        <v>31</v>
      </c>
      <c r="G20" s="506">
        <v>28</v>
      </c>
      <c r="H20" s="108">
        <v>28</v>
      </c>
      <c r="I20" s="506">
        <v>30</v>
      </c>
      <c r="J20" s="506">
        <v>31</v>
      </c>
      <c r="K20" s="506">
        <v>18</v>
      </c>
      <c r="L20" s="506">
        <v>21</v>
      </c>
      <c r="M20" s="506">
        <v>25</v>
      </c>
      <c r="N20" s="108">
        <v>24</v>
      </c>
      <c r="O20" s="506">
        <v>26</v>
      </c>
      <c r="P20" s="506">
        <v>26</v>
      </c>
      <c r="Q20" s="506">
        <v>27</v>
      </c>
      <c r="R20" s="506">
        <v>27</v>
      </c>
      <c r="S20" s="506">
        <v>26</v>
      </c>
      <c r="T20" s="506">
        <v>27</v>
      </c>
      <c r="U20" s="506">
        <v>24</v>
      </c>
      <c r="V20" s="108">
        <v>49</v>
      </c>
      <c r="W20" s="506">
        <v>47</v>
      </c>
      <c r="X20" s="506">
        <v>46</v>
      </c>
      <c r="Y20" s="506">
        <v>45</v>
      </c>
      <c r="Z20" s="506">
        <v>43</v>
      </c>
      <c r="AA20" s="506">
        <v>38</v>
      </c>
      <c r="AB20" s="507">
        <v>35</v>
      </c>
      <c r="AC20" s="42"/>
      <c r="AD20" s="224">
        <f>MAX(E20:AB20)</f>
        <v>49</v>
      </c>
    </row>
    <row r="21" s="1" customFormat="1" ht="12.75" customHeight="1">
      <c r="A21" s="985"/>
      <c r="B21" s="986"/>
      <c r="C21" s="987" t="s">
        <v>20</v>
      </c>
      <c r="D21" s="987"/>
      <c r="E21" s="241">
        <f t="shared" si="908"/>
        <v>0.550561797752809</v>
      </c>
      <c r="F21" s="241">
        <f t="shared" si="908"/>
        <v>0.58536585365853666</v>
      </c>
      <c r="G21" s="241">
        <f t="shared" si="908"/>
        <v>0.59999999999999998</v>
      </c>
      <c r="H21" s="242">
        <f t="shared" si="908"/>
        <v>0.61538461538461542</v>
      </c>
      <c r="I21" s="241">
        <f t="shared" si="908"/>
        <v>0.62666666666666659</v>
      </c>
      <c r="J21" s="241">
        <f t="shared" si="908"/>
        <v>0.57317073170731703</v>
      </c>
      <c r="K21" s="241">
        <f t="shared" si="908"/>
        <v>0.421875</v>
      </c>
      <c r="L21" s="241">
        <f t="shared" si="908"/>
        <v>0.30158730158730157</v>
      </c>
      <c r="M21" s="241">
        <f t="shared" si="908"/>
        <v>0.30136986301369867</v>
      </c>
      <c r="N21" s="242">
        <f t="shared" si="908"/>
        <v>0.27272727272727271</v>
      </c>
      <c r="O21" s="241">
        <f t="shared" si="908"/>
        <v>0.28749999999999998</v>
      </c>
      <c r="P21" s="241">
        <f t="shared" si="908"/>
        <v>0.30864197530864196</v>
      </c>
      <c r="Q21" s="241">
        <f t="shared" si="908"/>
        <v>0.27272727272727271</v>
      </c>
      <c r="R21" s="241">
        <f t="shared" si="908"/>
        <v>0.2839506172839506</v>
      </c>
      <c r="S21" s="241">
        <f t="shared" si="908"/>
        <v>0.30379746835443039</v>
      </c>
      <c r="T21" s="241">
        <f t="shared" si="908"/>
        <v>0.29870129870129869</v>
      </c>
      <c r="U21" s="241">
        <f t="shared" si="908"/>
        <v>0.30769230769230771</v>
      </c>
      <c r="V21" s="242">
        <f t="shared" si="908"/>
        <v>0.39215686274509803</v>
      </c>
      <c r="W21" s="241">
        <f t="shared" si="908"/>
        <v>0.46323529411764708</v>
      </c>
      <c r="X21" s="241">
        <f t="shared" si="908"/>
        <v>0.45864661654135336</v>
      </c>
      <c r="Y21" s="241">
        <f t="shared" si="908"/>
        <v>0.45454545454545453</v>
      </c>
      <c r="Z21" s="241">
        <f t="shared" si="908"/>
        <v>0.47154471544715443</v>
      </c>
      <c r="AA21" s="241">
        <f t="shared" si="908"/>
        <v>0.48275862068965519</v>
      </c>
      <c r="AB21" s="241">
        <f t="shared" si="908"/>
        <v>0.49523809523809526</v>
      </c>
      <c r="AC21" s="42">
        <f t="shared" si="908"/>
        <v>0.42949607027276937</v>
      </c>
      <c r="AD21" s="224"/>
      <c r="AE21" s="989"/>
      <c r="AF21" s="989"/>
      <c r="AG21" s="989"/>
      <c r="AH21" s="989"/>
      <c r="AI21" s="989"/>
      <c r="AJ21" s="989"/>
      <c r="AK21" s="989"/>
      <c r="AL21" s="989"/>
      <c r="AM21" s="989"/>
      <c r="AN21" s="989"/>
      <c r="AO21" s="989"/>
      <c r="AP21" s="989"/>
      <c r="AQ21" s="989"/>
      <c r="AR21" s="989"/>
      <c r="AS21" s="989"/>
      <c r="AT21" s="989"/>
      <c r="AU21" s="989"/>
      <c r="AV21" s="989"/>
      <c r="AW21" s="989"/>
      <c r="AX21" s="989"/>
      <c r="AY21" s="989"/>
      <c r="AZ21" s="989"/>
      <c r="BA21" s="989"/>
      <c r="BB21" s="989"/>
      <c r="BC21" s="989"/>
      <c r="BD21" s="989"/>
      <c r="BE21" s="989"/>
      <c r="BF21" s="989"/>
      <c r="BG21" s="989"/>
      <c r="BH21" s="989"/>
      <c r="BI21" s="989"/>
      <c r="BJ21" s="989"/>
      <c r="BK21" s="989"/>
      <c r="BL21" s="989"/>
      <c r="BM21" s="989"/>
      <c r="BN21" s="989"/>
      <c r="BO21" s="989"/>
      <c r="BP21" s="989"/>
      <c r="BQ21" s="989"/>
      <c r="BR21" s="989"/>
      <c r="BS21" s="989"/>
      <c r="BT21" s="989"/>
      <c r="BU21" s="989"/>
      <c r="BV21" s="989"/>
      <c r="BW21" s="989"/>
      <c r="BX21" s="989"/>
      <c r="BY21" s="989"/>
      <c r="BZ21" s="989"/>
      <c r="CA21" s="989"/>
    </row>
    <row r="22" s="1" customFormat="1" ht="12.75" customHeight="1">
      <c r="A22" s="990"/>
      <c r="B22" s="991"/>
      <c r="C22" s="992" t="s">
        <v>28</v>
      </c>
      <c r="D22" s="993" t="s">
        <v>19</v>
      </c>
      <c r="E22" s="428">
        <v>119.30000305175781</v>
      </c>
      <c r="F22" s="429">
        <v>119</v>
      </c>
      <c r="G22" s="429">
        <v>119.5</v>
      </c>
      <c r="H22" s="997">
        <v>119.30000305175781</v>
      </c>
      <c r="I22" s="429">
        <v>119.30000305175781</v>
      </c>
      <c r="J22" s="429">
        <v>119.59999847412109</v>
      </c>
      <c r="K22" s="429">
        <v>119.90000152587891</v>
      </c>
      <c r="L22" s="429">
        <v>119.59999847412109</v>
      </c>
      <c r="M22" s="429">
        <v>119.30000305175781</v>
      </c>
      <c r="N22" s="997">
        <v>119.40000152587891</v>
      </c>
      <c r="O22" s="429">
        <v>119.40000152587891</v>
      </c>
      <c r="P22" s="429">
        <v>119.5</v>
      </c>
      <c r="Q22" s="429">
        <v>119.69999694824219</v>
      </c>
      <c r="R22" s="429">
        <v>119.40000152587891</v>
      </c>
      <c r="S22" s="429">
        <v>119.5</v>
      </c>
      <c r="T22" s="429">
        <v>119.30000305175781</v>
      </c>
      <c r="U22" s="429">
        <v>120.30000305175781</v>
      </c>
      <c r="V22" s="997">
        <v>120</v>
      </c>
      <c r="W22" s="429">
        <v>120</v>
      </c>
      <c r="X22" s="429">
        <v>120.19999694824219</v>
      </c>
      <c r="Y22" s="429">
        <v>119.80000305175781</v>
      </c>
      <c r="Z22" s="429">
        <v>120.19999694824219</v>
      </c>
      <c r="AA22" s="429">
        <v>119.59999847412109</v>
      </c>
      <c r="AB22" s="430">
        <v>119.69999694824219</v>
      </c>
      <c r="AC22" s="995"/>
      <c r="AD22" s="4"/>
    </row>
    <row r="23" s="1" customFormat="1" ht="12.75" customHeight="1">
      <c r="A23" s="982" t="s">
        <v>489</v>
      </c>
      <c r="B23" s="983" t="s">
        <v>490</v>
      </c>
      <c r="C23" s="984" t="s">
        <v>15</v>
      </c>
      <c r="D23" s="984" t="s">
        <v>16</v>
      </c>
      <c r="E23" s="125">
        <v>0.052499999999999998</v>
      </c>
      <c r="F23" s="125">
        <v>0</v>
      </c>
      <c r="G23" s="125">
        <v>0</v>
      </c>
      <c r="H23" s="708">
        <v>0</v>
      </c>
      <c r="I23" s="125">
        <v>0</v>
      </c>
      <c r="J23" s="125">
        <v>0</v>
      </c>
      <c r="K23" s="125">
        <v>1.6799999999999999</v>
      </c>
      <c r="L23" s="125">
        <v>2.625</v>
      </c>
      <c r="M23" s="125">
        <v>3.0449999999999999</v>
      </c>
      <c r="N23" s="708">
        <v>3.3075000000000001</v>
      </c>
      <c r="O23" s="125">
        <v>3.6749999999999998</v>
      </c>
      <c r="P23" s="125">
        <v>3.7275</v>
      </c>
      <c r="Q23" s="125">
        <v>3.7799999999999998</v>
      </c>
      <c r="R23" s="125">
        <v>3.8849999999999998</v>
      </c>
      <c r="S23" s="125">
        <v>3.7799999999999998</v>
      </c>
      <c r="T23" s="125">
        <v>3.7799999999999998</v>
      </c>
      <c r="U23" s="125">
        <v>3.6749999999999998</v>
      </c>
      <c r="V23" s="708">
        <v>2.1524999999999999</v>
      </c>
      <c r="W23" s="125">
        <v>0</v>
      </c>
      <c r="X23" s="125">
        <v>0</v>
      </c>
      <c r="Y23" s="125">
        <v>0</v>
      </c>
      <c r="Z23" s="125">
        <v>0</v>
      </c>
      <c r="AA23" s="125">
        <v>0</v>
      </c>
      <c r="AB23" s="125">
        <v>0</v>
      </c>
      <c r="AC23" s="36">
        <f t="shared" ref="AC23:AC24" si="910">SUM(E23:AB23)</f>
        <v>39.165000000000006</v>
      </c>
      <c r="AD23" s="998"/>
    </row>
    <row r="24" s="1" customFormat="1" ht="12.75" customHeight="1">
      <c r="A24" s="985"/>
      <c r="B24" s="986"/>
      <c r="C24" s="987" t="s">
        <v>17</v>
      </c>
      <c r="D24" s="987" t="s">
        <v>16</v>
      </c>
      <c r="E24" s="113">
        <v>0</v>
      </c>
      <c r="F24" s="113">
        <v>0</v>
      </c>
      <c r="G24" s="113">
        <v>0</v>
      </c>
      <c r="H24" s="242">
        <v>0</v>
      </c>
      <c r="I24" s="113">
        <v>0</v>
      </c>
      <c r="J24" s="113">
        <v>0</v>
      </c>
      <c r="K24" s="113">
        <v>0.57750000000000001</v>
      </c>
      <c r="L24" s="113">
        <v>0.83999999999999997</v>
      </c>
      <c r="M24" s="113">
        <v>1.155</v>
      </c>
      <c r="N24" s="242">
        <v>1.2075</v>
      </c>
      <c r="O24" s="113">
        <v>1.2075</v>
      </c>
      <c r="P24" s="113">
        <v>1.3125</v>
      </c>
      <c r="Q24" s="113">
        <v>1.26</v>
      </c>
      <c r="R24" s="113">
        <v>1.3125</v>
      </c>
      <c r="S24" s="113">
        <v>1.26</v>
      </c>
      <c r="T24" s="113">
        <v>1.3125</v>
      </c>
      <c r="U24" s="113">
        <v>1.2075</v>
      </c>
      <c r="V24" s="242">
        <v>0.73499999999999999</v>
      </c>
      <c r="W24" s="113">
        <v>0</v>
      </c>
      <c r="X24" s="113">
        <v>0</v>
      </c>
      <c r="Y24" s="113">
        <v>0</v>
      </c>
      <c r="Z24" s="113">
        <v>0</v>
      </c>
      <c r="AA24" s="113">
        <v>0</v>
      </c>
      <c r="AB24" s="113">
        <v>0</v>
      </c>
      <c r="AC24" s="42">
        <f t="shared" si="910"/>
        <v>13.387499999999998</v>
      </c>
      <c r="AD24" s="4"/>
    </row>
    <row r="25" s="1" customFormat="1" ht="12.75" customHeight="1">
      <c r="A25" s="985"/>
      <c r="B25" s="986"/>
      <c r="C25" s="987" t="s">
        <v>18</v>
      </c>
      <c r="D25" s="988" t="s">
        <v>19</v>
      </c>
      <c r="E25" s="44">
        <v>0</v>
      </c>
      <c r="F25" s="45">
        <v>0</v>
      </c>
      <c r="G25" s="45">
        <v>0</v>
      </c>
      <c r="H25" s="108">
        <v>0</v>
      </c>
      <c r="I25" s="45">
        <v>0</v>
      </c>
      <c r="J25" s="45">
        <v>0</v>
      </c>
      <c r="K25" s="45">
        <v>38</v>
      </c>
      <c r="L25" s="45">
        <v>42</v>
      </c>
      <c r="M25" s="45">
        <v>51</v>
      </c>
      <c r="N25" s="108">
        <v>58</v>
      </c>
      <c r="O25" s="45">
        <v>62</v>
      </c>
      <c r="P25" s="45">
        <v>63</v>
      </c>
      <c r="Q25" s="45">
        <v>58</v>
      </c>
      <c r="R25" s="45">
        <v>63</v>
      </c>
      <c r="S25" s="45">
        <v>65</v>
      </c>
      <c r="T25" s="45">
        <v>59</v>
      </c>
      <c r="U25" s="45">
        <v>58</v>
      </c>
      <c r="V25" s="108">
        <v>33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6">
        <v>0</v>
      </c>
      <c r="AC25" s="42"/>
      <c r="AD25" s="4"/>
    </row>
    <row r="26" s="1" customFormat="1" ht="12.75" customHeight="1">
      <c r="A26" s="990"/>
      <c r="B26" s="991"/>
      <c r="C26" s="999" t="s">
        <v>20</v>
      </c>
      <c r="D26" s="999"/>
      <c r="E26" s="1000">
        <f t="shared" si="908"/>
        <v>0</v>
      </c>
      <c r="F26" s="1000" t="e">
        <f t="shared" si="908"/>
        <v>#DIV/0!</v>
      </c>
      <c r="G26" s="1000" t="e">
        <f t="shared" si="908"/>
        <v>#DIV/0!</v>
      </c>
      <c r="H26" s="1001" t="e">
        <f t="shared" si="908"/>
        <v>#DIV/0!</v>
      </c>
      <c r="I26" s="1000" t="e">
        <f t="shared" si="908"/>
        <v>#DIV/0!</v>
      </c>
      <c r="J26" s="1000" t="e">
        <f t="shared" si="908"/>
        <v>#DIV/0!</v>
      </c>
      <c r="K26" s="1000">
        <f t="shared" si="908"/>
        <v>0.34375</v>
      </c>
      <c r="L26" s="1000">
        <f t="shared" si="908"/>
        <v>0.32000000000000001</v>
      </c>
      <c r="M26" s="1000">
        <f t="shared" si="908"/>
        <v>0.37931034482758624</v>
      </c>
      <c r="N26" s="1001">
        <f t="shared" si="908"/>
        <v>0.36507936507936506</v>
      </c>
      <c r="O26" s="1000">
        <f t="shared" si="908"/>
        <v>0.32857142857142857</v>
      </c>
      <c r="P26" s="1000">
        <f t="shared" si="908"/>
        <v>0.352112676056338</v>
      </c>
      <c r="Q26" s="1000">
        <f t="shared" si="908"/>
        <v>0.33333333333333337</v>
      </c>
      <c r="R26" s="1000">
        <f t="shared" si="908"/>
        <v>0.33783783783783783</v>
      </c>
      <c r="S26" s="1000">
        <f t="shared" si="908"/>
        <v>0.33333333333333337</v>
      </c>
      <c r="T26" s="1000">
        <f t="shared" si="908"/>
        <v>0.34722222222222227</v>
      </c>
      <c r="U26" s="1000">
        <f t="shared" si="908"/>
        <v>0.32857142857142857</v>
      </c>
      <c r="V26" s="1001">
        <f t="shared" si="908"/>
        <v>0.34146341463414637</v>
      </c>
      <c r="W26" s="1000" t="e">
        <f t="shared" si="908"/>
        <v>#DIV/0!</v>
      </c>
      <c r="X26" s="1000" t="e">
        <f t="shared" si="908"/>
        <v>#DIV/0!</v>
      </c>
      <c r="Y26" s="1000" t="e">
        <f t="shared" si="908"/>
        <v>#DIV/0!</v>
      </c>
      <c r="Z26" s="1000" t="e">
        <f t="shared" si="908"/>
        <v>#DIV/0!</v>
      </c>
      <c r="AA26" s="1000" t="e">
        <f t="shared" si="908"/>
        <v>#DIV/0!</v>
      </c>
      <c r="AB26" s="1000" t="e">
        <f t="shared" si="908"/>
        <v>#DIV/0!</v>
      </c>
      <c r="AC26" s="128">
        <f t="shared" si="908"/>
        <v>0.34182305630026799</v>
      </c>
      <c r="AD26" s="224"/>
      <c r="AE26" s="989"/>
      <c r="AF26" s="989"/>
      <c r="AG26" s="989"/>
      <c r="AH26" s="989"/>
      <c r="AI26" s="989"/>
      <c r="AJ26" s="989"/>
      <c r="AK26" s="989"/>
      <c r="AL26" s="989"/>
      <c r="AM26" s="989"/>
      <c r="AN26" s="989"/>
      <c r="AO26" s="989"/>
      <c r="AP26" s="989"/>
      <c r="AQ26" s="989"/>
      <c r="AR26" s="989"/>
      <c r="AS26" s="989"/>
      <c r="AT26" s="989"/>
      <c r="AU26" s="989"/>
      <c r="AV26" s="989"/>
      <c r="AW26" s="989"/>
      <c r="AX26" s="989"/>
      <c r="AY26" s="989"/>
      <c r="AZ26" s="989"/>
      <c r="BA26" s="989"/>
      <c r="BB26" s="989"/>
      <c r="BC26" s="989"/>
      <c r="BD26" s="989"/>
      <c r="BE26" s="989"/>
      <c r="BF26" s="989"/>
      <c r="BG26" s="989"/>
      <c r="BH26" s="989"/>
      <c r="BI26" s="989"/>
      <c r="BJ26" s="989"/>
      <c r="BK26" s="989"/>
      <c r="BL26" s="989"/>
      <c r="BM26" s="989"/>
      <c r="BN26" s="989"/>
      <c r="BO26" s="989"/>
      <c r="BP26" s="989"/>
      <c r="BQ26" s="989"/>
      <c r="BR26" s="989"/>
      <c r="BS26" s="989"/>
      <c r="BT26" s="989"/>
      <c r="BU26" s="989"/>
      <c r="BV26" s="989"/>
      <c r="BW26" s="989"/>
      <c r="BX26" s="989"/>
      <c r="BY26" s="989"/>
      <c r="BZ26" s="989"/>
      <c r="CA26" s="989"/>
    </row>
    <row r="27" s="1" customFormat="1" ht="12.75" customHeight="1">
      <c r="A27" s="982" t="s">
        <v>491</v>
      </c>
      <c r="B27" s="983" t="s">
        <v>492</v>
      </c>
      <c r="C27" s="984" t="s">
        <v>15</v>
      </c>
      <c r="D27" s="984" t="s">
        <v>16</v>
      </c>
      <c r="E27" s="125">
        <v>2.415</v>
      </c>
      <c r="F27" s="125">
        <v>2.415</v>
      </c>
      <c r="G27" s="125">
        <v>2.3100000000000001</v>
      </c>
      <c r="H27" s="708">
        <v>2.3624999999999998</v>
      </c>
      <c r="I27" s="125">
        <v>2.415</v>
      </c>
      <c r="J27" s="125">
        <v>2.3624999999999998</v>
      </c>
      <c r="K27" s="125">
        <v>0.73499999999999999</v>
      </c>
      <c r="L27" s="125">
        <v>0</v>
      </c>
      <c r="M27" s="125">
        <v>0</v>
      </c>
      <c r="N27" s="708">
        <v>0</v>
      </c>
      <c r="O27" s="125">
        <v>0</v>
      </c>
      <c r="P27" s="125">
        <v>0</v>
      </c>
      <c r="Q27" s="125">
        <v>0</v>
      </c>
      <c r="R27" s="125">
        <v>0</v>
      </c>
      <c r="S27" s="125">
        <v>0</v>
      </c>
      <c r="T27" s="125">
        <v>0</v>
      </c>
      <c r="U27" s="125">
        <v>0</v>
      </c>
      <c r="V27" s="708">
        <v>1.575</v>
      </c>
      <c r="W27" s="125">
        <v>3.7799999999999998</v>
      </c>
      <c r="X27" s="125">
        <v>3.7799999999999998</v>
      </c>
      <c r="Y27" s="125">
        <v>3.6749999999999998</v>
      </c>
      <c r="Z27" s="125">
        <v>3.3075000000000001</v>
      </c>
      <c r="AA27" s="125">
        <v>3.1499999999999999</v>
      </c>
      <c r="AB27" s="125">
        <v>2.8875000000000002</v>
      </c>
      <c r="AC27" s="36">
        <f t="shared" ref="AC27:AC28" si="911">SUM(E27:AB27)</f>
        <v>37.170000000000009</v>
      </c>
      <c r="AD27" s="4"/>
    </row>
    <row r="28" s="1" customFormat="1" ht="12.75" customHeight="1">
      <c r="A28" s="985"/>
      <c r="B28" s="986"/>
      <c r="C28" s="987" t="s">
        <v>17</v>
      </c>
      <c r="D28" s="987" t="s">
        <v>16</v>
      </c>
      <c r="E28" s="113">
        <v>2.0474999999999999</v>
      </c>
      <c r="F28" s="113">
        <v>1.9950000000000001</v>
      </c>
      <c r="G28" s="113">
        <v>2.0474999999999999</v>
      </c>
      <c r="H28" s="242">
        <v>2.0474999999999999</v>
      </c>
      <c r="I28" s="113">
        <v>1.9950000000000001</v>
      </c>
      <c r="J28" s="113">
        <v>2.0474999999999999</v>
      </c>
      <c r="K28" s="113">
        <v>0.57750000000000001</v>
      </c>
      <c r="L28" s="113">
        <v>0</v>
      </c>
      <c r="M28" s="113">
        <v>0</v>
      </c>
      <c r="N28" s="242"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0</v>
      </c>
      <c r="T28" s="113">
        <v>0</v>
      </c>
      <c r="U28" s="113">
        <v>0</v>
      </c>
      <c r="V28" s="242">
        <v>0.99750000000000005</v>
      </c>
      <c r="W28" s="113">
        <v>2.415</v>
      </c>
      <c r="X28" s="113">
        <v>2.3100000000000001</v>
      </c>
      <c r="Y28" s="113">
        <v>2.3624999999999998</v>
      </c>
      <c r="Z28" s="113">
        <v>2.2050000000000001</v>
      </c>
      <c r="AA28" s="113">
        <v>2.2574999999999998</v>
      </c>
      <c r="AB28" s="113">
        <v>2.1000000000000001</v>
      </c>
      <c r="AC28" s="42">
        <f t="shared" si="911"/>
        <v>27.405000000000001</v>
      </c>
      <c r="AD28" s="4"/>
    </row>
    <row r="29" s="1" customFormat="1" ht="12.75" customHeight="1">
      <c r="A29" s="985"/>
      <c r="B29" s="986"/>
      <c r="C29" s="987" t="s">
        <v>18</v>
      </c>
      <c r="D29" s="988" t="s">
        <v>19</v>
      </c>
      <c r="E29" s="44">
        <v>40</v>
      </c>
      <c r="F29" s="45">
        <v>38</v>
      </c>
      <c r="G29" s="45">
        <v>36</v>
      </c>
      <c r="H29" s="108">
        <v>37</v>
      </c>
      <c r="I29" s="45">
        <v>32</v>
      </c>
      <c r="J29" s="45">
        <v>36</v>
      </c>
      <c r="K29" s="45">
        <v>9</v>
      </c>
      <c r="L29" s="45">
        <v>0</v>
      </c>
      <c r="M29" s="45">
        <v>0</v>
      </c>
      <c r="N29" s="108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108">
        <v>24</v>
      </c>
      <c r="W29" s="45">
        <v>58</v>
      </c>
      <c r="X29" s="45">
        <v>59</v>
      </c>
      <c r="Y29" s="45">
        <v>55</v>
      </c>
      <c r="Z29" s="45">
        <v>50</v>
      </c>
      <c r="AA29" s="45">
        <v>48</v>
      </c>
      <c r="AB29" s="46">
        <v>46</v>
      </c>
      <c r="AC29" s="42"/>
      <c r="AD29" s="4"/>
    </row>
    <row r="30" s="1" customFormat="1" ht="12.75" customHeight="1">
      <c r="A30" s="990"/>
      <c r="B30" s="991"/>
      <c r="C30" s="1002" t="s">
        <v>20</v>
      </c>
      <c r="D30" s="1002"/>
      <c r="E30" s="284">
        <f t="shared" si="908"/>
        <v>0.84782608695652173</v>
      </c>
      <c r="F30" s="284">
        <f t="shared" si="908"/>
        <v>0.82608695652173914</v>
      </c>
      <c r="G30" s="284">
        <f t="shared" si="908"/>
        <v>0.88636363636363624</v>
      </c>
      <c r="H30" s="285">
        <f t="shared" si="908"/>
        <v>0.8666666666666667</v>
      </c>
      <c r="I30" s="284">
        <f t="shared" si="908"/>
        <v>0.82608695652173914</v>
      </c>
      <c r="J30" s="284">
        <f t="shared" si="908"/>
        <v>0.8666666666666667</v>
      </c>
      <c r="K30" s="284">
        <f t="shared" si="908"/>
        <v>0.7857142857142857</v>
      </c>
      <c r="L30" s="284" t="e">
        <f t="shared" si="908"/>
        <v>#DIV/0!</v>
      </c>
      <c r="M30" s="284" t="e">
        <f t="shared" si="908"/>
        <v>#DIV/0!</v>
      </c>
      <c r="N30" s="285" t="e">
        <f t="shared" si="908"/>
        <v>#DIV/0!</v>
      </c>
      <c r="O30" s="284" t="e">
        <f t="shared" si="908"/>
        <v>#DIV/0!</v>
      </c>
      <c r="P30" s="284" t="e">
        <f t="shared" si="908"/>
        <v>#DIV/0!</v>
      </c>
      <c r="Q30" s="284" t="e">
        <f t="shared" si="908"/>
        <v>#DIV/0!</v>
      </c>
      <c r="R30" s="284" t="e">
        <f t="shared" si="908"/>
        <v>#DIV/0!</v>
      </c>
      <c r="S30" s="284" t="e">
        <f t="shared" si="908"/>
        <v>#DIV/0!</v>
      </c>
      <c r="T30" s="284" t="e">
        <f t="shared" si="908"/>
        <v>#DIV/0!</v>
      </c>
      <c r="U30" s="284" t="e">
        <f t="shared" si="908"/>
        <v>#DIV/0!</v>
      </c>
      <c r="V30" s="285">
        <f t="shared" si="908"/>
        <v>0.63333333333333341</v>
      </c>
      <c r="W30" s="284">
        <f t="shared" si="908"/>
        <v>0.63888888888888895</v>
      </c>
      <c r="X30" s="284">
        <f t="shared" si="908"/>
        <v>0.61111111111111116</v>
      </c>
      <c r="Y30" s="284">
        <f t="shared" si="908"/>
        <v>0.64285714285714279</v>
      </c>
      <c r="Z30" s="284">
        <f t="shared" si="908"/>
        <v>0.66666666666666663</v>
      </c>
      <c r="AA30" s="284">
        <f t="shared" si="908"/>
        <v>0.71666666666666667</v>
      </c>
      <c r="AB30" s="284">
        <f t="shared" si="908"/>
        <v>0.72727272727272729</v>
      </c>
      <c r="AC30" s="103">
        <f t="shared" si="908"/>
        <v>0.73728813559322015</v>
      </c>
      <c r="AD30" s="224"/>
      <c r="AE30" s="989"/>
      <c r="AF30" s="989"/>
      <c r="AG30" s="989"/>
      <c r="AH30" s="989"/>
      <c r="AI30" s="989"/>
      <c r="AJ30" s="989"/>
      <c r="AK30" s="989"/>
      <c r="AL30" s="989"/>
      <c r="AM30" s="989"/>
      <c r="AN30" s="989"/>
      <c r="AO30" s="989"/>
      <c r="AP30" s="989"/>
      <c r="AQ30" s="989"/>
      <c r="AR30" s="989"/>
      <c r="AS30" s="989"/>
      <c r="AT30" s="989"/>
      <c r="AU30" s="989"/>
      <c r="AV30" s="989"/>
      <c r="AW30" s="989"/>
      <c r="AX30" s="989"/>
      <c r="AY30" s="989"/>
      <c r="AZ30" s="989"/>
      <c r="BA30" s="989"/>
      <c r="BB30" s="989"/>
      <c r="BC30" s="989"/>
      <c r="BD30" s="989"/>
      <c r="BE30" s="989"/>
      <c r="BF30" s="989"/>
      <c r="BG30" s="989"/>
      <c r="BH30" s="989"/>
      <c r="BI30" s="989"/>
      <c r="BJ30" s="989"/>
      <c r="BK30" s="989"/>
      <c r="BL30" s="989"/>
      <c r="BM30" s="989"/>
      <c r="BN30" s="989"/>
      <c r="BO30" s="989"/>
      <c r="BP30" s="989"/>
      <c r="BQ30" s="989"/>
      <c r="BR30" s="989"/>
      <c r="BS30" s="989"/>
      <c r="BT30" s="989"/>
      <c r="BU30" s="989"/>
      <c r="BV30" s="989"/>
      <c r="BW30" s="989"/>
      <c r="BX30" s="989"/>
      <c r="BY30" s="989"/>
      <c r="BZ30" s="989"/>
      <c r="CA30" s="989"/>
    </row>
    <row r="31" s="1" customFormat="1" ht="12.75" customHeight="1">
      <c r="A31" s="982" t="s">
        <v>13</v>
      </c>
      <c r="B31" s="983" t="s">
        <v>493</v>
      </c>
      <c r="C31" s="1003" t="s">
        <v>15</v>
      </c>
      <c r="D31" s="1003" t="s">
        <v>16</v>
      </c>
      <c r="E31" s="110">
        <v>3.27</v>
      </c>
      <c r="F31" s="110">
        <v>3.0600000000000001</v>
      </c>
      <c r="G31" s="110">
        <v>2.8799999999999999</v>
      </c>
      <c r="H31" s="1004">
        <v>2.73</v>
      </c>
      <c r="I31" s="110">
        <v>2.8500000000000001</v>
      </c>
      <c r="J31" s="110">
        <v>3</v>
      </c>
      <c r="K31" s="110">
        <v>3.6299999999999999</v>
      </c>
      <c r="L31" s="110">
        <v>4.3200000000000003</v>
      </c>
      <c r="M31" s="110">
        <v>5.0099999999999998</v>
      </c>
      <c r="N31" s="1004">
        <v>5.5800000000000001</v>
      </c>
      <c r="O31" s="110">
        <v>5.5800000000000001</v>
      </c>
      <c r="P31" s="110">
        <v>5.79</v>
      </c>
      <c r="Q31" s="110">
        <v>5.7599999999999998</v>
      </c>
      <c r="R31" s="110">
        <v>5.6699999999999999</v>
      </c>
      <c r="S31" s="110">
        <v>5.5800000000000001</v>
      </c>
      <c r="T31" s="110">
        <v>6.0599999999999996</v>
      </c>
      <c r="U31" s="110">
        <v>6.1799999999999997</v>
      </c>
      <c r="V31" s="1004">
        <v>5.9699999999999998</v>
      </c>
      <c r="W31" s="110">
        <v>5.9699999999999998</v>
      </c>
      <c r="X31" s="110">
        <v>5.8200000000000003</v>
      </c>
      <c r="Y31" s="110">
        <v>5.6699999999999999</v>
      </c>
      <c r="Z31" s="110">
        <v>5.5499999999999998</v>
      </c>
      <c r="AA31" s="110">
        <v>5.0700000000000003</v>
      </c>
      <c r="AB31" s="110">
        <v>4.4699999999999998</v>
      </c>
      <c r="AC31" s="59">
        <f t="shared" ref="AC31:AC32" si="912">SUM(E31:AB31)</f>
        <v>115.46999999999997</v>
      </c>
      <c r="AD31" s="998"/>
    </row>
    <row r="32" s="1" customFormat="1" ht="12.75" customHeight="1">
      <c r="A32" s="985"/>
      <c r="B32" s="986"/>
      <c r="C32" s="987" t="s">
        <v>17</v>
      </c>
      <c r="D32" s="987" t="s">
        <v>16</v>
      </c>
      <c r="E32" s="113">
        <v>0.87</v>
      </c>
      <c r="F32" s="113">
        <v>0.90000000000000002</v>
      </c>
      <c r="G32" s="113">
        <v>0.87</v>
      </c>
      <c r="H32" s="242">
        <v>0.83999999999999997</v>
      </c>
      <c r="I32" s="113">
        <v>0.90000000000000002</v>
      </c>
      <c r="J32" s="113">
        <v>0.90000000000000002</v>
      </c>
      <c r="K32" s="113">
        <v>0.87</v>
      </c>
      <c r="L32" s="113">
        <v>0.95999999999999996</v>
      </c>
      <c r="M32" s="113">
        <v>0.95999999999999996</v>
      </c>
      <c r="N32" s="242">
        <v>1.05</v>
      </c>
      <c r="O32" s="113">
        <v>1.02</v>
      </c>
      <c r="P32" s="113">
        <v>1.05</v>
      </c>
      <c r="Q32" s="113">
        <v>1.1100000000000001</v>
      </c>
      <c r="R32" s="113">
        <v>1.05</v>
      </c>
      <c r="S32" s="113">
        <v>1.0800000000000001</v>
      </c>
      <c r="T32" s="113">
        <v>1.26</v>
      </c>
      <c r="U32" s="113">
        <v>1.1399999999999999</v>
      </c>
      <c r="V32" s="242">
        <v>1.1399999999999999</v>
      </c>
      <c r="W32" s="113">
        <v>1.2</v>
      </c>
      <c r="X32" s="113">
        <v>1.2</v>
      </c>
      <c r="Y32" s="113">
        <v>1.1399999999999999</v>
      </c>
      <c r="Z32" s="113">
        <v>1.1699999999999999</v>
      </c>
      <c r="AA32" s="113">
        <v>1.05</v>
      </c>
      <c r="AB32" s="113">
        <v>1.02</v>
      </c>
      <c r="AC32" s="42">
        <f t="shared" si="912"/>
        <v>24.75</v>
      </c>
      <c r="AD32" s="4"/>
    </row>
    <row r="33" s="1" customFormat="1" ht="12.75" customHeight="1">
      <c r="A33" s="985"/>
      <c r="B33" s="986"/>
      <c r="C33" s="987" t="s">
        <v>18</v>
      </c>
      <c r="D33" s="1005" t="s">
        <v>19</v>
      </c>
      <c r="E33" s="996">
        <v>168</v>
      </c>
      <c r="F33" s="506">
        <v>166</v>
      </c>
      <c r="G33" s="506">
        <v>160</v>
      </c>
      <c r="H33" s="108">
        <v>161</v>
      </c>
      <c r="I33" s="506">
        <v>162</v>
      </c>
      <c r="J33" s="506">
        <v>195</v>
      </c>
      <c r="K33" s="506">
        <v>220</v>
      </c>
      <c r="L33" s="506">
        <v>258</v>
      </c>
      <c r="M33" s="506">
        <v>293</v>
      </c>
      <c r="N33" s="108">
        <v>311</v>
      </c>
      <c r="O33" s="506">
        <v>320</v>
      </c>
      <c r="P33" s="506">
        <v>329</v>
      </c>
      <c r="Q33" s="506">
        <v>315</v>
      </c>
      <c r="R33" s="506">
        <v>327</v>
      </c>
      <c r="S33" s="506">
        <v>292</v>
      </c>
      <c r="T33" s="506">
        <v>352</v>
      </c>
      <c r="U33" s="506">
        <v>341</v>
      </c>
      <c r="V33" s="108">
        <v>332</v>
      </c>
      <c r="W33" s="506">
        <v>335</v>
      </c>
      <c r="X33" s="506">
        <v>318</v>
      </c>
      <c r="Y33" s="506">
        <v>320</v>
      </c>
      <c r="Z33" s="506">
        <v>306</v>
      </c>
      <c r="AA33" s="506">
        <v>271</v>
      </c>
      <c r="AB33" s="507">
        <v>235</v>
      </c>
      <c r="AC33" s="489"/>
      <c r="AD33" s="4"/>
    </row>
    <row r="34" s="1" customFormat="1" ht="12.75" customHeight="1">
      <c r="A34" s="990"/>
      <c r="B34" s="991"/>
      <c r="C34" s="999" t="s">
        <v>20</v>
      </c>
      <c r="D34" s="999"/>
      <c r="E34" s="1000">
        <f t="shared" si="908"/>
        <v>0.26605504587155965</v>
      </c>
      <c r="F34" s="1000">
        <f t="shared" si="908"/>
        <v>0.29411764705882354</v>
      </c>
      <c r="G34" s="1000">
        <f t="shared" si="908"/>
        <v>0.30208333333333337</v>
      </c>
      <c r="H34" s="1001">
        <f t="shared" si="908"/>
        <v>0.30769230769230771</v>
      </c>
      <c r="I34" s="1000">
        <f t="shared" si="908"/>
        <v>0.31578947368421051</v>
      </c>
      <c r="J34" s="1000">
        <f t="shared" si="908"/>
        <v>0.29999999999999999</v>
      </c>
      <c r="K34" s="1000">
        <f t="shared" si="908"/>
        <v>0.23966942148760331</v>
      </c>
      <c r="L34" s="1000">
        <f t="shared" si="908"/>
        <v>0.22222222222222221</v>
      </c>
      <c r="M34" s="1000">
        <f t="shared" si="908"/>
        <v>0.19161676646706588</v>
      </c>
      <c r="N34" s="1001">
        <f t="shared" si="908"/>
        <v>0.18817204301075269</v>
      </c>
      <c r="O34" s="1000">
        <f t="shared" si="908"/>
        <v>0.18279569892473119</v>
      </c>
      <c r="P34" s="1000">
        <f t="shared" si="908"/>
        <v>0.18134715025906736</v>
      </c>
      <c r="Q34" s="1000">
        <f t="shared" si="908"/>
        <v>0.19270833333333337</v>
      </c>
      <c r="R34" s="1000">
        <f t="shared" si="908"/>
        <v>0.1851851851851852</v>
      </c>
      <c r="S34" s="1000">
        <f t="shared" si="908"/>
        <v>0.19354838709677422</v>
      </c>
      <c r="T34" s="1000">
        <f t="shared" si="908"/>
        <v>0.20792079207920794</v>
      </c>
      <c r="U34" s="1000">
        <f t="shared" si="908"/>
        <v>0.18446601941747573</v>
      </c>
      <c r="V34" s="1001">
        <f t="shared" si="908"/>
        <v>0.19095477386934673</v>
      </c>
      <c r="W34" s="1000">
        <f t="shared" si="908"/>
        <v>0.20100502512562815</v>
      </c>
      <c r="X34" s="1000">
        <f t="shared" si="908"/>
        <v>0.20618556701030927</v>
      </c>
      <c r="Y34" s="1000">
        <f t="shared" si="908"/>
        <v>0.20105820105820105</v>
      </c>
      <c r="Z34" s="1000">
        <f t="shared" si="908"/>
        <v>0.21081081081081079</v>
      </c>
      <c r="AA34" s="1000">
        <f t="shared" si="908"/>
        <v>0.20710059171597633</v>
      </c>
      <c r="AB34" s="1000">
        <f t="shared" si="908"/>
        <v>0.22818791946308725</v>
      </c>
      <c r="AC34" s="128">
        <f t="shared" si="908"/>
        <v>0.21434138737334377</v>
      </c>
      <c r="AD34" s="224"/>
      <c r="AE34" s="989"/>
      <c r="AF34" s="989"/>
      <c r="AG34" s="989"/>
      <c r="AH34" s="989"/>
      <c r="AI34" s="989"/>
      <c r="AJ34" s="989"/>
      <c r="AK34" s="989"/>
      <c r="AL34" s="989"/>
      <c r="AM34" s="989"/>
      <c r="AN34" s="989"/>
      <c r="AO34" s="989"/>
      <c r="AP34" s="989"/>
      <c r="AQ34" s="989"/>
      <c r="AR34" s="989"/>
      <c r="AS34" s="989"/>
      <c r="AT34" s="989"/>
      <c r="AU34" s="989"/>
      <c r="AV34" s="989"/>
      <c r="AW34" s="989"/>
      <c r="AX34" s="989"/>
      <c r="AY34" s="989"/>
      <c r="AZ34" s="989"/>
      <c r="BA34" s="989"/>
      <c r="BB34" s="989"/>
      <c r="BC34" s="989"/>
      <c r="BD34" s="989"/>
      <c r="BE34" s="989"/>
      <c r="BF34" s="989"/>
      <c r="BG34" s="989"/>
      <c r="BH34" s="989"/>
      <c r="BI34" s="989"/>
      <c r="BJ34" s="989"/>
      <c r="BK34" s="989"/>
      <c r="BL34" s="989"/>
      <c r="BM34" s="989"/>
      <c r="BN34" s="989"/>
      <c r="BO34" s="989"/>
      <c r="BP34" s="989"/>
      <c r="BQ34" s="989"/>
      <c r="BR34" s="989"/>
      <c r="BS34" s="989"/>
      <c r="BT34" s="989"/>
      <c r="BU34" s="989"/>
      <c r="BV34" s="989"/>
      <c r="BW34" s="989"/>
      <c r="BX34" s="989"/>
      <c r="BY34" s="989"/>
      <c r="BZ34" s="989"/>
      <c r="CA34" s="989"/>
    </row>
    <row r="35" s="1" customFormat="1" ht="12.75" customHeight="1">
      <c r="A35" s="982" t="s">
        <v>65</v>
      </c>
      <c r="B35" s="983" t="s">
        <v>494</v>
      </c>
      <c r="C35" s="984" t="s">
        <v>15</v>
      </c>
      <c r="D35" s="984" t="s">
        <v>16</v>
      </c>
      <c r="E35" s="125">
        <v>2.25</v>
      </c>
      <c r="F35" s="125">
        <v>1.9199999999999999</v>
      </c>
      <c r="G35" s="125">
        <v>1.8</v>
      </c>
      <c r="H35" s="708">
        <v>1.6799999999999999</v>
      </c>
      <c r="I35" s="125">
        <v>1.71</v>
      </c>
      <c r="J35" s="125">
        <v>1.8</v>
      </c>
      <c r="K35" s="125">
        <v>2.2200000000000002</v>
      </c>
      <c r="L35" s="125">
        <v>2.5800000000000001</v>
      </c>
      <c r="M35" s="125">
        <v>3.0899999999999999</v>
      </c>
      <c r="N35" s="708">
        <v>3.1800000000000002</v>
      </c>
      <c r="O35" s="125">
        <v>3.3599999999999999</v>
      </c>
      <c r="P35" s="125">
        <v>3.3900000000000001</v>
      </c>
      <c r="Q35" s="125">
        <v>3.2400000000000002</v>
      </c>
      <c r="R35" s="125">
        <v>3.3599999999999999</v>
      </c>
      <c r="S35" s="125">
        <v>3.3900000000000001</v>
      </c>
      <c r="T35" s="125">
        <v>3.2999999999999998</v>
      </c>
      <c r="U35" s="125">
        <v>3.3300000000000001</v>
      </c>
      <c r="V35" s="708">
        <v>3.2999999999999998</v>
      </c>
      <c r="W35" s="125">
        <v>3.3599999999999999</v>
      </c>
      <c r="X35" s="125">
        <v>3.2400000000000002</v>
      </c>
      <c r="Y35" s="125">
        <v>3.27</v>
      </c>
      <c r="Z35" s="125">
        <v>3.1499999999999999</v>
      </c>
      <c r="AA35" s="125">
        <v>2.9100000000000001</v>
      </c>
      <c r="AB35" s="125">
        <v>2.7000000000000002</v>
      </c>
      <c r="AC35" s="36">
        <f t="shared" ref="AC35:AC36" si="913">SUM(E35:AB35)</f>
        <v>67.530000000000001</v>
      </c>
      <c r="AD35" s="4"/>
    </row>
    <row r="36" s="1" customFormat="1" ht="12.75" customHeight="1">
      <c r="A36" s="985"/>
      <c r="B36" s="986"/>
      <c r="C36" s="987" t="s">
        <v>17</v>
      </c>
      <c r="D36" s="987" t="s">
        <v>16</v>
      </c>
      <c r="E36" s="113">
        <v>0.45000000000000001</v>
      </c>
      <c r="F36" s="113">
        <v>0.45000000000000001</v>
      </c>
      <c r="G36" s="113">
        <v>0.51000000000000001</v>
      </c>
      <c r="H36" s="242">
        <v>0.47999999999999998</v>
      </c>
      <c r="I36" s="113">
        <v>0.45000000000000001</v>
      </c>
      <c r="J36" s="113">
        <v>0.47999999999999998</v>
      </c>
      <c r="K36" s="113">
        <v>0.51000000000000001</v>
      </c>
      <c r="L36" s="113">
        <v>0.56999999999999995</v>
      </c>
      <c r="M36" s="113">
        <v>0.66000000000000003</v>
      </c>
      <c r="N36" s="242">
        <v>0.59999999999999998</v>
      </c>
      <c r="O36" s="113">
        <v>0.66000000000000003</v>
      </c>
      <c r="P36" s="113">
        <v>0.71999999999999997</v>
      </c>
      <c r="Q36" s="113">
        <v>0.56999999999999995</v>
      </c>
      <c r="R36" s="113">
        <v>0.68999999999999995</v>
      </c>
      <c r="S36" s="113">
        <v>0.68999999999999995</v>
      </c>
      <c r="T36" s="113">
        <v>0.68999999999999995</v>
      </c>
      <c r="U36" s="113">
        <v>0.75</v>
      </c>
      <c r="V36" s="242">
        <v>0.71999999999999997</v>
      </c>
      <c r="W36" s="113">
        <v>0.68999999999999995</v>
      </c>
      <c r="X36" s="113">
        <v>0.66000000000000003</v>
      </c>
      <c r="Y36" s="113">
        <v>0.68999999999999995</v>
      </c>
      <c r="Z36" s="113">
        <v>0.59999999999999998</v>
      </c>
      <c r="AA36" s="113">
        <v>0.63</v>
      </c>
      <c r="AB36" s="113">
        <v>0.63</v>
      </c>
      <c r="AC36" s="42">
        <f t="shared" si="913"/>
        <v>14.549999999999999</v>
      </c>
      <c r="AD36" s="4"/>
    </row>
    <row r="37" s="1" customFormat="1" ht="12.75" customHeight="1">
      <c r="A37" s="985"/>
      <c r="B37" s="986"/>
      <c r="C37" s="987" t="s">
        <v>18</v>
      </c>
      <c r="D37" s="1005" t="s">
        <v>19</v>
      </c>
      <c r="E37" s="996">
        <v>122</v>
      </c>
      <c r="F37" s="506">
        <v>108</v>
      </c>
      <c r="G37" s="506">
        <v>101</v>
      </c>
      <c r="H37" s="1006">
        <v>95</v>
      </c>
      <c r="I37" s="506">
        <v>100</v>
      </c>
      <c r="J37" s="506">
        <v>113</v>
      </c>
      <c r="K37" s="506">
        <v>140</v>
      </c>
      <c r="L37" s="506">
        <v>149</v>
      </c>
      <c r="M37" s="506">
        <v>176</v>
      </c>
      <c r="N37" s="1006">
        <v>164</v>
      </c>
      <c r="O37" s="506">
        <v>191</v>
      </c>
      <c r="P37" s="506">
        <v>179</v>
      </c>
      <c r="Q37" s="506">
        <v>188</v>
      </c>
      <c r="R37" s="506">
        <v>185</v>
      </c>
      <c r="S37" s="506">
        <v>191</v>
      </c>
      <c r="T37" s="506">
        <v>195</v>
      </c>
      <c r="U37" s="506">
        <v>181</v>
      </c>
      <c r="V37" s="1006">
        <v>197</v>
      </c>
      <c r="W37" s="506">
        <v>189</v>
      </c>
      <c r="X37" s="506">
        <v>189</v>
      </c>
      <c r="Y37" s="506">
        <v>188</v>
      </c>
      <c r="Z37" s="506">
        <v>177</v>
      </c>
      <c r="AA37" s="506">
        <v>155</v>
      </c>
      <c r="AB37" s="507">
        <v>150</v>
      </c>
      <c r="AC37" s="489"/>
      <c r="AD37" s="4"/>
    </row>
    <row r="38" s="1" customFormat="1" ht="12.75" customHeight="1">
      <c r="A38" s="985"/>
      <c r="B38" s="986"/>
      <c r="C38" s="999" t="s">
        <v>20</v>
      </c>
      <c r="D38" s="999"/>
      <c r="E38" s="1000">
        <f t="shared" si="908"/>
        <v>0.20000000000000001</v>
      </c>
      <c r="F38" s="1000">
        <f t="shared" si="908"/>
        <v>0.23437500000000003</v>
      </c>
      <c r="G38" s="1000">
        <f t="shared" si="908"/>
        <v>0.28333333333333333</v>
      </c>
      <c r="H38" s="1001">
        <f t="shared" si="908"/>
        <v>0.2857142857142857</v>
      </c>
      <c r="I38" s="1000">
        <f t="shared" si="908"/>
        <v>0.26315789473684209</v>
      </c>
      <c r="J38" s="1000">
        <f t="shared" si="908"/>
        <v>0.26666666666666666</v>
      </c>
      <c r="K38" s="1000">
        <f t="shared" si="908"/>
        <v>0.22972972972972971</v>
      </c>
      <c r="L38" s="1000">
        <f t="shared" si="908"/>
        <v>0.22093023255813951</v>
      </c>
      <c r="M38" s="1000">
        <f t="shared" si="908"/>
        <v>0.21359223300970875</v>
      </c>
      <c r="N38" s="1001">
        <f t="shared" si="908"/>
        <v>0.18867924528301885</v>
      </c>
      <c r="O38" s="1000">
        <f t="shared" si="908"/>
        <v>0.19642857142857145</v>
      </c>
      <c r="P38" s="1000">
        <f t="shared" si="908"/>
        <v>0.21238938053097345</v>
      </c>
      <c r="Q38" s="1000">
        <f t="shared" si="908"/>
        <v>0.1759259259259259</v>
      </c>
      <c r="R38" s="1000">
        <f t="shared" si="908"/>
        <v>0.20535714285714285</v>
      </c>
      <c r="S38" s="1000">
        <f t="shared" si="908"/>
        <v>0.20353982300884954</v>
      </c>
      <c r="T38" s="1000">
        <f t="shared" si="908"/>
        <v>0.20909090909090908</v>
      </c>
      <c r="U38" s="1000">
        <f t="shared" si="908"/>
        <v>0.22522522522522523</v>
      </c>
      <c r="V38" s="1001">
        <f t="shared" si="908"/>
        <v>0.2181818181818182</v>
      </c>
      <c r="W38" s="1000">
        <f t="shared" si="908"/>
        <v>0.20535714285714285</v>
      </c>
      <c r="X38" s="1000">
        <f t="shared" si="908"/>
        <v>0.20370370370370369</v>
      </c>
      <c r="Y38" s="1000">
        <f t="shared" si="908"/>
        <v>0.21100917431192659</v>
      </c>
      <c r="Z38" s="1000">
        <f t="shared" si="908"/>
        <v>0.19047619047619047</v>
      </c>
      <c r="AA38" s="1000">
        <f t="shared" si="908"/>
        <v>0.21649484536082472</v>
      </c>
      <c r="AB38" s="1000">
        <f t="shared" si="908"/>
        <v>0.23333333333333331</v>
      </c>
      <c r="AC38" s="128">
        <f t="shared" si="908"/>
        <v>0.21545979564637938</v>
      </c>
      <c r="AD38" s="224"/>
      <c r="AE38" s="989"/>
      <c r="AF38" s="989"/>
      <c r="AG38" s="989"/>
      <c r="AH38" s="989"/>
      <c r="AI38" s="989"/>
      <c r="AJ38" s="989"/>
      <c r="AK38" s="989"/>
      <c r="AL38" s="989"/>
      <c r="AM38" s="989"/>
      <c r="AN38" s="989"/>
      <c r="AO38" s="989"/>
      <c r="AP38" s="989"/>
      <c r="AQ38" s="989"/>
      <c r="AR38" s="989"/>
      <c r="AS38" s="989"/>
      <c r="AT38" s="989"/>
      <c r="AU38" s="989"/>
      <c r="AV38" s="989"/>
      <c r="AW38" s="989"/>
      <c r="AX38" s="989"/>
      <c r="AY38" s="989"/>
      <c r="AZ38" s="989"/>
      <c r="BA38" s="989"/>
      <c r="BB38" s="989"/>
      <c r="BC38" s="989"/>
      <c r="BD38" s="989"/>
      <c r="BE38" s="989"/>
      <c r="BF38" s="989"/>
      <c r="BG38" s="989"/>
      <c r="BH38" s="989"/>
      <c r="BI38" s="989"/>
      <c r="BJ38" s="989"/>
      <c r="BK38" s="989"/>
      <c r="BL38" s="989"/>
      <c r="BM38" s="989"/>
      <c r="BN38" s="989"/>
      <c r="BO38" s="989"/>
      <c r="BP38" s="989"/>
      <c r="BQ38" s="989"/>
      <c r="BR38" s="989"/>
      <c r="BS38" s="989"/>
      <c r="BT38" s="989"/>
      <c r="BU38" s="989"/>
      <c r="BV38" s="989"/>
      <c r="BW38" s="989"/>
      <c r="BX38" s="989"/>
      <c r="BY38" s="989"/>
      <c r="BZ38" s="989"/>
      <c r="CA38" s="989"/>
    </row>
    <row r="39" s="1" customFormat="1" ht="12.75" customHeight="1">
      <c r="A39" s="1007" t="s">
        <v>151</v>
      </c>
      <c r="B39" s="1008" t="s">
        <v>495</v>
      </c>
      <c r="C39" s="1009" t="s">
        <v>15</v>
      </c>
      <c r="D39" s="1009" t="s">
        <v>16</v>
      </c>
      <c r="E39" s="1010">
        <v>1.3668</v>
      </c>
      <c r="F39" s="1011">
        <v>1.2456</v>
      </c>
      <c r="G39" s="1010">
        <v>1.1664000000000001</v>
      </c>
      <c r="H39" s="1012">
        <v>1.1268</v>
      </c>
      <c r="I39" s="1010">
        <v>1.1472</v>
      </c>
      <c r="J39" s="1011">
        <v>1.2456</v>
      </c>
      <c r="K39" s="1010">
        <v>1.5755999999999999</v>
      </c>
      <c r="L39" s="1011">
        <v>1.8684000000000001</v>
      </c>
      <c r="M39" s="1010">
        <v>2.0508000000000002</v>
      </c>
      <c r="N39" s="1012">
        <v>2.1756000000000002</v>
      </c>
      <c r="O39" s="1010">
        <v>2.1827999999999999</v>
      </c>
      <c r="P39" s="1011">
        <v>2.2115999999999998</v>
      </c>
      <c r="Q39" s="1010">
        <v>2.1720000000000002</v>
      </c>
      <c r="R39" s="1011">
        <v>2.1827999999999999</v>
      </c>
      <c r="S39" s="1010">
        <v>2.1659999999999999</v>
      </c>
      <c r="T39" s="1011">
        <v>2.1564000000000001</v>
      </c>
      <c r="U39" s="1010">
        <v>2.1360000000000001</v>
      </c>
      <c r="V39" s="1012">
        <v>2.1444000000000001</v>
      </c>
      <c r="W39" s="1010">
        <v>2.2176</v>
      </c>
      <c r="X39" s="1011">
        <v>2.1888000000000001</v>
      </c>
      <c r="Y39" s="1010">
        <v>2.1372</v>
      </c>
      <c r="Z39" s="1011">
        <v>2.0952000000000002</v>
      </c>
      <c r="AA39" s="1010">
        <v>1.8672</v>
      </c>
      <c r="AB39" s="1011">
        <v>1.6092</v>
      </c>
      <c r="AC39" s="386">
        <f t="shared" ref="AC39:AC40" si="914">SUM(E39:AB39)</f>
        <v>44.436</v>
      </c>
      <c r="AD39" s="224"/>
      <c r="AE39" s="989"/>
      <c r="AF39" s="989"/>
      <c r="AG39" s="989"/>
      <c r="AH39" s="989"/>
      <c r="AI39" s="989"/>
      <c r="AJ39" s="989"/>
      <c r="AK39" s="989"/>
      <c r="AL39" s="989"/>
      <c r="AM39" s="989"/>
      <c r="AN39" s="989"/>
      <c r="AO39" s="989"/>
      <c r="AP39" s="989"/>
      <c r="AQ39" s="989"/>
      <c r="AR39" s="989"/>
      <c r="AS39" s="989"/>
      <c r="AT39" s="989"/>
      <c r="AU39" s="989"/>
      <c r="AV39" s="989"/>
      <c r="AW39" s="989"/>
      <c r="AX39" s="989"/>
      <c r="AY39" s="989"/>
      <c r="AZ39" s="989"/>
      <c r="BA39" s="989"/>
      <c r="BB39" s="989"/>
      <c r="BC39" s="989"/>
      <c r="BD39" s="989"/>
      <c r="BE39" s="989"/>
      <c r="BF39" s="989"/>
      <c r="BG39" s="989"/>
      <c r="BH39" s="989"/>
      <c r="BI39" s="989"/>
      <c r="BJ39" s="989"/>
      <c r="BK39" s="989"/>
      <c r="BL39" s="989"/>
      <c r="BM39" s="989"/>
      <c r="BN39" s="989"/>
      <c r="BO39" s="989"/>
      <c r="BP39" s="989"/>
      <c r="BQ39" s="989"/>
      <c r="BR39" s="989"/>
      <c r="BS39" s="989"/>
      <c r="BT39" s="989"/>
      <c r="BU39" s="989"/>
      <c r="BV39" s="989"/>
      <c r="BW39" s="989"/>
      <c r="BX39" s="989"/>
      <c r="BY39" s="989"/>
      <c r="BZ39" s="989"/>
      <c r="CA39" s="989"/>
    </row>
    <row r="40" s="1" customFormat="1" ht="12.75" customHeight="1">
      <c r="A40" s="1013"/>
      <c r="B40" s="1014"/>
      <c r="C40" s="987" t="s">
        <v>17</v>
      </c>
      <c r="D40" s="987" t="s">
        <v>16</v>
      </c>
      <c r="E40" s="113">
        <v>0.4824</v>
      </c>
      <c r="F40" s="113">
        <v>0.4824</v>
      </c>
      <c r="G40" s="113">
        <v>0.47639999999999999</v>
      </c>
      <c r="H40" s="242">
        <v>0.47160000000000002</v>
      </c>
      <c r="I40" s="113">
        <v>0.47039999999999998</v>
      </c>
      <c r="J40" s="113">
        <v>0.47399999999999998</v>
      </c>
      <c r="K40" s="113">
        <v>0.47639999999999999</v>
      </c>
      <c r="L40" s="113">
        <v>0.49919999999999998</v>
      </c>
      <c r="M40" s="113">
        <v>0.51480000000000004</v>
      </c>
      <c r="N40" s="242">
        <v>0.51000000000000001</v>
      </c>
      <c r="O40" s="113">
        <v>0.50760000000000005</v>
      </c>
      <c r="P40" s="113">
        <v>0.52800000000000002</v>
      </c>
      <c r="Q40" s="113">
        <v>0.51119999999999999</v>
      </c>
      <c r="R40" s="113">
        <v>0.5292</v>
      </c>
      <c r="S40" s="113">
        <v>0.53159999999999996</v>
      </c>
      <c r="T40" s="113">
        <v>0.52439999999999998</v>
      </c>
      <c r="U40" s="113">
        <v>0.5232</v>
      </c>
      <c r="V40" s="242">
        <v>0.54359999999999997</v>
      </c>
      <c r="W40" s="113">
        <v>0.57120000000000004</v>
      </c>
      <c r="X40" s="113">
        <v>0.56879999999999997</v>
      </c>
      <c r="Y40" s="113">
        <v>0.56279999999999997</v>
      </c>
      <c r="Z40" s="113">
        <v>0.54120000000000001</v>
      </c>
      <c r="AA40" s="113">
        <v>0.51600000000000001</v>
      </c>
      <c r="AB40" s="113">
        <v>0.50280000000000002</v>
      </c>
      <c r="AC40" s="388">
        <f t="shared" si="914"/>
        <v>12.319199999999999</v>
      </c>
      <c r="AD40" s="224"/>
      <c r="AE40" s="989"/>
      <c r="AF40" s="989"/>
      <c r="AG40" s="989"/>
      <c r="AH40" s="989"/>
      <c r="AI40" s="989"/>
      <c r="AJ40" s="989"/>
      <c r="AK40" s="989"/>
      <c r="AL40" s="989"/>
      <c r="AM40" s="989"/>
      <c r="AN40" s="989"/>
      <c r="AO40" s="989"/>
      <c r="AP40" s="989"/>
      <c r="AQ40" s="989"/>
      <c r="AR40" s="989"/>
      <c r="AS40" s="989"/>
      <c r="AT40" s="989"/>
      <c r="AU40" s="989"/>
      <c r="AV40" s="989"/>
      <c r="AW40" s="989"/>
      <c r="AX40" s="989"/>
      <c r="AY40" s="989"/>
      <c r="AZ40" s="989"/>
      <c r="BA40" s="989"/>
      <c r="BB40" s="989"/>
      <c r="BC40" s="989"/>
      <c r="BD40" s="989"/>
      <c r="BE40" s="989"/>
      <c r="BF40" s="989"/>
      <c r="BG40" s="989"/>
      <c r="BH40" s="989"/>
      <c r="BI40" s="989"/>
      <c r="BJ40" s="989"/>
      <c r="BK40" s="989"/>
      <c r="BL40" s="989"/>
      <c r="BM40" s="989"/>
      <c r="BN40" s="989"/>
      <c r="BO40" s="989"/>
      <c r="BP40" s="989"/>
      <c r="BQ40" s="989"/>
      <c r="BR40" s="989"/>
      <c r="BS40" s="989"/>
      <c r="BT40" s="989"/>
      <c r="BU40" s="989"/>
      <c r="BV40" s="989"/>
      <c r="BW40" s="989"/>
      <c r="BX40" s="989"/>
      <c r="BY40" s="989"/>
      <c r="BZ40" s="989"/>
      <c r="CA40" s="989"/>
    </row>
    <row r="41" s="1" customFormat="1" ht="12.75" customHeight="1">
      <c r="A41" s="1013"/>
      <c r="B41" s="1014"/>
      <c r="C41" s="987" t="s">
        <v>18</v>
      </c>
      <c r="D41" s="1005" t="s">
        <v>19</v>
      </c>
      <c r="E41" s="996">
        <v>75</v>
      </c>
      <c r="F41" s="506">
        <v>67</v>
      </c>
      <c r="G41" s="506">
        <v>60</v>
      </c>
      <c r="H41" s="1006">
        <v>59</v>
      </c>
      <c r="I41" s="506">
        <v>63</v>
      </c>
      <c r="J41" s="506">
        <v>77</v>
      </c>
      <c r="K41" s="506">
        <v>95</v>
      </c>
      <c r="L41" s="506">
        <v>123</v>
      </c>
      <c r="M41" s="506">
        <v>126</v>
      </c>
      <c r="N41" s="1006">
        <v>123</v>
      </c>
      <c r="O41" s="506">
        <v>123</v>
      </c>
      <c r="P41" s="506">
        <v>122</v>
      </c>
      <c r="Q41" s="506">
        <v>127</v>
      </c>
      <c r="R41" s="506">
        <v>134</v>
      </c>
      <c r="S41" s="506">
        <v>120</v>
      </c>
      <c r="T41" s="506">
        <v>118</v>
      </c>
      <c r="U41" s="506">
        <v>119</v>
      </c>
      <c r="V41" s="1006">
        <v>122</v>
      </c>
      <c r="W41" s="506">
        <v>125</v>
      </c>
      <c r="X41" s="506">
        <v>123</v>
      </c>
      <c r="Y41" s="506">
        <v>114</v>
      </c>
      <c r="Z41" s="506">
        <v>112</v>
      </c>
      <c r="AA41" s="506">
        <v>99</v>
      </c>
      <c r="AB41" s="507">
        <v>78</v>
      </c>
      <c r="AC41" s="1015"/>
      <c r="AD41" s="224">
        <f>MAX(E41:AB41)</f>
        <v>134</v>
      </c>
      <c r="AE41" s="989"/>
      <c r="AF41" s="989"/>
      <c r="AG41" s="989"/>
      <c r="AH41" s="989"/>
      <c r="AI41" s="989"/>
      <c r="AJ41" s="989"/>
      <c r="AK41" s="989"/>
      <c r="AL41" s="989"/>
      <c r="AM41" s="989"/>
      <c r="AN41" s="989"/>
      <c r="AO41" s="989"/>
      <c r="AP41" s="989"/>
      <c r="AQ41" s="989"/>
      <c r="AR41" s="989"/>
      <c r="AS41" s="989"/>
      <c r="AT41" s="989"/>
      <c r="AU41" s="989"/>
      <c r="AV41" s="989"/>
      <c r="AW41" s="989"/>
      <c r="AX41" s="989"/>
      <c r="AY41" s="989"/>
      <c r="AZ41" s="989"/>
      <c r="BA41" s="989"/>
      <c r="BB41" s="989"/>
      <c r="BC41" s="989"/>
      <c r="BD41" s="989"/>
      <c r="BE41" s="989"/>
      <c r="BF41" s="989"/>
      <c r="BG41" s="989"/>
      <c r="BH41" s="989"/>
      <c r="BI41" s="989"/>
      <c r="BJ41" s="989"/>
      <c r="BK41" s="989"/>
      <c r="BL41" s="989"/>
      <c r="BM41" s="989"/>
      <c r="BN41" s="989"/>
      <c r="BO41" s="989"/>
      <c r="BP41" s="989"/>
      <c r="BQ41" s="989"/>
      <c r="BR41" s="989"/>
      <c r="BS41" s="989"/>
      <c r="BT41" s="989"/>
      <c r="BU41" s="989"/>
      <c r="BV41" s="989"/>
      <c r="BW41" s="989"/>
      <c r="BX41" s="989"/>
      <c r="BY41" s="989"/>
      <c r="BZ41" s="989"/>
      <c r="CA41" s="989"/>
    </row>
    <row r="42" s="1" customFormat="1" ht="12.75" customHeight="1">
      <c r="A42" s="1016"/>
      <c r="B42" s="1017"/>
      <c r="C42" s="1018" t="s">
        <v>20</v>
      </c>
      <c r="D42" s="1018"/>
      <c r="E42" s="1019">
        <f t="shared" si="908"/>
        <v>0.3529411764705882</v>
      </c>
      <c r="F42" s="1019">
        <f t="shared" si="908"/>
        <v>0.38728323699421963</v>
      </c>
      <c r="G42" s="1019">
        <f t="shared" si="908"/>
        <v>0.40843621399176949</v>
      </c>
      <c r="H42" s="1020">
        <f t="shared" si="908"/>
        <v>0.41853035143769968</v>
      </c>
      <c r="I42" s="1019">
        <f t="shared" si="908"/>
        <v>0.41004184100418412</v>
      </c>
      <c r="J42" s="1019">
        <f t="shared" si="908"/>
        <v>0.38053949903660883</v>
      </c>
      <c r="K42" s="1019">
        <f t="shared" si="908"/>
        <v>0.30236100533130239</v>
      </c>
      <c r="L42" s="1019">
        <f t="shared" si="908"/>
        <v>0.26718047527296079</v>
      </c>
      <c r="M42" s="1019">
        <f t="shared" si="908"/>
        <v>0.2510239906377999</v>
      </c>
      <c r="N42" s="1020">
        <f t="shared" si="908"/>
        <v>0.2344180915609487</v>
      </c>
      <c r="O42" s="1019">
        <f t="shared" si="908"/>
        <v>0.23254535459043435</v>
      </c>
      <c r="P42" s="1019">
        <f t="shared" si="908"/>
        <v>0.23874118285404236</v>
      </c>
      <c r="Q42" s="1019">
        <f t="shared" si="908"/>
        <v>0.23535911602209941</v>
      </c>
      <c r="R42" s="1019">
        <f t="shared" si="908"/>
        <v>0.24244090159428258</v>
      </c>
      <c r="S42" s="1019">
        <f t="shared" si="908"/>
        <v>0.2454293628808864</v>
      </c>
      <c r="T42" s="1019">
        <f t="shared" si="908"/>
        <v>0.24318308291597104</v>
      </c>
      <c r="U42" s="1019">
        <f t="shared" si="908"/>
        <v>0.24494382022471908</v>
      </c>
      <c r="V42" s="1020">
        <f t="shared" si="908"/>
        <v>0.25349748181309456</v>
      </c>
      <c r="W42" s="1019">
        <f t="shared" si="908"/>
        <v>0.25757575757575757</v>
      </c>
      <c r="X42" s="1019">
        <f t="shared" si="908"/>
        <v>0.25986842105263158</v>
      </c>
      <c r="Y42" s="1019">
        <f t="shared" si="908"/>
        <v>0.26333520494104434</v>
      </c>
      <c r="Z42" s="1019">
        <f t="shared" si="908"/>
        <v>0.25830469644902632</v>
      </c>
      <c r="AA42" s="1019">
        <f t="shared" si="908"/>
        <v>0.2763496143958869</v>
      </c>
      <c r="AB42" s="1019">
        <f t="shared" si="908"/>
        <v>0.31245339299030578</v>
      </c>
      <c r="AC42" s="701">
        <f t="shared" si="908"/>
        <v>0.27723467458817175</v>
      </c>
      <c r="AD42" s="224"/>
      <c r="AE42" s="989"/>
      <c r="AF42" s="989"/>
      <c r="AG42" s="989"/>
      <c r="AH42" s="989"/>
      <c r="AI42" s="989"/>
      <c r="AJ42" s="989"/>
      <c r="AK42" s="989"/>
      <c r="AL42" s="989"/>
      <c r="AM42" s="989"/>
      <c r="AN42" s="989"/>
      <c r="AO42" s="989"/>
      <c r="AP42" s="989"/>
      <c r="AQ42" s="989"/>
      <c r="AR42" s="989"/>
      <c r="AS42" s="989"/>
      <c r="AT42" s="989"/>
      <c r="AU42" s="989"/>
      <c r="AV42" s="989"/>
      <c r="AW42" s="989"/>
      <c r="AX42" s="989"/>
      <c r="AY42" s="989"/>
      <c r="AZ42" s="989"/>
      <c r="BA42" s="989"/>
      <c r="BB42" s="989"/>
      <c r="BC42" s="989"/>
      <c r="BD42" s="989"/>
      <c r="BE42" s="989"/>
      <c r="BF42" s="989"/>
      <c r="BG42" s="989"/>
      <c r="BH42" s="989"/>
      <c r="BI42" s="989"/>
      <c r="BJ42" s="989"/>
      <c r="BK42" s="989"/>
      <c r="BL42" s="989"/>
      <c r="BM42" s="989"/>
      <c r="BN42" s="989"/>
      <c r="BO42" s="989"/>
      <c r="BP42" s="989"/>
      <c r="BQ42" s="989"/>
      <c r="BR42" s="989"/>
      <c r="BS42" s="989"/>
      <c r="BT42" s="989"/>
      <c r="BU42" s="989"/>
      <c r="BV42" s="989"/>
      <c r="BW42" s="989"/>
      <c r="BX42" s="989"/>
      <c r="BY42" s="989"/>
      <c r="BZ42" s="989"/>
      <c r="CA42" s="989"/>
    </row>
    <row r="43" s="1" customFormat="1" ht="12.75" customHeight="1">
      <c r="A43" s="985" t="s">
        <v>496</v>
      </c>
      <c r="B43" s="1014" t="s">
        <v>497</v>
      </c>
      <c r="C43" s="1003" t="s">
        <v>15</v>
      </c>
      <c r="D43" s="1003" t="s">
        <v>16</v>
      </c>
      <c r="E43" s="110">
        <v>1.1879999999999999</v>
      </c>
      <c r="F43" s="110">
        <v>1.0920000000000001</v>
      </c>
      <c r="G43" s="110">
        <v>1.044</v>
      </c>
      <c r="H43" s="1004">
        <v>1.008</v>
      </c>
      <c r="I43" s="110">
        <v>0.97199999999999998</v>
      </c>
      <c r="J43" s="110">
        <v>1.0920000000000001</v>
      </c>
      <c r="K43" s="110">
        <v>1.26</v>
      </c>
      <c r="L43" s="110">
        <v>1.5</v>
      </c>
      <c r="M43" s="110">
        <v>1.74</v>
      </c>
      <c r="N43" s="1004">
        <v>1.8120000000000001</v>
      </c>
      <c r="O43" s="110">
        <v>1.8720000000000001</v>
      </c>
      <c r="P43" s="110">
        <v>1.8959999999999999</v>
      </c>
      <c r="Q43" s="110">
        <v>1.9199999999999999</v>
      </c>
      <c r="R43" s="110">
        <v>1.8720000000000001</v>
      </c>
      <c r="S43" s="110">
        <v>1.8240000000000001</v>
      </c>
      <c r="T43" s="110">
        <v>1.8</v>
      </c>
      <c r="U43" s="110">
        <v>1.8</v>
      </c>
      <c r="V43" s="1004">
        <v>1.8</v>
      </c>
      <c r="W43" s="110">
        <v>1.776</v>
      </c>
      <c r="X43" s="110">
        <v>1.728</v>
      </c>
      <c r="Y43" s="110">
        <v>1.74</v>
      </c>
      <c r="Z43" s="110">
        <v>1.6799999999999999</v>
      </c>
      <c r="AA43" s="110">
        <v>1.5600000000000001</v>
      </c>
      <c r="AB43" s="110">
        <v>1.3440000000000001</v>
      </c>
      <c r="AC43" s="59">
        <f t="shared" ref="AC43:AC44" si="915">SUM(E43:AB43)</f>
        <v>37.320000000000007</v>
      </c>
      <c r="AD43" s="224"/>
      <c r="AE43" s="989"/>
      <c r="AF43" s="989"/>
      <c r="AG43" s="989"/>
      <c r="AH43" s="989"/>
      <c r="AI43" s="989"/>
      <c r="AJ43" s="989"/>
      <c r="AK43" s="989"/>
      <c r="AL43" s="989"/>
      <c r="AM43" s="989"/>
      <c r="AN43" s="989"/>
      <c r="AO43" s="989"/>
      <c r="AP43" s="989"/>
      <c r="AQ43" s="989"/>
      <c r="AR43" s="989"/>
      <c r="AS43" s="989"/>
      <c r="AT43" s="989"/>
      <c r="AU43" s="989"/>
      <c r="AV43" s="989"/>
      <c r="AW43" s="989"/>
      <c r="AX43" s="989"/>
      <c r="AY43" s="989"/>
      <c r="AZ43" s="989"/>
      <c r="BA43" s="989"/>
      <c r="BB43" s="989"/>
      <c r="BC43" s="989"/>
      <c r="BD43" s="989"/>
      <c r="BE43" s="989"/>
      <c r="BF43" s="989"/>
      <c r="BG43" s="989"/>
      <c r="BH43" s="989"/>
      <c r="BI43" s="989"/>
      <c r="BJ43" s="989"/>
      <c r="BK43" s="989"/>
      <c r="BL43" s="989"/>
      <c r="BM43" s="989"/>
      <c r="BN43" s="989"/>
      <c r="BO43" s="989"/>
      <c r="BP43" s="989"/>
      <c r="BQ43" s="989"/>
      <c r="BR43" s="989"/>
      <c r="BS43" s="989"/>
      <c r="BT43" s="989"/>
      <c r="BU43" s="989"/>
      <c r="BV43" s="989"/>
      <c r="BW43" s="989"/>
      <c r="BX43" s="989"/>
      <c r="BY43" s="989"/>
      <c r="BZ43" s="989"/>
      <c r="CA43" s="989"/>
    </row>
    <row r="44" s="1" customFormat="1" ht="12.75" customHeight="1">
      <c r="A44" s="985"/>
      <c r="B44" s="1014"/>
      <c r="C44" s="987" t="s">
        <v>17</v>
      </c>
      <c r="D44" s="987" t="s">
        <v>16</v>
      </c>
      <c r="E44" s="113">
        <v>0.37759999999999999</v>
      </c>
      <c r="F44" s="113">
        <v>0.37359999999999999</v>
      </c>
      <c r="G44" s="113">
        <v>0.37759999999999999</v>
      </c>
      <c r="H44" s="242">
        <v>0.37040000000000001</v>
      </c>
      <c r="I44" s="113">
        <v>0.37280000000000002</v>
      </c>
      <c r="J44" s="113">
        <v>0.37519999999999998</v>
      </c>
      <c r="K44" s="113">
        <v>0.40400000000000003</v>
      </c>
      <c r="L44" s="113">
        <v>0.42959999999999998</v>
      </c>
      <c r="M44" s="113">
        <v>0.44879999999999998</v>
      </c>
      <c r="N44" s="242">
        <v>0.45440000000000003</v>
      </c>
      <c r="O44" s="113">
        <v>0.46400000000000002</v>
      </c>
      <c r="P44" s="113">
        <v>0.48399999999999999</v>
      </c>
      <c r="Q44" s="113">
        <v>0.50239999999999996</v>
      </c>
      <c r="R44" s="113">
        <v>0.4864</v>
      </c>
      <c r="S44" s="113">
        <v>0.48320000000000002</v>
      </c>
      <c r="T44" s="113">
        <v>0.47999999999999998</v>
      </c>
      <c r="U44" s="113">
        <v>0.48959999999999998</v>
      </c>
      <c r="V44" s="242">
        <v>0.46479999999999999</v>
      </c>
      <c r="W44" s="113">
        <v>0.45839999999999997</v>
      </c>
      <c r="X44" s="113">
        <v>0.45600000000000002</v>
      </c>
      <c r="Y44" s="113">
        <v>0.44</v>
      </c>
      <c r="Z44" s="113">
        <v>0.4264</v>
      </c>
      <c r="AA44" s="113">
        <v>0.40239999999999998</v>
      </c>
      <c r="AB44" s="113">
        <v>0.39119999999999999</v>
      </c>
      <c r="AC44" s="42">
        <f t="shared" si="915"/>
        <v>10.412799999999999</v>
      </c>
      <c r="AD44" s="224"/>
      <c r="AE44" s="989"/>
      <c r="AF44" s="989"/>
      <c r="AG44" s="989"/>
      <c r="AH44" s="989"/>
      <c r="AI44" s="989"/>
      <c r="AJ44" s="989"/>
      <c r="AK44" s="989"/>
      <c r="AL44" s="989"/>
      <c r="AM44" s="989"/>
      <c r="AN44" s="989"/>
      <c r="AO44" s="989"/>
      <c r="AP44" s="989"/>
      <c r="AQ44" s="989"/>
      <c r="AR44" s="989"/>
      <c r="AS44" s="989"/>
      <c r="AT44" s="989"/>
      <c r="AU44" s="989"/>
      <c r="AV44" s="989"/>
      <c r="AW44" s="989"/>
      <c r="AX44" s="989"/>
      <c r="AY44" s="989"/>
      <c r="AZ44" s="989"/>
      <c r="BA44" s="989"/>
      <c r="BB44" s="989"/>
      <c r="BC44" s="989"/>
      <c r="BD44" s="989"/>
      <c r="BE44" s="989"/>
      <c r="BF44" s="989"/>
      <c r="BG44" s="989"/>
      <c r="BH44" s="989"/>
      <c r="BI44" s="989"/>
      <c r="BJ44" s="989"/>
      <c r="BK44" s="989"/>
      <c r="BL44" s="989"/>
      <c r="BM44" s="989"/>
      <c r="BN44" s="989"/>
      <c r="BO44" s="989"/>
      <c r="BP44" s="989"/>
      <c r="BQ44" s="989"/>
      <c r="BR44" s="989"/>
      <c r="BS44" s="989"/>
      <c r="BT44" s="989"/>
      <c r="BU44" s="989"/>
      <c r="BV44" s="989"/>
      <c r="BW44" s="989"/>
      <c r="BX44" s="989"/>
      <c r="BY44" s="989"/>
      <c r="BZ44" s="989"/>
      <c r="CA44" s="989"/>
    </row>
    <row r="45" s="1" customFormat="1" ht="12.75" customHeight="1">
      <c r="A45" s="985"/>
      <c r="B45" s="1014"/>
      <c r="C45" s="987" t="s">
        <v>18</v>
      </c>
      <c r="D45" s="1005" t="s">
        <v>19</v>
      </c>
      <c r="E45" s="44">
        <v>65</v>
      </c>
      <c r="F45" s="45">
        <v>59</v>
      </c>
      <c r="G45" s="45">
        <v>54</v>
      </c>
      <c r="H45" s="1021">
        <v>53</v>
      </c>
      <c r="I45" s="45">
        <v>54</v>
      </c>
      <c r="J45" s="45">
        <v>65</v>
      </c>
      <c r="K45" s="45">
        <v>73</v>
      </c>
      <c r="L45" s="45">
        <v>91</v>
      </c>
      <c r="M45" s="45">
        <v>101</v>
      </c>
      <c r="N45" s="1021">
        <v>101</v>
      </c>
      <c r="O45" s="45">
        <v>107</v>
      </c>
      <c r="P45" s="45">
        <v>105</v>
      </c>
      <c r="Q45" s="45">
        <v>102</v>
      </c>
      <c r="R45" s="45">
        <v>96</v>
      </c>
      <c r="S45" s="45">
        <v>100</v>
      </c>
      <c r="T45" s="45">
        <v>101</v>
      </c>
      <c r="U45" s="45">
        <v>95</v>
      </c>
      <c r="V45" s="1021">
        <v>98</v>
      </c>
      <c r="W45" s="45">
        <v>95</v>
      </c>
      <c r="X45" s="45">
        <v>94</v>
      </c>
      <c r="Y45" s="45">
        <v>96</v>
      </c>
      <c r="Z45" s="45">
        <v>86</v>
      </c>
      <c r="AA45" s="45">
        <v>81</v>
      </c>
      <c r="AB45" s="46">
        <v>68</v>
      </c>
      <c r="AC45" s="489"/>
      <c r="AD45" s="224">
        <f>MAX(E45:AB45)</f>
        <v>107</v>
      </c>
      <c r="AE45" s="989"/>
      <c r="AF45" s="989"/>
      <c r="AG45" s="989"/>
      <c r="AH45" s="989"/>
      <c r="AI45" s="989"/>
      <c r="AJ45" s="989"/>
      <c r="AK45" s="989"/>
      <c r="AL45" s="989"/>
      <c r="AM45" s="989"/>
      <c r="AN45" s="989"/>
      <c r="AO45" s="989"/>
      <c r="AP45" s="989"/>
      <c r="AQ45" s="989"/>
      <c r="AR45" s="989"/>
      <c r="AS45" s="989"/>
      <c r="AT45" s="989"/>
      <c r="AU45" s="989"/>
      <c r="AV45" s="989"/>
      <c r="AW45" s="989"/>
      <c r="AX45" s="989"/>
      <c r="AY45" s="989"/>
      <c r="AZ45" s="989"/>
      <c r="BA45" s="989"/>
      <c r="BB45" s="989"/>
      <c r="BC45" s="989"/>
      <c r="BD45" s="989"/>
      <c r="BE45" s="989"/>
      <c r="BF45" s="989"/>
      <c r="BG45" s="989"/>
      <c r="BH45" s="989"/>
      <c r="BI45" s="989"/>
      <c r="BJ45" s="989"/>
      <c r="BK45" s="989"/>
      <c r="BL45" s="989"/>
      <c r="BM45" s="989"/>
      <c r="BN45" s="989"/>
      <c r="BO45" s="989"/>
      <c r="BP45" s="989"/>
      <c r="BQ45" s="989"/>
      <c r="BR45" s="989"/>
      <c r="BS45" s="989"/>
      <c r="BT45" s="989"/>
      <c r="BU45" s="989"/>
      <c r="BV45" s="989"/>
      <c r="BW45" s="989"/>
      <c r="BX45" s="989"/>
      <c r="BY45" s="989"/>
      <c r="BZ45" s="989"/>
      <c r="CA45" s="989"/>
    </row>
    <row r="46" s="1" customFormat="1" ht="12.75" customHeight="1">
      <c r="A46" s="990"/>
      <c r="B46" s="1022"/>
      <c r="C46" s="1002" t="s">
        <v>20</v>
      </c>
      <c r="D46" s="1002"/>
      <c r="E46" s="284">
        <f t="shared" si="908"/>
        <v>0.31784511784511787</v>
      </c>
      <c r="F46" s="284">
        <f t="shared" si="908"/>
        <v>0.34212454212454207</v>
      </c>
      <c r="G46" s="284">
        <f t="shared" si="908"/>
        <v>0.36168582375478925</v>
      </c>
      <c r="H46" s="285">
        <f t="shared" si="908"/>
        <v>0.36746031746031749</v>
      </c>
      <c r="I46" s="284">
        <f t="shared" si="908"/>
        <v>0.3835390946502058</v>
      </c>
      <c r="J46" s="284">
        <f t="shared" si="908"/>
        <v>0.34358974358974353</v>
      </c>
      <c r="K46" s="284">
        <f t="shared" si="908"/>
        <v>0.32063492063492066</v>
      </c>
      <c r="L46" s="284">
        <f t="shared" si="908"/>
        <v>0.28639999999999999</v>
      </c>
      <c r="M46" s="284">
        <f t="shared" si="908"/>
        <v>0.25793103448275861</v>
      </c>
      <c r="N46" s="285">
        <f t="shared" si="908"/>
        <v>0.25077262693156732</v>
      </c>
      <c r="O46" s="284">
        <f t="shared" si="908"/>
        <v>0.24786324786324787</v>
      </c>
      <c r="P46" s="284">
        <f t="shared" si="908"/>
        <v>0.25527426160337552</v>
      </c>
      <c r="Q46" s="284">
        <f t="shared" si="908"/>
        <v>0.26166666666666666</v>
      </c>
      <c r="R46" s="284">
        <f t="shared" si="908"/>
        <v>0.25982905982905979</v>
      </c>
      <c r="S46" s="284">
        <f t="shared" si="908"/>
        <v>0.26491228070175438</v>
      </c>
      <c r="T46" s="284">
        <f t="shared" si="908"/>
        <v>0.26666666666666666</v>
      </c>
      <c r="U46" s="284">
        <f t="shared" si="908"/>
        <v>0.27199999999999996</v>
      </c>
      <c r="V46" s="285">
        <f t="shared" si="908"/>
        <v>0.25822222222222219</v>
      </c>
      <c r="W46" s="284">
        <f t="shared" si="908"/>
        <v>0.25810810810810808</v>
      </c>
      <c r="X46" s="284">
        <f t="shared" si="908"/>
        <v>0.2638888888888889</v>
      </c>
      <c r="Y46" s="284">
        <f t="shared" si="908"/>
        <v>0.25287356321839083</v>
      </c>
      <c r="Z46" s="284">
        <f t="shared" si="908"/>
        <v>0.25380952380952382</v>
      </c>
      <c r="AA46" s="284">
        <f t="shared" si="908"/>
        <v>0.25794871794871793</v>
      </c>
      <c r="AB46" s="284">
        <f t="shared" si="908"/>
        <v>0.29107142857142854</v>
      </c>
      <c r="AC46" s="103">
        <f t="shared" si="908"/>
        <v>0.27901393354769555</v>
      </c>
      <c r="AD46" s="224"/>
      <c r="AE46" s="989"/>
      <c r="AF46" s="989"/>
      <c r="AG46" s="989"/>
      <c r="AH46" s="989"/>
      <c r="AI46" s="989"/>
      <c r="AJ46" s="989"/>
      <c r="AK46" s="989"/>
      <c r="AL46" s="989"/>
      <c r="AM46" s="989"/>
      <c r="AN46" s="989"/>
      <c r="AO46" s="989"/>
      <c r="AP46" s="989"/>
      <c r="AQ46" s="989"/>
      <c r="AR46" s="989"/>
      <c r="AS46" s="989"/>
      <c r="AT46" s="989"/>
      <c r="AU46" s="989"/>
      <c r="AV46" s="989"/>
      <c r="AW46" s="989"/>
      <c r="AX46" s="989"/>
      <c r="AY46" s="989"/>
      <c r="AZ46" s="989"/>
      <c r="BA46" s="989"/>
      <c r="BB46" s="989"/>
      <c r="BC46" s="989"/>
      <c r="BD46" s="989"/>
      <c r="BE46" s="989"/>
      <c r="BF46" s="989"/>
      <c r="BG46" s="989"/>
      <c r="BH46" s="989"/>
      <c r="BI46" s="989"/>
      <c r="BJ46" s="989"/>
      <c r="BK46" s="989"/>
      <c r="BL46" s="989"/>
      <c r="BM46" s="989"/>
      <c r="BN46" s="989"/>
      <c r="BO46" s="989"/>
      <c r="BP46" s="989"/>
      <c r="BQ46" s="989"/>
      <c r="BR46" s="989"/>
      <c r="BS46" s="989"/>
      <c r="BT46" s="989"/>
      <c r="BU46" s="989"/>
      <c r="BV46" s="989"/>
      <c r="BW46" s="989"/>
      <c r="BX46" s="989"/>
      <c r="BY46" s="989"/>
      <c r="BZ46" s="989"/>
      <c r="CA46" s="989"/>
    </row>
    <row r="47" s="1" customFormat="1" ht="12.75" customHeight="1">
      <c r="A47" s="1023" t="s">
        <v>498</v>
      </c>
      <c r="B47" s="1024"/>
      <c r="C47" s="1025"/>
      <c r="D47" s="1025"/>
      <c r="E47" s="67">
        <f t="shared" ref="E47:AB48" si="916">E23+E27+E31+E35+E39+E43</f>
        <v>10.542300000000001</v>
      </c>
      <c r="F47" s="67">
        <f t="shared" si="916"/>
        <v>9.7325999999999997</v>
      </c>
      <c r="G47" s="67">
        <f t="shared" si="916"/>
        <v>9.2004000000000001</v>
      </c>
      <c r="H47" s="67">
        <f t="shared" si="916"/>
        <v>8.9072999999999993</v>
      </c>
      <c r="I47" s="67">
        <f t="shared" si="916"/>
        <v>9.0942000000000007</v>
      </c>
      <c r="J47" s="67">
        <f t="shared" si="916"/>
        <v>9.5000999999999998</v>
      </c>
      <c r="K47" s="67">
        <f t="shared" si="916"/>
        <v>11.1006</v>
      </c>
      <c r="L47" s="67">
        <f t="shared" si="916"/>
        <v>12.8934</v>
      </c>
      <c r="M47" s="67">
        <f t="shared" si="916"/>
        <v>14.9358</v>
      </c>
      <c r="N47" s="67">
        <f t="shared" si="916"/>
        <v>16.055099999999999</v>
      </c>
      <c r="O47" s="67">
        <f t="shared" si="916"/>
        <v>16.669799999999999</v>
      </c>
      <c r="P47" s="67">
        <f t="shared" si="916"/>
        <v>17.0151</v>
      </c>
      <c r="Q47" s="67">
        <f t="shared" si="916"/>
        <v>16.872</v>
      </c>
      <c r="R47" s="67">
        <f t="shared" si="916"/>
        <v>16.969799999999999</v>
      </c>
      <c r="S47" s="67">
        <f t="shared" si="916"/>
        <v>16.740000000000002</v>
      </c>
      <c r="T47" s="67">
        <f t="shared" si="916"/>
        <v>17.096399999999999</v>
      </c>
      <c r="U47" s="67">
        <f t="shared" si="916"/>
        <v>17.121000000000002</v>
      </c>
      <c r="V47" s="67">
        <f t="shared" si="916"/>
        <v>16.9419</v>
      </c>
      <c r="W47" s="67">
        <f t="shared" si="916"/>
        <v>17.1036</v>
      </c>
      <c r="X47" s="67">
        <f t="shared" si="916"/>
        <v>16.756800000000002</v>
      </c>
      <c r="Y47" s="67">
        <f t="shared" si="916"/>
        <v>16.492199999999997</v>
      </c>
      <c r="Z47" s="67">
        <f t="shared" si="916"/>
        <v>15.7827</v>
      </c>
      <c r="AA47" s="67">
        <f t="shared" si="916"/>
        <v>14.557200000000002</v>
      </c>
      <c r="AB47" s="67">
        <f t="shared" si="916"/>
        <v>13.0107</v>
      </c>
      <c r="AC47" s="68"/>
      <c r="AD47" s="224"/>
      <c r="AE47" s="989"/>
      <c r="AF47" s="989"/>
      <c r="AG47" s="989"/>
      <c r="AH47" s="989"/>
      <c r="AI47" s="989"/>
      <c r="AJ47" s="989"/>
      <c r="AK47" s="989"/>
      <c r="AL47" s="989"/>
      <c r="AM47" s="989"/>
      <c r="AN47" s="989"/>
      <c r="AO47" s="989"/>
      <c r="AP47" s="989"/>
      <c r="AQ47" s="989"/>
      <c r="AR47" s="989"/>
      <c r="AS47" s="989"/>
      <c r="AT47" s="989"/>
      <c r="AU47" s="989"/>
      <c r="AV47" s="989"/>
      <c r="AW47" s="989"/>
      <c r="AX47" s="989"/>
      <c r="AY47" s="989"/>
      <c r="AZ47" s="989"/>
      <c r="BA47" s="989"/>
      <c r="BB47" s="989"/>
      <c r="BC47" s="989"/>
      <c r="BD47" s="989"/>
      <c r="BE47" s="989"/>
      <c r="BF47" s="989"/>
      <c r="BG47" s="989"/>
      <c r="BH47" s="989"/>
      <c r="BI47" s="989"/>
      <c r="BJ47" s="989"/>
      <c r="BK47" s="989"/>
      <c r="BL47" s="989"/>
      <c r="BM47" s="989"/>
      <c r="BN47" s="989"/>
      <c r="BO47" s="989"/>
      <c r="BP47" s="989"/>
      <c r="BQ47" s="989"/>
      <c r="BR47" s="989"/>
      <c r="BS47" s="989"/>
      <c r="BT47" s="989"/>
      <c r="BU47" s="989"/>
      <c r="BV47" s="989"/>
      <c r="BW47" s="989"/>
      <c r="BX47" s="989"/>
      <c r="BY47" s="989"/>
      <c r="BZ47" s="989"/>
    </row>
    <row r="48" s="1" customFormat="1" ht="12.75" customHeight="1">
      <c r="A48" s="1026" t="s">
        <v>499</v>
      </c>
      <c r="B48" s="1027"/>
      <c r="C48" s="1028"/>
      <c r="D48" s="1028"/>
      <c r="E48" s="72">
        <f t="shared" si="916"/>
        <v>4.2275</v>
      </c>
      <c r="F48" s="72">
        <f t="shared" si="916"/>
        <v>4.2010000000000005</v>
      </c>
      <c r="G48" s="72">
        <f t="shared" si="916"/>
        <v>4.2815000000000003</v>
      </c>
      <c r="H48" s="72">
        <f t="shared" si="916"/>
        <v>4.2094999999999994</v>
      </c>
      <c r="I48" s="72">
        <f t="shared" si="916"/>
        <v>4.1882000000000001</v>
      </c>
      <c r="J48" s="72">
        <f t="shared" si="916"/>
        <v>4.2766999999999999</v>
      </c>
      <c r="K48" s="72">
        <f t="shared" si="916"/>
        <v>3.4154</v>
      </c>
      <c r="L48" s="72">
        <f t="shared" si="916"/>
        <v>3.2988</v>
      </c>
      <c r="M48" s="72">
        <f t="shared" si="916"/>
        <v>3.7386000000000004</v>
      </c>
      <c r="N48" s="72">
        <f t="shared" si="916"/>
        <v>3.8219000000000007</v>
      </c>
      <c r="O48" s="72">
        <f t="shared" si="916"/>
        <v>3.8591000000000002</v>
      </c>
      <c r="P48" s="72">
        <f t="shared" si="916"/>
        <v>4.0945</v>
      </c>
      <c r="Q48" s="72">
        <f t="shared" si="916"/>
        <v>3.9535999999999998</v>
      </c>
      <c r="R48" s="72">
        <f t="shared" si="916"/>
        <v>4.0680999999999994</v>
      </c>
      <c r="S48" s="72">
        <f t="shared" si="916"/>
        <v>4.0447999999999995</v>
      </c>
      <c r="T48" s="72">
        <f t="shared" si="916"/>
        <v>4.2668999999999997</v>
      </c>
      <c r="U48" s="72">
        <f t="shared" si="916"/>
        <v>4.1103000000000005</v>
      </c>
      <c r="V48" s="72">
        <f t="shared" si="916"/>
        <v>4.6008999999999993</v>
      </c>
      <c r="W48" s="72">
        <f t="shared" si="916"/>
        <v>5.3346</v>
      </c>
      <c r="X48" s="72">
        <f t="shared" si="916"/>
        <v>5.1947999999999999</v>
      </c>
      <c r="Y48" s="72">
        <f t="shared" si="916"/>
        <v>5.1952999999999996</v>
      </c>
      <c r="Z48" s="72">
        <f t="shared" si="916"/>
        <v>4.9426000000000005</v>
      </c>
      <c r="AA48" s="72">
        <f t="shared" si="916"/>
        <v>4.8559000000000001</v>
      </c>
      <c r="AB48" s="72">
        <f t="shared" si="916"/>
        <v>4.6440000000000001</v>
      </c>
      <c r="AC48" s="73"/>
      <c r="AD48" s="224"/>
      <c r="AE48" s="989"/>
      <c r="AF48" s="989"/>
      <c r="AG48" s="989"/>
      <c r="AH48" s="989"/>
      <c r="AI48" s="989"/>
      <c r="AJ48" s="989"/>
      <c r="AK48" s="989"/>
      <c r="AL48" s="989"/>
      <c r="AM48" s="989"/>
      <c r="AN48" s="989"/>
      <c r="AO48" s="989"/>
      <c r="AP48" s="989"/>
      <c r="AQ48" s="989"/>
      <c r="AR48" s="989"/>
      <c r="AS48" s="989"/>
      <c r="AT48" s="989"/>
      <c r="AU48" s="989"/>
      <c r="AV48" s="989"/>
      <c r="AW48" s="989"/>
      <c r="AX48" s="989"/>
      <c r="AY48" s="989"/>
      <c r="AZ48" s="989"/>
      <c r="BA48" s="989"/>
      <c r="BB48" s="989"/>
      <c r="BC48" s="989"/>
      <c r="BD48" s="989"/>
      <c r="BE48" s="989"/>
      <c r="BF48" s="989"/>
      <c r="BG48" s="989"/>
      <c r="BH48" s="989"/>
      <c r="BI48" s="989"/>
      <c r="BJ48" s="989"/>
      <c r="BK48" s="989"/>
      <c r="BL48" s="989"/>
      <c r="BM48" s="989"/>
      <c r="BN48" s="989"/>
      <c r="BO48" s="989"/>
      <c r="BP48" s="989"/>
      <c r="BQ48" s="989"/>
      <c r="BR48" s="989"/>
      <c r="BS48" s="989"/>
      <c r="BT48" s="989"/>
      <c r="BU48" s="989"/>
      <c r="BV48" s="989"/>
      <c r="BW48" s="989"/>
      <c r="BX48" s="989"/>
      <c r="BY48" s="989"/>
      <c r="BZ48" s="989"/>
    </row>
    <row r="49" s="1" customFormat="1" ht="12.75" customHeight="1">
      <c r="A49" s="1029" t="s">
        <v>235</v>
      </c>
      <c r="B49" s="1030"/>
      <c r="C49" s="1031"/>
      <c r="D49" s="1031"/>
      <c r="E49" s="77">
        <f t="shared" ref="E49:AB49" si="917">SQRT(E47*E47+E48*E48)</f>
        <v>11.358338150451413</v>
      </c>
      <c r="F49" s="77">
        <f t="shared" si="917"/>
        <v>10.600561483242291</v>
      </c>
      <c r="G49" s="77">
        <f t="shared" si="917"/>
        <v>10.147837326741103</v>
      </c>
      <c r="H49" s="77">
        <f t="shared" si="917"/>
        <v>9.8518974588654729</v>
      </c>
      <c r="I49" s="77">
        <f t="shared" si="917"/>
        <v>10.012267119888483</v>
      </c>
      <c r="J49" s="77">
        <f t="shared" si="917"/>
        <v>10.418352216161633</v>
      </c>
      <c r="K49" s="77">
        <f t="shared" si="917"/>
        <v>11.614141273464861</v>
      </c>
      <c r="L49" s="77">
        <f t="shared" si="917"/>
        <v>13.308713123363956</v>
      </c>
      <c r="M49" s="77">
        <f t="shared" si="917"/>
        <v>15.396598702310845</v>
      </c>
      <c r="N49" s="77">
        <f t="shared" si="917"/>
        <v>16.503731566527616</v>
      </c>
      <c r="O49" s="500">
        <f t="shared" si="917"/>
        <v>17.11066582135248</v>
      </c>
      <c r="P49" s="77">
        <f t="shared" si="917"/>
        <v>17.500815931264462</v>
      </c>
      <c r="Q49" s="77">
        <f t="shared" si="917"/>
        <v>17.329031622107451</v>
      </c>
      <c r="R49" s="77">
        <f t="shared" si="917"/>
        <v>17.450603131410674</v>
      </c>
      <c r="S49" s="77">
        <f t="shared" si="917"/>
        <v>17.22173066332185</v>
      </c>
      <c r="T49" s="77">
        <f t="shared" si="917"/>
        <v>17.620820882410669</v>
      </c>
      <c r="U49" s="77">
        <f t="shared" si="917"/>
        <v>17.60747588639553</v>
      </c>
      <c r="V49" s="77">
        <f t="shared" si="917"/>
        <v>17.555519258056709</v>
      </c>
      <c r="W49" s="77">
        <f t="shared" si="917"/>
        <v>17.91622421493993</v>
      </c>
      <c r="X49" s="77">
        <f t="shared" si="917"/>
        <v>17.543554180382039</v>
      </c>
      <c r="Y49" s="77">
        <f t="shared" si="917"/>
        <v>17.291148109075923</v>
      </c>
      <c r="Z49" s="77">
        <f t="shared" si="917"/>
        <v>16.538528170608171</v>
      </c>
      <c r="AA49" s="77">
        <f t="shared" si="917"/>
        <v>15.345743274602246</v>
      </c>
      <c r="AB49" s="77">
        <f t="shared" si="917"/>
        <v>13.814667947149507</v>
      </c>
      <c r="AC49" s="78"/>
      <c r="AD49" s="224">
        <f>MAX(E49:AB49)</f>
        <v>17.91622421493993</v>
      </c>
      <c r="AE49" s="989"/>
      <c r="AF49" s="989"/>
      <c r="AG49" s="989"/>
      <c r="AH49" s="989"/>
      <c r="AI49" s="989"/>
      <c r="AJ49" s="989"/>
      <c r="AK49" s="989"/>
      <c r="AL49" s="989"/>
      <c r="AM49" s="989"/>
      <c r="AN49" s="989"/>
      <c r="AO49" s="989"/>
      <c r="AP49" s="989"/>
      <c r="AQ49" s="989"/>
      <c r="AR49" s="989"/>
      <c r="AS49" s="989"/>
      <c r="AT49" s="989"/>
      <c r="AU49" s="989"/>
      <c r="AV49" s="989"/>
      <c r="AW49" s="989"/>
      <c r="AX49" s="989"/>
      <c r="AY49" s="989"/>
      <c r="AZ49" s="989"/>
      <c r="BA49" s="989"/>
      <c r="BB49" s="989"/>
      <c r="BC49" s="989"/>
      <c r="BD49" s="989"/>
      <c r="BE49" s="989"/>
      <c r="BF49" s="989"/>
      <c r="BG49" s="989"/>
      <c r="BH49" s="989"/>
      <c r="BI49" s="989"/>
      <c r="BJ49" s="989"/>
      <c r="BK49" s="989"/>
      <c r="BL49" s="989"/>
      <c r="BM49" s="989"/>
      <c r="BN49" s="989"/>
      <c r="BO49" s="989"/>
      <c r="BP49" s="989"/>
      <c r="BQ49" s="989"/>
      <c r="BR49" s="989"/>
      <c r="BS49" s="989"/>
      <c r="BT49" s="989"/>
      <c r="BU49" s="989"/>
      <c r="BV49" s="989"/>
      <c r="BW49" s="989"/>
      <c r="BX49" s="989"/>
      <c r="BY49" s="989"/>
      <c r="BZ49" s="989"/>
    </row>
    <row r="50" s="968" customFormat="1" ht="12.75" customHeight="1">
      <c r="A50" s="1032" t="s">
        <v>310</v>
      </c>
      <c r="B50" s="1033"/>
      <c r="C50" s="1034"/>
      <c r="D50" s="1034"/>
      <c r="E50" s="1035">
        <v>1</v>
      </c>
      <c r="F50" s="1035">
        <v>2</v>
      </c>
      <c r="G50" s="1035">
        <v>3</v>
      </c>
      <c r="H50" s="1035">
        <v>4</v>
      </c>
      <c r="I50" s="1035">
        <v>5</v>
      </c>
      <c r="J50" s="1035">
        <v>6</v>
      </c>
      <c r="K50" s="1035">
        <v>7</v>
      </c>
      <c r="L50" s="1035">
        <v>8</v>
      </c>
      <c r="M50" s="1035">
        <v>9</v>
      </c>
      <c r="N50" s="1035">
        <v>10</v>
      </c>
      <c r="O50" s="1035">
        <v>11</v>
      </c>
      <c r="P50" s="1035">
        <v>12</v>
      </c>
      <c r="Q50" s="1035">
        <v>13</v>
      </c>
      <c r="R50" s="1035">
        <v>14</v>
      </c>
      <c r="S50" s="1035">
        <v>15</v>
      </c>
      <c r="T50" s="1035">
        <v>16</v>
      </c>
      <c r="U50" s="1035">
        <v>17</v>
      </c>
      <c r="V50" s="1035">
        <v>18</v>
      </c>
      <c r="W50" s="1035">
        <v>19</v>
      </c>
      <c r="X50" s="1035">
        <v>20</v>
      </c>
      <c r="Y50" s="1035">
        <v>21</v>
      </c>
      <c r="Z50" s="1035">
        <v>22</v>
      </c>
      <c r="AA50" s="1035">
        <v>23</v>
      </c>
      <c r="AB50" s="1035">
        <v>24</v>
      </c>
      <c r="AC50" s="1036"/>
      <c r="AD50" s="79"/>
    </row>
    <row r="51" s="968" customFormat="1" ht="12.75" customHeight="1">
      <c r="A51" s="1037" t="s">
        <v>311</v>
      </c>
      <c r="B51" s="1038"/>
      <c r="C51" s="1039" t="s">
        <v>28</v>
      </c>
      <c r="D51" s="1040" t="s">
        <v>19</v>
      </c>
      <c r="E51" s="96">
        <v>37.400001525878906</v>
      </c>
      <c r="F51" s="97">
        <v>37.200000762939453</v>
      </c>
      <c r="G51" s="97">
        <v>37.400001525878906</v>
      </c>
      <c r="H51" s="97">
        <v>37.400001525878906</v>
      </c>
      <c r="I51" s="97">
        <v>37.400001525878906</v>
      </c>
      <c r="J51" s="97">
        <v>37.400001525878906</v>
      </c>
      <c r="K51" s="97">
        <v>37.099998474121094</v>
      </c>
      <c r="L51" s="97">
        <v>36.900001525878906</v>
      </c>
      <c r="M51" s="97">
        <v>36.799999237060547</v>
      </c>
      <c r="N51" s="97">
        <v>36.799999237060547</v>
      </c>
      <c r="O51" s="97">
        <v>36.700000762939453</v>
      </c>
      <c r="P51" s="97">
        <v>36.799999237060547</v>
      </c>
      <c r="Q51" s="97">
        <v>36.799999237060547</v>
      </c>
      <c r="R51" s="97">
        <v>36.799999237060547</v>
      </c>
      <c r="S51" s="97">
        <v>36.700000762939453</v>
      </c>
      <c r="T51" s="97">
        <v>36.799999237060547</v>
      </c>
      <c r="U51" s="97">
        <v>37</v>
      </c>
      <c r="V51" s="97">
        <v>37.400001525878906</v>
      </c>
      <c r="W51" s="97">
        <v>37.400001525878906</v>
      </c>
      <c r="X51" s="97">
        <v>37.5</v>
      </c>
      <c r="Y51" s="97">
        <v>37.400001525878906</v>
      </c>
      <c r="Z51" s="97">
        <v>37.5</v>
      </c>
      <c r="AA51" s="97">
        <v>37.299999237060547</v>
      </c>
      <c r="AB51" s="98">
        <v>37.299999237060547</v>
      </c>
      <c r="AC51" s="86"/>
      <c r="AD51" s="79"/>
    </row>
    <row r="52" s="968" customFormat="1" ht="12.75" customHeight="1">
      <c r="A52" s="1041" t="s">
        <v>312</v>
      </c>
      <c r="B52" s="1042"/>
      <c r="C52" s="992" t="s">
        <v>28</v>
      </c>
      <c r="D52" s="993" t="s">
        <v>19</v>
      </c>
      <c r="E52" s="428">
        <v>36.900001525878906</v>
      </c>
      <c r="F52" s="429">
        <v>36.900001525878906</v>
      </c>
      <c r="G52" s="429">
        <v>37</v>
      </c>
      <c r="H52" s="429">
        <v>36.900001525878906</v>
      </c>
      <c r="I52" s="429">
        <v>37</v>
      </c>
      <c r="J52" s="429">
        <v>37.099998474121094</v>
      </c>
      <c r="K52" s="429">
        <v>37.299999237060547</v>
      </c>
      <c r="L52" s="429">
        <v>37.200000762939453</v>
      </c>
      <c r="M52" s="429">
        <v>37.099998474121094</v>
      </c>
      <c r="N52" s="429">
        <v>37.099998474121094</v>
      </c>
      <c r="O52" s="429">
        <v>37.099998474121094</v>
      </c>
      <c r="P52" s="429">
        <v>37.099998474121094</v>
      </c>
      <c r="Q52" s="429">
        <v>37.200000762939453</v>
      </c>
      <c r="R52" s="429">
        <v>37.099998474121094</v>
      </c>
      <c r="S52" s="429">
        <v>37.099998474121094</v>
      </c>
      <c r="T52" s="429">
        <v>37.099998474121094</v>
      </c>
      <c r="U52" s="429">
        <v>37.400001525878906</v>
      </c>
      <c r="V52" s="429">
        <v>37.099998474121094</v>
      </c>
      <c r="W52" s="429">
        <v>37</v>
      </c>
      <c r="X52" s="429">
        <v>37.099998474121094</v>
      </c>
      <c r="Y52" s="429">
        <v>37.099998474121094</v>
      </c>
      <c r="Z52" s="429">
        <v>37.099998474121094</v>
      </c>
      <c r="AA52" s="429">
        <v>36.900001525878906</v>
      </c>
      <c r="AB52" s="430">
        <v>37</v>
      </c>
      <c r="AC52" s="93"/>
      <c r="AD52" s="79"/>
    </row>
    <row r="53" s="1" customFormat="1" ht="12.75" customHeight="1">
      <c r="A53" s="982" t="s">
        <v>500</v>
      </c>
      <c r="B53" s="983" t="s">
        <v>500</v>
      </c>
      <c r="C53" s="984" t="s">
        <v>15</v>
      </c>
      <c r="D53" s="984" t="s">
        <v>16</v>
      </c>
      <c r="E53" s="125">
        <v>1.1759999999999999</v>
      </c>
      <c r="F53" s="125">
        <v>1.1759999999999999</v>
      </c>
      <c r="G53" s="125">
        <v>1.1339999999999999</v>
      </c>
      <c r="H53" s="708">
        <v>1.1759999999999999</v>
      </c>
      <c r="I53" s="125">
        <v>1.1339999999999999</v>
      </c>
      <c r="J53" s="125">
        <v>1.0920000000000001</v>
      </c>
      <c r="K53" s="125">
        <v>2.1419999999999999</v>
      </c>
      <c r="L53" s="125">
        <v>2.6459999999999999</v>
      </c>
      <c r="M53" s="125">
        <v>3.024</v>
      </c>
      <c r="N53" s="708">
        <v>3.3599999999999999</v>
      </c>
      <c r="O53" s="125">
        <v>3.6539999999999999</v>
      </c>
      <c r="P53" s="125">
        <v>3.7799999999999998</v>
      </c>
      <c r="Q53" s="125">
        <v>3.738</v>
      </c>
      <c r="R53" s="125">
        <v>3.8639999999999999</v>
      </c>
      <c r="S53" s="125">
        <v>3.7799999999999998</v>
      </c>
      <c r="T53" s="125">
        <v>3.7799999999999998</v>
      </c>
      <c r="U53" s="125">
        <v>3.738</v>
      </c>
      <c r="V53" s="708">
        <v>3.0659999999999998</v>
      </c>
      <c r="W53" s="125">
        <v>1.722</v>
      </c>
      <c r="X53" s="125">
        <v>1.764</v>
      </c>
      <c r="Y53" s="125">
        <v>1.722</v>
      </c>
      <c r="Z53" s="125">
        <v>1.4279999999999999</v>
      </c>
      <c r="AA53" s="125">
        <v>1.3859999999999999</v>
      </c>
      <c r="AB53" s="125">
        <v>1.26</v>
      </c>
      <c r="AC53" s="36">
        <f t="shared" ref="AC53:AC54" si="918">SUM(E53:AB53)</f>
        <v>56.742000000000004</v>
      </c>
      <c r="AD53" s="4"/>
    </row>
    <row r="54" s="1" customFormat="1" ht="12.75" customHeight="1">
      <c r="A54" s="985"/>
      <c r="B54" s="986"/>
      <c r="C54" s="987" t="s">
        <v>17</v>
      </c>
      <c r="D54" s="987" t="s">
        <v>16</v>
      </c>
      <c r="E54" s="113">
        <v>0.33600000000000002</v>
      </c>
      <c r="F54" s="113">
        <v>0.46200000000000002</v>
      </c>
      <c r="G54" s="113">
        <v>0.378</v>
      </c>
      <c r="H54" s="242">
        <v>0.378</v>
      </c>
      <c r="I54" s="113">
        <v>0.41999999999999998</v>
      </c>
      <c r="J54" s="113">
        <v>0.378</v>
      </c>
      <c r="K54" s="113">
        <v>0.75600000000000001</v>
      </c>
      <c r="L54" s="113">
        <v>0.88200000000000001</v>
      </c>
      <c r="M54" s="113">
        <v>1.1759999999999999</v>
      </c>
      <c r="N54" s="242">
        <v>1.1759999999999999</v>
      </c>
      <c r="O54" s="113">
        <v>1.1759999999999999</v>
      </c>
      <c r="P54" s="113">
        <v>1.3440000000000001</v>
      </c>
      <c r="Q54" s="113">
        <v>1.26</v>
      </c>
      <c r="R54" s="113">
        <v>1.302</v>
      </c>
      <c r="S54" s="113">
        <v>1.26</v>
      </c>
      <c r="T54" s="113">
        <v>1.302</v>
      </c>
      <c r="U54" s="113">
        <v>1.26</v>
      </c>
      <c r="V54" s="242">
        <v>1.0920000000000001</v>
      </c>
      <c r="W54" s="113">
        <v>0.67200000000000004</v>
      </c>
      <c r="X54" s="113">
        <v>0.67200000000000004</v>
      </c>
      <c r="Y54" s="113">
        <v>0.63</v>
      </c>
      <c r="Z54" s="113">
        <v>0.58799999999999997</v>
      </c>
      <c r="AA54" s="113">
        <v>0.46200000000000002</v>
      </c>
      <c r="AB54" s="113">
        <v>0.41999999999999998</v>
      </c>
      <c r="AC54" s="42">
        <f t="shared" si="918"/>
        <v>19.782</v>
      </c>
      <c r="AD54" s="4"/>
    </row>
    <row r="55" s="1" customFormat="1" ht="12.75" customHeight="1">
      <c r="A55" s="985"/>
      <c r="B55" s="986"/>
      <c r="C55" s="987" t="s">
        <v>18</v>
      </c>
      <c r="D55" s="1005" t="s">
        <v>19</v>
      </c>
      <c r="E55" s="44">
        <v>16</v>
      </c>
      <c r="F55" s="45">
        <v>19</v>
      </c>
      <c r="G55" s="45">
        <v>15</v>
      </c>
      <c r="H55" s="1021">
        <v>16</v>
      </c>
      <c r="I55" s="45">
        <v>16</v>
      </c>
      <c r="J55" s="45">
        <v>15</v>
      </c>
      <c r="K55" s="45">
        <v>42</v>
      </c>
      <c r="L55" s="45">
        <v>46</v>
      </c>
      <c r="M55" s="45">
        <v>53</v>
      </c>
      <c r="N55" s="45">
        <v>62</v>
      </c>
      <c r="O55" s="45">
        <v>63</v>
      </c>
      <c r="P55" s="45">
        <v>66</v>
      </c>
      <c r="Q55" s="45">
        <v>63</v>
      </c>
      <c r="R55" s="45">
        <v>62</v>
      </c>
      <c r="S55" s="45">
        <v>63</v>
      </c>
      <c r="T55" s="45">
        <v>62</v>
      </c>
      <c r="U55" s="45">
        <v>58</v>
      </c>
      <c r="V55" s="45">
        <v>47</v>
      </c>
      <c r="W55" s="45">
        <v>26</v>
      </c>
      <c r="X55" s="45">
        <v>26</v>
      </c>
      <c r="Y55" s="45">
        <v>25</v>
      </c>
      <c r="Z55" s="45">
        <v>22</v>
      </c>
      <c r="AA55" s="45">
        <v>21</v>
      </c>
      <c r="AB55" s="46">
        <v>18</v>
      </c>
      <c r="AC55" s="489"/>
      <c r="AD55" s="4"/>
    </row>
    <row r="56" s="1" customFormat="1" ht="12.75" customHeight="1">
      <c r="A56" s="990"/>
      <c r="B56" s="991"/>
      <c r="C56" s="999" t="s">
        <v>20</v>
      </c>
      <c r="D56" s="999"/>
      <c r="E56" s="1000">
        <f t="shared" ref="E56:AC60" si="919">E54/E53</f>
        <v>0.28571428571428575</v>
      </c>
      <c r="F56" s="1000">
        <f t="shared" si="919"/>
        <v>0.3928571428571429</v>
      </c>
      <c r="G56" s="1000">
        <f t="shared" si="919"/>
        <v>0.33333333333333337</v>
      </c>
      <c r="H56" s="1001">
        <f t="shared" si="919"/>
        <v>0.32142857142857145</v>
      </c>
      <c r="I56" s="1000">
        <f t="shared" si="919"/>
        <v>0.37037037037037041</v>
      </c>
      <c r="J56" s="1000">
        <f t="shared" si="919"/>
        <v>0.34615384615384615</v>
      </c>
      <c r="K56" s="1000">
        <f t="shared" si="919"/>
        <v>0.35294117647058826</v>
      </c>
      <c r="L56" s="1000">
        <f t="shared" si="919"/>
        <v>0.33333333333333337</v>
      </c>
      <c r="M56" s="1000">
        <f t="shared" si="919"/>
        <v>0.38888888888888884</v>
      </c>
      <c r="N56" s="1001">
        <f t="shared" si="919"/>
        <v>0.34999999999999998</v>
      </c>
      <c r="O56" s="1000">
        <f t="shared" si="919"/>
        <v>0.32183908045977011</v>
      </c>
      <c r="P56" s="1000">
        <f t="shared" si="919"/>
        <v>0.35555555555555557</v>
      </c>
      <c r="Q56" s="1000">
        <f t="shared" si="919"/>
        <v>0.33707865168539325</v>
      </c>
      <c r="R56" s="1000">
        <f t="shared" si="919"/>
        <v>0.33695652173913043</v>
      </c>
      <c r="S56" s="1000">
        <f t="shared" si="919"/>
        <v>0.33333333333333337</v>
      </c>
      <c r="T56" s="1000">
        <f t="shared" si="919"/>
        <v>0.3444444444444445</v>
      </c>
      <c r="U56" s="1000">
        <f t="shared" si="919"/>
        <v>0.33707865168539325</v>
      </c>
      <c r="V56" s="1001">
        <f t="shared" si="919"/>
        <v>0.35616438356164387</v>
      </c>
      <c r="W56" s="1000">
        <f t="shared" si="919"/>
        <v>0.3902439024390244</v>
      </c>
      <c r="X56" s="1000">
        <f t="shared" si="919"/>
        <v>0.38095238095238099</v>
      </c>
      <c r="Y56" s="1000">
        <f t="shared" si="919"/>
        <v>0.36585365853658536</v>
      </c>
      <c r="Z56" s="1000">
        <f t="shared" si="919"/>
        <v>0.41176470588235292</v>
      </c>
      <c r="AA56" s="1000">
        <f t="shared" si="919"/>
        <v>0.33333333333333337</v>
      </c>
      <c r="AB56" s="1000">
        <f t="shared" si="919"/>
        <v>0.33333333333333331</v>
      </c>
      <c r="AC56" s="128">
        <f t="shared" si="919"/>
        <v>0.34863064396743149</v>
      </c>
      <c r="AD56" s="224"/>
      <c r="AE56" s="989"/>
      <c r="AF56" s="989"/>
      <c r="AG56" s="989"/>
      <c r="AH56" s="989"/>
      <c r="AI56" s="989"/>
      <c r="AJ56" s="989"/>
      <c r="AK56" s="989"/>
      <c r="AL56" s="989"/>
      <c r="AM56" s="989"/>
      <c r="AN56" s="989"/>
      <c r="AO56" s="989"/>
      <c r="AP56" s="989"/>
      <c r="AQ56" s="989"/>
      <c r="AR56" s="989"/>
      <c r="AS56" s="989"/>
      <c r="AT56" s="989"/>
      <c r="AU56" s="989"/>
      <c r="AV56" s="989"/>
      <c r="AW56" s="989"/>
      <c r="AX56" s="989"/>
      <c r="AY56" s="989"/>
      <c r="AZ56" s="989"/>
      <c r="BA56" s="989"/>
      <c r="BB56" s="989"/>
      <c r="BC56" s="989"/>
      <c r="BD56" s="989"/>
      <c r="BE56" s="989"/>
      <c r="BF56" s="989"/>
      <c r="BG56" s="989"/>
      <c r="BH56" s="989"/>
      <c r="BI56" s="989"/>
      <c r="BJ56" s="989"/>
      <c r="BK56" s="989"/>
      <c r="BL56" s="989"/>
      <c r="BM56" s="989"/>
      <c r="BN56" s="989"/>
      <c r="BO56" s="989"/>
      <c r="BP56" s="989"/>
      <c r="BQ56" s="989"/>
      <c r="BR56" s="989"/>
      <c r="BS56" s="989"/>
      <c r="BT56" s="989"/>
      <c r="BU56" s="989"/>
      <c r="BV56" s="989"/>
      <c r="BW56" s="989"/>
      <c r="BX56" s="989"/>
      <c r="BY56" s="989"/>
      <c r="BZ56" s="989"/>
      <c r="CA56" s="989"/>
    </row>
    <row r="57" s="1" customFormat="1" ht="12.75" customHeight="1">
      <c r="A57" s="982" t="s">
        <v>501</v>
      </c>
      <c r="B57" s="983" t="s">
        <v>502</v>
      </c>
      <c r="C57" s="984" t="s">
        <v>15</v>
      </c>
      <c r="D57" s="984" t="s">
        <v>16</v>
      </c>
      <c r="E57" s="125">
        <v>1.26</v>
      </c>
      <c r="F57" s="125">
        <v>1.1759999999999999</v>
      </c>
      <c r="G57" s="125">
        <v>1.1759999999999999</v>
      </c>
      <c r="H57" s="708">
        <v>1.1339999999999999</v>
      </c>
      <c r="I57" s="125">
        <v>1.1339999999999999</v>
      </c>
      <c r="J57" s="125">
        <v>1.1339999999999999</v>
      </c>
      <c r="K57" s="125">
        <v>0.252</v>
      </c>
      <c r="L57" s="125">
        <v>0</v>
      </c>
      <c r="M57" s="125">
        <v>0</v>
      </c>
      <c r="N57" s="708">
        <v>0</v>
      </c>
      <c r="O57" s="125">
        <v>0</v>
      </c>
      <c r="P57" s="125">
        <v>0</v>
      </c>
      <c r="Q57" s="125">
        <v>0</v>
      </c>
      <c r="R57" s="125">
        <v>0</v>
      </c>
      <c r="S57" s="125">
        <v>0</v>
      </c>
      <c r="T57" s="125">
        <v>0</v>
      </c>
      <c r="U57" s="125">
        <v>0</v>
      </c>
      <c r="V57" s="708">
        <v>0.63</v>
      </c>
      <c r="W57" s="125">
        <v>1.764</v>
      </c>
      <c r="X57" s="125">
        <v>1.764</v>
      </c>
      <c r="Y57" s="125">
        <v>1.764</v>
      </c>
      <c r="Z57" s="125">
        <v>1.512</v>
      </c>
      <c r="AA57" s="125">
        <v>1.3859999999999999</v>
      </c>
      <c r="AB57" s="125">
        <v>1.302</v>
      </c>
      <c r="AC57" s="36">
        <f t="shared" ref="AC57:AC58" si="920">SUM(E57:AB57)</f>
        <v>17.387999999999998</v>
      </c>
      <c r="AD57" s="4"/>
    </row>
    <row r="58" s="1" customFormat="1" ht="12.75" customHeight="1">
      <c r="A58" s="985"/>
      <c r="B58" s="986"/>
      <c r="C58" s="987" t="s">
        <v>17</v>
      </c>
      <c r="D58" s="987" t="s">
        <v>16</v>
      </c>
      <c r="E58" s="113">
        <v>0.33600000000000002</v>
      </c>
      <c r="F58" s="113">
        <v>0.41999999999999998</v>
      </c>
      <c r="G58" s="113">
        <v>0.378</v>
      </c>
      <c r="H58" s="242">
        <v>0.378</v>
      </c>
      <c r="I58" s="113">
        <v>0.378</v>
      </c>
      <c r="J58" s="113">
        <v>0.29399999999999998</v>
      </c>
      <c r="K58" s="113">
        <v>0.126</v>
      </c>
      <c r="L58" s="113">
        <v>0</v>
      </c>
      <c r="M58" s="113">
        <v>0</v>
      </c>
      <c r="N58" s="242">
        <v>0</v>
      </c>
      <c r="O58" s="113">
        <v>0</v>
      </c>
      <c r="P58" s="113">
        <v>0</v>
      </c>
      <c r="Q58" s="113">
        <v>0</v>
      </c>
      <c r="R58" s="113">
        <v>0</v>
      </c>
      <c r="S58" s="113">
        <v>0</v>
      </c>
      <c r="T58" s="113">
        <v>0</v>
      </c>
      <c r="U58" s="113">
        <v>0</v>
      </c>
      <c r="V58" s="242">
        <v>0.16800000000000001</v>
      </c>
      <c r="W58" s="113">
        <v>0.67200000000000004</v>
      </c>
      <c r="X58" s="113">
        <v>0.58799999999999997</v>
      </c>
      <c r="Y58" s="113">
        <v>0.58799999999999997</v>
      </c>
      <c r="Z58" s="113">
        <v>0.46200000000000002</v>
      </c>
      <c r="AA58" s="113">
        <v>0.46200000000000002</v>
      </c>
      <c r="AB58" s="113">
        <v>0.41999999999999998</v>
      </c>
      <c r="AC58" s="42">
        <f t="shared" si="920"/>
        <v>5.6699999999999999</v>
      </c>
      <c r="AD58" s="4"/>
    </row>
    <row r="59" s="1" customFormat="1" ht="12.75" customHeight="1">
      <c r="A59" s="985"/>
      <c r="B59" s="986"/>
      <c r="C59" s="987" t="s">
        <v>18</v>
      </c>
      <c r="D59" s="1005" t="s">
        <v>19</v>
      </c>
      <c r="E59" s="996">
        <v>21</v>
      </c>
      <c r="F59" s="506">
        <v>18</v>
      </c>
      <c r="G59" s="506">
        <v>16</v>
      </c>
      <c r="H59" s="506">
        <v>19</v>
      </c>
      <c r="I59" s="506">
        <v>15</v>
      </c>
      <c r="J59" s="506">
        <v>19</v>
      </c>
      <c r="K59" s="506">
        <v>3</v>
      </c>
      <c r="L59" s="506">
        <v>0</v>
      </c>
      <c r="M59" s="506">
        <v>0</v>
      </c>
      <c r="N59" s="506">
        <v>0</v>
      </c>
      <c r="O59" s="506">
        <v>0</v>
      </c>
      <c r="P59" s="506">
        <v>0</v>
      </c>
      <c r="Q59" s="506">
        <v>0</v>
      </c>
      <c r="R59" s="506">
        <v>0</v>
      </c>
      <c r="S59" s="506">
        <v>0</v>
      </c>
      <c r="T59" s="506">
        <v>0</v>
      </c>
      <c r="U59" s="506">
        <v>0</v>
      </c>
      <c r="V59" s="506">
        <v>10</v>
      </c>
      <c r="W59" s="506">
        <v>32</v>
      </c>
      <c r="X59" s="506">
        <v>29</v>
      </c>
      <c r="Y59" s="506">
        <v>27</v>
      </c>
      <c r="Z59" s="506">
        <v>20</v>
      </c>
      <c r="AA59" s="506">
        <v>21</v>
      </c>
      <c r="AB59" s="507">
        <v>19</v>
      </c>
      <c r="AC59" s="489"/>
      <c r="AD59" s="4"/>
    </row>
    <row r="60" s="1" customFormat="1" ht="12.75" customHeight="1">
      <c r="A60" s="990"/>
      <c r="B60" s="991"/>
      <c r="C60" s="1002" t="s">
        <v>20</v>
      </c>
      <c r="D60" s="1002"/>
      <c r="E60" s="284">
        <f t="shared" si="919"/>
        <v>0.26666666666666666</v>
      </c>
      <c r="F60" s="284">
        <f t="shared" si="919"/>
        <v>0.35714285714285715</v>
      </c>
      <c r="G60" s="284">
        <f t="shared" si="919"/>
        <v>0.32142857142857145</v>
      </c>
      <c r="H60" s="285">
        <f t="shared" si="919"/>
        <v>0.33333333333333337</v>
      </c>
      <c r="I60" s="284">
        <f t="shared" si="919"/>
        <v>0.33333333333333337</v>
      </c>
      <c r="J60" s="284">
        <f t="shared" si="919"/>
        <v>0.25925925925925924</v>
      </c>
      <c r="K60" s="284">
        <f t="shared" si="919"/>
        <v>0.5</v>
      </c>
      <c r="L60" s="284" t="e">
        <f t="shared" si="919"/>
        <v>#DIV/0!</v>
      </c>
      <c r="M60" s="284" t="e">
        <f t="shared" si="919"/>
        <v>#DIV/0!</v>
      </c>
      <c r="N60" s="285" t="e">
        <f t="shared" si="919"/>
        <v>#DIV/0!</v>
      </c>
      <c r="O60" s="284" t="e">
        <f t="shared" si="919"/>
        <v>#DIV/0!</v>
      </c>
      <c r="P60" s="284" t="e">
        <f t="shared" si="919"/>
        <v>#DIV/0!</v>
      </c>
      <c r="Q60" s="284" t="e">
        <f t="shared" si="919"/>
        <v>#DIV/0!</v>
      </c>
      <c r="R60" s="284" t="e">
        <f t="shared" si="919"/>
        <v>#DIV/0!</v>
      </c>
      <c r="S60" s="284" t="e">
        <f t="shared" si="919"/>
        <v>#DIV/0!</v>
      </c>
      <c r="T60" s="284" t="e">
        <f t="shared" si="919"/>
        <v>#DIV/0!</v>
      </c>
      <c r="U60" s="284" t="e">
        <f t="shared" si="919"/>
        <v>#DIV/0!</v>
      </c>
      <c r="V60" s="285">
        <f t="shared" si="919"/>
        <v>0.26666666666666666</v>
      </c>
      <c r="W60" s="284">
        <f t="shared" si="919"/>
        <v>0.38095238095238099</v>
      </c>
      <c r="X60" s="284">
        <f t="shared" si="919"/>
        <v>0.33333333333333331</v>
      </c>
      <c r="Y60" s="284">
        <f t="shared" si="919"/>
        <v>0.33333333333333331</v>
      </c>
      <c r="Z60" s="284">
        <f t="shared" si="919"/>
        <v>0.30555555555555558</v>
      </c>
      <c r="AA60" s="284">
        <f t="shared" si="919"/>
        <v>0.33333333333333337</v>
      </c>
      <c r="AB60" s="284">
        <f t="shared" si="919"/>
        <v>0.32258064516129031</v>
      </c>
      <c r="AC60" s="103">
        <f t="shared" si="919"/>
        <v>0.32608695652173914</v>
      </c>
      <c r="AD60" s="224"/>
      <c r="AE60" s="989"/>
      <c r="AF60" s="989"/>
      <c r="AG60" s="989"/>
      <c r="AH60" s="989"/>
      <c r="AI60" s="989"/>
      <c r="AJ60" s="989"/>
      <c r="AK60" s="989"/>
      <c r="AL60" s="989"/>
      <c r="AM60" s="989"/>
      <c r="AN60" s="989"/>
      <c r="AO60" s="989"/>
      <c r="AP60" s="989"/>
      <c r="AQ60" s="989"/>
      <c r="AR60" s="989"/>
      <c r="AS60" s="989"/>
      <c r="AT60" s="989"/>
      <c r="AU60" s="989"/>
      <c r="AV60" s="989"/>
      <c r="AW60" s="989"/>
      <c r="AX60" s="989"/>
      <c r="AY60" s="989"/>
      <c r="AZ60" s="989"/>
      <c r="BA60" s="989"/>
      <c r="BB60" s="989"/>
      <c r="BC60" s="989"/>
      <c r="BD60" s="989"/>
      <c r="BE60" s="989"/>
      <c r="BF60" s="989"/>
      <c r="BG60" s="989"/>
      <c r="BH60" s="989"/>
      <c r="BI60" s="989"/>
      <c r="BJ60" s="989"/>
      <c r="BK60" s="989"/>
      <c r="BL60" s="989"/>
      <c r="BM60" s="989"/>
      <c r="BN60" s="989"/>
      <c r="BO60" s="989"/>
      <c r="BP60" s="989"/>
      <c r="BQ60" s="989"/>
      <c r="BR60" s="989"/>
      <c r="BS60" s="989"/>
      <c r="BT60" s="989"/>
      <c r="BU60" s="989"/>
      <c r="BV60" s="989"/>
      <c r="BW60" s="989"/>
      <c r="BX60" s="989"/>
      <c r="BY60" s="989"/>
      <c r="BZ60" s="989"/>
      <c r="CA60" s="989"/>
    </row>
    <row r="61" s="1" customFormat="1" ht="12.75" customHeight="1">
      <c r="A61" s="1043" t="s">
        <v>319</v>
      </c>
      <c r="B61" s="1044"/>
      <c r="C61" s="1045" t="s">
        <v>15</v>
      </c>
      <c r="D61" s="1045"/>
      <c r="E61" s="807">
        <f t="shared" ref="E61:AC62" si="921">E53+E57</f>
        <v>2.4359999999999999</v>
      </c>
      <c r="F61" s="807">
        <f t="shared" si="921"/>
        <v>2.3519999999999999</v>
      </c>
      <c r="G61" s="807">
        <f t="shared" si="921"/>
        <v>2.3099999999999996</v>
      </c>
      <c r="H61" s="1004">
        <f t="shared" si="921"/>
        <v>2.3099999999999996</v>
      </c>
      <c r="I61" s="807">
        <f t="shared" si="921"/>
        <v>2.2679999999999998</v>
      </c>
      <c r="J61" s="807">
        <f t="shared" si="921"/>
        <v>2.226</v>
      </c>
      <c r="K61" s="807">
        <f t="shared" si="921"/>
        <v>2.3940000000000001</v>
      </c>
      <c r="L61" s="807">
        <f t="shared" si="921"/>
        <v>2.6459999999999999</v>
      </c>
      <c r="M61" s="807">
        <f t="shared" si="921"/>
        <v>3.024</v>
      </c>
      <c r="N61" s="1004">
        <f t="shared" si="921"/>
        <v>3.3599999999999999</v>
      </c>
      <c r="O61" s="807">
        <f t="shared" si="921"/>
        <v>3.6539999999999999</v>
      </c>
      <c r="P61" s="807">
        <f t="shared" si="921"/>
        <v>3.7799999999999998</v>
      </c>
      <c r="Q61" s="807">
        <f t="shared" si="921"/>
        <v>3.738</v>
      </c>
      <c r="R61" s="807">
        <f t="shared" si="921"/>
        <v>3.8639999999999999</v>
      </c>
      <c r="S61" s="807">
        <f t="shared" si="921"/>
        <v>3.7799999999999998</v>
      </c>
      <c r="T61" s="807">
        <f t="shared" si="921"/>
        <v>3.7799999999999998</v>
      </c>
      <c r="U61" s="807">
        <f t="shared" si="921"/>
        <v>3.738</v>
      </c>
      <c r="V61" s="1004">
        <f t="shared" si="921"/>
        <v>3.6959999999999997</v>
      </c>
      <c r="W61" s="807">
        <f t="shared" si="921"/>
        <v>3.4859999999999998</v>
      </c>
      <c r="X61" s="807">
        <f t="shared" si="921"/>
        <v>3.528</v>
      </c>
      <c r="Y61" s="807">
        <f t="shared" si="921"/>
        <v>3.4859999999999998</v>
      </c>
      <c r="Z61" s="807">
        <f t="shared" si="921"/>
        <v>2.9399999999999999</v>
      </c>
      <c r="AA61" s="807">
        <f t="shared" si="921"/>
        <v>2.7719999999999998</v>
      </c>
      <c r="AB61" s="807">
        <f t="shared" si="921"/>
        <v>2.5620000000000003</v>
      </c>
      <c r="AC61" s="59">
        <f t="shared" si="921"/>
        <v>74.129999999999995</v>
      </c>
      <c r="AD61" s="4"/>
    </row>
    <row r="62" s="1" customFormat="1" ht="12.75" customHeight="1">
      <c r="A62" s="1046"/>
      <c r="B62" s="1047"/>
      <c r="C62" s="1048" t="s">
        <v>17</v>
      </c>
      <c r="D62" s="1048"/>
      <c r="E62" s="284">
        <f t="shared" si="921"/>
        <v>0.67200000000000004</v>
      </c>
      <c r="F62" s="284">
        <f t="shared" si="921"/>
        <v>0.88200000000000001</v>
      </c>
      <c r="G62" s="284">
        <f t="shared" si="921"/>
        <v>0.75600000000000001</v>
      </c>
      <c r="H62" s="285">
        <f t="shared" si="921"/>
        <v>0.75600000000000001</v>
      </c>
      <c r="I62" s="284">
        <f t="shared" si="921"/>
        <v>0.79800000000000004</v>
      </c>
      <c r="J62" s="284">
        <f t="shared" si="921"/>
        <v>0.67199999999999993</v>
      </c>
      <c r="K62" s="284">
        <f t="shared" si="921"/>
        <v>0.88200000000000001</v>
      </c>
      <c r="L62" s="284">
        <f t="shared" si="921"/>
        <v>0.88200000000000001</v>
      </c>
      <c r="M62" s="284">
        <f t="shared" si="921"/>
        <v>1.1759999999999999</v>
      </c>
      <c r="N62" s="285">
        <f t="shared" si="921"/>
        <v>1.1759999999999999</v>
      </c>
      <c r="O62" s="284">
        <f t="shared" si="921"/>
        <v>1.1759999999999999</v>
      </c>
      <c r="P62" s="284">
        <f t="shared" si="921"/>
        <v>1.3440000000000001</v>
      </c>
      <c r="Q62" s="284">
        <f t="shared" si="921"/>
        <v>1.26</v>
      </c>
      <c r="R62" s="284">
        <f t="shared" si="921"/>
        <v>1.302</v>
      </c>
      <c r="S62" s="284">
        <f t="shared" si="921"/>
        <v>1.26</v>
      </c>
      <c r="T62" s="284">
        <f t="shared" si="921"/>
        <v>1.302</v>
      </c>
      <c r="U62" s="284">
        <f t="shared" si="921"/>
        <v>1.26</v>
      </c>
      <c r="V62" s="285">
        <f t="shared" si="921"/>
        <v>1.26</v>
      </c>
      <c r="W62" s="284">
        <f t="shared" si="921"/>
        <v>1.3440000000000001</v>
      </c>
      <c r="X62" s="284">
        <f t="shared" si="921"/>
        <v>1.26</v>
      </c>
      <c r="Y62" s="284">
        <f t="shared" si="921"/>
        <v>1.218</v>
      </c>
      <c r="Z62" s="284">
        <f t="shared" si="921"/>
        <v>1.05</v>
      </c>
      <c r="AA62" s="284">
        <f t="shared" si="921"/>
        <v>0.92400000000000004</v>
      </c>
      <c r="AB62" s="284">
        <f t="shared" si="921"/>
        <v>0.83999999999999997</v>
      </c>
      <c r="AC62" s="103">
        <f t="shared" si="921"/>
        <v>25.451999999999998</v>
      </c>
      <c r="AD62" s="4"/>
    </row>
    <row r="63" s="1" customFormat="1" ht="12.75" customHeight="1">
      <c r="A63" s="1043" t="s">
        <v>320</v>
      </c>
      <c r="B63" s="1044"/>
      <c r="C63" s="1049" t="s">
        <v>15</v>
      </c>
      <c r="D63" s="1049"/>
      <c r="E63" s="707">
        <f t="shared" ref="E63:AC64" si="922">E23+E27-E61</f>
        <v>0.031500000000000306</v>
      </c>
      <c r="F63" s="707">
        <f t="shared" si="922"/>
        <v>0.063000000000000167</v>
      </c>
      <c r="G63" s="707">
        <f t="shared" si="922"/>
        <v>4.4408920985006262e-16</v>
      </c>
      <c r="H63" s="1004">
        <f t="shared" si="922"/>
        <v>0.052500000000000213</v>
      </c>
      <c r="I63" s="707">
        <f t="shared" si="922"/>
        <v>0.14700000000000024</v>
      </c>
      <c r="J63" s="707">
        <f t="shared" si="922"/>
        <v>0.13649999999999984</v>
      </c>
      <c r="K63" s="707">
        <f t="shared" si="922"/>
        <v>0.020999999999999908</v>
      </c>
      <c r="L63" s="707">
        <f t="shared" si="922"/>
        <v>-0.020999999999999908</v>
      </c>
      <c r="M63" s="707">
        <f t="shared" si="922"/>
        <v>0.020999999999999908</v>
      </c>
      <c r="N63" s="1004">
        <f t="shared" si="922"/>
        <v>-0.052499999999999769</v>
      </c>
      <c r="O63" s="707">
        <f t="shared" si="922"/>
        <v>0.020999999999999908</v>
      </c>
      <c r="P63" s="707">
        <f t="shared" si="922"/>
        <v>-0.052499999999999769</v>
      </c>
      <c r="Q63" s="707">
        <f t="shared" si="922"/>
        <v>0.041999999999999815</v>
      </c>
      <c r="R63" s="707">
        <f t="shared" si="922"/>
        <v>0.020999999999999908</v>
      </c>
      <c r="S63" s="707">
        <f t="shared" si="922"/>
        <v>0</v>
      </c>
      <c r="T63" s="707">
        <f t="shared" si="922"/>
        <v>0</v>
      </c>
      <c r="U63" s="707">
        <f t="shared" si="922"/>
        <v>-0.063000000000000167</v>
      </c>
      <c r="V63" s="1004">
        <f t="shared" si="922"/>
        <v>0.031500000000000306</v>
      </c>
      <c r="W63" s="707">
        <f t="shared" si="922"/>
        <v>0.29400000000000004</v>
      </c>
      <c r="X63" s="707">
        <f t="shared" si="922"/>
        <v>0.25199999999999978</v>
      </c>
      <c r="Y63" s="707">
        <f t="shared" si="922"/>
        <v>0.18900000000000006</v>
      </c>
      <c r="Z63" s="707">
        <f t="shared" si="922"/>
        <v>0.36750000000000016</v>
      </c>
      <c r="AA63" s="707">
        <f t="shared" si="922"/>
        <v>0.37800000000000011</v>
      </c>
      <c r="AB63" s="707">
        <f t="shared" si="922"/>
        <v>0.3254999999999999</v>
      </c>
      <c r="AC63" s="36">
        <f t="shared" si="922"/>
        <v>2.2050000000000125</v>
      </c>
      <c r="AD63" s="4"/>
    </row>
    <row r="64" s="1" customFormat="1" ht="12.75" customHeight="1">
      <c r="A64" s="1046"/>
      <c r="B64" s="1047"/>
      <c r="C64" s="1048" t="s">
        <v>17</v>
      </c>
      <c r="D64" s="1048"/>
      <c r="E64" s="284">
        <f t="shared" si="922"/>
        <v>1.3754999999999997</v>
      </c>
      <c r="F64" s="284">
        <f t="shared" si="922"/>
        <v>1.113</v>
      </c>
      <c r="G64" s="284">
        <f t="shared" si="922"/>
        <v>1.2914999999999999</v>
      </c>
      <c r="H64" s="285">
        <f t="shared" si="922"/>
        <v>1.2914999999999999</v>
      </c>
      <c r="I64" s="284">
        <f t="shared" si="922"/>
        <v>1.1970000000000001</v>
      </c>
      <c r="J64" s="284">
        <f t="shared" si="922"/>
        <v>1.3754999999999999</v>
      </c>
      <c r="K64" s="284">
        <f t="shared" si="922"/>
        <v>0.27300000000000002</v>
      </c>
      <c r="L64" s="284">
        <f t="shared" si="922"/>
        <v>-0.042000000000000037</v>
      </c>
      <c r="M64" s="284">
        <f t="shared" si="922"/>
        <v>-0.020999999999999908</v>
      </c>
      <c r="N64" s="285">
        <f t="shared" si="922"/>
        <v>0.031500000000000083</v>
      </c>
      <c r="O64" s="284">
        <f t="shared" si="922"/>
        <v>0.031500000000000083</v>
      </c>
      <c r="P64" s="284">
        <f t="shared" si="922"/>
        <v>-0.031500000000000083</v>
      </c>
      <c r="Q64" s="284">
        <f t="shared" si="922"/>
        <v>0</v>
      </c>
      <c r="R64" s="284">
        <f t="shared" si="922"/>
        <v>0.010499999999999954</v>
      </c>
      <c r="S64" s="284">
        <f t="shared" si="922"/>
        <v>0</v>
      </c>
      <c r="T64" s="284">
        <f t="shared" si="922"/>
        <v>0.010499999999999954</v>
      </c>
      <c r="U64" s="284">
        <f t="shared" si="922"/>
        <v>-0.052499999999999991</v>
      </c>
      <c r="V64" s="285">
        <f t="shared" si="922"/>
        <v>0.47249999999999992</v>
      </c>
      <c r="W64" s="284">
        <f t="shared" si="922"/>
        <v>1.071</v>
      </c>
      <c r="X64" s="284">
        <f t="shared" si="922"/>
        <v>1.05</v>
      </c>
      <c r="Y64" s="284">
        <f t="shared" si="922"/>
        <v>1.1444999999999999</v>
      </c>
      <c r="Z64" s="284">
        <f t="shared" si="922"/>
        <v>1.155</v>
      </c>
      <c r="AA64" s="284">
        <f t="shared" si="922"/>
        <v>1.3334999999999999</v>
      </c>
      <c r="AB64" s="284">
        <f t="shared" si="922"/>
        <v>1.2600000000000002</v>
      </c>
      <c r="AC64" s="103">
        <f t="shared" si="922"/>
        <v>15.340499999999999</v>
      </c>
      <c r="AD64" s="4"/>
    </row>
    <row r="65" s="968" customFormat="1" ht="12.75" customHeight="1">
      <c r="A65" s="1032" t="s">
        <v>503</v>
      </c>
      <c r="B65" s="1033"/>
      <c r="C65" s="1034"/>
      <c r="D65" s="1034"/>
      <c r="E65" s="1035">
        <v>1</v>
      </c>
      <c r="F65" s="1050">
        <v>2</v>
      </c>
      <c r="G65" s="1050">
        <v>3</v>
      </c>
      <c r="H65" s="1050">
        <v>4</v>
      </c>
      <c r="I65" s="1050">
        <v>5</v>
      </c>
      <c r="J65" s="1050">
        <v>6</v>
      </c>
      <c r="K65" s="1050">
        <v>7</v>
      </c>
      <c r="L65" s="1050">
        <v>8</v>
      </c>
      <c r="M65" s="1050">
        <v>9</v>
      </c>
      <c r="N65" s="1050">
        <v>10</v>
      </c>
      <c r="O65" s="1050">
        <v>11</v>
      </c>
      <c r="P65" s="1050">
        <v>12</v>
      </c>
      <c r="Q65" s="1050">
        <v>13</v>
      </c>
      <c r="R65" s="1050">
        <v>14</v>
      </c>
      <c r="S65" s="1050">
        <v>15</v>
      </c>
      <c r="T65" s="1050">
        <v>16</v>
      </c>
      <c r="U65" s="1050">
        <v>17</v>
      </c>
      <c r="V65" s="1050">
        <v>18</v>
      </c>
      <c r="W65" s="1050">
        <v>19</v>
      </c>
      <c r="X65" s="1050">
        <v>20</v>
      </c>
      <c r="Y65" s="1050">
        <v>21</v>
      </c>
      <c r="Z65" s="1050">
        <v>22</v>
      </c>
      <c r="AA65" s="1050">
        <v>23</v>
      </c>
      <c r="AB65" s="1050">
        <v>24</v>
      </c>
      <c r="AC65" s="1036"/>
      <c r="AD65" s="79"/>
    </row>
    <row r="66" s="968" customFormat="1" ht="12.75" customHeight="1">
      <c r="A66" s="1037" t="s">
        <v>27</v>
      </c>
      <c r="B66" s="1038"/>
      <c r="C66" s="1039" t="s">
        <v>28</v>
      </c>
      <c r="D66" s="1040" t="s">
        <v>19</v>
      </c>
      <c r="E66" s="96">
        <v>10.600000381469727</v>
      </c>
      <c r="F66" s="97">
        <v>10.600000381469727</v>
      </c>
      <c r="G66" s="97">
        <v>10.600000381469727</v>
      </c>
      <c r="H66" s="97">
        <v>10.600000381469727</v>
      </c>
      <c r="I66" s="97">
        <v>10.600000381469727</v>
      </c>
      <c r="J66" s="97">
        <v>10.600000381469727</v>
      </c>
      <c r="K66" s="97">
        <v>10.5</v>
      </c>
      <c r="L66" s="97">
        <v>10.5</v>
      </c>
      <c r="M66" s="97">
        <v>10.399999618530273</v>
      </c>
      <c r="N66" s="97">
        <v>10.399999618530273</v>
      </c>
      <c r="O66" s="97">
        <v>10.399999618530273</v>
      </c>
      <c r="P66" s="97">
        <v>10.399999618530273</v>
      </c>
      <c r="Q66" s="97">
        <v>10.5</v>
      </c>
      <c r="R66" s="97">
        <v>10.399999618530273</v>
      </c>
      <c r="S66" s="97">
        <v>10.300000190734863</v>
      </c>
      <c r="T66" s="97">
        <v>10.399999618530273</v>
      </c>
      <c r="U66" s="97">
        <v>10.5</v>
      </c>
      <c r="V66" s="97">
        <v>10.600000381469727</v>
      </c>
      <c r="W66" s="97">
        <v>10.600000381469727</v>
      </c>
      <c r="X66" s="97">
        <v>10.600000381469727</v>
      </c>
      <c r="Y66" s="97">
        <v>10.600000381469727</v>
      </c>
      <c r="Z66" s="97">
        <v>10.600000381469727</v>
      </c>
      <c r="AA66" s="97">
        <v>10.600000381469727</v>
      </c>
      <c r="AB66" s="98">
        <v>10.600000381469727</v>
      </c>
      <c r="AC66" s="87"/>
      <c r="AD66" s="79"/>
    </row>
    <row r="67" s="968" customFormat="1" ht="12.75" customHeight="1">
      <c r="A67" s="1041" t="s">
        <v>29</v>
      </c>
      <c r="B67" s="1042"/>
      <c r="C67" s="992" t="s">
        <v>28</v>
      </c>
      <c r="D67" s="993" t="s">
        <v>19</v>
      </c>
      <c r="E67" s="428">
        <v>10.399999618530273</v>
      </c>
      <c r="F67" s="429">
        <v>10.399999618530273</v>
      </c>
      <c r="G67" s="429">
        <v>10.399999618530273</v>
      </c>
      <c r="H67" s="429">
        <v>10.399999618530273</v>
      </c>
      <c r="I67" s="429">
        <v>10.399999618530273</v>
      </c>
      <c r="J67" s="429">
        <v>10.399999618530273</v>
      </c>
      <c r="K67" s="429">
        <v>10.5</v>
      </c>
      <c r="L67" s="429">
        <v>10.399999618530273</v>
      </c>
      <c r="M67" s="429">
        <v>10.399999618530273</v>
      </c>
      <c r="N67" s="429">
        <v>10.399999618530273</v>
      </c>
      <c r="O67" s="429">
        <v>10.399999618530273</v>
      </c>
      <c r="P67" s="429">
        <v>10.399999618530273</v>
      </c>
      <c r="Q67" s="429">
        <v>10.399999618530273</v>
      </c>
      <c r="R67" s="429">
        <v>10.399999618530273</v>
      </c>
      <c r="S67" s="429">
        <v>10.399999618530273</v>
      </c>
      <c r="T67" s="429">
        <v>10.399999618530273</v>
      </c>
      <c r="U67" s="429">
        <v>10.5</v>
      </c>
      <c r="V67" s="429">
        <v>10.399999618530273</v>
      </c>
      <c r="W67" s="429">
        <v>10.399999618530273</v>
      </c>
      <c r="X67" s="429">
        <v>10.399999618530273</v>
      </c>
      <c r="Y67" s="429">
        <v>10.399999618530273</v>
      </c>
      <c r="Z67" s="429">
        <v>10.399999618530273</v>
      </c>
      <c r="AA67" s="429">
        <v>10.399999618530273</v>
      </c>
      <c r="AB67" s="430">
        <v>10.399999618530273</v>
      </c>
      <c r="AC67" s="94"/>
      <c r="AD67" s="79"/>
    </row>
    <row r="68" s="1" customFormat="1" ht="12.75" customHeight="1">
      <c r="A68" s="1051" t="s">
        <v>47</v>
      </c>
      <c r="B68" s="983" t="s">
        <v>504</v>
      </c>
      <c r="C68" s="984" t="s">
        <v>15</v>
      </c>
      <c r="D68" s="984" t="s">
        <v>16</v>
      </c>
      <c r="E68" s="125">
        <v>0.20999999999999999</v>
      </c>
      <c r="F68" s="125">
        <v>0.192</v>
      </c>
      <c r="G68" s="125">
        <v>0.186</v>
      </c>
      <c r="H68" s="708">
        <v>0.17999999999999999</v>
      </c>
      <c r="I68" s="125">
        <v>0.17999999999999999</v>
      </c>
      <c r="J68" s="125">
        <v>0.192</v>
      </c>
      <c r="K68" s="125">
        <v>0.19800000000000001</v>
      </c>
      <c r="L68" s="125">
        <v>0.20399999999999999</v>
      </c>
      <c r="M68" s="125">
        <v>0.27000000000000002</v>
      </c>
      <c r="N68" s="708">
        <v>0.29399999999999998</v>
      </c>
      <c r="O68" s="125">
        <v>0.32400000000000001</v>
      </c>
      <c r="P68" s="125">
        <v>0.32400000000000001</v>
      </c>
      <c r="Q68" s="125">
        <v>0.34200000000000003</v>
      </c>
      <c r="R68" s="125">
        <v>0.33000000000000002</v>
      </c>
      <c r="S68" s="125">
        <v>0.33000000000000002</v>
      </c>
      <c r="T68" s="125">
        <v>0.318</v>
      </c>
      <c r="U68" s="125">
        <v>0.318</v>
      </c>
      <c r="V68" s="708">
        <v>0.30599999999999999</v>
      </c>
      <c r="W68" s="125">
        <v>0.28199999999999997</v>
      </c>
      <c r="X68" s="125">
        <v>0.27000000000000002</v>
      </c>
      <c r="Y68" s="125">
        <v>0.28199999999999997</v>
      </c>
      <c r="Z68" s="125">
        <v>0.27000000000000002</v>
      </c>
      <c r="AA68" s="125">
        <v>0.252</v>
      </c>
      <c r="AB68" s="125">
        <v>0.23400000000000001</v>
      </c>
      <c r="AC68" s="36">
        <f t="shared" ref="AC68:AC69" si="923">SUM(E68:AB68)</f>
        <v>6.2879999999999994</v>
      </c>
      <c r="AD68" s="4"/>
    </row>
    <row r="69" s="1" customFormat="1" ht="12.75" customHeight="1">
      <c r="A69" s="1052"/>
      <c r="B69" s="986"/>
      <c r="C69" s="987" t="s">
        <v>17</v>
      </c>
      <c r="D69" s="987" t="s">
        <v>16</v>
      </c>
      <c r="E69" s="113">
        <v>0.059999999999999998</v>
      </c>
      <c r="F69" s="113">
        <v>0.059999999999999998</v>
      </c>
      <c r="G69" s="113">
        <v>0.053999999999999999</v>
      </c>
      <c r="H69" s="242">
        <v>0.053999999999999999</v>
      </c>
      <c r="I69" s="113">
        <v>0.066000000000000003</v>
      </c>
      <c r="J69" s="113">
        <v>0.053999999999999999</v>
      </c>
      <c r="K69" s="113">
        <v>0.053999999999999999</v>
      </c>
      <c r="L69" s="113">
        <v>0.066000000000000003</v>
      </c>
      <c r="M69" s="113">
        <v>0.059999999999999998</v>
      </c>
      <c r="N69" s="242">
        <v>0.078</v>
      </c>
      <c r="O69" s="113">
        <v>0.066000000000000003</v>
      </c>
      <c r="P69" s="113">
        <v>0.071999999999999995</v>
      </c>
      <c r="Q69" s="113">
        <v>0.078</v>
      </c>
      <c r="R69" s="113">
        <v>0.071999999999999995</v>
      </c>
      <c r="S69" s="113">
        <v>0.071999999999999995</v>
      </c>
      <c r="T69" s="113">
        <v>0.071999999999999995</v>
      </c>
      <c r="U69" s="113">
        <v>0.071999999999999995</v>
      </c>
      <c r="V69" s="242">
        <v>0.071999999999999995</v>
      </c>
      <c r="W69" s="113">
        <v>0.071999999999999995</v>
      </c>
      <c r="X69" s="113">
        <v>0.059999999999999998</v>
      </c>
      <c r="Y69" s="113">
        <v>0.066000000000000003</v>
      </c>
      <c r="Z69" s="113">
        <v>0.066000000000000003</v>
      </c>
      <c r="AA69" s="113">
        <v>0.048000000000000001</v>
      </c>
      <c r="AB69" s="113">
        <v>0.059999999999999998</v>
      </c>
      <c r="AC69" s="42">
        <f t="shared" si="923"/>
        <v>1.5540000000000003</v>
      </c>
      <c r="AD69" s="4"/>
    </row>
    <row r="70" s="1" customFormat="1" ht="12.75" customHeight="1">
      <c r="A70" s="1052"/>
      <c r="B70" s="986"/>
      <c r="C70" s="987" t="s">
        <v>18</v>
      </c>
      <c r="D70" s="1005" t="s">
        <v>19</v>
      </c>
      <c r="E70" s="44">
        <v>11</v>
      </c>
      <c r="F70" s="45">
        <v>8</v>
      </c>
      <c r="G70" s="45">
        <v>8</v>
      </c>
      <c r="H70" s="1021">
        <v>10</v>
      </c>
      <c r="I70" s="45">
        <v>10</v>
      </c>
      <c r="J70" s="45">
        <v>10</v>
      </c>
      <c r="K70" s="45">
        <v>11</v>
      </c>
      <c r="L70" s="45">
        <v>14</v>
      </c>
      <c r="M70" s="45">
        <v>13</v>
      </c>
      <c r="N70" s="1021">
        <v>17</v>
      </c>
      <c r="O70" s="45">
        <v>19</v>
      </c>
      <c r="P70" s="45">
        <v>18</v>
      </c>
      <c r="Q70" s="45">
        <v>20</v>
      </c>
      <c r="R70" s="45">
        <v>17</v>
      </c>
      <c r="S70" s="45">
        <v>21</v>
      </c>
      <c r="T70" s="45">
        <v>18</v>
      </c>
      <c r="U70" s="45">
        <v>18</v>
      </c>
      <c r="V70" s="1021">
        <v>15</v>
      </c>
      <c r="W70" s="45">
        <v>15</v>
      </c>
      <c r="X70" s="45">
        <v>15</v>
      </c>
      <c r="Y70" s="45">
        <v>14</v>
      </c>
      <c r="Z70" s="45">
        <v>14</v>
      </c>
      <c r="AA70" s="45">
        <v>14</v>
      </c>
      <c r="AB70" s="46">
        <v>11</v>
      </c>
      <c r="AC70" s="489"/>
      <c r="AD70" s="4"/>
    </row>
    <row r="71" s="1" customFormat="1" ht="12.75" customHeight="1">
      <c r="A71" s="1053"/>
      <c r="B71" s="991"/>
      <c r="C71" s="999" t="s">
        <v>20</v>
      </c>
      <c r="D71" s="999"/>
      <c r="E71" s="1000">
        <f t="shared" ref="E71:AC99" si="924">E69/E68</f>
        <v>0.2857142857142857</v>
      </c>
      <c r="F71" s="1000">
        <f t="shared" si="924"/>
        <v>0.3125</v>
      </c>
      <c r="G71" s="1000">
        <f t="shared" si="924"/>
        <v>0.29032258064516131</v>
      </c>
      <c r="H71" s="1001">
        <f t="shared" si="924"/>
        <v>0.29999999999999999</v>
      </c>
      <c r="I71" s="1000">
        <f t="shared" si="924"/>
        <v>0.3666666666666667</v>
      </c>
      <c r="J71" s="1000">
        <f t="shared" si="924"/>
        <v>0.28125</v>
      </c>
      <c r="K71" s="1000">
        <f t="shared" si="924"/>
        <v>0.27272727272727271</v>
      </c>
      <c r="L71" s="1000">
        <f t="shared" si="924"/>
        <v>0.3235294117647059</v>
      </c>
      <c r="M71" s="1000">
        <f t="shared" si="924"/>
        <v>0.22222222222222221</v>
      </c>
      <c r="N71" s="1001">
        <f t="shared" si="924"/>
        <v>0.26530612244897961</v>
      </c>
      <c r="O71" s="1000">
        <f t="shared" si="924"/>
        <v>0.20370370370370372</v>
      </c>
      <c r="P71" s="1000">
        <f t="shared" si="924"/>
        <v>0.22222222222222221</v>
      </c>
      <c r="Q71" s="1000">
        <f t="shared" si="924"/>
        <v>0.22807017543859648</v>
      </c>
      <c r="R71" s="1000">
        <f t="shared" si="924"/>
        <v>0.21818181818181814</v>
      </c>
      <c r="S71" s="1000">
        <f t="shared" si="924"/>
        <v>0.21818181818181814</v>
      </c>
      <c r="T71" s="1000">
        <f t="shared" si="924"/>
        <v>0.22641509433962262</v>
      </c>
      <c r="U71" s="1000">
        <f t="shared" si="924"/>
        <v>0.22641509433962262</v>
      </c>
      <c r="V71" s="1001">
        <f t="shared" si="924"/>
        <v>0.23529411764705882</v>
      </c>
      <c r="W71" s="1000">
        <f t="shared" si="924"/>
        <v>0.25531914893617019</v>
      </c>
      <c r="X71" s="1000">
        <f t="shared" si="924"/>
        <v>0.22222222222222221</v>
      </c>
      <c r="Y71" s="1000">
        <f t="shared" si="924"/>
        <v>0.23404255319148939</v>
      </c>
      <c r="Z71" s="1000">
        <f t="shared" si="924"/>
        <v>0.24444444444444444</v>
      </c>
      <c r="AA71" s="1000">
        <f t="shared" si="924"/>
        <v>0.19047619047619047</v>
      </c>
      <c r="AB71" s="1000">
        <f t="shared" si="924"/>
        <v>0.25641025641025639</v>
      </c>
      <c r="AC71" s="128">
        <f t="shared" si="924"/>
        <v>0.24713740458015274</v>
      </c>
      <c r="AD71" s="224"/>
      <c r="AE71" s="989"/>
      <c r="AF71" s="989"/>
      <c r="AG71" s="989"/>
      <c r="AH71" s="989"/>
      <c r="AI71" s="989"/>
      <c r="AJ71" s="989"/>
      <c r="AK71" s="989"/>
      <c r="AL71" s="989"/>
      <c r="AM71" s="989"/>
      <c r="AN71" s="989"/>
      <c r="AO71" s="989"/>
      <c r="AP71" s="989"/>
      <c r="AQ71" s="989"/>
      <c r="AR71" s="989"/>
      <c r="AS71" s="989"/>
      <c r="AT71" s="989"/>
      <c r="AU71" s="989"/>
      <c r="AV71" s="989"/>
      <c r="AW71" s="989"/>
      <c r="AX71" s="989"/>
      <c r="AY71" s="989"/>
      <c r="AZ71" s="989"/>
      <c r="BA71" s="989"/>
      <c r="BB71" s="989"/>
      <c r="BC71" s="989"/>
      <c r="BD71" s="989"/>
      <c r="BE71" s="989"/>
      <c r="BF71" s="989"/>
      <c r="BG71" s="989"/>
      <c r="BH71" s="989"/>
      <c r="BI71" s="989"/>
      <c r="BJ71" s="989"/>
      <c r="BK71" s="989"/>
      <c r="BL71" s="989"/>
      <c r="BM71" s="989"/>
      <c r="BN71" s="989"/>
      <c r="BO71" s="989"/>
      <c r="BP71" s="989"/>
      <c r="BQ71" s="989"/>
      <c r="BR71" s="989"/>
      <c r="BS71" s="989"/>
      <c r="BT71" s="989"/>
      <c r="BU71" s="989"/>
      <c r="BV71" s="989"/>
      <c r="BW71" s="989"/>
      <c r="BX71" s="989"/>
      <c r="BY71" s="989"/>
      <c r="BZ71" s="989"/>
      <c r="CA71" s="989"/>
    </row>
    <row r="72" s="1" customFormat="1" ht="12.75" customHeight="1">
      <c r="A72" s="1051" t="s">
        <v>75</v>
      </c>
      <c r="B72" s="983" t="s">
        <v>505</v>
      </c>
      <c r="C72" s="984" t="s">
        <v>15</v>
      </c>
      <c r="D72" s="984" t="s">
        <v>16</v>
      </c>
      <c r="E72" s="125">
        <v>0.016</v>
      </c>
      <c r="F72" s="125">
        <v>0.024</v>
      </c>
      <c r="G72" s="125">
        <v>0.040000000000000001</v>
      </c>
      <c r="H72" s="708">
        <v>0.024</v>
      </c>
      <c r="I72" s="125">
        <v>0.016</v>
      </c>
      <c r="J72" s="125">
        <v>0.012</v>
      </c>
      <c r="K72" s="125">
        <v>0.012</v>
      </c>
      <c r="L72" s="125">
        <v>0.091999999999999998</v>
      </c>
      <c r="M72" s="125">
        <v>0.34000000000000002</v>
      </c>
      <c r="N72" s="708">
        <v>0.33600000000000002</v>
      </c>
      <c r="O72" s="125">
        <v>0.35999999999999999</v>
      </c>
      <c r="P72" s="125">
        <v>0.372</v>
      </c>
      <c r="Q72" s="125">
        <v>0.22800000000000001</v>
      </c>
      <c r="R72" s="125">
        <v>0.39200000000000002</v>
      </c>
      <c r="S72" s="125">
        <v>0.36799999999999999</v>
      </c>
      <c r="T72" s="125">
        <v>0.29999999999999999</v>
      </c>
      <c r="U72" s="125">
        <v>0.30399999999999999</v>
      </c>
      <c r="V72" s="708">
        <v>0.188</v>
      </c>
      <c r="W72" s="125">
        <v>0.124</v>
      </c>
      <c r="X72" s="125">
        <v>0.040000000000000001</v>
      </c>
      <c r="Y72" s="125">
        <v>0.040000000000000001</v>
      </c>
      <c r="Z72" s="125">
        <v>0.040000000000000001</v>
      </c>
      <c r="AA72" s="125">
        <v>0.024</v>
      </c>
      <c r="AB72" s="125">
        <v>0.016</v>
      </c>
      <c r="AC72" s="36">
        <f t="shared" ref="AC72:AC73" si="925">SUM(E72:AB72)</f>
        <v>3.7080000000000002</v>
      </c>
      <c r="AD72" s="4"/>
    </row>
    <row r="73" s="1" customFormat="1" ht="12.75" customHeight="1">
      <c r="A73" s="1052"/>
      <c r="B73" s="986"/>
      <c r="C73" s="987" t="s">
        <v>17</v>
      </c>
      <c r="D73" s="987" t="s">
        <v>16</v>
      </c>
      <c r="E73" s="113">
        <v>0</v>
      </c>
      <c r="F73" s="113">
        <v>0</v>
      </c>
      <c r="G73" s="113">
        <v>0</v>
      </c>
      <c r="H73" s="242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0.0080000000000000002</v>
      </c>
      <c r="N73" s="242">
        <v>0</v>
      </c>
      <c r="O73" s="113">
        <v>0.028000000000000001</v>
      </c>
      <c r="P73" s="113">
        <v>0.028000000000000001</v>
      </c>
      <c r="Q73" s="113">
        <v>0</v>
      </c>
      <c r="R73" s="113">
        <v>0.02</v>
      </c>
      <c r="S73" s="113">
        <v>0.024</v>
      </c>
      <c r="T73" s="113">
        <v>0.0080000000000000002</v>
      </c>
      <c r="U73" s="113">
        <v>0.024</v>
      </c>
      <c r="V73" s="242">
        <v>0</v>
      </c>
      <c r="W73" s="113">
        <v>0</v>
      </c>
      <c r="X73" s="113">
        <v>0</v>
      </c>
      <c r="Y73" s="113">
        <v>0</v>
      </c>
      <c r="Z73" s="113">
        <v>0</v>
      </c>
      <c r="AA73" s="113">
        <v>0</v>
      </c>
      <c r="AB73" s="113">
        <v>0</v>
      </c>
      <c r="AC73" s="42">
        <f t="shared" si="925"/>
        <v>0.14000000000000001</v>
      </c>
      <c r="AD73" s="4"/>
    </row>
    <row r="74" s="1" customFormat="1" ht="12.75" customHeight="1">
      <c r="A74" s="1052"/>
      <c r="B74" s="986"/>
      <c r="C74" s="987" t="s">
        <v>18</v>
      </c>
      <c r="D74" s="1005" t="s">
        <v>19</v>
      </c>
      <c r="E74" s="44">
        <v>4</v>
      </c>
      <c r="F74" s="45">
        <v>5</v>
      </c>
      <c r="G74" s="45">
        <v>5</v>
      </c>
      <c r="H74" s="1021">
        <v>3</v>
      </c>
      <c r="I74" s="45">
        <v>5</v>
      </c>
      <c r="J74" s="45">
        <v>4</v>
      </c>
      <c r="K74" s="45">
        <v>5</v>
      </c>
      <c r="L74" s="45">
        <v>17</v>
      </c>
      <c r="M74" s="45">
        <v>15</v>
      </c>
      <c r="N74" s="1021">
        <v>16</v>
      </c>
      <c r="O74" s="45">
        <v>18</v>
      </c>
      <c r="P74" s="45">
        <v>17</v>
      </c>
      <c r="Q74" s="45">
        <v>18</v>
      </c>
      <c r="R74" s="45">
        <v>17</v>
      </c>
      <c r="S74" s="45">
        <v>15</v>
      </c>
      <c r="T74" s="45">
        <v>18</v>
      </c>
      <c r="U74" s="45">
        <v>12</v>
      </c>
      <c r="V74" s="1021">
        <v>8</v>
      </c>
      <c r="W74" s="45">
        <v>6</v>
      </c>
      <c r="X74" s="45">
        <v>5</v>
      </c>
      <c r="Y74" s="45">
        <v>5</v>
      </c>
      <c r="Z74" s="45">
        <v>4</v>
      </c>
      <c r="AA74" s="45">
        <v>4</v>
      </c>
      <c r="AB74" s="46">
        <v>4</v>
      </c>
      <c r="AC74" s="489"/>
      <c r="AD74" s="4"/>
    </row>
    <row r="75" s="1" customFormat="1" ht="12.75" customHeight="1">
      <c r="A75" s="1053"/>
      <c r="B75" s="991"/>
      <c r="C75" s="999" t="s">
        <v>20</v>
      </c>
      <c r="D75" s="999"/>
      <c r="E75" s="1000">
        <f t="shared" si="924"/>
        <v>0</v>
      </c>
      <c r="F75" s="1000">
        <f t="shared" si="924"/>
        <v>0</v>
      </c>
      <c r="G75" s="1000">
        <f t="shared" si="924"/>
        <v>0</v>
      </c>
      <c r="H75" s="1001">
        <f t="shared" si="924"/>
        <v>0</v>
      </c>
      <c r="I75" s="1000">
        <f t="shared" si="924"/>
        <v>0</v>
      </c>
      <c r="J75" s="1000">
        <f t="shared" si="924"/>
        <v>0</v>
      </c>
      <c r="K75" s="1000">
        <f t="shared" si="924"/>
        <v>0</v>
      </c>
      <c r="L75" s="1000">
        <f t="shared" si="924"/>
        <v>0</v>
      </c>
      <c r="M75" s="1000">
        <f t="shared" si="924"/>
        <v>0.023529411764705882</v>
      </c>
      <c r="N75" s="1001">
        <f t="shared" si="924"/>
        <v>0</v>
      </c>
      <c r="O75" s="1000">
        <f t="shared" si="924"/>
        <v>0.077777777777777779</v>
      </c>
      <c r="P75" s="1000">
        <f t="shared" si="924"/>
        <v>0.075268817204301078</v>
      </c>
      <c r="Q75" s="1000">
        <f t="shared" si="924"/>
        <v>0</v>
      </c>
      <c r="R75" s="1000">
        <f t="shared" si="924"/>
        <v>0.051020408163265307</v>
      </c>
      <c r="S75" s="1000">
        <f t="shared" si="924"/>
        <v>0.065217391304347824</v>
      </c>
      <c r="T75" s="1000">
        <f t="shared" si="924"/>
        <v>0.026666666666666668</v>
      </c>
      <c r="U75" s="1000">
        <f t="shared" si="924"/>
        <v>0.078947368421052641</v>
      </c>
      <c r="V75" s="1001">
        <f t="shared" si="924"/>
        <v>0</v>
      </c>
      <c r="W75" s="1000">
        <f t="shared" si="924"/>
        <v>0</v>
      </c>
      <c r="X75" s="1000">
        <f t="shared" si="924"/>
        <v>0</v>
      </c>
      <c r="Y75" s="1000">
        <f t="shared" si="924"/>
        <v>0</v>
      </c>
      <c r="Z75" s="1000">
        <f t="shared" si="924"/>
        <v>0</v>
      </c>
      <c r="AA75" s="1000">
        <f t="shared" si="924"/>
        <v>0</v>
      </c>
      <c r="AB75" s="1000">
        <f t="shared" si="924"/>
        <v>0</v>
      </c>
      <c r="AC75" s="128">
        <f t="shared" si="924"/>
        <v>0.037756202804746494</v>
      </c>
      <c r="AD75" s="224"/>
      <c r="AE75" s="989"/>
      <c r="AF75" s="989"/>
      <c r="AG75" s="989"/>
      <c r="AH75" s="989"/>
      <c r="AI75" s="989"/>
      <c r="AJ75" s="989"/>
      <c r="AK75" s="989"/>
      <c r="AL75" s="989"/>
      <c r="AM75" s="989"/>
      <c r="AN75" s="989"/>
      <c r="AO75" s="989"/>
      <c r="AP75" s="989"/>
      <c r="AQ75" s="989"/>
      <c r="AR75" s="989"/>
      <c r="AS75" s="989"/>
      <c r="AT75" s="989"/>
      <c r="AU75" s="989"/>
      <c r="AV75" s="989"/>
      <c r="AW75" s="989"/>
      <c r="AX75" s="989"/>
      <c r="AY75" s="989"/>
      <c r="AZ75" s="989"/>
      <c r="BA75" s="989"/>
      <c r="BB75" s="989"/>
      <c r="BC75" s="989"/>
      <c r="BD75" s="989"/>
      <c r="BE75" s="989"/>
      <c r="BF75" s="989"/>
      <c r="BG75" s="989"/>
      <c r="BH75" s="989"/>
      <c r="BI75" s="989"/>
      <c r="BJ75" s="989"/>
      <c r="BK75" s="989"/>
      <c r="BL75" s="989"/>
      <c r="BM75" s="989"/>
      <c r="BN75" s="989"/>
      <c r="BO75" s="989"/>
      <c r="BP75" s="989"/>
      <c r="BQ75" s="989"/>
      <c r="BR75" s="989"/>
      <c r="BS75" s="989"/>
      <c r="BT75" s="989"/>
      <c r="BU75" s="989"/>
      <c r="BV75" s="989"/>
      <c r="BW75" s="989"/>
      <c r="BX75" s="989"/>
      <c r="BY75" s="989"/>
      <c r="BZ75" s="989"/>
      <c r="CA75" s="989"/>
    </row>
    <row r="76" s="1" customFormat="1" ht="12.75" customHeight="1">
      <c r="A76" s="1051" t="s">
        <v>217</v>
      </c>
      <c r="B76" s="1054" t="s">
        <v>506</v>
      </c>
      <c r="C76" s="984" t="s">
        <v>15</v>
      </c>
      <c r="D76" s="984" t="s">
        <v>16</v>
      </c>
      <c r="E76" s="125">
        <v>0.46800000000000003</v>
      </c>
      <c r="F76" s="125">
        <v>0.32400000000000001</v>
      </c>
      <c r="G76" s="125">
        <v>0.27000000000000002</v>
      </c>
      <c r="H76" s="708">
        <v>0.26400000000000001</v>
      </c>
      <c r="I76" s="125">
        <v>0.25800000000000001</v>
      </c>
      <c r="J76" s="125">
        <v>0.28799999999999998</v>
      </c>
      <c r="K76" s="125">
        <v>0.34799999999999998</v>
      </c>
      <c r="L76" s="125">
        <v>0.41999999999999998</v>
      </c>
      <c r="M76" s="125">
        <v>0.39600000000000002</v>
      </c>
      <c r="N76" s="708">
        <v>0.40200000000000002</v>
      </c>
      <c r="O76" s="125">
        <v>0.41399999999999998</v>
      </c>
      <c r="P76" s="125">
        <v>0.40799999999999997</v>
      </c>
      <c r="Q76" s="125">
        <v>0.40799999999999997</v>
      </c>
      <c r="R76" s="125">
        <v>0.39600000000000002</v>
      </c>
      <c r="S76" s="125">
        <v>0.41999999999999998</v>
      </c>
      <c r="T76" s="125">
        <v>0.41999999999999998</v>
      </c>
      <c r="U76" s="125">
        <v>0.42599999999999999</v>
      </c>
      <c r="V76" s="708">
        <v>0.432</v>
      </c>
      <c r="W76" s="125">
        <v>0.45000000000000001</v>
      </c>
      <c r="X76" s="125">
        <v>0.45600000000000002</v>
      </c>
      <c r="Y76" s="125">
        <v>0.46200000000000002</v>
      </c>
      <c r="Z76" s="125">
        <v>0.46800000000000003</v>
      </c>
      <c r="AA76" s="125">
        <v>0.438</v>
      </c>
      <c r="AB76" s="125">
        <v>0.39600000000000002</v>
      </c>
      <c r="AC76" s="36">
        <f t="shared" ref="AC76:AC77" si="926">SUM(E76:AB76)</f>
        <v>9.4320000000000039</v>
      </c>
      <c r="AD76" s="4"/>
    </row>
    <row r="77" s="1" customFormat="1" ht="12.75" customHeight="1">
      <c r="A77" s="1052"/>
      <c r="B77" s="1014"/>
      <c r="C77" s="987" t="s">
        <v>17</v>
      </c>
      <c r="D77" s="987" t="s">
        <v>16</v>
      </c>
      <c r="E77" s="113">
        <v>0.089999999999999997</v>
      </c>
      <c r="F77" s="113">
        <v>0.084000000000000005</v>
      </c>
      <c r="G77" s="113">
        <v>0.078</v>
      </c>
      <c r="H77" s="242">
        <v>0.066000000000000003</v>
      </c>
      <c r="I77" s="113">
        <v>0.078</v>
      </c>
      <c r="J77" s="113">
        <v>0.078</v>
      </c>
      <c r="K77" s="113">
        <v>0.084000000000000005</v>
      </c>
      <c r="L77" s="113">
        <v>0.089999999999999997</v>
      </c>
      <c r="M77" s="113">
        <v>0.084000000000000005</v>
      </c>
      <c r="N77" s="242">
        <v>0.084000000000000005</v>
      </c>
      <c r="O77" s="113">
        <v>0.084000000000000005</v>
      </c>
      <c r="P77" s="113">
        <v>0.096000000000000002</v>
      </c>
      <c r="Q77" s="113">
        <v>0.084000000000000005</v>
      </c>
      <c r="R77" s="113">
        <v>0.089999999999999997</v>
      </c>
      <c r="S77" s="113">
        <v>0.096000000000000002</v>
      </c>
      <c r="T77" s="113">
        <v>0.084000000000000005</v>
      </c>
      <c r="U77" s="113">
        <v>0.089999999999999997</v>
      </c>
      <c r="V77" s="242">
        <v>0.089999999999999997</v>
      </c>
      <c r="W77" s="113">
        <v>0.096000000000000002</v>
      </c>
      <c r="X77" s="113">
        <v>0.084000000000000005</v>
      </c>
      <c r="Y77" s="113">
        <v>0.089999999999999997</v>
      </c>
      <c r="Z77" s="113">
        <v>0.078</v>
      </c>
      <c r="AA77" s="113">
        <v>0.084000000000000005</v>
      </c>
      <c r="AB77" s="113">
        <v>0.078</v>
      </c>
      <c r="AC77" s="42">
        <f t="shared" si="926"/>
        <v>2.0400000000000005</v>
      </c>
      <c r="AD77" s="4"/>
    </row>
    <row r="78" s="1" customFormat="1" ht="12.75" customHeight="1">
      <c r="A78" s="1052"/>
      <c r="B78" s="1014"/>
      <c r="C78" s="987" t="s">
        <v>18</v>
      </c>
      <c r="D78" s="1005" t="s">
        <v>19</v>
      </c>
      <c r="E78" s="44">
        <v>23</v>
      </c>
      <c r="F78" s="45">
        <v>16</v>
      </c>
      <c r="G78" s="45">
        <v>14</v>
      </c>
      <c r="H78" s="1021">
        <v>13</v>
      </c>
      <c r="I78" s="45">
        <v>15</v>
      </c>
      <c r="J78" s="45">
        <v>17</v>
      </c>
      <c r="K78" s="45">
        <v>24</v>
      </c>
      <c r="L78" s="45">
        <v>22</v>
      </c>
      <c r="M78" s="45">
        <v>23</v>
      </c>
      <c r="N78" s="1021">
        <v>23</v>
      </c>
      <c r="O78" s="45">
        <v>22</v>
      </c>
      <c r="P78" s="45">
        <v>22</v>
      </c>
      <c r="Q78" s="45">
        <v>24</v>
      </c>
      <c r="R78" s="45">
        <v>20</v>
      </c>
      <c r="S78" s="45">
        <v>24</v>
      </c>
      <c r="T78" s="45">
        <v>25</v>
      </c>
      <c r="U78" s="45">
        <v>24</v>
      </c>
      <c r="V78" s="1021">
        <v>24</v>
      </c>
      <c r="W78" s="45">
        <v>24</v>
      </c>
      <c r="X78" s="45">
        <v>24</v>
      </c>
      <c r="Y78" s="45">
        <v>25</v>
      </c>
      <c r="Z78" s="45">
        <v>23</v>
      </c>
      <c r="AA78" s="45">
        <v>24</v>
      </c>
      <c r="AB78" s="46">
        <v>21</v>
      </c>
      <c r="AC78" s="489"/>
      <c r="AD78" s="4"/>
    </row>
    <row r="79" s="1" customFormat="1" ht="12.75" customHeight="1">
      <c r="A79" s="1053"/>
      <c r="B79" s="1022"/>
      <c r="C79" s="1002" t="s">
        <v>20</v>
      </c>
      <c r="D79" s="1002"/>
      <c r="E79" s="284">
        <f t="shared" si="924"/>
        <v>0.19230769230769229</v>
      </c>
      <c r="F79" s="284">
        <f t="shared" si="924"/>
        <v>0.25925925925925924</v>
      </c>
      <c r="G79" s="284">
        <f t="shared" si="924"/>
        <v>0.28888888888888886</v>
      </c>
      <c r="H79" s="285">
        <f t="shared" si="924"/>
        <v>0.25</v>
      </c>
      <c r="I79" s="284">
        <f t="shared" si="924"/>
        <v>0.30232558139534882</v>
      </c>
      <c r="J79" s="284">
        <f t="shared" si="924"/>
        <v>0.27083333333333337</v>
      </c>
      <c r="K79" s="284">
        <f t="shared" si="924"/>
        <v>0.24137931034482762</v>
      </c>
      <c r="L79" s="284">
        <f t="shared" si="924"/>
        <v>0.21428571428571427</v>
      </c>
      <c r="M79" s="284">
        <f t="shared" si="924"/>
        <v>0.21212121212121213</v>
      </c>
      <c r="N79" s="285">
        <f t="shared" si="924"/>
        <v>0.20895522388059701</v>
      </c>
      <c r="O79" s="284">
        <f t="shared" si="924"/>
        <v>0.20289855072463769</v>
      </c>
      <c r="P79" s="284">
        <f t="shared" si="924"/>
        <v>0.23529411764705885</v>
      </c>
      <c r="Q79" s="284">
        <f t="shared" si="924"/>
        <v>0.20588235294117649</v>
      </c>
      <c r="R79" s="284">
        <f t="shared" si="924"/>
        <v>0.22727272727272727</v>
      </c>
      <c r="S79" s="284">
        <f t="shared" si="924"/>
        <v>0.22857142857142859</v>
      </c>
      <c r="T79" s="284">
        <f t="shared" si="924"/>
        <v>0.20000000000000001</v>
      </c>
      <c r="U79" s="284">
        <f t="shared" si="924"/>
        <v>0.21126760563380281</v>
      </c>
      <c r="V79" s="285">
        <f t="shared" si="924"/>
        <v>0.20833333333333331</v>
      </c>
      <c r="W79" s="284">
        <f t="shared" si="924"/>
        <v>0.21333333333333332</v>
      </c>
      <c r="X79" s="284">
        <f t="shared" si="924"/>
        <v>0.18421052631578949</v>
      </c>
      <c r="Y79" s="284">
        <f t="shared" si="924"/>
        <v>0.19480519480519479</v>
      </c>
      <c r="Z79" s="284">
        <f t="shared" si="924"/>
        <v>0.16666666666666666</v>
      </c>
      <c r="AA79" s="284">
        <f t="shared" si="924"/>
        <v>0.19178082191780824</v>
      </c>
      <c r="AB79" s="284">
        <f t="shared" si="924"/>
        <v>0.19696969696969696</v>
      </c>
      <c r="AC79" s="103">
        <f t="shared" si="924"/>
        <v>0.21628498727735365</v>
      </c>
      <c r="AD79" s="224"/>
      <c r="AE79" s="989"/>
      <c r="AF79" s="989"/>
      <c r="AG79" s="989"/>
      <c r="AH79" s="989"/>
      <c r="AI79" s="989"/>
      <c r="AJ79" s="989"/>
      <c r="AK79" s="989"/>
      <c r="AL79" s="989"/>
      <c r="AM79" s="989"/>
      <c r="AN79" s="989"/>
      <c r="AO79" s="989"/>
      <c r="AP79" s="989"/>
      <c r="AQ79" s="989"/>
      <c r="AR79" s="989"/>
      <c r="AS79" s="989"/>
      <c r="AT79" s="989"/>
      <c r="AU79" s="989"/>
      <c r="AV79" s="989"/>
      <c r="AW79" s="989"/>
      <c r="AX79" s="989"/>
      <c r="AY79" s="989"/>
      <c r="AZ79" s="989"/>
      <c r="BA79" s="989"/>
      <c r="BB79" s="989"/>
      <c r="BC79" s="989"/>
      <c r="BD79" s="989"/>
      <c r="BE79" s="989"/>
      <c r="BF79" s="989"/>
      <c r="BG79" s="989"/>
      <c r="BH79" s="989"/>
      <c r="BI79" s="989"/>
      <c r="BJ79" s="989"/>
      <c r="BK79" s="989"/>
      <c r="BL79" s="989"/>
      <c r="BM79" s="989"/>
      <c r="BN79" s="989"/>
      <c r="BO79" s="989"/>
      <c r="BP79" s="989"/>
      <c r="BQ79" s="989"/>
      <c r="BR79" s="989"/>
      <c r="BS79" s="989"/>
      <c r="BT79" s="989"/>
      <c r="BU79" s="989"/>
      <c r="BV79" s="989"/>
      <c r="BW79" s="989"/>
      <c r="BX79" s="989"/>
      <c r="BY79" s="989"/>
      <c r="BZ79" s="989"/>
      <c r="CA79" s="989"/>
    </row>
    <row r="80" s="1" customFormat="1" ht="12.75" customHeight="1">
      <c r="A80" s="982" t="s">
        <v>273</v>
      </c>
      <c r="B80" s="1054" t="s">
        <v>507</v>
      </c>
      <c r="C80" s="984" t="s">
        <v>15</v>
      </c>
      <c r="D80" s="984" t="s">
        <v>16</v>
      </c>
      <c r="E80" s="125">
        <v>0.378</v>
      </c>
      <c r="F80" s="125">
        <v>0.33000000000000002</v>
      </c>
      <c r="G80" s="125">
        <v>0.29999999999999999</v>
      </c>
      <c r="H80" s="708">
        <v>0.30599999999999999</v>
      </c>
      <c r="I80" s="125">
        <v>0.28799999999999998</v>
      </c>
      <c r="J80" s="125">
        <v>0.318</v>
      </c>
      <c r="K80" s="125">
        <v>0.372</v>
      </c>
      <c r="L80" s="125">
        <v>0.432</v>
      </c>
      <c r="M80" s="125">
        <v>0.504</v>
      </c>
      <c r="N80" s="708">
        <v>0.51600000000000001</v>
      </c>
      <c r="O80" s="125">
        <v>0.66600000000000004</v>
      </c>
      <c r="P80" s="125">
        <v>0.63</v>
      </c>
      <c r="Q80" s="125">
        <v>0.58799999999999997</v>
      </c>
      <c r="R80" s="125">
        <v>0.59399999999999997</v>
      </c>
      <c r="S80" s="125">
        <v>0.59999999999999998</v>
      </c>
      <c r="T80" s="125">
        <v>0.67800000000000005</v>
      </c>
      <c r="U80" s="125">
        <v>0.61799999999999999</v>
      </c>
      <c r="V80" s="708">
        <v>0.56399999999999995</v>
      </c>
      <c r="W80" s="125">
        <v>0.54600000000000004</v>
      </c>
      <c r="X80" s="125">
        <v>0.58199999999999996</v>
      </c>
      <c r="Y80" s="125">
        <v>0.57599999999999996</v>
      </c>
      <c r="Z80" s="125">
        <v>0.51600000000000001</v>
      </c>
      <c r="AA80" s="125">
        <v>0.52200000000000002</v>
      </c>
      <c r="AB80" s="125">
        <v>0.51600000000000001</v>
      </c>
      <c r="AC80" s="36">
        <f t="shared" ref="AC80:AC81" si="927">SUM(E80:AB80)</f>
        <v>11.940000000000001</v>
      </c>
      <c r="AD80" s="4"/>
    </row>
    <row r="81" s="1" customFormat="1" ht="12.75" customHeight="1">
      <c r="A81" s="985"/>
      <c r="B81" s="1014"/>
      <c r="C81" s="987" t="s">
        <v>17</v>
      </c>
      <c r="D81" s="987" t="s">
        <v>16</v>
      </c>
      <c r="E81" s="113">
        <v>0.114</v>
      </c>
      <c r="F81" s="113">
        <v>0.114</v>
      </c>
      <c r="G81" s="113">
        <v>0.12</v>
      </c>
      <c r="H81" s="242">
        <v>0.12</v>
      </c>
      <c r="I81" s="113">
        <v>0.114</v>
      </c>
      <c r="J81" s="113">
        <v>0.12</v>
      </c>
      <c r="K81" s="113">
        <v>0.14399999999999999</v>
      </c>
      <c r="L81" s="113">
        <v>0.16200000000000001</v>
      </c>
      <c r="M81" s="113">
        <v>0.156</v>
      </c>
      <c r="N81" s="242">
        <v>0.114</v>
      </c>
      <c r="O81" s="113">
        <v>0.192</v>
      </c>
      <c r="P81" s="113">
        <v>0.14999999999999999</v>
      </c>
      <c r="Q81" s="113">
        <v>0.12</v>
      </c>
      <c r="R81" s="113">
        <v>0.126</v>
      </c>
      <c r="S81" s="113">
        <v>0.13800000000000001</v>
      </c>
      <c r="T81" s="113">
        <v>0.17999999999999999</v>
      </c>
      <c r="U81" s="113">
        <v>0.14399999999999999</v>
      </c>
      <c r="V81" s="242">
        <v>0.13800000000000001</v>
      </c>
      <c r="W81" s="113">
        <v>0.13200000000000001</v>
      </c>
      <c r="X81" s="113">
        <v>0.16200000000000001</v>
      </c>
      <c r="Y81" s="113">
        <v>0.17399999999999999</v>
      </c>
      <c r="Z81" s="113">
        <v>0.13200000000000001</v>
      </c>
      <c r="AA81" s="113">
        <v>0.16200000000000001</v>
      </c>
      <c r="AB81" s="113">
        <v>0.192</v>
      </c>
      <c r="AC81" s="42">
        <f t="shared" si="927"/>
        <v>3.4199999999999999</v>
      </c>
      <c r="AD81" s="4"/>
    </row>
    <row r="82" s="1" customFormat="1" ht="12.75" customHeight="1">
      <c r="A82" s="985"/>
      <c r="B82" s="1014"/>
      <c r="C82" s="987" t="s">
        <v>18</v>
      </c>
      <c r="D82" s="1005" t="s">
        <v>19</v>
      </c>
      <c r="E82" s="44">
        <v>20</v>
      </c>
      <c r="F82" s="45">
        <v>19</v>
      </c>
      <c r="G82" s="45">
        <v>16</v>
      </c>
      <c r="H82" s="1021">
        <v>19</v>
      </c>
      <c r="I82" s="45">
        <v>17</v>
      </c>
      <c r="J82" s="45">
        <v>18</v>
      </c>
      <c r="K82" s="45">
        <v>20</v>
      </c>
      <c r="L82" s="45">
        <v>27</v>
      </c>
      <c r="M82" s="45">
        <v>30</v>
      </c>
      <c r="N82" s="1021">
        <v>31</v>
      </c>
      <c r="O82" s="45">
        <v>33</v>
      </c>
      <c r="P82" s="45">
        <v>33</v>
      </c>
      <c r="Q82" s="45">
        <v>34</v>
      </c>
      <c r="R82" s="45">
        <v>35</v>
      </c>
      <c r="S82" s="45">
        <v>33</v>
      </c>
      <c r="T82" s="45">
        <v>40</v>
      </c>
      <c r="U82" s="45">
        <v>34</v>
      </c>
      <c r="V82" s="1021">
        <v>36</v>
      </c>
      <c r="W82" s="45">
        <v>30</v>
      </c>
      <c r="X82" s="45">
        <v>30</v>
      </c>
      <c r="Y82" s="45">
        <v>39</v>
      </c>
      <c r="Z82" s="45">
        <v>27</v>
      </c>
      <c r="AA82" s="45">
        <v>25</v>
      </c>
      <c r="AB82" s="46">
        <v>29</v>
      </c>
      <c r="AC82" s="489"/>
      <c r="AD82" s="4"/>
    </row>
    <row r="83" s="1" customFormat="1" ht="12.75" customHeight="1">
      <c r="A83" s="990"/>
      <c r="B83" s="1022"/>
      <c r="C83" s="1002" t="s">
        <v>20</v>
      </c>
      <c r="D83" s="1002"/>
      <c r="E83" s="284">
        <f t="shared" si="924"/>
        <v>0.30158730158730157</v>
      </c>
      <c r="F83" s="284">
        <f t="shared" si="924"/>
        <v>0.34545454545454546</v>
      </c>
      <c r="G83" s="284">
        <f t="shared" si="924"/>
        <v>0.40000000000000002</v>
      </c>
      <c r="H83" s="285">
        <f t="shared" si="924"/>
        <v>0.39215686274509803</v>
      </c>
      <c r="I83" s="284">
        <f t="shared" si="924"/>
        <v>0.39583333333333337</v>
      </c>
      <c r="J83" s="284">
        <f t="shared" si="924"/>
        <v>0.37735849056603771</v>
      </c>
      <c r="K83" s="284">
        <f t="shared" si="924"/>
        <v>0.38709677419354838</v>
      </c>
      <c r="L83" s="284">
        <f t="shared" si="924"/>
        <v>0.375</v>
      </c>
      <c r="M83" s="284">
        <f t="shared" si="924"/>
        <v>0.30952380952380953</v>
      </c>
      <c r="N83" s="285">
        <f t="shared" si="924"/>
        <v>0.22093023255813954</v>
      </c>
      <c r="O83" s="284">
        <f t="shared" si="924"/>
        <v>0.28828828828828829</v>
      </c>
      <c r="P83" s="284">
        <f t="shared" si="924"/>
        <v>0.23809523809523808</v>
      </c>
      <c r="Q83" s="284">
        <f t="shared" si="924"/>
        <v>0.20408163265306123</v>
      </c>
      <c r="R83" s="284">
        <f t="shared" si="924"/>
        <v>0.21212121212121213</v>
      </c>
      <c r="S83" s="284">
        <f t="shared" si="924"/>
        <v>0.23000000000000004</v>
      </c>
      <c r="T83" s="284">
        <f t="shared" si="924"/>
        <v>0.26548672566371678</v>
      </c>
      <c r="U83" s="284">
        <f t="shared" si="924"/>
        <v>0.23300970873786406</v>
      </c>
      <c r="V83" s="285">
        <f t="shared" si="924"/>
        <v>0.24468085106382984</v>
      </c>
      <c r="W83" s="284">
        <f t="shared" si="924"/>
        <v>0.24175824175824176</v>
      </c>
      <c r="X83" s="284">
        <f t="shared" si="924"/>
        <v>0.27835051546391754</v>
      </c>
      <c r="Y83" s="284">
        <f t="shared" si="924"/>
        <v>0.30208333333333331</v>
      </c>
      <c r="Z83" s="284">
        <f t="shared" si="924"/>
        <v>0.2558139534883721</v>
      </c>
      <c r="AA83" s="284">
        <f t="shared" si="924"/>
        <v>0.31034482758620691</v>
      </c>
      <c r="AB83" s="284">
        <f t="shared" si="924"/>
        <v>0.37209302325581395</v>
      </c>
      <c r="AC83" s="103">
        <f t="shared" si="924"/>
        <v>0.28643216080402006</v>
      </c>
      <c r="AD83" s="224"/>
      <c r="AE83" s="989"/>
      <c r="AF83" s="989"/>
      <c r="AG83" s="989"/>
      <c r="AH83" s="989"/>
      <c r="AI83" s="989"/>
      <c r="AJ83" s="989"/>
      <c r="AK83" s="989"/>
      <c r="AL83" s="989"/>
      <c r="AM83" s="989"/>
      <c r="AN83" s="989"/>
      <c r="AO83" s="989"/>
      <c r="AP83" s="989"/>
      <c r="AQ83" s="989"/>
      <c r="AR83" s="989"/>
      <c r="AS83" s="989"/>
      <c r="AT83" s="989"/>
      <c r="AU83" s="989"/>
      <c r="AV83" s="989"/>
      <c r="AW83" s="989"/>
      <c r="AX83" s="989"/>
      <c r="AY83" s="989"/>
      <c r="AZ83" s="989"/>
      <c r="BA83" s="989"/>
      <c r="BB83" s="989"/>
      <c r="BC83" s="989"/>
      <c r="BD83" s="989"/>
      <c r="BE83" s="989"/>
      <c r="BF83" s="989"/>
      <c r="BG83" s="989"/>
      <c r="BH83" s="989"/>
      <c r="BI83" s="989"/>
      <c r="BJ83" s="989"/>
      <c r="BK83" s="989"/>
      <c r="BL83" s="989"/>
      <c r="BM83" s="989"/>
      <c r="BN83" s="989"/>
      <c r="BO83" s="989"/>
      <c r="BP83" s="989"/>
      <c r="BQ83" s="989"/>
      <c r="BR83" s="989"/>
      <c r="BS83" s="989"/>
      <c r="BT83" s="989"/>
      <c r="BU83" s="989"/>
      <c r="BV83" s="989"/>
      <c r="BW83" s="989"/>
      <c r="BX83" s="989"/>
      <c r="BY83" s="989"/>
      <c r="BZ83" s="989"/>
      <c r="CA83" s="989"/>
    </row>
    <row r="84" s="1" customFormat="1" ht="12.75" customHeight="1">
      <c r="A84" s="1051" t="s">
        <v>41</v>
      </c>
      <c r="B84" s="983" t="s">
        <v>508</v>
      </c>
      <c r="C84" s="984" t="s">
        <v>15</v>
      </c>
      <c r="D84" s="984" t="s">
        <v>16</v>
      </c>
      <c r="E84" s="125">
        <v>0.216</v>
      </c>
      <c r="F84" s="125">
        <v>0.17999999999999999</v>
      </c>
      <c r="G84" s="125">
        <v>0.17199999999999999</v>
      </c>
      <c r="H84" s="708">
        <v>0.152</v>
      </c>
      <c r="I84" s="125">
        <v>0.156</v>
      </c>
      <c r="J84" s="125">
        <v>0.16400000000000001</v>
      </c>
      <c r="K84" s="125">
        <v>0.23599999999999999</v>
      </c>
      <c r="L84" s="125">
        <v>0.26400000000000001</v>
      </c>
      <c r="M84" s="125">
        <v>0.26400000000000001</v>
      </c>
      <c r="N84" s="708">
        <v>0.26000000000000001</v>
      </c>
      <c r="O84" s="125">
        <v>0.26000000000000001</v>
      </c>
      <c r="P84" s="125">
        <v>0.248</v>
      </c>
      <c r="Q84" s="125">
        <v>0.248</v>
      </c>
      <c r="R84" s="125">
        <v>0.252</v>
      </c>
      <c r="S84" s="125">
        <v>0.25600000000000001</v>
      </c>
      <c r="T84" s="125">
        <v>0.252</v>
      </c>
      <c r="U84" s="125">
        <v>0.27200000000000002</v>
      </c>
      <c r="V84" s="708">
        <v>0.42799999999999999</v>
      </c>
      <c r="W84" s="125">
        <v>0.56799999999999995</v>
      </c>
      <c r="X84" s="125">
        <v>0.53200000000000003</v>
      </c>
      <c r="Y84" s="125">
        <v>0.56000000000000005</v>
      </c>
      <c r="Z84" s="125">
        <v>0.55600000000000005</v>
      </c>
      <c r="AA84" s="125">
        <v>0.46800000000000003</v>
      </c>
      <c r="AB84" s="125">
        <v>0.45600000000000002</v>
      </c>
      <c r="AC84" s="36">
        <f t="shared" ref="AC84:AC85" si="928">SUM(E84:AB84)</f>
        <v>7.4199999999999999</v>
      </c>
      <c r="AD84" s="4"/>
    </row>
    <row r="85" s="1" customFormat="1" ht="12.75" customHeight="1">
      <c r="A85" s="1052"/>
      <c r="B85" s="986"/>
      <c r="C85" s="987" t="s">
        <v>17</v>
      </c>
      <c r="D85" s="987" t="s">
        <v>16</v>
      </c>
      <c r="E85" s="113">
        <v>0.032000000000000001</v>
      </c>
      <c r="F85" s="113">
        <v>0.035999999999999997</v>
      </c>
      <c r="G85" s="113">
        <v>0.032000000000000001</v>
      </c>
      <c r="H85" s="242">
        <v>0.032000000000000001</v>
      </c>
      <c r="I85" s="113">
        <v>0.032000000000000001</v>
      </c>
      <c r="J85" s="113">
        <v>0.028000000000000001</v>
      </c>
      <c r="K85" s="113">
        <v>0.035999999999999997</v>
      </c>
      <c r="L85" s="113">
        <v>0.043999999999999997</v>
      </c>
      <c r="M85" s="113">
        <v>0.040000000000000001</v>
      </c>
      <c r="N85" s="242">
        <v>0.048000000000000001</v>
      </c>
      <c r="O85" s="113">
        <v>0.043999999999999997</v>
      </c>
      <c r="P85" s="113">
        <v>0.043999999999999997</v>
      </c>
      <c r="Q85" s="113">
        <v>0.048000000000000001</v>
      </c>
      <c r="R85" s="113">
        <v>0.056000000000000001</v>
      </c>
      <c r="S85" s="113">
        <v>0.048000000000000001</v>
      </c>
      <c r="T85" s="113">
        <v>0.043999999999999997</v>
      </c>
      <c r="U85" s="113">
        <v>0.051999999999999998</v>
      </c>
      <c r="V85" s="242">
        <v>0.112</v>
      </c>
      <c r="W85" s="113">
        <v>0.11600000000000001</v>
      </c>
      <c r="X85" s="113">
        <v>0.12</v>
      </c>
      <c r="Y85" s="113">
        <v>0.12</v>
      </c>
      <c r="Z85" s="113">
        <v>0.108</v>
      </c>
      <c r="AA85" s="113">
        <v>0.108</v>
      </c>
      <c r="AB85" s="113">
        <v>0.104</v>
      </c>
      <c r="AC85" s="42">
        <f t="shared" si="928"/>
        <v>1.4840000000000004</v>
      </c>
      <c r="AD85" s="4"/>
    </row>
    <row r="86" s="1" customFormat="1" ht="12.75" customHeight="1">
      <c r="A86" s="1052"/>
      <c r="B86" s="986"/>
      <c r="C86" s="987" t="s">
        <v>18</v>
      </c>
      <c r="D86" s="1005" t="s">
        <v>19</v>
      </c>
      <c r="E86" s="44">
        <v>10</v>
      </c>
      <c r="F86" s="45">
        <v>10</v>
      </c>
      <c r="G86" s="45">
        <v>9</v>
      </c>
      <c r="H86" s="1021">
        <v>8</v>
      </c>
      <c r="I86" s="45">
        <v>8</v>
      </c>
      <c r="J86" s="45">
        <v>11</v>
      </c>
      <c r="K86" s="45">
        <v>14</v>
      </c>
      <c r="L86" s="45">
        <v>15</v>
      </c>
      <c r="M86" s="45">
        <v>15</v>
      </c>
      <c r="N86" s="1021">
        <v>14</v>
      </c>
      <c r="O86" s="45">
        <v>14</v>
      </c>
      <c r="P86" s="45">
        <v>14</v>
      </c>
      <c r="Q86" s="45">
        <v>14</v>
      </c>
      <c r="R86" s="45">
        <v>14</v>
      </c>
      <c r="S86" s="45">
        <v>15</v>
      </c>
      <c r="T86" s="45">
        <v>15</v>
      </c>
      <c r="U86" s="45">
        <v>14</v>
      </c>
      <c r="V86" s="1021">
        <v>28</v>
      </c>
      <c r="W86" s="45">
        <v>30</v>
      </c>
      <c r="X86" s="45">
        <v>35</v>
      </c>
      <c r="Y86" s="45">
        <v>30</v>
      </c>
      <c r="Z86" s="45">
        <v>32</v>
      </c>
      <c r="AA86" s="45">
        <v>24</v>
      </c>
      <c r="AB86" s="46">
        <v>23</v>
      </c>
      <c r="AC86" s="489"/>
      <c r="AD86" s="4"/>
    </row>
    <row r="87" s="1" customFormat="1" ht="12.75" customHeight="1">
      <c r="A87" s="1053"/>
      <c r="B87" s="991"/>
      <c r="C87" s="999" t="s">
        <v>20</v>
      </c>
      <c r="D87" s="999"/>
      <c r="E87" s="1000">
        <f t="shared" si="924"/>
        <v>0.14814814814814814</v>
      </c>
      <c r="F87" s="1000">
        <f t="shared" si="924"/>
        <v>0.19999999999999998</v>
      </c>
      <c r="G87" s="1000">
        <f t="shared" si="924"/>
        <v>0.186046511627907</v>
      </c>
      <c r="H87" s="1001">
        <f t="shared" si="924"/>
        <v>0.2105263157894737</v>
      </c>
      <c r="I87" s="1000">
        <f t="shared" si="924"/>
        <v>0.20512820512820512</v>
      </c>
      <c r="J87" s="1000">
        <f t="shared" si="924"/>
        <v>0.17073170731707316</v>
      </c>
      <c r="K87" s="1000">
        <f t="shared" si="924"/>
        <v>0.15254237288135594</v>
      </c>
      <c r="L87" s="1000">
        <f t="shared" si="924"/>
        <v>0.16666666666666666</v>
      </c>
      <c r="M87" s="1000">
        <f t="shared" si="924"/>
        <v>0.15151515151515152</v>
      </c>
      <c r="N87" s="1001">
        <f t="shared" si="924"/>
        <v>0.18461538461538463</v>
      </c>
      <c r="O87" s="1000">
        <f t="shared" si="924"/>
        <v>0.16923076923076921</v>
      </c>
      <c r="P87" s="1000">
        <f t="shared" si="924"/>
        <v>0.17741935483870966</v>
      </c>
      <c r="Q87" s="1000">
        <f t="shared" si="924"/>
        <v>0.19354838709677419</v>
      </c>
      <c r="R87" s="1000">
        <f t="shared" si="924"/>
        <v>0.22222222222222224</v>
      </c>
      <c r="S87" s="1000">
        <f t="shared" si="924"/>
        <v>0.1875</v>
      </c>
      <c r="T87" s="1000">
        <f t="shared" si="924"/>
        <v>0.17460317460317459</v>
      </c>
      <c r="U87" s="1000">
        <f t="shared" si="924"/>
        <v>0.19117647058823528</v>
      </c>
      <c r="V87" s="1001">
        <f t="shared" si="924"/>
        <v>0.26168224299065423</v>
      </c>
      <c r="W87" s="1000">
        <f t="shared" si="924"/>
        <v>0.20422535211267609</v>
      </c>
      <c r="X87" s="1000">
        <f t="shared" si="924"/>
        <v>0.22556390977443608</v>
      </c>
      <c r="Y87" s="1000">
        <f t="shared" si="924"/>
        <v>0.21428571428571425</v>
      </c>
      <c r="Z87" s="1000">
        <f t="shared" si="924"/>
        <v>0.19424460431654675</v>
      </c>
      <c r="AA87" s="1000">
        <f t="shared" si="924"/>
        <v>0.23076923076923075</v>
      </c>
      <c r="AB87" s="1000">
        <f t="shared" si="924"/>
        <v>0.22807017543859648</v>
      </c>
      <c r="AC87" s="128">
        <f t="shared" si="924"/>
        <v>0.20000000000000007</v>
      </c>
      <c r="AD87" s="224"/>
      <c r="AE87" s="989"/>
      <c r="AF87" s="989"/>
      <c r="AG87" s="989"/>
      <c r="AH87" s="989"/>
      <c r="AI87" s="989"/>
      <c r="AJ87" s="989"/>
      <c r="AK87" s="989"/>
      <c r="AL87" s="989"/>
      <c r="AM87" s="989"/>
      <c r="AN87" s="989"/>
      <c r="AO87" s="989"/>
      <c r="AP87" s="989"/>
      <c r="AQ87" s="989"/>
      <c r="AR87" s="989"/>
      <c r="AS87" s="989"/>
      <c r="AT87" s="989"/>
      <c r="AU87" s="989"/>
      <c r="AV87" s="989"/>
      <c r="AW87" s="989"/>
      <c r="AX87" s="989"/>
      <c r="AY87" s="989"/>
      <c r="AZ87" s="989"/>
      <c r="BA87" s="989"/>
      <c r="BB87" s="989"/>
      <c r="BC87" s="989"/>
      <c r="BD87" s="989"/>
      <c r="BE87" s="989"/>
      <c r="BF87" s="989"/>
      <c r="BG87" s="989"/>
      <c r="BH87" s="989"/>
      <c r="BI87" s="989"/>
      <c r="BJ87" s="989"/>
      <c r="BK87" s="989"/>
      <c r="BL87" s="989"/>
      <c r="BM87" s="989"/>
      <c r="BN87" s="989"/>
      <c r="BO87" s="989"/>
      <c r="BP87" s="989"/>
      <c r="BQ87" s="989"/>
      <c r="BR87" s="989"/>
      <c r="BS87" s="989"/>
      <c r="BT87" s="989"/>
      <c r="BU87" s="989"/>
      <c r="BV87" s="989"/>
      <c r="BW87" s="989"/>
      <c r="BX87" s="989"/>
      <c r="BY87" s="989"/>
      <c r="BZ87" s="989"/>
      <c r="CA87" s="989"/>
    </row>
    <row r="88" s="1" customFormat="1" ht="12.75" customHeight="1">
      <c r="A88" s="982" t="s">
        <v>42</v>
      </c>
      <c r="B88" s="983" t="s">
        <v>509</v>
      </c>
      <c r="C88" s="984" t="s">
        <v>15</v>
      </c>
      <c r="D88" s="984" t="s">
        <v>16</v>
      </c>
      <c r="E88" s="125">
        <v>0.312</v>
      </c>
      <c r="F88" s="125">
        <v>0.28000000000000003</v>
      </c>
      <c r="G88" s="125">
        <v>0.28799999999999998</v>
      </c>
      <c r="H88" s="708">
        <v>0.25600000000000001</v>
      </c>
      <c r="I88" s="125">
        <v>0.27200000000000002</v>
      </c>
      <c r="J88" s="125">
        <v>0.28000000000000003</v>
      </c>
      <c r="K88" s="125">
        <v>0.32000000000000001</v>
      </c>
      <c r="L88" s="125">
        <v>0.38400000000000001</v>
      </c>
      <c r="M88" s="125">
        <v>0.42399999999999999</v>
      </c>
      <c r="N88" s="708">
        <v>0.46400000000000002</v>
      </c>
      <c r="O88" s="125">
        <v>0.496</v>
      </c>
      <c r="P88" s="125">
        <v>0.496</v>
      </c>
      <c r="Q88" s="125">
        <v>0.51200000000000001</v>
      </c>
      <c r="R88" s="125">
        <v>0.504</v>
      </c>
      <c r="S88" s="125">
        <v>0.46400000000000002</v>
      </c>
      <c r="T88" s="125">
        <v>0.45600000000000002</v>
      </c>
      <c r="U88" s="125">
        <v>0.45600000000000002</v>
      </c>
      <c r="V88" s="708">
        <v>0.44800000000000001</v>
      </c>
      <c r="W88" s="125">
        <v>0.432</v>
      </c>
      <c r="X88" s="125">
        <v>0.432</v>
      </c>
      <c r="Y88" s="125">
        <v>0.40000000000000002</v>
      </c>
      <c r="Z88" s="125">
        <v>0.38400000000000001</v>
      </c>
      <c r="AA88" s="125">
        <v>0.33600000000000002</v>
      </c>
      <c r="AB88" s="125">
        <v>0.312</v>
      </c>
      <c r="AC88" s="36">
        <f t="shared" ref="AC88:AC89" si="929">SUM(E88:AB88)</f>
        <v>9.408000000000003</v>
      </c>
      <c r="AD88" s="4"/>
    </row>
    <row r="89" s="1" customFormat="1" ht="12.75" customHeight="1">
      <c r="A89" s="985"/>
      <c r="B89" s="986"/>
      <c r="C89" s="987" t="s">
        <v>17</v>
      </c>
      <c r="D89" s="987" t="s">
        <v>16</v>
      </c>
      <c r="E89" s="113">
        <v>0.104</v>
      </c>
      <c r="F89" s="113">
        <v>0.096000000000000002</v>
      </c>
      <c r="G89" s="113">
        <v>0.087999999999999995</v>
      </c>
      <c r="H89" s="242">
        <v>0.104</v>
      </c>
      <c r="I89" s="113">
        <v>0.087999999999999995</v>
      </c>
      <c r="J89" s="113">
        <v>0.087999999999999995</v>
      </c>
      <c r="K89" s="113">
        <v>0.112</v>
      </c>
      <c r="L89" s="113">
        <v>0.112</v>
      </c>
      <c r="M89" s="113">
        <v>0.112</v>
      </c>
      <c r="N89" s="242">
        <v>0.12</v>
      </c>
      <c r="O89" s="113">
        <v>0.12</v>
      </c>
      <c r="P89" s="113">
        <v>0.128</v>
      </c>
      <c r="Q89" s="113">
        <v>0.128</v>
      </c>
      <c r="R89" s="113">
        <v>0.14399999999999999</v>
      </c>
      <c r="S89" s="113">
        <v>0.12</v>
      </c>
      <c r="T89" s="113">
        <v>0.12</v>
      </c>
      <c r="U89" s="113">
        <v>0.128</v>
      </c>
      <c r="V89" s="242">
        <v>0.12</v>
      </c>
      <c r="W89" s="113">
        <v>0.12</v>
      </c>
      <c r="X89" s="113">
        <v>0.112</v>
      </c>
      <c r="Y89" s="113">
        <v>0.12</v>
      </c>
      <c r="Z89" s="113">
        <v>0.096000000000000002</v>
      </c>
      <c r="AA89" s="113">
        <v>0.104</v>
      </c>
      <c r="AB89" s="113">
        <v>0.104</v>
      </c>
      <c r="AC89" s="42">
        <f t="shared" si="929"/>
        <v>2.6880000000000011</v>
      </c>
      <c r="AD89" s="4"/>
    </row>
    <row r="90" s="1" customFormat="1" ht="12.75" customHeight="1">
      <c r="A90" s="985"/>
      <c r="B90" s="986"/>
      <c r="C90" s="987" t="s">
        <v>18</v>
      </c>
      <c r="D90" s="1005" t="s">
        <v>19</v>
      </c>
      <c r="E90" s="996">
        <v>17</v>
      </c>
      <c r="F90" s="506">
        <v>13</v>
      </c>
      <c r="G90" s="506">
        <v>15</v>
      </c>
      <c r="H90" s="1006">
        <v>12</v>
      </c>
      <c r="I90" s="506">
        <v>14</v>
      </c>
      <c r="J90" s="506">
        <v>14</v>
      </c>
      <c r="K90" s="506">
        <v>22</v>
      </c>
      <c r="L90" s="506">
        <v>19</v>
      </c>
      <c r="M90" s="506">
        <v>24</v>
      </c>
      <c r="N90" s="1006">
        <v>22</v>
      </c>
      <c r="O90" s="506">
        <v>31</v>
      </c>
      <c r="P90" s="506">
        <v>29</v>
      </c>
      <c r="Q90" s="506">
        <v>26</v>
      </c>
      <c r="R90" s="506">
        <v>27</v>
      </c>
      <c r="S90" s="506">
        <v>27</v>
      </c>
      <c r="T90" s="506">
        <v>26</v>
      </c>
      <c r="U90" s="506">
        <v>26</v>
      </c>
      <c r="V90" s="1006">
        <v>28</v>
      </c>
      <c r="W90" s="506">
        <v>25</v>
      </c>
      <c r="X90" s="506">
        <v>25</v>
      </c>
      <c r="Y90" s="506">
        <v>22</v>
      </c>
      <c r="Z90" s="506">
        <v>24</v>
      </c>
      <c r="AA90" s="506">
        <v>17</v>
      </c>
      <c r="AB90" s="507">
        <v>16</v>
      </c>
      <c r="AC90" s="489"/>
      <c r="AD90" s="4"/>
    </row>
    <row r="91" s="1" customFormat="1" ht="12.75" customHeight="1">
      <c r="A91" s="990"/>
      <c r="B91" s="991"/>
      <c r="C91" s="1002" t="s">
        <v>20</v>
      </c>
      <c r="D91" s="1002"/>
      <c r="E91" s="284">
        <f t="shared" si="924"/>
        <v>0.33333333333333331</v>
      </c>
      <c r="F91" s="284">
        <f t="shared" si="924"/>
        <v>0.3428571428571428</v>
      </c>
      <c r="G91" s="284">
        <f t="shared" si="924"/>
        <v>0.30555555555555558</v>
      </c>
      <c r="H91" s="285">
        <f t="shared" si="924"/>
        <v>0.40625</v>
      </c>
      <c r="I91" s="284">
        <f t="shared" si="924"/>
        <v>0.32352941176470584</v>
      </c>
      <c r="J91" s="284">
        <f t="shared" si="924"/>
        <v>0.31428571428571422</v>
      </c>
      <c r="K91" s="284">
        <f t="shared" si="924"/>
        <v>0.34999999999999998</v>
      </c>
      <c r="L91" s="284">
        <f t="shared" si="924"/>
        <v>0.29166666666666669</v>
      </c>
      <c r="M91" s="284">
        <f t="shared" si="924"/>
        <v>0.26415094339622641</v>
      </c>
      <c r="N91" s="285">
        <f t="shared" si="924"/>
        <v>0.25862068965517238</v>
      </c>
      <c r="O91" s="284">
        <f t="shared" si="924"/>
        <v>0.24193548387096772</v>
      </c>
      <c r="P91" s="284">
        <f t="shared" si="924"/>
        <v>0.25806451612903225</v>
      </c>
      <c r="Q91" s="284">
        <f t="shared" si="924"/>
        <v>0.25</v>
      </c>
      <c r="R91" s="284">
        <f t="shared" si="924"/>
        <v>0.2857142857142857</v>
      </c>
      <c r="S91" s="284">
        <f t="shared" si="924"/>
        <v>0.25862068965517238</v>
      </c>
      <c r="T91" s="284">
        <f t="shared" si="924"/>
        <v>0.26315789473684209</v>
      </c>
      <c r="U91" s="284">
        <f t="shared" si="924"/>
        <v>0.2807017543859649</v>
      </c>
      <c r="V91" s="285">
        <f t="shared" si="924"/>
        <v>0.26785714285714285</v>
      </c>
      <c r="W91" s="284">
        <f t="shared" si="924"/>
        <v>0.27777777777777779</v>
      </c>
      <c r="X91" s="284">
        <f t="shared" si="924"/>
        <v>0.25925925925925924</v>
      </c>
      <c r="Y91" s="284">
        <f t="shared" si="924"/>
        <v>0.29999999999999999</v>
      </c>
      <c r="Z91" s="284">
        <f t="shared" si="924"/>
        <v>0.25</v>
      </c>
      <c r="AA91" s="284">
        <f t="shared" si="924"/>
        <v>0.30952380952380948</v>
      </c>
      <c r="AB91" s="284">
        <f t="shared" si="924"/>
        <v>0.33333333333333331</v>
      </c>
      <c r="AC91" s="103">
        <f t="shared" si="924"/>
        <v>0.28571428571428575</v>
      </c>
      <c r="AD91" s="224"/>
      <c r="AE91" s="989"/>
      <c r="AF91" s="989"/>
      <c r="AG91" s="989"/>
      <c r="AH91" s="989"/>
      <c r="AI91" s="989"/>
      <c r="AJ91" s="989"/>
      <c r="AK91" s="989"/>
      <c r="AL91" s="989"/>
      <c r="AM91" s="989"/>
      <c r="AN91" s="989"/>
      <c r="AO91" s="989"/>
      <c r="AP91" s="989"/>
      <c r="AQ91" s="989"/>
      <c r="AR91" s="989"/>
      <c r="AS91" s="989"/>
      <c r="AT91" s="989"/>
      <c r="AU91" s="989"/>
      <c r="AV91" s="989"/>
      <c r="AW91" s="989"/>
      <c r="AX91" s="989"/>
      <c r="AY91" s="989"/>
      <c r="AZ91" s="989"/>
      <c r="BA91" s="989"/>
      <c r="BB91" s="989"/>
      <c r="BC91" s="989"/>
      <c r="BD91" s="989"/>
      <c r="BE91" s="989"/>
      <c r="BF91" s="989"/>
      <c r="BG91" s="989"/>
      <c r="BH91" s="989"/>
      <c r="BI91" s="989"/>
      <c r="BJ91" s="989"/>
      <c r="BK91" s="989"/>
      <c r="BL91" s="989"/>
      <c r="BM91" s="989"/>
      <c r="BN91" s="989"/>
      <c r="BO91" s="989"/>
      <c r="BP91" s="989"/>
      <c r="BQ91" s="989"/>
      <c r="BR91" s="989"/>
      <c r="BS91" s="989"/>
      <c r="BT91" s="989"/>
      <c r="BU91" s="989"/>
      <c r="BV91" s="989"/>
      <c r="BW91" s="989"/>
      <c r="BX91" s="989"/>
      <c r="BY91" s="989"/>
      <c r="BZ91" s="989"/>
      <c r="CA91" s="989"/>
    </row>
    <row r="92" s="1" customFormat="1" ht="12.75" customHeight="1">
      <c r="A92" s="1051" t="s">
        <v>92</v>
      </c>
      <c r="B92" s="983" t="s">
        <v>510</v>
      </c>
      <c r="C92" s="984" t="s">
        <v>15</v>
      </c>
      <c r="D92" s="984" t="s">
        <v>16</v>
      </c>
      <c r="E92" s="125">
        <v>0.12</v>
      </c>
      <c r="F92" s="125">
        <v>0.096000000000000002</v>
      </c>
      <c r="G92" s="125">
        <v>0.091999999999999998</v>
      </c>
      <c r="H92" s="708">
        <v>0.084000000000000005</v>
      </c>
      <c r="I92" s="125">
        <v>0.084000000000000005</v>
      </c>
      <c r="J92" s="125">
        <v>0.12</v>
      </c>
      <c r="K92" s="125">
        <v>0.16400000000000001</v>
      </c>
      <c r="L92" s="125">
        <v>0.184</v>
      </c>
      <c r="M92" s="125">
        <v>0.21199999999999999</v>
      </c>
      <c r="N92" s="708">
        <v>0.19600000000000001</v>
      </c>
      <c r="O92" s="125">
        <v>0.17599999999999999</v>
      </c>
      <c r="P92" s="125">
        <v>0.17599999999999999</v>
      </c>
      <c r="Q92" s="125">
        <v>0.17999999999999999</v>
      </c>
      <c r="R92" s="125">
        <v>0.16</v>
      </c>
      <c r="S92" s="125">
        <v>0.16</v>
      </c>
      <c r="T92" s="125">
        <v>0.156</v>
      </c>
      <c r="U92" s="125">
        <v>0.156</v>
      </c>
      <c r="V92" s="708">
        <v>0.17199999999999999</v>
      </c>
      <c r="W92" s="125">
        <v>0.16800000000000001</v>
      </c>
      <c r="X92" s="125">
        <v>0.16800000000000001</v>
      </c>
      <c r="Y92" s="125">
        <v>0.192</v>
      </c>
      <c r="Z92" s="125">
        <v>0.192</v>
      </c>
      <c r="AA92" s="125">
        <v>0.17199999999999999</v>
      </c>
      <c r="AB92" s="125">
        <v>0.14799999999999999</v>
      </c>
      <c r="AC92" s="36">
        <f t="shared" ref="AC92:AC93" si="930">SUM(E92:AB92)</f>
        <v>3.7280000000000015</v>
      </c>
      <c r="AD92" s="4"/>
    </row>
    <row r="93" s="1" customFormat="1" ht="12.75" customHeight="1">
      <c r="A93" s="1052"/>
      <c r="B93" s="986"/>
      <c r="C93" s="987" t="s">
        <v>17</v>
      </c>
      <c r="D93" s="987" t="s">
        <v>16</v>
      </c>
      <c r="E93" s="235">
        <v>0.012</v>
      </c>
      <c r="F93" s="113">
        <v>0.02</v>
      </c>
      <c r="G93" s="113">
        <v>0.02</v>
      </c>
      <c r="H93" s="242">
        <v>0.012</v>
      </c>
      <c r="I93" s="113">
        <v>0.02</v>
      </c>
      <c r="J93" s="113">
        <v>0.016</v>
      </c>
      <c r="K93" s="113">
        <v>0.016</v>
      </c>
      <c r="L93" s="113">
        <v>0.024</v>
      </c>
      <c r="M93" s="113">
        <v>0.02</v>
      </c>
      <c r="N93" s="242">
        <v>0.016</v>
      </c>
      <c r="O93" s="113">
        <v>0.02</v>
      </c>
      <c r="P93" s="113">
        <v>0.02</v>
      </c>
      <c r="Q93" s="113">
        <v>0.02</v>
      </c>
      <c r="R93" s="113">
        <v>0.016</v>
      </c>
      <c r="S93" s="113">
        <v>0.02</v>
      </c>
      <c r="T93" s="113">
        <v>0.016</v>
      </c>
      <c r="U93" s="113">
        <v>0.024</v>
      </c>
      <c r="V93" s="242">
        <v>0.016</v>
      </c>
      <c r="W93" s="113">
        <v>0.024</v>
      </c>
      <c r="X93" s="113">
        <v>0.02</v>
      </c>
      <c r="Y93" s="113">
        <v>0.016</v>
      </c>
      <c r="Z93" s="113">
        <v>0.02</v>
      </c>
      <c r="AA93" s="113">
        <v>0.012</v>
      </c>
      <c r="AB93" s="113">
        <v>0.02</v>
      </c>
      <c r="AC93" s="42">
        <f t="shared" si="930"/>
        <v>0.44000000000000011</v>
      </c>
      <c r="AD93" s="4"/>
    </row>
    <row r="94" s="1" customFormat="1" ht="12.75" customHeight="1">
      <c r="A94" s="1052"/>
      <c r="B94" s="986"/>
      <c r="C94" s="987" t="s">
        <v>18</v>
      </c>
      <c r="D94" s="1005" t="s">
        <v>19</v>
      </c>
      <c r="E94" s="44">
        <v>4</v>
      </c>
      <c r="F94" s="45">
        <v>5</v>
      </c>
      <c r="G94" s="45">
        <v>5</v>
      </c>
      <c r="H94" s="1021">
        <v>4</v>
      </c>
      <c r="I94" s="45">
        <v>3</v>
      </c>
      <c r="J94" s="45">
        <v>9</v>
      </c>
      <c r="K94" s="45">
        <v>9</v>
      </c>
      <c r="L94" s="45">
        <v>7</v>
      </c>
      <c r="M94" s="45">
        <v>11</v>
      </c>
      <c r="N94" s="1021">
        <v>8</v>
      </c>
      <c r="O94" s="45">
        <v>8</v>
      </c>
      <c r="P94" s="45">
        <v>8</v>
      </c>
      <c r="Q94" s="45">
        <v>7</v>
      </c>
      <c r="R94" s="45">
        <v>9</v>
      </c>
      <c r="S94" s="45">
        <v>7</v>
      </c>
      <c r="T94" s="45">
        <v>8</v>
      </c>
      <c r="U94" s="45">
        <v>7</v>
      </c>
      <c r="V94" s="1021">
        <v>9</v>
      </c>
      <c r="W94" s="45">
        <v>9</v>
      </c>
      <c r="X94" s="45">
        <v>9</v>
      </c>
      <c r="Y94" s="45">
        <v>10</v>
      </c>
      <c r="Z94" s="45">
        <v>9</v>
      </c>
      <c r="AA94" s="45">
        <v>7</v>
      </c>
      <c r="AB94" s="46">
        <v>7</v>
      </c>
      <c r="AC94" s="62"/>
      <c r="AD94" s="4"/>
    </row>
    <row r="95" s="1" customFormat="1" ht="12.75" customHeight="1">
      <c r="A95" s="1053"/>
      <c r="B95" s="991"/>
      <c r="C95" s="1002" t="s">
        <v>20</v>
      </c>
      <c r="D95" s="1002"/>
      <c r="E95" s="284">
        <f t="shared" si="924"/>
        <v>0.10000000000000001</v>
      </c>
      <c r="F95" s="284">
        <f t="shared" si="924"/>
        <v>0.20833333333333334</v>
      </c>
      <c r="G95" s="284">
        <f t="shared" si="924"/>
        <v>0.21739130434782611</v>
      </c>
      <c r="H95" s="285">
        <f t="shared" si="924"/>
        <v>0.14285714285714285</v>
      </c>
      <c r="I95" s="284">
        <f t="shared" si="924"/>
        <v>0.23809523809523808</v>
      </c>
      <c r="J95" s="284">
        <f t="shared" si="924"/>
        <v>0.13333333333333333</v>
      </c>
      <c r="K95" s="284">
        <f t="shared" si="924"/>
        <v>0.097560975609756101</v>
      </c>
      <c r="L95" s="284">
        <f t="shared" si="924"/>
        <v>0.13043478260869565</v>
      </c>
      <c r="M95" s="284">
        <f t="shared" si="924"/>
        <v>0.094339622641509441</v>
      </c>
      <c r="N95" s="285">
        <f t="shared" si="924"/>
        <v>0.081632653061224483</v>
      </c>
      <c r="O95" s="284">
        <f t="shared" si="924"/>
        <v>0.11363636363636365</v>
      </c>
      <c r="P95" s="284">
        <f t="shared" si="924"/>
        <v>0.11363636363636365</v>
      </c>
      <c r="Q95" s="284">
        <f t="shared" si="924"/>
        <v>0.11111111111111112</v>
      </c>
      <c r="R95" s="284">
        <f t="shared" si="924"/>
        <v>0.10000000000000001</v>
      </c>
      <c r="S95" s="284">
        <f t="shared" si="924"/>
        <v>0.125</v>
      </c>
      <c r="T95" s="284">
        <f t="shared" si="924"/>
        <v>0.10256410256410256</v>
      </c>
      <c r="U95" s="284">
        <f t="shared" si="924"/>
        <v>0.15384615384615385</v>
      </c>
      <c r="V95" s="285">
        <f t="shared" si="924"/>
        <v>0.093023255813953501</v>
      </c>
      <c r="W95" s="284">
        <f t="shared" si="924"/>
        <v>0.14285714285714285</v>
      </c>
      <c r="X95" s="284">
        <f t="shared" si="924"/>
        <v>0.11904761904761904</v>
      </c>
      <c r="Y95" s="284">
        <f t="shared" si="924"/>
        <v>0.083333333333333329</v>
      </c>
      <c r="Z95" s="284">
        <f t="shared" si="924"/>
        <v>0.10416666666666667</v>
      </c>
      <c r="AA95" s="284">
        <f t="shared" si="924"/>
        <v>0.069767441860465129</v>
      </c>
      <c r="AB95" s="284">
        <f t="shared" si="924"/>
        <v>0.13513513513513514</v>
      </c>
      <c r="AC95" s="103">
        <f t="shared" si="924"/>
        <v>0.11802575107296136</v>
      </c>
      <c r="AD95" s="224"/>
      <c r="AE95" s="989"/>
      <c r="AF95" s="989"/>
      <c r="AG95" s="989"/>
      <c r="AH95" s="989"/>
      <c r="AI95" s="989"/>
      <c r="AJ95" s="989"/>
      <c r="AK95" s="989"/>
      <c r="AL95" s="989"/>
      <c r="AM95" s="989"/>
      <c r="AN95" s="989"/>
      <c r="AO95" s="989"/>
      <c r="AP95" s="989"/>
      <c r="AQ95" s="989"/>
      <c r="AR95" s="989"/>
      <c r="AS95" s="989"/>
      <c r="AT95" s="989"/>
      <c r="AU95" s="989"/>
      <c r="AV95" s="989"/>
      <c r="AW95" s="989"/>
      <c r="AX95" s="989"/>
      <c r="AY95" s="989"/>
      <c r="AZ95" s="989"/>
      <c r="BA95" s="989"/>
      <c r="BB95" s="989"/>
      <c r="BC95" s="989"/>
      <c r="BD95" s="989"/>
      <c r="BE95" s="989"/>
      <c r="BF95" s="989"/>
      <c r="BG95" s="989"/>
      <c r="BH95" s="989"/>
      <c r="BI95" s="989"/>
      <c r="BJ95" s="989"/>
      <c r="BK95" s="989"/>
      <c r="BL95" s="989"/>
      <c r="BM95" s="989"/>
      <c r="BN95" s="989"/>
      <c r="BO95" s="989"/>
      <c r="BP95" s="989"/>
      <c r="BQ95" s="989"/>
      <c r="BR95" s="989"/>
      <c r="BS95" s="989"/>
      <c r="BT95" s="989"/>
      <c r="BU95" s="989"/>
      <c r="BV95" s="989"/>
      <c r="BW95" s="989"/>
      <c r="BX95" s="989"/>
      <c r="BY95" s="989"/>
      <c r="BZ95" s="989"/>
      <c r="CA95" s="989"/>
    </row>
    <row r="96" s="1" customFormat="1" ht="12.75" customHeight="1">
      <c r="A96" s="1051" t="s">
        <v>45</v>
      </c>
      <c r="B96" s="983" t="s">
        <v>511</v>
      </c>
      <c r="C96" s="984" t="s">
        <v>15</v>
      </c>
      <c r="D96" s="984" t="s">
        <v>16</v>
      </c>
      <c r="E96" s="125">
        <v>0.16200000000000001</v>
      </c>
      <c r="F96" s="125">
        <v>0.14999999999999999</v>
      </c>
      <c r="G96" s="125">
        <v>0.13800000000000001</v>
      </c>
      <c r="H96" s="708">
        <v>0.126</v>
      </c>
      <c r="I96" s="125">
        <v>0.126</v>
      </c>
      <c r="J96" s="125">
        <v>0.13200000000000001</v>
      </c>
      <c r="K96" s="125">
        <v>0.17399999999999999</v>
      </c>
      <c r="L96" s="125">
        <v>0.19800000000000001</v>
      </c>
      <c r="M96" s="125">
        <v>0.20399999999999999</v>
      </c>
      <c r="N96" s="708">
        <v>0.192</v>
      </c>
      <c r="O96" s="125">
        <v>0.19800000000000001</v>
      </c>
      <c r="P96" s="125">
        <v>0.19800000000000001</v>
      </c>
      <c r="Q96" s="125">
        <v>0.192</v>
      </c>
      <c r="R96" s="125">
        <v>0.186</v>
      </c>
      <c r="S96" s="125">
        <v>0.186</v>
      </c>
      <c r="T96" s="125">
        <v>0.17999999999999999</v>
      </c>
      <c r="U96" s="125">
        <v>0.19800000000000001</v>
      </c>
      <c r="V96" s="708">
        <v>0.20399999999999999</v>
      </c>
      <c r="W96" s="125">
        <v>0.23400000000000001</v>
      </c>
      <c r="X96" s="125">
        <v>0.23400000000000001</v>
      </c>
      <c r="Y96" s="125">
        <v>0.252</v>
      </c>
      <c r="Z96" s="125">
        <v>0.246</v>
      </c>
      <c r="AA96" s="125">
        <v>0.22800000000000001</v>
      </c>
      <c r="AB96" s="125">
        <v>0.20999999999999999</v>
      </c>
      <c r="AC96" s="36">
        <f t="shared" ref="AC96:AC97" si="931">SUM(E96:AB96)</f>
        <v>4.5479999999999992</v>
      </c>
      <c r="AD96" s="4"/>
    </row>
    <row r="97" s="1" customFormat="1" ht="12.75" customHeight="1">
      <c r="A97" s="1052"/>
      <c r="B97" s="986"/>
      <c r="C97" s="987" t="s">
        <v>17</v>
      </c>
      <c r="D97" s="987" t="s">
        <v>16</v>
      </c>
      <c r="E97" s="235">
        <v>0.029999999999999999</v>
      </c>
      <c r="F97" s="113">
        <v>0.024</v>
      </c>
      <c r="G97" s="113">
        <v>0.029999999999999999</v>
      </c>
      <c r="H97" s="242">
        <v>0.029999999999999999</v>
      </c>
      <c r="I97" s="113">
        <v>0.024</v>
      </c>
      <c r="J97" s="113">
        <v>0.029999999999999999</v>
      </c>
      <c r="K97" s="113">
        <v>0.035999999999999997</v>
      </c>
      <c r="L97" s="113">
        <v>0.029999999999999999</v>
      </c>
      <c r="M97" s="113">
        <v>0.035999999999999997</v>
      </c>
      <c r="N97" s="242">
        <v>0.029999999999999999</v>
      </c>
      <c r="O97" s="113">
        <v>0.029999999999999999</v>
      </c>
      <c r="P97" s="113">
        <v>0.042000000000000003</v>
      </c>
      <c r="Q97" s="113">
        <v>0.035999999999999997</v>
      </c>
      <c r="R97" s="113">
        <v>0.035999999999999997</v>
      </c>
      <c r="S97" s="113">
        <v>0.042000000000000003</v>
      </c>
      <c r="T97" s="113">
        <v>0.029999999999999999</v>
      </c>
      <c r="U97" s="113">
        <v>0.042000000000000003</v>
      </c>
      <c r="V97" s="242">
        <v>0.035999999999999997</v>
      </c>
      <c r="W97" s="113">
        <v>0.035999999999999997</v>
      </c>
      <c r="X97" s="113">
        <v>0.035999999999999997</v>
      </c>
      <c r="Y97" s="113">
        <v>0.035999999999999997</v>
      </c>
      <c r="Z97" s="113">
        <v>0.024</v>
      </c>
      <c r="AA97" s="113">
        <v>0.035999999999999997</v>
      </c>
      <c r="AB97" s="113">
        <v>0.029999999999999999</v>
      </c>
      <c r="AC97" s="42">
        <f t="shared" si="931"/>
        <v>0.79200000000000015</v>
      </c>
      <c r="AD97" s="4"/>
    </row>
    <row r="98" s="1" customFormat="1" ht="12.75" customHeight="1">
      <c r="A98" s="1052"/>
      <c r="B98" s="986"/>
      <c r="C98" s="987" t="s">
        <v>18</v>
      </c>
      <c r="D98" s="1005" t="s">
        <v>19</v>
      </c>
      <c r="E98" s="996">
        <v>10</v>
      </c>
      <c r="F98" s="506">
        <v>7</v>
      </c>
      <c r="G98" s="506">
        <v>7</v>
      </c>
      <c r="H98" s="1006">
        <v>5</v>
      </c>
      <c r="I98" s="506">
        <v>7</v>
      </c>
      <c r="J98" s="506">
        <v>8</v>
      </c>
      <c r="K98" s="506">
        <v>11</v>
      </c>
      <c r="L98" s="506">
        <v>9</v>
      </c>
      <c r="M98" s="506">
        <v>10</v>
      </c>
      <c r="N98" s="1006">
        <v>10</v>
      </c>
      <c r="O98" s="506">
        <v>11</v>
      </c>
      <c r="P98" s="506">
        <v>10</v>
      </c>
      <c r="Q98" s="506">
        <v>9</v>
      </c>
      <c r="R98" s="506">
        <v>8</v>
      </c>
      <c r="S98" s="506">
        <v>12</v>
      </c>
      <c r="T98" s="506">
        <v>9</v>
      </c>
      <c r="U98" s="506">
        <v>10</v>
      </c>
      <c r="V98" s="1006">
        <v>13</v>
      </c>
      <c r="W98" s="506">
        <v>13</v>
      </c>
      <c r="X98" s="506">
        <v>14</v>
      </c>
      <c r="Y98" s="506">
        <v>14</v>
      </c>
      <c r="Z98" s="506">
        <v>13</v>
      </c>
      <c r="AA98" s="506">
        <v>13</v>
      </c>
      <c r="AB98" s="507">
        <v>11</v>
      </c>
      <c r="AC98" s="489"/>
      <c r="AD98" s="4"/>
    </row>
    <row r="99" s="1" customFormat="1" ht="12.75" customHeight="1">
      <c r="A99" s="1053"/>
      <c r="B99" s="991"/>
      <c r="C99" s="999" t="s">
        <v>20</v>
      </c>
      <c r="D99" s="999"/>
      <c r="E99" s="1000">
        <f t="shared" si="924"/>
        <v>0.18518518518518517</v>
      </c>
      <c r="F99" s="1000">
        <f t="shared" si="924"/>
        <v>0.16</v>
      </c>
      <c r="G99" s="1000">
        <f t="shared" si="924"/>
        <v>0.21739130434782605</v>
      </c>
      <c r="H99" s="1001">
        <f t="shared" si="924"/>
        <v>0.23809523809523808</v>
      </c>
      <c r="I99" s="1000">
        <f t="shared" si="924"/>
        <v>0.19047619047619047</v>
      </c>
      <c r="J99" s="1000">
        <f t="shared" si="924"/>
        <v>0.22727272727272727</v>
      </c>
      <c r="K99" s="1000">
        <f t="shared" si="924"/>
        <v>0.20689655172413793</v>
      </c>
      <c r="L99" s="1000">
        <f t="shared" si="924"/>
        <v>0.15151515151515149</v>
      </c>
      <c r="M99" s="1000">
        <f t="shared" si="924"/>
        <v>0.17647058823529413</v>
      </c>
      <c r="N99" s="1001">
        <f t="shared" si="924"/>
        <v>0.15625</v>
      </c>
      <c r="O99" s="1000">
        <f t="shared" si="924"/>
        <v>0.15151515151515149</v>
      </c>
      <c r="P99" s="1000">
        <f t="shared" si="924"/>
        <v>0.21212121212121213</v>
      </c>
      <c r="Q99" s="1000">
        <f t="shared" si="924"/>
        <v>0.18749999999999997</v>
      </c>
      <c r="R99" s="1000">
        <f t="shared" si="924"/>
        <v>0.19354838709677419</v>
      </c>
      <c r="S99" s="1000">
        <f t="shared" si="924"/>
        <v>0.22580645161290325</v>
      </c>
      <c r="T99" s="1000">
        <f t="shared" si="924"/>
        <v>0.16666666666666666</v>
      </c>
      <c r="U99" s="1000">
        <f t="shared" si="924"/>
        <v>0.21212121212121213</v>
      </c>
      <c r="V99" s="1001">
        <f t="shared" si="924"/>
        <v>0.17647058823529413</v>
      </c>
      <c r="W99" s="1000">
        <f t="shared" si="924"/>
        <v>0.15384615384615383</v>
      </c>
      <c r="X99" s="1000">
        <f t="shared" si="924"/>
        <v>0.15384615384615383</v>
      </c>
      <c r="Y99" s="1000">
        <f t="shared" si="924"/>
        <v>0.14285714285714285</v>
      </c>
      <c r="Z99" s="1000">
        <f t="shared" si="924"/>
        <v>0.097560975609756101</v>
      </c>
      <c r="AA99" s="1000">
        <f t="shared" si="924"/>
        <v>0.15789473684210525</v>
      </c>
      <c r="AB99" s="1000">
        <f t="shared" si="924"/>
        <v>0.14285714285714285</v>
      </c>
      <c r="AC99" s="128">
        <f t="shared" si="924"/>
        <v>0.17414248021108186</v>
      </c>
      <c r="AD99" s="224"/>
      <c r="AE99" s="989"/>
      <c r="AF99" s="989"/>
      <c r="AG99" s="989"/>
      <c r="AH99" s="989"/>
      <c r="AI99" s="989"/>
      <c r="AJ99" s="989"/>
      <c r="AK99" s="989"/>
      <c r="AL99" s="989"/>
      <c r="AM99" s="989"/>
      <c r="AN99" s="989"/>
      <c r="AO99" s="989"/>
      <c r="AP99" s="989"/>
      <c r="AQ99" s="989"/>
      <c r="AR99" s="989"/>
      <c r="AS99" s="989"/>
      <c r="AT99" s="989"/>
      <c r="AU99" s="989"/>
      <c r="AV99" s="989"/>
      <c r="AW99" s="989"/>
      <c r="AX99" s="989"/>
      <c r="AY99" s="989"/>
      <c r="AZ99" s="989"/>
      <c r="BA99" s="989"/>
      <c r="BB99" s="989"/>
      <c r="BC99" s="989"/>
      <c r="BD99" s="989"/>
      <c r="BE99" s="989"/>
      <c r="BF99" s="989"/>
      <c r="BG99" s="989"/>
      <c r="BH99" s="989"/>
      <c r="BI99" s="989"/>
      <c r="BJ99" s="989"/>
      <c r="BK99" s="989"/>
      <c r="BL99" s="989"/>
      <c r="BM99" s="989"/>
      <c r="BN99" s="989"/>
      <c r="BO99" s="989"/>
      <c r="BP99" s="989"/>
      <c r="BQ99" s="989"/>
      <c r="BR99" s="989"/>
      <c r="BS99" s="989"/>
      <c r="BT99" s="989"/>
      <c r="BU99" s="989"/>
      <c r="BV99" s="989"/>
      <c r="BW99" s="989"/>
      <c r="BX99" s="989"/>
      <c r="BY99" s="989"/>
      <c r="BZ99" s="989"/>
      <c r="CA99" s="989"/>
    </row>
    <row r="100" s="1" customFormat="1" ht="12.75" customHeight="1">
      <c r="A100" s="1051" t="s">
        <v>48</v>
      </c>
      <c r="B100" s="983" t="s">
        <v>512</v>
      </c>
      <c r="C100" s="984" t="s">
        <v>15</v>
      </c>
      <c r="D100" s="984" t="s">
        <v>16</v>
      </c>
      <c r="E100" s="125">
        <v>0.29999999999999999</v>
      </c>
      <c r="F100" s="125">
        <v>0.27600000000000002</v>
      </c>
      <c r="G100" s="125">
        <v>0.25600000000000001</v>
      </c>
      <c r="H100" s="708">
        <v>0.248</v>
      </c>
      <c r="I100" s="125">
        <v>0.248</v>
      </c>
      <c r="J100" s="125">
        <v>0.26800000000000002</v>
      </c>
      <c r="K100" s="125">
        <v>0.30399999999999999</v>
      </c>
      <c r="L100" s="125">
        <v>0.35199999999999998</v>
      </c>
      <c r="M100" s="125">
        <v>0.372</v>
      </c>
      <c r="N100" s="708">
        <v>0.39200000000000002</v>
      </c>
      <c r="O100" s="125">
        <v>0.40400000000000003</v>
      </c>
      <c r="P100" s="125">
        <v>0.41599999999999998</v>
      </c>
      <c r="Q100" s="125">
        <v>0.42399999999999999</v>
      </c>
      <c r="R100" s="125">
        <v>0.432</v>
      </c>
      <c r="S100" s="125">
        <v>0.44</v>
      </c>
      <c r="T100" s="125">
        <v>0.44400000000000001</v>
      </c>
      <c r="U100" s="125">
        <v>0.45200000000000001</v>
      </c>
      <c r="V100" s="708">
        <v>0.45600000000000002</v>
      </c>
      <c r="W100" s="125">
        <v>0.44800000000000001</v>
      </c>
      <c r="X100" s="125">
        <v>0.436</v>
      </c>
      <c r="Y100" s="125">
        <v>0.42799999999999999</v>
      </c>
      <c r="Z100" s="125">
        <v>0.41999999999999998</v>
      </c>
      <c r="AA100" s="125">
        <v>0.38</v>
      </c>
      <c r="AB100" s="125">
        <v>0.34799999999999998</v>
      </c>
      <c r="AC100" s="36">
        <f t="shared" ref="AC100:AC101" si="932">SUM(E100:AB100)</f>
        <v>8.9440000000000026</v>
      </c>
      <c r="AD100" s="4"/>
    </row>
    <row r="101" s="1" customFormat="1" ht="12.75" customHeight="1">
      <c r="A101" s="1052"/>
      <c r="B101" s="986"/>
      <c r="C101" s="987" t="s">
        <v>17</v>
      </c>
      <c r="D101" s="987" t="s">
        <v>16</v>
      </c>
      <c r="E101" s="235">
        <v>0.075999999999999998</v>
      </c>
      <c r="F101" s="113">
        <v>0.075999999999999998</v>
      </c>
      <c r="G101" s="113">
        <v>0.071999999999999995</v>
      </c>
      <c r="H101" s="242">
        <v>0.080000000000000002</v>
      </c>
      <c r="I101" s="113">
        <v>0.071999999999999995</v>
      </c>
      <c r="J101" s="113">
        <v>0.075999999999999998</v>
      </c>
      <c r="K101" s="113">
        <v>0.080000000000000002</v>
      </c>
      <c r="L101" s="113">
        <v>0.080000000000000002</v>
      </c>
      <c r="M101" s="113">
        <v>0.080000000000000002</v>
      </c>
      <c r="N101" s="242">
        <v>0.080000000000000002</v>
      </c>
      <c r="O101" s="113">
        <v>0.080000000000000002</v>
      </c>
      <c r="P101" s="113">
        <v>0.084000000000000005</v>
      </c>
      <c r="Q101" s="113">
        <v>0.080000000000000002</v>
      </c>
      <c r="R101" s="113">
        <v>0.084000000000000005</v>
      </c>
      <c r="S101" s="113">
        <v>0.087999999999999995</v>
      </c>
      <c r="T101" s="113">
        <v>0.080000000000000002</v>
      </c>
      <c r="U101" s="113">
        <v>0.087999999999999995</v>
      </c>
      <c r="V101" s="242">
        <v>0.084000000000000005</v>
      </c>
      <c r="W101" s="113">
        <v>0.084000000000000005</v>
      </c>
      <c r="X101" s="113">
        <v>0.087999999999999995</v>
      </c>
      <c r="Y101" s="113">
        <v>0.087999999999999995</v>
      </c>
      <c r="Z101" s="113">
        <v>0.080000000000000002</v>
      </c>
      <c r="AA101" s="113">
        <v>0.080000000000000002</v>
      </c>
      <c r="AB101" s="113">
        <v>0.071999999999999995</v>
      </c>
      <c r="AC101" s="42">
        <f t="shared" si="932"/>
        <v>1.9320000000000006</v>
      </c>
      <c r="AD101" s="4"/>
    </row>
    <row r="102" s="1" customFormat="1" ht="12.75" customHeight="1">
      <c r="A102" s="1052"/>
      <c r="B102" s="986"/>
      <c r="C102" s="987" t="s">
        <v>18</v>
      </c>
      <c r="D102" s="1005" t="s">
        <v>19</v>
      </c>
      <c r="E102" s="996">
        <v>17</v>
      </c>
      <c r="F102" s="506">
        <v>15</v>
      </c>
      <c r="G102" s="506">
        <v>16</v>
      </c>
      <c r="H102" s="1006">
        <v>15</v>
      </c>
      <c r="I102" s="506">
        <v>15</v>
      </c>
      <c r="J102" s="506">
        <v>18</v>
      </c>
      <c r="K102" s="506">
        <v>19</v>
      </c>
      <c r="L102" s="506">
        <v>20</v>
      </c>
      <c r="M102" s="506">
        <v>23</v>
      </c>
      <c r="N102" s="1006">
        <v>23</v>
      </c>
      <c r="O102" s="506">
        <v>24</v>
      </c>
      <c r="P102" s="506">
        <v>24</v>
      </c>
      <c r="Q102" s="506">
        <v>25</v>
      </c>
      <c r="R102" s="506">
        <v>28</v>
      </c>
      <c r="S102" s="506">
        <v>27</v>
      </c>
      <c r="T102" s="506">
        <v>26</v>
      </c>
      <c r="U102" s="506">
        <v>26</v>
      </c>
      <c r="V102" s="1006">
        <v>27</v>
      </c>
      <c r="W102" s="506">
        <v>25</v>
      </c>
      <c r="X102" s="506">
        <v>26</v>
      </c>
      <c r="Y102" s="506">
        <v>24</v>
      </c>
      <c r="Z102" s="506">
        <v>24</v>
      </c>
      <c r="AA102" s="506">
        <v>21</v>
      </c>
      <c r="AB102" s="507">
        <v>19</v>
      </c>
      <c r="AC102" s="489"/>
      <c r="AD102" s="4"/>
    </row>
    <row r="103" s="1" customFormat="1" ht="12.75" customHeight="1">
      <c r="A103" s="1053"/>
      <c r="B103" s="991"/>
      <c r="C103" s="1002" t="s">
        <v>20</v>
      </c>
      <c r="D103" s="1002"/>
      <c r="E103" s="284">
        <f t="shared" ref="E103:AC155" si="933">E101/E100</f>
        <v>0.25333333333333335</v>
      </c>
      <c r="F103" s="284">
        <f t="shared" si="933"/>
        <v>0.27536231884057966</v>
      </c>
      <c r="G103" s="284">
        <f t="shared" si="933"/>
        <v>0.28125</v>
      </c>
      <c r="H103" s="285">
        <f t="shared" si="933"/>
        <v>0.32258064516129031</v>
      </c>
      <c r="I103" s="284">
        <f t="shared" si="933"/>
        <v>0.29032258064516125</v>
      </c>
      <c r="J103" s="284">
        <f t="shared" si="933"/>
        <v>0.28358208955223879</v>
      </c>
      <c r="K103" s="284">
        <f t="shared" si="933"/>
        <v>0.26315789473684209</v>
      </c>
      <c r="L103" s="284">
        <f t="shared" si="933"/>
        <v>0.22727272727272729</v>
      </c>
      <c r="M103" s="284">
        <f t="shared" si="933"/>
        <v>0.21505376344086022</v>
      </c>
      <c r="N103" s="285">
        <f t="shared" si="933"/>
        <v>0.20408163265306123</v>
      </c>
      <c r="O103" s="284">
        <f t="shared" si="933"/>
        <v>0.198019801980198</v>
      </c>
      <c r="P103" s="284">
        <f t="shared" si="933"/>
        <v>0.20192307692307696</v>
      </c>
      <c r="Q103" s="284">
        <f t="shared" si="933"/>
        <v>0.18867924528301888</v>
      </c>
      <c r="R103" s="284">
        <f t="shared" si="933"/>
        <v>0.19444444444444445</v>
      </c>
      <c r="S103" s="284">
        <f t="shared" si="933"/>
        <v>0.19999999999999998</v>
      </c>
      <c r="T103" s="284">
        <f t="shared" si="933"/>
        <v>0.18018018018018017</v>
      </c>
      <c r="U103" s="284">
        <f t="shared" si="933"/>
        <v>0.19469026548672563</v>
      </c>
      <c r="V103" s="285">
        <f t="shared" si="933"/>
        <v>0.18421052631578949</v>
      </c>
      <c r="W103" s="284">
        <f t="shared" si="933"/>
        <v>0.1875</v>
      </c>
      <c r="X103" s="284">
        <f t="shared" si="933"/>
        <v>0.20183486238532108</v>
      </c>
      <c r="Y103" s="284">
        <f t="shared" si="933"/>
        <v>0.20560747663551401</v>
      </c>
      <c r="Z103" s="284">
        <f t="shared" si="933"/>
        <v>0.19047619047619049</v>
      </c>
      <c r="AA103" s="284">
        <f t="shared" si="933"/>
        <v>0.21052631578947367</v>
      </c>
      <c r="AB103" s="284">
        <f t="shared" si="933"/>
        <v>0.20689655172413793</v>
      </c>
      <c r="AC103" s="103">
        <f t="shared" si="933"/>
        <v>0.21601073345259392</v>
      </c>
      <c r="AD103" s="224"/>
      <c r="AE103" s="989"/>
      <c r="AF103" s="989"/>
      <c r="AG103" s="989"/>
      <c r="AH103" s="989"/>
      <c r="AI103" s="989"/>
      <c r="AJ103" s="989"/>
      <c r="AK103" s="989"/>
      <c r="AL103" s="989"/>
      <c r="AM103" s="989"/>
      <c r="AN103" s="989"/>
      <c r="AO103" s="989"/>
      <c r="AP103" s="989"/>
      <c r="AQ103" s="989"/>
      <c r="AR103" s="989"/>
      <c r="AS103" s="989"/>
      <c r="AT103" s="989"/>
      <c r="AU103" s="989"/>
      <c r="AV103" s="989"/>
      <c r="AW103" s="989"/>
      <c r="AX103" s="989"/>
      <c r="AY103" s="989"/>
      <c r="AZ103" s="989"/>
      <c r="BA103" s="989"/>
      <c r="BB103" s="989"/>
      <c r="BC103" s="989"/>
      <c r="BD103" s="989"/>
      <c r="BE103" s="989"/>
      <c r="BF103" s="989"/>
      <c r="BG103" s="989"/>
      <c r="BH103" s="989"/>
      <c r="BI103" s="989"/>
      <c r="BJ103" s="989"/>
      <c r="BK103" s="989"/>
      <c r="BL103" s="989"/>
      <c r="BM103" s="989"/>
      <c r="BN103" s="989"/>
      <c r="BO103" s="989"/>
      <c r="BP103" s="989"/>
      <c r="BQ103" s="989"/>
      <c r="BR103" s="989"/>
      <c r="BS103" s="989"/>
      <c r="BT103" s="989"/>
      <c r="BU103" s="989"/>
      <c r="BV103" s="989"/>
      <c r="BW103" s="989"/>
      <c r="BX103" s="989"/>
      <c r="BY103" s="989"/>
      <c r="BZ103" s="989"/>
      <c r="CA103" s="989"/>
    </row>
    <row r="104" s="1" customFormat="1" ht="12.75" customHeight="1">
      <c r="A104" s="1051" t="s">
        <v>172</v>
      </c>
      <c r="B104" s="983" t="s">
        <v>513</v>
      </c>
      <c r="C104" s="1003" t="s">
        <v>15</v>
      </c>
      <c r="D104" s="1003" t="s">
        <v>16</v>
      </c>
      <c r="E104" s="110">
        <v>0.051999999999999998</v>
      </c>
      <c r="F104" s="110">
        <v>0.048000000000000001</v>
      </c>
      <c r="G104" s="110">
        <v>0.048000000000000001</v>
      </c>
      <c r="H104" s="1004">
        <v>0.040000000000000001</v>
      </c>
      <c r="I104" s="110">
        <v>0.048000000000000001</v>
      </c>
      <c r="J104" s="110">
        <v>0.043999999999999997</v>
      </c>
      <c r="K104" s="110">
        <v>0.043999999999999997</v>
      </c>
      <c r="L104" s="110">
        <v>0.068000000000000005</v>
      </c>
      <c r="M104" s="110">
        <v>0.075999999999999998</v>
      </c>
      <c r="N104" s="1004">
        <v>0.091999999999999998</v>
      </c>
      <c r="O104" s="110">
        <v>0.091999999999999998</v>
      </c>
      <c r="P104" s="110">
        <v>0.10000000000000001</v>
      </c>
      <c r="Q104" s="110">
        <v>0.096000000000000002</v>
      </c>
      <c r="R104" s="110">
        <v>0.10000000000000001</v>
      </c>
      <c r="S104" s="110">
        <v>0.12</v>
      </c>
      <c r="T104" s="110">
        <v>0.108</v>
      </c>
      <c r="U104" s="110">
        <v>0.104</v>
      </c>
      <c r="V104" s="1004">
        <v>0.096000000000000002</v>
      </c>
      <c r="W104" s="110">
        <v>0.080000000000000002</v>
      </c>
      <c r="X104" s="110">
        <v>0.075999999999999998</v>
      </c>
      <c r="Y104" s="110">
        <v>0.068000000000000005</v>
      </c>
      <c r="Z104" s="110">
        <v>0.075999999999999998</v>
      </c>
      <c r="AA104" s="110">
        <v>0.059999999999999998</v>
      </c>
      <c r="AB104" s="110">
        <v>0.051999999999999998</v>
      </c>
      <c r="AC104" s="59">
        <f t="shared" ref="AC104:AC105" si="934">SUM(E104:AB104)</f>
        <v>1.7880000000000007</v>
      </c>
      <c r="AD104" s="4"/>
    </row>
    <row r="105" s="1" customFormat="1" ht="12.75" customHeight="1">
      <c r="A105" s="1052"/>
      <c r="B105" s="986"/>
      <c r="C105" s="987" t="s">
        <v>17</v>
      </c>
      <c r="D105" s="987" t="s">
        <v>16</v>
      </c>
      <c r="E105" s="235">
        <v>0.032000000000000001</v>
      </c>
      <c r="F105" s="113">
        <v>0.032000000000000001</v>
      </c>
      <c r="G105" s="113">
        <v>0.028000000000000001</v>
      </c>
      <c r="H105" s="242">
        <v>0.032000000000000001</v>
      </c>
      <c r="I105" s="113">
        <v>0.028000000000000001</v>
      </c>
      <c r="J105" s="113">
        <v>0.032000000000000001</v>
      </c>
      <c r="K105" s="113">
        <v>0.032000000000000001</v>
      </c>
      <c r="L105" s="113">
        <v>0.028000000000000001</v>
      </c>
      <c r="M105" s="113">
        <v>0.032000000000000001</v>
      </c>
      <c r="N105" s="242">
        <v>0.035999999999999997</v>
      </c>
      <c r="O105" s="113">
        <v>0.028000000000000001</v>
      </c>
      <c r="P105" s="113">
        <v>0.035999999999999997</v>
      </c>
      <c r="Q105" s="113">
        <v>0.032000000000000001</v>
      </c>
      <c r="R105" s="113">
        <v>0.035999999999999997</v>
      </c>
      <c r="S105" s="113">
        <v>0.035999999999999997</v>
      </c>
      <c r="T105" s="113">
        <v>0.028000000000000001</v>
      </c>
      <c r="U105" s="113">
        <v>0.043999999999999997</v>
      </c>
      <c r="V105" s="242">
        <v>0.035999999999999997</v>
      </c>
      <c r="W105" s="113">
        <v>0.028000000000000001</v>
      </c>
      <c r="X105" s="113">
        <v>0.032000000000000001</v>
      </c>
      <c r="Y105" s="113">
        <v>0.032000000000000001</v>
      </c>
      <c r="Z105" s="113">
        <v>0.028000000000000001</v>
      </c>
      <c r="AA105" s="113">
        <v>0.032000000000000001</v>
      </c>
      <c r="AB105" s="113">
        <v>0.032000000000000001</v>
      </c>
      <c r="AC105" s="42">
        <f t="shared" si="934"/>
        <v>0.77200000000000024</v>
      </c>
      <c r="AD105" s="4"/>
    </row>
    <row r="106" s="1" customFormat="1" ht="12.75" customHeight="1">
      <c r="A106" s="1052"/>
      <c r="B106" s="986"/>
      <c r="C106" s="987" t="s">
        <v>18</v>
      </c>
      <c r="D106" s="1005" t="s">
        <v>19</v>
      </c>
      <c r="E106" s="996">
        <v>1</v>
      </c>
      <c r="F106" s="506">
        <v>1</v>
      </c>
      <c r="G106" s="506">
        <v>1</v>
      </c>
      <c r="H106" s="1006">
        <v>1</v>
      </c>
      <c r="I106" s="506">
        <v>1</v>
      </c>
      <c r="J106" s="506">
        <v>1</v>
      </c>
      <c r="K106" s="506">
        <v>1</v>
      </c>
      <c r="L106" s="506">
        <v>2</v>
      </c>
      <c r="M106" s="506">
        <v>3</v>
      </c>
      <c r="N106" s="1006">
        <v>5</v>
      </c>
      <c r="O106" s="506">
        <v>5</v>
      </c>
      <c r="P106" s="506">
        <v>5</v>
      </c>
      <c r="Q106" s="506">
        <v>5</v>
      </c>
      <c r="R106" s="506">
        <v>5</v>
      </c>
      <c r="S106" s="506">
        <v>6</v>
      </c>
      <c r="T106" s="506">
        <v>6</v>
      </c>
      <c r="U106" s="506">
        <v>4</v>
      </c>
      <c r="V106" s="1006">
        <v>4</v>
      </c>
      <c r="W106" s="506">
        <v>4</v>
      </c>
      <c r="X106" s="506">
        <v>2</v>
      </c>
      <c r="Y106" s="506">
        <v>4</v>
      </c>
      <c r="Z106" s="506">
        <v>1</v>
      </c>
      <c r="AA106" s="506">
        <v>0</v>
      </c>
      <c r="AB106" s="507">
        <v>2</v>
      </c>
      <c r="AC106" s="489"/>
      <c r="AD106" s="4"/>
    </row>
    <row r="107" s="1" customFormat="1" ht="12.75" customHeight="1">
      <c r="A107" s="1053"/>
      <c r="B107" s="991"/>
      <c r="C107" s="1002" t="s">
        <v>20</v>
      </c>
      <c r="D107" s="1002"/>
      <c r="E107" s="284">
        <f t="shared" si="933"/>
        <v>0.61538461538461542</v>
      </c>
      <c r="F107" s="284">
        <f t="shared" si="933"/>
        <v>0.66666666666666663</v>
      </c>
      <c r="G107" s="284">
        <f t="shared" si="933"/>
        <v>0.58333333333333337</v>
      </c>
      <c r="H107" s="285">
        <f t="shared" si="933"/>
        <v>0.80000000000000004</v>
      </c>
      <c r="I107" s="284">
        <f t="shared" si="933"/>
        <v>0.58333333333333337</v>
      </c>
      <c r="J107" s="284">
        <f t="shared" si="933"/>
        <v>0.72727272727272729</v>
      </c>
      <c r="K107" s="284">
        <f t="shared" si="933"/>
        <v>0.72727272727272729</v>
      </c>
      <c r="L107" s="284">
        <f t="shared" si="933"/>
        <v>0.41176470588235292</v>
      </c>
      <c r="M107" s="284">
        <f t="shared" si="933"/>
        <v>0.4210526315789474</v>
      </c>
      <c r="N107" s="285">
        <f t="shared" si="933"/>
        <v>0.39130434782608692</v>
      </c>
      <c r="O107" s="284">
        <f t="shared" si="933"/>
        <v>0.30434782608695654</v>
      </c>
      <c r="P107" s="284">
        <f t="shared" si="933"/>
        <v>0.35999999999999993</v>
      </c>
      <c r="Q107" s="284">
        <f t="shared" si="933"/>
        <v>0.33333333333333331</v>
      </c>
      <c r="R107" s="284">
        <f t="shared" si="933"/>
        <v>0.35999999999999993</v>
      </c>
      <c r="S107" s="284">
        <f t="shared" si="933"/>
        <v>0.29999999999999999</v>
      </c>
      <c r="T107" s="284">
        <f t="shared" si="933"/>
        <v>0.25925925925925924</v>
      </c>
      <c r="U107" s="284">
        <f t="shared" si="933"/>
        <v>0.42307692307692307</v>
      </c>
      <c r="V107" s="285">
        <f t="shared" si="933"/>
        <v>0.37499999999999994</v>
      </c>
      <c r="W107" s="284">
        <f t="shared" si="933"/>
        <v>0.34999999999999998</v>
      </c>
      <c r="X107" s="284">
        <f t="shared" si="933"/>
        <v>0.4210526315789474</v>
      </c>
      <c r="Y107" s="284">
        <f t="shared" si="933"/>
        <v>0.47058823529411764</v>
      </c>
      <c r="Z107" s="284">
        <f t="shared" si="933"/>
        <v>0.36842105263157898</v>
      </c>
      <c r="AA107" s="284">
        <f t="shared" si="933"/>
        <v>0.53333333333333333</v>
      </c>
      <c r="AB107" s="284">
        <f t="shared" si="933"/>
        <v>0.61538461538461542</v>
      </c>
      <c r="AC107" s="103">
        <f t="shared" si="933"/>
        <v>0.43176733780760623</v>
      </c>
      <c r="AD107" s="224"/>
      <c r="AE107" s="989"/>
      <c r="AF107" s="989"/>
      <c r="AG107" s="989"/>
      <c r="AH107" s="989"/>
      <c r="AI107" s="989"/>
      <c r="AJ107" s="989"/>
      <c r="AK107" s="989"/>
      <c r="AL107" s="989"/>
      <c r="AM107" s="989"/>
      <c r="AN107" s="989"/>
      <c r="AO107" s="989"/>
      <c r="AP107" s="989"/>
      <c r="AQ107" s="989"/>
      <c r="AR107" s="989"/>
      <c r="AS107" s="989"/>
      <c r="AT107" s="989"/>
      <c r="AU107" s="989"/>
      <c r="AV107" s="989"/>
      <c r="AW107" s="989"/>
      <c r="AX107" s="989"/>
      <c r="AY107" s="989"/>
      <c r="AZ107" s="989"/>
      <c r="BA107" s="989"/>
      <c r="BB107" s="989"/>
      <c r="BC107" s="989"/>
      <c r="BD107" s="989"/>
      <c r="BE107" s="989"/>
      <c r="BF107" s="989"/>
      <c r="BG107" s="989"/>
      <c r="BH107" s="989"/>
      <c r="BI107" s="989"/>
      <c r="BJ107" s="989"/>
      <c r="BK107" s="989"/>
      <c r="BL107" s="989"/>
      <c r="BM107" s="989"/>
      <c r="BN107" s="989"/>
      <c r="BO107" s="989"/>
      <c r="BP107" s="989"/>
      <c r="BQ107" s="989"/>
      <c r="BR107" s="989"/>
      <c r="BS107" s="989"/>
      <c r="BT107" s="989"/>
      <c r="BU107" s="989"/>
      <c r="BV107" s="989"/>
      <c r="BW107" s="989"/>
      <c r="BX107" s="989"/>
      <c r="BY107" s="989"/>
      <c r="BZ107" s="989"/>
      <c r="CA107" s="989"/>
    </row>
    <row r="108" s="1" customFormat="1" ht="12.75" customHeight="1">
      <c r="A108" s="1051" t="s">
        <v>272</v>
      </c>
      <c r="B108" s="983" t="s">
        <v>514</v>
      </c>
      <c r="C108" s="1003" t="s">
        <v>15</v>
      </c>
      <c r="D108" s="1003" t="s">
        <v>16</v>
      </c>
      <c r="E108" s="110">
        <v>0</v>
      </c>
      <c r="F108" s="110">
        <v>0</v>
      </c>
      <c r="G108" s="110">
        <v>0</v>
      </c>
      <c r="H108" s="1004">
        <v>0</v>
      </c>
      <c r="I108" s="110">
        <v>0</v>
      </c>
      <c r="J108" s="110">
        <v>0</v>
      </c>
      <c r="K108" s="110">
        <v>0</v>
      </c>
      <c r="L108" s="110">
        <v>0</v>
      </c>
      <c r="M108" s="110">
        <v>0</v>
      </c>
      <c r="N108" s="1004">
        <v>0.0080000000000000002</v>
      </c>
      <c r="O108" s="110">
        <v>0</v>
      </c>
      <c r="P108" s="110">
        <v>0.0040000000000000001</v>
      </c>
      <c r="Q108" s="110">
        <v>0.0080000000000000002</v>
      </c>
      <c r="R108" s="110">
        <v>0.0080000000000000002</v>
      </c>
      <c r="S108" s="110">
        <v>0</v>
      </c>
      <c r="T108" s="110">
        <v>0.012</v>
      </c>
      <c r="U108" s="110">
        <v>0</v>
      </c>
      <c r="V108" s="1004">
        <v>0.0080000000000000002</v>
      </c>
      <c r="W108" s="110">
        <v>0.0040000000000000001</v>
      </c>
      <c r="X108" s="110">
        <v>0.0080000000000000002</v>
      </c>
      <c r="Y108" s="110">
        <v>0</v>
      </c>
      <c r="Z108" s="110">
        <v>0</v>
      </c>
      <c r="AA108" s="110">
        <v>0</v>
      </c>
      <c r="AB108" s="110">
        <v>0</v>
      </c>
      <c r="AC108" s="59">
        <f t="shared" ref="AC108:AC109" si="935">SUM(E108:AB108)</f>
        <v>0.060000000000000005</v>
      </c>
      <c r="AD108" s="4"/>
    </row>
    <row r="109" s="1" customFormat="1" ht="12.75" customHeight="1">
      <c r="A109" s="1052"/>
      <c r="B109" s="986"/>
      <c r="C109" s="987" t="s">
        <v>17</v>
      </c>
      <c r="D109" s="987" t="s">
        <v>16</v>
      </c>
      <c r="E109" s="113">
        <v>0.0040000000000000001</v>
      </c>
      <c r="F109" s="113">
        <v>0</v>
      </c>
      <c r="G109" s="113">
        <v>0.0040000000000000001</v>
      </c>
      <c r="H109" s="242">
        <v>0</v>
      </c>
      <c r="I109" s="113">
        <v>0</v>
      </c>
      <c r="J109" s="113">
        <v>0.0040000000000000001</v>
      </c>
      <c r="K109" s="113">
        <v>0</v>
      </c>
      <c r="L109" s="113">
        <v>0</v>
      </c>
      <c r="M109" s="113">
        <v>0.0040000000000000001</v>
      </c>
      <c r="N109" s="242">
        <v>0</v>
      </c>
      <c r="O109" s="113">
        <v>0.0040000000000000001</v>
      </c>
      <c r="P109" s="113">
        <v>0.0080000000000000002</v>
      </c>
      <c r="Q109" s="113">
        <v>0.0080000000000000002</v>
      </c>
      <c r="R109" s="113">
        <v>0</v>
      </c>
      <c r="S109" s="113">
        <v>0.0080000000000000002</v>
      </c>
      <c r="T109" s="113">
        <v>0.0040000000000000001</v>
      </c>
      <c r="U109" s="113">
        <v>0.0040000000000000001</v>
      </c>
      <c r="V109" s="242">
        <v>0.0040000000000000001</v>
      </c>
      <c r="W109" s="113">
        <v>0.0040000000000000001</v>
      </c>
      <c r="X109" s="113">
        <v>0.0040000000000000001</v>
      </c>
      <c r="Y109" s="113">
        <v>0</v>
      </c>
      <c r="Z109" s="113">
        <v>0.0040000000000000001</v>
      </c>
      <c r="AA109" s="113">
        <v>0</v>
      </c>
      <c r="AB109" s="113">
        <v>0</v>
      </c>
      <c r="AC109" s="42">
        <f t="shared" si="935"/>
        <v>0.068000000000000019</v>
      </c>
      <c r="AD109" s="4"/>
    </row>
    <row r="110" s="1" customFormat="1" ht="12.75" customHeight="1">
      <c r="A110" s="1052"/>
      <c r="B110" s="986"/>
      <c r="C110" s="987" t="s">
        <v>18</v>
      </c>
      <c r="D110" s="988" t="s">
        <v>19</v>
      </c>
      <c r="E110" s="996">
        <v>0</v>
      </c>
      <c r="F110" s="506">
        <v>0</v>
      </c>
      <c r="G110" s="506">
        <v>0</v>
      </c>
      <c r="H110" s="1006">
        <v>0</v>
      </c>
      <c r="I110" s="506">
        <v>0</v>
      </c>
      <c r="J110" s="506">
        <v>0</v>
      </c>
      <c r="K110" s="506">
        <v>0</v>
      </c>
      <c r="L110" s="506">
        <v>0</v>
      </c>
      <c r="M110" s="506">
        <v>0</v>
      </c>
      <c r="N110" s="1006">
        <v>0</v>
      </c>
      <c r="O110" s="506">
        <v>0</v>
      </c>
      <c r="P110" s="506">
        <v>0</v>
      </c>
      <c r="Q110" s="506">
        <v>0</v>
      </c>
      <c r="R110" s="506">
        <v>0</v>
      </c>
      <c r="S110" s="506">
        <v>1</v>
      </c>
      <c r="T110" s="506">
        <v>0</v>
      </c>
      <c r="U110" s="506">
        <v>0</v>
      </c>
      <c r="V110" s="1006">
        <v>0</v>
      </c>
      <c r="W110" s="506">
        <v>0</v>
      </c>
      <c r="X110" s="506">
        <v>0</v>
      </c>
      <c r="Y110" s="506">
        <v>0</v>
      </c>
      <c r="Z110" s="506">
        <v>0</v>
      </c>
      <c r="AA110" s="506">
        <v>0</v>
      </c>
      <c r="AB110" s="507">
        <v>0</v>
      </c>
      <c r="AC110" s="42"/>
      <c r="AD110" s="4"/>
    </row>
    <row r="111" s="1" customFormat="1" ht="12.75" customHeight="1">
      <c r="A111" s="1053"/>
      <c r="B111" s="991"/>
      <c r="C111" s="999" t="s">
        <v>20</v>
      </c>
      <c r="D111" s="999"/>
      <c r="E111" s="1000" t="e">
        <f t="shared" si="933"/>
        <v>#DIV/0!</v>
      </c>
      <c r="F111" s="1000" t="e">
        <f t="shared" si="933"/>
        <v>#DIV/0!</v>
      </c>
      <c r="G111" s="1000" t="e">
        <f t="shared" si="933"/>
        <v>#DIV/0!</v>
      </c>
      <c r="H111" s="1001" t="e">
        <f t="shared" si="933"/>
        <v>#DIV/0!</v>
      </c>
      <c r="I111" s="1000" t="e">
        <f t="shared" si="933"/>
        <v>#DIV/0!</v>
      </c>
      <c r="J111" s="1000" t="e">
        <f t="shared" si="933"/>
        <v>#DIV/0!</v>
      </c>
      <c r="K111" s="1000" t="e">
        <f t="shared" si="933"/>
        <v>#DIV/0!</v>
      </c>
      <c r="L111" s="1000" t="e">
        <f t="shared" si="933"/>
        <v>#DIV/0!</v>
      </c>
      <c r="M111" s="1000" t="e">
        <f t="shared" si="933"/>
        <v>#DIV/0!</v>
      </c>
      <c r="N111" s="1001">
        <f t="shared" si="933"/>
        <v>0</v>
      </c>
      <c r="O111" s="1000" t="e">
        <f t="shared" si="933"/>
        <v>#DIV/0!</v>
      </c>
      <c r="P111" s="1000">
        <f t="shared" si="933"/>
        <v>2</v>
      </c>
      <c r="Q111" s="1000">
        <f t="shared" si="933"/>
        <v>1</v>
      </c>
      <c r="R111" s="1000">
        <f t="shared" si="933"/>
        <v>0</v>
      </c>
      <c r="S111" s="1000" t="e">
        <f t="shared" si="933"/>
        <v>#DIV/0!</v>
      </c>
      <c r="T111" s="1000">
        <f t="shared" si="933"/>
        <v>0.33333333333333331</v>
      </c>
      <c r="U111" s="1000" t="e">
        <f t="shared" si="933"/>
        <v>#DIV/0!</v>
      </c>
      <c r="V111" s="1001">
        <f t="shared" si="933"/>
        <v>0.5</v>
      </c>
      <c r="W111" s="1000">
        <f t="shared" si="933"/>
        <v>1</v>
      </c>
      <c r="X111" s="1000">
        <f t="shared" si="933"/>
        <v>0.5</v>
      </c>
      <c r="Y111" s="1000" t="e">
        <f t="shared" si="933"/>
        <v>#DIV/0!</v>
      </c>
      <c r="Z111" s="1000" t="e">
        <f t="shared" si="933"/>
        <v>#DIV/0!</v>
      </c>
      <c r="AA111" s="1000" t="e">
        <f t="shared" si="933"/>
        <v>#DIV/0!</v>
      </c>
      <c r="AB111" s="1000" t="e">
        <f t="shared" si="933"/>
        <v>#DIV/0!</v>
      </c>
      <c r="AC111" s="128">
        <f t="shared" si="933"/>
        <v>1.1333333333333335</v>
      </c>
      <c r="AD111" s="224"/>
      <c r="AE111" s="989"/>
      <c r="AF111" s="989"/>
      <c r="AG111" s="989"/>
      <c r="AH111" s="989"/>
      <c r="AI111" s="989"/>
      <c r="AJ111" s="989"/>
      <c r="AK111" s="989"/>
      <c r="AL111" s="989"/>
      <c r="AM111" s="989"/>
      <c r="AN111" s="989"/>
      <c r="AO111" s="989"/>
      <c r="AP111" s="989"/>
      <c r="AQ111" s="989"/>
      <c r="AR111" s="989"/>
      <c r="AS111" s="989"/>
      <c r="AT111" s="989"/>
      <c r="AU111" s="989"/>
      <c r="AV111" s="989"/>
      <c r="AW111" s="989"/>
      <c r="AX111" s="989"/>
      <c r="AY111" s="989"/>
      <c r="AZ111" s="989"/>
      <c r="BA111" s="989"/>
      <c r="BB111" s="989"/>
      <c r="BC111" s="989"/>
      <c r="BD111" s="989"/>
      <c r="BE111" s="989"/>
      <c r="BF111" s="989"/>
      <c r="BG111" s="989"/>
      <c r="BH111" s="989"/>
      <c r="BI111" s="989"/>
      <c r="BJ111" s="989"/>
      <c r="BK111" s="989"/>
      <c r="BL111" s="989"/>
      <c r="BM111" s="989"/>
      <c r="BN111" s="989"/>
      <c r="BO111" s="989"/>
      <c r="BP111" s="989"/>
      <c r="BQ111" s="989"/>
      <c r="BR111" s="989"/>
      <c r="BS111" s="989"/>
      <c r="BT111" s="989"/>
      <c r="BU111" s="989"/>
      <c r="BV111" s="989"/>
      <c r="BW111" s="989"/>
      <c r="BX111" s="989"/>
      <c r="BY111" s="989"/>
      <c r="BZ111" s="989"/>
      <c r="CA111" s="989"/>
    </row>
    <row r="112" s="1" customFormat="1" ht="12.75" customHeight="1">
      <c r="A112" s="1051" t="s">
        <v>30</v>
      </c>
      <c r="B112" s="1054" t="s">
        <v>515</v>
      </c>
      <c r="C112" s="984" t="s">
        <v>15</v>
      </c>
      <c r="D112" s="984" t="s">
        <v>16</v>
      </c>
      <c r="E112" s="125">
        <v>0.47839999999999999</v>
      </c>
      <c r="F112" s="125">
        <v>0.51039999999999996</v>
      </c>
      <c r="G112" s="125">
        <v>0.49320000000000003</v>
      </c>
      <c r="H112" s="708">
        <v>0.47199999999999998</v>
      </c>
      <c r="I112" s="125">
        <v>0.4728</v>
      </c>
      <c r="J112" s="125">
        <v>0.52639999999999998</v>
      </c>
      <c r="K112" s="125">
        <v>0.73160000000000003</v>
      </c>
      <c r="L112" s="125">
        <v>0.86839999999999995</v>
      </c>
      <c r="M112" s="125">
        <v>0.8972</v>
      </c>
      <c r="N112" s="708">
        <v>0.87319999999999998</v>
      </c>
      <c r="O112" s="125">
        <v>0.86560000000000004</v>
      </c>
      <c r="P112" s="125">
        <v>0.84040000000000004</v>
      </c>
      <c r="Q112" s="125">
        <v>0.86839999999999995</v>
      </c>
      <c r="R112" s="125">
        <v>0.83840000000000003</v>
      </c>
      <c r="S112" s="125">
        <v>0.76959999999999995</v>
      </c>
      <c r="T112" s="125">
        <v>1.494</v>
      </c>
      <c r="U112" s="125">
        <v>1.6859999999999999</v>
      </c>
      <c r="V112" s="708">
        <v>1.7136</v>
      </c>
      <c r="W112" s="125">
        <v>1.8151999999999999</v>
      </c>
      <c r="X112" s="125">
        <v>1.8684000000000001</v>
      </c>
      <c r="Y112" s="125">
        <v>1.8908</v>
      </c>
      <c r="Z112" s="125">
        <v>1.8612</v>
      </c>
      <c r="AA112" s="125">
        <v>1.7192000000000001</v>
      </c>
      <c r="AB112" s="125">
        <v>1.4816</v>
      </c>
      <c r="AC112" s="36">
        <f t="shared" ref="AC112:AC113" si="936">SUM(E112:AB112)</f>
        <v>26.036000000000001</v>
      </c>
      <c r="AD112" s="4"/>
    </row>
    <row r="113" s="1" customFormat="1" ht="12.75" customHeight="1">
      <c r="A113" s="1052"/>
      <c r="B113" s="1014"/>
      <c r="C113" s="987" t="s">
        <v>17</v>
      </c>
      <c r="D113" s="987" t="s">
        <v>16</v>
      </c>
      <c r="E113" s="235">
        <v>0.13239999999999999</v>
      </c>
      <c r="F113" s="235">
        <v>0.14760000000000001</v>
      </c>
      <c r="G113" s="235">
        <v>0.1452</v>
      </c>
      <c r="H113" s="1001">
        <v>0.14680000000000001</v>
      </c>
      <c r="I113" s="235">
        <v>0.1492</v>
      </c>
      <c r="J113" s="235">
        <v>0.1464</v>
      </c>
      <c r="K113" s="235">
        <v>0.1492</v>
      </c>
      <c r="L113" s="235">
        <v>0.16120000000000001</v>
      </c>
      <c r="M113" s="235">
        <v>0.16</v>
      </c>
      <c r="N113" s="1001">
        <v>0.1512</v>
      </c>
      <c r="O113" s="235">
        <v>0.15440000000000001</v>
      </c>
      <c r="P113" s="235">
        <v>0.14960000000000001</v>
      </c>
      <c r="Q113" s="235">
        <v>0.1588</v>
      </c>
      <c r="R113" s="235">
        <v>0.152</v>
      </c>
      <c r="S113" s="235">
        <v>0.1948</v>
      </c>
      <c r="T113" s="235">
        <v>0.4148</v>
      </c>
      <c r="U113" s="235">
        <v>0.32200000000000001</v>
      </c>
      <c r="V113" s="1001">
        <v>0.3372</v>
      </c>
      <c r="W113" s="235">
        <v>0.35680000000000001</v>
      </c>
      <c r="X113" s="235">
        <v>0.36680000000000001</v>
      </c>
      <c r="Y113" s="235">
        <v>0.35999999999999999</v>
      </c>
      <c r="Z113" s="235">
        <v>0.34839999999999999</v>
      </c>
      <c r="AA113" s="235">
        <v>0.33839999999999998</v>
      </c>
      <c r="AB113" s="235">
        <v>0.32240000000000002</v>
      </c>
      <c r="AC113" s="42">
        <f t="shared" si="936"/>
        <v>5.4656000000000011</v>
      </c>
      <c r="AD113" s="4"/>
    </row>
    <row r="114" s="1" customFormat="1" ht="12.75" customHeight="1">
      <c r="A114" s="1052"/>
      <c r="B114" s="1014"/>
      <c r="C114" s="987" t="s">
        <v>18</v>
      </c>
      <c r="D114" s="1005" t="s">
        <v>19</v>
      </c>
      <c r="E114" s="378">
        <v>24</v>
      </c>
      <c r="F114" s="379">
        <v>29</v>
      </c>
      <c r="G114" s="379">
        <v>26</v>
      </c>
      <c r="H114" s="1055">
        <v>27</v>
      </c>
      <c r="I114" s="379">
        <v>27</v>
      </c>
      <c r="J114" s="379">
        <v>37</v>
      </c>
      <c r="K114" s="379">
        <v>44</v>
      </c>
      <c r="L114" s="379">
        <v>47</v>
      </c>
      <c r="M114" s="379">
        <v>48</v>
      </c>
      <c r="N114" s="1055">
        <v>48</v>
      </c>
      <c r="O114" s="379">
        <v>49</v>
      </c>
      <c r="P114" s="379">
        <v>49</v>
      </c>
      <c r="Q114" s="379">
        <v>47</v>
      </c>
      <c r="R114" s="379">
        <v>46</v>
      </c>
      <c r="S114" s="379">
        <v>65</v>
      </c>
      <c r="T114" s="379">
        <v>95</v>
      </c>
      <c r="U114" s="379">
        <v>94</v>
      </c>
      <c r="V114" s="1055">
        <v>100</v>
      </c>
      <c r="W114" s="379">
        <v>109</v>
      </c>
      <c r="X114" s="379">
        <v>105</v>
      </c>
      <c r="Y114" s="379">
        <v>107</v>
      </c>
      <c r="Z114" s="379">
        <v>105</v>
      </c>
      <c r="AA114" s="379">
        <v>90</v>
      </c>
      <c r="AB114" s="380">
        <v>75</v>
      </c>
      <c r="AC114" s="62"/>
      <c r="AD114" s="4"/>
    </row>
    <row r="115" s="1" customFormat="1" ht="12.75" customHeight="1">
      <c r="A115" s="1053"/>
      <c r="B115" s="1022"/>
      <c r="C115" s="999" t="s">
        <v>20</v>
      </c>
      <c r="D115" s="999"/>
      <c r="E115" s="1000">
        <f t="shared" si="933"/>
        <v>0.27675585284280935</v>
      </c>
      <c r="F115" s="1000">
        <f t="shared" si="933"/>
        <v>0.28918495297805646</v>
      </c>
      <c r="G115" s="1000">
        <f t="shared" si="933"/>
        <v>0.2944038929440389</v>
      </c>
      <c r="H115" s="1001">
        <f t="shared" si="933"/>
        <v>0.31101694915254241</v>
      </c>
      <c r="I115" s="1000">
        <f t="shared" si="933"/>
        <v>0.31556683587140438</v>
      </c>
      <c r="J115" s="1000">
        <f t="shared" si="933"/>
        <v>0.27811550151975684</v>
      </c>
      <c r="K115" s="1000">
        <f t="shared" si="933"/>
        <v>0.20393657736468015</v>
      </c>
      <c r="L115" s="1000">
        <f t="shared" si="933"/>
        <v>0.18562874251497008</v>
      </c>
      <c r="M115" s="1000">
        <f t="shared" si="933"/>
        <v>0.17833259028087384</v>
      </c>
      <c r="N115" s="1001">
        <f t="shared" si="933"/>
        <v>0.17315620705451215</v>
      </c>
      <c r="O115" s="1000">
        <f t="shared" si="933"/>
        <v>0.17837338262476896</v>
      </c>
      <c r="P115" s="1000">
        <f t="shared" si="933"/>
        <v>0.17801047120418848</v>
      </c>
      <c r="Q115" s="1000">
        <f t="shared" si="933"/>
        <v>0.1828650391524643</v>
      </c>
      <c r="R115" s="1000">
        <f t="shared" si="933"/>
        <v>0.18129770992366412</v>
      </c>
      <c r="S115" s="1000">
        <f t="shared" si="933"/>
        <v>0.25311850311850315</v>
      </c>
      <c r="T115" s="1000">
        <f t="shared" si="933"/>
        <v>0.27764390896921015</v>
      </c>
      <c r="U115" s="1000">
        <f t="shared" si="933"/>
        <v>0.19098457888493478</v>
      </c>
      <c r="V115" s="1001">
        <f t="shared" si="933"/>
        <v>0.19677871148459383</v>
      </c>
      <c r="W115" s="1000">
        <f t="shared" si="933"/>
        <v>0.19656236227412957</v>
      </c>
      <c r="X115" s="1000">
        <f t="shared" si="933"/>
        <v>0.19631770498822523</v>
      </c>
      <c r="Y115" s="1000">
        <f t="shared" si="933"/>
        <v>0.19039559974613918</v>
      </c>
      <c r="Z115" s="1000">
        <f t="shared" si="933"/>
        <v>0.18719105953148507</v>
      </c>
      <c r="AA115" s="1000">
        <f t="shared" si="933"/>
        <v>0.1968357375523499</v>
      </c>
      <c r="AB115" s="1000">
        <f t="shared" si="933"/>
        <v>0.21760259179265659</v>
      </c>
      <c r="AC115" s="128">
        <f t="shared" si="933"/>
        <v>0.20992471961898912</v>
      </c>
      <c r="AD115" s="224"/>
      <c r="AE115" s="989"/>
      <c r="AF115" s="989"/>
      <c r="AG115" s="989"/>
      <c r="AH115" s="989"/>
      <c r="AI115" s="989"/>
      <c r="AJ115" s="989"/>
      <c r="AK115" s="989"/>
      <c r="AL115" s="989"/>
      <c r="AM115" s="989"/>
      <c r="AN115" s="989"/>
      <c r="AO115" s="989"/>
      <c r="AP115" s="989"/>
      <c r="AQ115" s="989"/>
      <c r="AR115" s="989"/>
      <c r="AS115" s="989"/>
      <c r="AT115" s="989"/>
      <c r="AU115" s="989"/>
      <c r="AV115" s="989"/>
      <c r="AW115" s="989"/>
      <c r="AX115" s="989"/>
      <c r="AY115" s="989"/>
      <c r="AZ115" s="989"/>
      <c r="BA115" s="989"/>
      <c r="BB115" s="989"/>
      <c r="BC115" s="989"/>
      <c r="BD115" s="989"/>
      <c r="BE115" s="989"/>
      <c r="BF115" s="989"/>
      <c r="BG115" s="989"/>
      <c r="BH115" s="989"/>
      <c r="BI115" s="989"/>
      <c r="BJ115" s="989"/>
      <c r="BK115" s="989"/>
      <c r="BL115" s="989"/>
      <c r="BM115" s="989"/>
      <c r="BN115" s="989"/>
      <c r="BO115" s="989"/>
      <c r="BP115" s="989"/>
      <c r="BQ115" s="989"/>
      <c r="BR115" s="989"/>
      <c r="BS115" s="989"/>
      <c r="BT115" s="989"/>
      <c r="BU115" s="989"/>
      <c r="BV115" s="989"/>
      <c r="BW115" s="989"/>
      <c r="BX115" s="989"/>
      <c r="BY115" s="989"/>
      <c r="BZ115" s="989"/>
      <c r="CA115" s="989"/>
    </row>
    <row r="116" s="1" customFormat="1" ht="12.75" customHeight="1">
      <c r="A116" s="1051" t="s">
        <v>59</v>
      </c>
      <c r="B116" s="983" t="s">
        <v>516</v>
      </c>
      <c r="C116" s="984" t="s">
        <v>15</v>
      </c>
      <c r="D116" s="984" t="s">
        <v>16</v>
      </c>
      <c r="E116" s="125">
        <v>0.76380000000000003</v>
      </c>
      <c r="F116" s="125">
        <v>0.68879999999999997</v>
      </c>
      <c r="G116" s="125">
        <v>0.621</v>
      </c>
      <c r="H116" s="708">
        <v>0.6018</v>
      </c>
      <c r="I116" s="125">
        <v>0.59340000000000004</v>
      </c>
      <c r="J116" s="125">
        <v>0.63839999999999997</v>
      </c>
      <c r="K116" s="125">
        <v>0.73199999999999998</v>
      </c>
      <c r="L116" s="125">
        <v>0.86219999999999997</v>
      </c>
      <c r="M116" s="125">
        <v>0.92700000000000005</v>
      </c>
      <c r="N116" s="708">
        <v>1.008</v>
      </c>
      <c r="O116" s="125">
        <v>1.0584</v>
      </c>
      <c r="P116" s="125">
        <v>1.1124000000000001</v>
      </c>
      <c r="Q116" s="125">
        <v>1.1442000000000001</v>
      </c>
      <c r="R116" s="125">
        <v>1.1112</v>
      </c>
      <c r="S116" s="125">
        <v>1.1262000000000001</v>
      </c>
      <c r="T116" s="125">
        <v>1.1033999999999999</v>
      </c>
      <c r="U116" s="125">
        <v>1.1022000000000001</v>
      </c>
      <c r="V116" s="708">
        <v>1.1057999999999999</v>
      </c>
      <c r="W116" s="125">
        <v>1.1304000000000001</v>
      </c>
      <c r="X116" s="125">
        <v>1.0968</v>
      </c>
      <c r="Y116" s="125">
        <v>1.0962000000000001</v>
      </c>
      <c r="Z116" s="125">
        <v>1.0691999999999999</v>
      </c>
      <c r="AA116" s="125">
        <v>0.98760000000000003</v>
      </c>
      <c r="AB116" s="125">
        <v>0.85560000000000003</v>
      </c>
      <c r="AC116" s="36">
        <f t="shared" ref="AC116:AC117" si="937">SUM(E116:AB116)</f>
        <v>22.535999999999998</v>
      </c>
      <c r="AD116" s="4"/>
    </row>
    <row r="117" s="1" customFormat="1" ht="12.75" customHeight="1">
      <c r="A117" s="1052"/>
      <c r="B117" s="986"/>
      <c r="C117" s="987" t="s">
        <v>17</v>
      </c>
      <c r="D117" s="987" t="s">
        <v>16</v>
      </c>
      <c r="E117" s="113">
        <v>0.2142</v>
      </c>
      <c r="F117" s="113">
        <v>0.21779999999999999</v>
      </c>
      <c r="G117" s="113">
        <v>0.21299999999999999</v>
      </c>
      <c r="H117" s="242">
        <v>0.2172</v>
      </c>
      <c r="I117" s="113">
        <v>0.21299999999999999</v>
      </c>
      <c r="J117" s="113">
        <v>0.21360000000000001</v>
      </c>
      <c r="K117" s="113">
        <v>0.2142</v>
      </c>
      <c r="L117" s="113">
        <v>0.22320000000000001</v>
      </c>
      <c r="M117" s="113">
        <v>0.216</v>
      </c>
      <c r="N117" s="242">
        <v>0.2298</v>
      </c>
      <c r="O117" s="113">
        <v>0.2382</v>
      </c>
      <c r="P117" s="113">
        <v>0.24660000000000001</v>
      </c>
      <c r="Q117" s="113">
        <v>0.25679999999999997</v>
      </c>
      <c r="R117" s="113">
        <v>0.25319999999999998</v>
      </c>
      <c r="S117" s="113">
        <v>0.25559999999999999</v>
      </c>
      <c r="T117" s="113">
        <v>0.249</v>
      </c>
      <c r="U117" s="113">
        <v>0.25259999999999999</v>
      </c>
      <c r="V117" s="242">
        <v>0.25800000000000001</v>
      </c>
      <c r="W117" s="113">
        <v>0.26400000000000001</v>
      </c>
      <c r="X117" s="113">
        <v>0.25740000000000002</v>
      </c>
      <c r="Y117" s="113">
        <v>0.25380000000000003</v>
      </c>
      <c r="Z117" s="113">
        <v>0.2442</v>
      </c>
      <c r="AA117" s="113">
        <v>0.23760000000000001</v>
      </c>
      <c r="AB117" s="113">
        <v>0.23280000000000001</v>
      </c>
      <c r="AC117" s="42">
        <f t="shared" si="937"/>
        <v>5.6718000000000002</v>
      </c>
      <c r="AD117" s="4"/>
    </row>
    <row r="118" s="1" customFormat="1" ht="12.75" customHeight="1">
      <c r="A118" s="1052"/>
      <c r="B118" s="986"/>
      <c r="C118" s="987" t="s">
        <v>18</v>
      </c>
      <c r="D118" s="1005" t="s">
        <v>19</v>
      </c>
      <c r="E118" s="44">
        <v>42</v>
      </c>
      <c r="F118" s="45">
        <v>36</v>
      </c>
      <c r="G118" s="45">
        <v>37</v>
      </c>
      <c r="H118" s="1021">
        <v>34</v>
      </c>
      <c r="I118" s="45">
        <v>34</v>
      </c>
      <c r="J118" s="45">
        <v>39</v>
      </c>
      <c r="K118" s="45">
        <v>45</v>
      </c>
      <c r="L118" s="45">
        <v>53</v>
      </c>
      <c r="M118" s="45">
        <v>57</v>
      </c>
      <c r="N118" s="1021">
        <v>61</v>
      </c>
      <c r="O118" s="45">
        <v>63</v>
      </c>
      <c r="P118" s="45">
        <v>70</v>
      </c>
      <c r="Q118" s="45">
        <v>64</v>
      </c>
      <c r="R118" s="45">
        <v>68</v>
      </c>
      <c r="S118" s="45">
        <v>66</v>
      </c>
      <c r="T118" s="45">
        <v>68</v>
      </c>
      <c r="U118" s="45">
        <v>62</v>
      </c>
      <c r="V118" s="1021">
        <v>66</v>
      </c>
      <c r="W118" s="45">
        <v>63</v>
      </c>
      <c r="X118" s="45">
        <v>61</v>
      </c>
      <c r="Y118" s="45">
        <v>61</v>
      </c>
      <c r="Z118" s="45">
        <v>61</v>
      </c>
      <c r="AA118" s="45">
        <v>53</v>
      </c>
      <c r="AB118" s="46">
        <v>46</v>
      </c>
      <c r="AC118" s="489"/>
      <c r="AD118" s="4"/>
    </row>
    <row r="119" s="1" customFormat="1" ht="12.75" customHeight="1">
      <c r="A119" s="1053"/>
      <c r="B119" s="991"/>
      <c r="C119" s="999" t="s">
        <v>20</v>
      </c>
      <c r="D119" s="999"/>
      <c r="E119" s="1000">
        <f t="shared" si="933"/>
        <v>0.28043990573448546</v>
      </c>
      <c r="F119" s="1000">
        <f t="shared" si="933"/>
        <v>0.31620209059233451</v>
      </c>
      <c r="G119" s="1000">
        <f t="shared" si="933"/>
        <v>0.34299516908212557</v>
      </c>
      <c r="H119" s="1001">
        <f t="shared" si="933"/>
        <v>0.3609172482552343</v>
      </c>
      <c r="I119" s="1000">
        <f t="shared" si="933"/>
        <v>0.35894843276036398</v>
      </c>
      <c r="J119" s="1000">
        <f t="shared" si="933"/>
        <v>0.33458646616541354</v>
      </c>
      <c r="K119" s="1000">
        <f t="shared" si="933"/>
        <v>0.29262295081967216</v>
      </c>
      <c r="L119" s="1000">
        <f t="shared" si="933"/>
        <v>0.25887265135699378</v>
      </c>
      <c r="M119" s="1000">
        <f t="shared" si="933"/>
        <v>0.23300970873786406</v>
      </c>
      <c r="N119" s="1001">
        <f t="shared" si="933"/>
        <v>0.22797619047619047</v>
      </c>
      <c r="O119" s="1000">
        <f t="shared" si="933"/>
        <v>0.22505668934240361</v>
      </c>
      <c r="P119" s="1000">
        <f t="shared" si="933"/>
        <v>0.22168284789644013</v>
      </c>
      <c r="Q119" s="1000">
        <f t="shared" si="933"/>
        <v>0.22443628736234919</v>
      </c>
      <c r="R119" s="1000">
        <f t="shared" si="933"/>
        <v>0.22786177105831532</v>
      </c>
      <c r="S119" s="1000">
        <f t="shared" si="933"/>
        <v>0.22695791156100156</v>
      </c>
      <c r="T119" s="1000">
        <f t="shared" si="933"/>
        <v>0.22566612289287658</v>
      </c>
      <c r="U119" s="1000">
        <f t="shared" si="933"/>
        <v>0.22917800762112137</v>
      </c>
      <c r="V119" s="1001">
        <f t="shared" si="933"/>
        <v>0.23331524688008684</v>
      </c>
      <c r="W119" s="1000">
        <f t="shared" si="933"/>
        <v>0.23354564755838642</v>
      </c>
      <c r="X119" s="1000">
        <f t="shared" si="933"/>
        <v>0.23468271334792123</v>
      </c>
      <c r="Y119" s="1000">
        <f t="shared" si="933"/>
        <v>0.23152709359605914</v>
      </c>
      <c r="Z119" s="1000">
        <f t="shared" si="933"/>
        <v>0.22839506172839508</v>
      </c>
      <c r="AA119" s="1000">
        <f t="shared" si="933"/>
        <v>0.24058323207776428</v>
      </c>
      <c r="AB119" s="1000">
        <f t="shared" si="933"/>
        <v>0.27208976157082748</v>
      </c>
      <c r="AC119" s="128">
        <f t="shared" si="933"/>
        <v>0.25167731629392975</v>
      </c>
      <c r="AD119" s="224"/>
      <c r="AE119" s="989"/>
      <c r="AF119" s="989"/>
      <c r="AG119" s="989"/>
      <c r="AH119" s="989"/>
      <c r="AI119" s="989"/>
      <c r="AJ119" s="989"/>
      <c r="AK119" s="989"/>
      <c r="AL119" s="989"/>
      <c r="AM119" s="989"/>
      <c r="AN119" s="989"/>
      <c r="AO119" s="989"/>
      <c r="AP119" s="989"/>
      <c r="AQ119" s="989"/>
      <c r="AR119" s="989"/>
      <c r="AS119" s="989"/>
      <c r="AT119" s="989"/>
      <c r="AU119" s="989"/>
      <c r="AV119" s="989"/>
      <c r="AW119" s="989"/>
      <c r="AX119" s="989"/>
      <c r="AY119" s="989"/>
      <c r="AZ119" s="989"/>
      <c r="BA119" s="989"/>
      <c r="BB119" s="989"/>
      <c r="BC119" s="989"/>
      <c r="BD119" s="989"/>
      <c r="BE119" s="989"/>
      <c r="BF119" s="989"/>
      <c r="BG119" s="989"/>
      <c r="BH119" s="989"/>
      <c r="BI119" s="989"/>
      <c r="BJ119" s="989"/>
      <c r="BK119" s="989"/>
      <c r="BL119" s="989"/>
      <c r="BM119" s="989"/>
      <c r="BN119" s="989"/>
      <c r="BO119" s="989"/>
      <c r="BP119" s="989"/>
      <c r="BQ119" s="989"/>
      <c r="BR119" s="989"/>
      <c r="BS119" s="989"/>
      <c r="BT119" s="989"/>
      <c r="BU119" s="989"/>
      <c r="BV119" s="989"/>
      <c r="BW119" s="989"/>
      <c r="BX119" s="989"/>
      <c r="BY119" s="989"/>
      <c r="BZ119" s="989"/>
      <c r="CA119" s="989"/>
    </row>
    <row r="120" s="1" customFormat="1" ht="12.75" customHeight="1">
      <c r="A120" s="982" t="s">
        <v>90</v>
      </c>
      <c r="B120" s="983" t="s">
        <v>517</v>
      </c>
      <c r="C120" s="984" t="s">
        <v>15</v>
      </c>
      <c r="D120" s="984" t="s">
        <v>16</v>
      </c>
      <c r="E120" s="125">
        <v>0.46139999999999998</v>
      </c>
      <c r="F120" s="125">
        <v>0.4254</v>
      </c>
      <c r="G120" s="125">
        <v>0.38940000000000002</v>
      </c>
      <c r="H120" s="708">
        <v>0.38819999999999999</v>
      </c>
      <c r="I120" s="125">
        <v>0.41699999999999998</v>
      </c>
      <c r="J120" s="125">
        <v>0.44940000000000002</v>
      </c>
      <c r="K120" s="125">
        <v>0.50280000000000002</v>
      </c>
      <c r="L120" s="125">
        <v>0.61619999999999997</v>
      </c>
      <c r="M120" s="125">
        <v>0.79800000000000004</v>
      </c>
      <c r="N120" s="708">
        <v>0.97799999999999998</v>
      </c>
      <c r="O120" s="125">
        <v>0.92579999999999996</v>
      </c>
      <c r="P120" s="125">
        <v>0.95340000000000003</v>
      </c>
      <c r="Q120" s="125">
        <v>0.9738</v>
      </c>
      <c r="R120" s="125">
        <v>0.95699999999999996</v>
      </c>
      <c r="S120" s="125">
        <v>0.94199999999999995</v>
      </c>
      <c r="T120" s="125">
        <v>0.82679999999999998</v>
      </c>
      <c r="U120" s="125">
        <v>0.81359999999999999</v>
      </c>
      <c r="V120" s="708">
        <v>0.69179999999999997</v>
      </c>
      <c r="W120" s="125">
        <v>0.64139999999999997</v>
      </c>
      <c r="X120" s="125">
        <v>0.58440000000000003</v>
      </c>
      <c r="Y120" s="125">
        <v>0.53700000000000003</v>
      </c>
      <c r="Z120" s="125">
        <v>0.57240000000000002</v>
      </c>
      <c r="AA120" s="125">
        <v>0.50219999999999998</v>
      </c>
      <c r="AB120" s="125">
        <v>0.43859999999999999</v>
      </c>
      <c r="AC120" s="36">
        <f t="shared" ref="AC120:AC121" si="938">SUM(E120:AB120)</f>
        <v>15.786000000000003</v>
      </c>
      <c r="AD120" s="4"/>
    </row>
    <row r="121" s="1" customFormat="1" ht="12.75" customHeight="1">
      <c r="A121" s="985"/>
      <c r="B121" s="986"/>
      <c r="C121" s="987" t="s">
        <v>17</v>
      </c>
      <c r="D121" s="987" t="s">
        <v>16</v>
      </c>
      <c r="E121" s="113">
        <v>0.13619999999999999</v>
      </c>
      <c r="F121" s="113">
        <v>0.12959999999999999</v>
      </c>
      <c r="G121" s="113">
        <v>0.11700000000000001</v>
      </c>
      <c r="H121" s="242">
        <v>0.1128</v>
      </c>
      <c r="I121" s="113">
        <v>0.10979999999999999</v>
      </c>
      <c r="J121" s="113">
        <v>0.10680000000000001</v>
      </c>
      <c r="K121" s="113">
        <v>0.094200000000000006</v>
      </c>
      <c r="L121" s="113">
        <v>0.098400000000000001</v>
      </c>
      <c r="M121" s="113">
        <v>0.1242</v>
      </c>
      <c r="N121" s="242">
        <v>0.18479999999999999</v>
      </c>
      <c r="O121" s="113">
        <v>0.12540000000000001</v>
      </c>
      <c r="P121" s="113">
        <v>0.14999999999999999</v>
      </c>
      <c r="Q121" s="113">
        <v>0.17580000000000001</v>
      </c>
      <c r="R121" s="113">
        <v>0.17460000000000001</v>
      </c>
      <c r="S121" s="113">
        <v>0.17399999999999999</v>
      </c>
      <c r="T121" s="113">
        <v>0.11940000000000001</v>
      </c>
      <c r="U121" s="113">
        <v>0.14099999999999999</v>
      </c>
      <c r="V121" s="242">
        <v>0.1128</v>
      </c>
      <c r="W121" s="113">
        <v>0.1158</v>
      </c>
      <c r="X121" s="113">
        <v>0.108</v>
      </c>
      <c r="Y121" s="113">
        <v>0.099599999999999994</v>
      </c>
      <c r="Z121" s="113">
        <v>0.13739999999999999</v>
      </c>
      <c r="AA121" s="113">
        <v>0.1158</v>
      </c>
      <c r="AB121" s="113">
        <v>0.096000000000000002</v>
      </c>
      <c r="AC121" s="42">
        <f t="shared" si="938"/>
        <v>3.059400000000001</v>
      </c>
      <c r="AD121" s="4"/>
    </row>
    <row r="122" s="1" customFormat="1" ht="12.75" customHeight="1">
      <c r="A122" s="985"/>
      <c r="B122" s="986"/>
      <c r="C122" s="987" t="s">
        <v>18</v>
      </c>
      <c r="D122" s="1005" t="s">
        <v>19</v>
      </c>
      <c r="E122" s="996">
        <v>22</v>
      </c>
      <c r="F122" s="506">
        <v>20</v>
      </c>
      <c r="G122" s="506">
        <v>21</v>
      </c>
      <c r="H122" s="1006">
        <v>24</v>
      </c>
      <c r="I122" s="506">
        <v>23</v>
      </c>
      <c r="J122" s="506">
        <v>27</v>
      </c>
      <c r="K122" s="506">
        <v>30</v>
      </c>
      <c r="L122" s="506">
        <v>39</v>
      </c>
      <c r="M122" s="506">
        <v>49</v>
      </c>
      <c r="N122" s="1006">
        <v>53</v>
      </c>
      <c r="O122" s="506">
        <v>53</v>
      </c>
      <c r="P122" s="506">
        <v>53</v>
      </c>
      <c r="Q122" s="506">
        <v>52</v>
      </c>
      <c r="R122" s="506">
        <v>58</v>
      </c>
      <c r="S122" s="506">
        <v>49</v>
      </c>
      <c r="T122" s="506">
        <v>46</v>
      </c>
      <c r="U122" s="506">
        <v>46</v>
      </c>
      <c r="V122" s="1006">
        <v>37</v>
      </c>
      <c r="W122" s="506">
        <v>34</v>
      </c>
      <c r="X122" s="506">
        <v>32</v>
      </c>
      <c r="Y122" s="506">
        <v>29</v>
      </c>
      <c r="Z122" s="506">
        <v>27</v>
      </c>
      <c r="AA122" s="506">
        <v>27</v>
      </c>
      <c r="AB122" s="507">
        <v>24</v>
      </c>
      <c r="AC122" s="489"/>
      <c r="AD122" s="4"/>
    </row>
    <row r="123" s="1" customFormat="1" ht="12.75" customHeight="1">
      <c r="A123" s="990"/>
      <c r="B123" s="991"/>
      <c r="C123" s="999" t="s">
        <v>20</v>
      </c>
      <c r="D123" s="999"/>
      <c r="E123" s="1000">
        <f t="shared" si="933"/>
        <v>0.29518855656697007</v>
      </c>
      <c r="F123" s="1000">
        <f t="shared" si="933"/>
        <v>0.30465444287729193</v>
      </c>
      <c r="G123" s="1000">
        <f t="shared" si="933"/>
        <v>0.30046224961479201</v>
      </c>
      <c r="H123" s="1001">
        <f t="shared" si="933"/>
        <v>0.29057187017001546</v>
      </c>
      <c r="I123" s="1000">
        <f t="shared" si="933"/>
        <v>0.2633093525179856</v>
      </c>
      <c r="J123" s="1000">
        <f t="shared" si="933"/>
        <v>0.23765020026702269</v>
      </c>
      <c r="K123" s="1000">
        <f t="shared" si="933"/>
        <v>0.18735083532219571</v>
      </c>
      <c r="L123" s="1000">
        <f t="shared" si="933"/>
        <v>0.15968841285296984</v>
      </c>
      <c r="M123" s="1000">
        <f t="shared" si="933"/>
        <v>0.15563909774436091</v>
      </c>
      <c r="N123" s="1001">
        <f t="shared" si="933"/>
        <v>0.18895705521472392</v>
      </c>
      <c r="O123" s="1000">
        <f t="shared" si="933"/>
        <v>0.13545042125729101</v>
      </c>
      <c r="P123" s="1000">
        <f t="shared" si="933"/>
        <v>0.15733165512901195</v>
      </c>
      <c r="Q123" s="1000">
        <f t="shared" si="933"/>
        <v>0.18052988293284042</v>
      </c>
      <c r="R123" s="1000">
        <f t="shared" si="933"/>
        <v>0.18244514106583073</v>
      </c>
      <c r="S123" s="1000">
        <f t="shared" si="933"/>
        <v>0.18471337579617833</v>
      </c>
      <c r="T123" s="1000">
        <f t="shared" si="933"/>
        <v>0.14441219158200291</v>
      </c>
      <c r="U123" s="1000">
        <f t="shared" si="933"/>
        <v>0.17330383480825956</v>
      </c>
      <c r="V123" s="1001">
        <f t="shared" si="933"/>
        <v>0.16305290546400694</v>
      </c>
      <c r="W123" s="1000">
        <f t="shared" si="933"/>
        <v>0.18054256314312442</v>
      </c>
      <c r="X123" s="1000">
        <f t="shared" si="933"/>
        <v>0.18480492813141683</v>
      </c>
      <c r="Y123" s="1000">
        <f t="shared" si="933"/>
        <v>0.1854748603351955</v>
      </c>
      <c r="Z123" s="1000">
        <f t="shared" si="933"/>
        <v>0.240041928721174</v>
      </c>
      <c r="AA123" s="1000">
        <f t="shared" si="933"/>
        <v>0.23058542413381125</v>
      </c>
      <c r="AB123" s="1000">
        <f t="shared" si="933"/>
        <v>0.2188782489740082</v>
      </c>
      <c r="AC123" s="128">
        <f t="shared" si="933"/>
        <v>0.19380463702014444</v>
      </c>
      <c r="AD123" s="224"/>
      <c r="AE123" s="989"/>
      <c r="AF123" s="989"/>
      <c r="AG123" s="989"/>
      <c r="AH123" s="989"/>
      <c r="AI123" s="989"/>
      <c r="AJ123" s="989"/>
      <c r="AK123" s="989"/>
      <c r="AL123" s="989"/>
      <c r="AM123" s="989"/>
      <c r="AN123" s="989"/>
      <c r="AO123" s="989"/>
      <c r="AP123" s="989"/>
      <c r="AQ123" s="989"/>
      <c r="AR123" s="989"/>
      <c r="AS123" s="989"/>
      <c r="AT123" s="989"/>
      <c r="AU123" s="989"/>
      <c r="AV123" s="989"/>
      <c r="AW123" s="989"/>
      <c r="AX123" s="989"/>
      <c r="AY123" s="989"/>
      <c r="AZ123" s="989"/>
      <c r="BA123" s="989"/>
      <c r="BB123" s="989"/>
      <c r="BC123" s="989"/>
      <c r="BD123" s="989"/>
      <c r="BE123" s="989"/>
      <c r="BF123" s="989"/>
      <c r="BG123" s="989"/>
      <c r="BH123" s="989"/>
      <c r="BI123" s="989"/>
      <c r="BJ123" s="989"/>
      <c r="BK123" s="989"/>
      <c r="BL123" s="989"/>
      <c r="BM123" s="989"/>
      <c r="BN123" s="989"/>
      <c r="BO123" s="989"/>
      <c r="BP123" s="989"/>
      <c r="BQ123" s="989"/>
      <c r="BR123" s="989"/>
      <c r="BS123" s="989"/>
      <c r="BT123" s="989"/>
      <c r="BU123" s="989"/>
      <c r="BV123" s="989"/>
      <c r="BW123" s="989"/>
      <c r="BX123" s="989"/>
      <c r="BY123" s="989"/>
      <c r="BZ123" s="989"/>
      <c r="CA123" s="989"/>
    </row>
    <row r="124" s="1" customFormat="1" ht="12.75" customHeight="1">
      <c r="A124" s="1051" t="s">
        <v>36</v>
      </c>
      <c r="B124" s="983" t="s">
        <v>518</v>
      </c>
      <c r="C124" s="984" t="s">
        <v>15</v>
      </c>
      <c r="D124" s="984" t="s">
        <v>16</v>
      </c>
      <c r="E124" s="125">
        <v>0.4758</v>
      </c>
      <c r="F124" s="125">
        <v>0.44040000000000001</v>
      </c>
      <c r="G124" s="125">
        <v>0.42059999999999997</v>
      </c>
      <c r="H124" s="708">
        <v>0.4194</v>
      </c>
      <c r="I124" s="125">
        <v>0.43559999999999999</v>
      </c>
      <c r="J124" s="125">
        <v>0.46260000000000001</v>
      </c>
      <c r="K124" s="125">
        <v>0.54239999999999999</v>
      </c>
      <c r="L124" s="125">
        <v>0.62819999999999998</v>
      </c>
      <c r="M124" s="125">
        <v>0.75719999999999998</v>
      </c>
      <c r="N124" s="708">
        <v>0.78659999999999997</v>
      </c>
      <c r="O124" s="125">
        <v>0.80459999999999998</v>
      </c>
      <c r="P124" s="125">
        <v>0.85680000000000001</v>
      </c>
      <c r="Q124" s="125">
        <v>0.85199999999999998</v>
      </c>
      <c r="R124" s="125">
        <v>0.83340000000000003</v>
      </c>
      <c r="S124" s="125">
        <v>0.84599999999999997</v>
      </c>
      <c r="T124" s="125">
        <v>0.79500000000000004</v>
      </c>
      <c r="U124" s="125">
        <v>0.79200000000000004</v>
      </c>
      <c r="V124" s="708">
        <v>0.7752</v>
      </c>
      <c r="W124" s="125">
        <v>0.76139999999999997</v>
      </c>
      <c r="X124" s="125">
        <v>0.74819999999999998</v>
      </c>
      <c r="Y124" s="125">
        <v>0.69179999999999997</v>
      </c>
      <c r="Z124" s="125">
        <v>0.63539999999999996</v>
      </c>
      <c r="AA124" s="125">
        <v>0.58440000000000003</v>
      </c>
      <c r="AB124" s="125">
        <v>0.53280000000000005</v>
      </c>
      <c r="AC124" s="36">
        <f t="shared" ref="AC124:AC125" si="939">SUM(E124:AB124)</f>
        <v>15.877800000000001</v>
      </c>
      <c r="AD124" s="4"/>
    </row>
    <row r="125" s="1" customFormat="1" ht="12.75" customHeight="1">
      <c r="A125" s="1052"/>
      <c r="B125" s="986"/>
      <c r="C125" s="987" t="s">
        <v>17</v>
      </c>
      <c r="D125" s="987" t="s">
        <v>16</v>
      </c>
      <c r="E125" s="113">
        <v>0.18179999999999999</v>
      </c>
      <c r="F125" s="113">
        <v>0.18060000000000001</v>
      </c>
      <c r="G125" s="113">
        <v>0.1794</v>
      </c>
      <c r="H125" s="242">
        <v>0.18479999999999999</v>
      </c>
      <c r="I125" s="113">
        <v>0.18360000000000001</v>
      </c>
      <c r="J125" s="113">
        <v>0.186</v>
      </c>
      <c r="K125" s="113">
        <v>0.183</v>
      </c>
      <c r="L125" s="113">
        <v>0.19320000000000001</v>
      </c>
      <c r="M125" s="113">
        <v>0.21479999999999999</v>
      </c>
      <c r="N125" s="242">
        <v>0.21060000000000001</v>
      </c>
      <c r="O125" s="113">
        <v>0.21840000000000001</v>
      </c>
      <c r="P125" s="113">
        <v>0.21779999999999999</v>
      </c>
      <c r="Q125" s="113">
        <v>0.22020000000000001</v>
      </c>
      <c r="R125" s="113">
        <v>0.21779999999999999</v>
      </c>
      <c r="S125" s="113">
        <v>0.22620000000000001</v>
      </c>
      <c r="T125" s="113">
        <v>0.21360000000000001</v>
      </c>
      <c r="U125" s="113">
        <v>0.21479999999999999</v>
      </c>
      <c r="V125" s="242">
        <v>0.21299999999999999</v>
      </c>
      <c r="W125" s="113">
        <v>0.21360000000000001</v>
      </c>
      <c r="X125" s="113">
        <v>0.216</v>
      </c>
      <c r="Y125" s="113">
        <v>0.2094</v>
      </c>
      <c r="Z125" s="113">
        <v>0.2016</v>
      </c>
      <c r="AA125" s="113">
        <v>0.1842</v>
      </c>
      <c r="AB125" s="113">
        <v>0.18360000000000001</v>
      </c>
      <c r="AC125" s="42">
        <f t="shared" si="939"/>
        <v>4.8479999999999999</v>
      </c>
      <c r="AD125" s="4"/>
    </row>
    <row r="126" s="1" customFormat="1" ht="12.75" customHeight="1">
      <c r="A126" s="1052"/>
      <c r="B126" s="986"/>
      <c r="C126" s="987" t="s">
        <v>18</v>
      </c>
      <c r="D126" s="1005" t="s">
        <v>19</v>
      </c>
      <c r="E126" s="44">
        <v>25</v>
      </c>
      <c r="F126" s="45">
        <v>24</v>
      </c>
      <c r="G126" s="45">
        <v>23</v>
      </c>
      <c r="H126" s="1021">
        <v>23</v>
      </c>
      <c r="I126" s="45">
        <v>26</v>
      </c>
      <c r="J126" s="45">
        <v>30</v>
      </c>
      <c r="K126" s="45">
        <v>30</v>
      </c>
      <c r="L126" s="45">
        <v>41</v>
      </c>
      <c r="M126" s="45">
        <v>43</v>
      </c>
      <c r="N126" s="1021">
        <v>43</v>
      </c>
      <c r="O126" s="45">
        <v>45</v>
      </c>
      <c r="P126" s="45">
        <v>48</v>
      </c>
      <c r="Q126" s="45">
        <v>49</v>
      </c>
      <c r="R126" s="45">
        <v>46</v>
      </c>
      <c r="S126" s="45">
        <v>43</v>
      </c>
      <c r="T126" s="45">
        <v>45</v>
      </c>
      <c r="U126" s="45">
        <v>45</v>
      </c>
      <c r="V126" s="1021">
        <v>41</v>
      </c>
      <c r="W126" s="45">
        <v>39</v>
      </c>
      <c r="X126" s="45">
        <v>38</v>
      </c>
      <c r="Y126" s="45">
        <v>39</v>
      </c>
      <c r="Z126" s="45">
        <v>34</v>
      </c>
      <c r="AA126" s="45">
        <v>31</v>
      </c>
      <c r="AB126" s="46">
        <v>29</v>
      </c>
      <c r="AC126" s="489"/>
      <c r="AD126" s="4"/>
    </row>
    <row r="127" s="1" customFormat="1" ht="12.75" customHeight="1">
      <c r="A127" s="1053"/>
      <c r="B127" s="991"/>
      <c r="C127" s="1002" t="s">
        <v>20</v>
      </c>
      <c r="D127" s="1002"/>
      <c r="E127" s="284">
        <f t="shared" si="933"/>
        <v>0.38209331651954598</v>
      </c>
      <c r="F127" s="284">
        <f t="shared" si="933"/>
        <v>0.41008174386920981</v>
      </c>
      <c r="G127" s="284">
        <f t="shared" si="933"/>
        <v>0.42653352353780316</v>
      </c>
      <c r="H127" s="285">
        <f t="shared" si="933"/>
        <v>0.44062947067238911</v>
      </c>
      <c r="I127" s="284">
        <f t="shared" si="933"/>
        <v>0.42148760330578516</v>
      </c>
      <c r="J127" s="284">
        <f t="shared" si="933"/>
        <v>0.40207522697795073</v>
      </c>
      <c r="K127" s="284">
        <f t="shared" si="933"/>
        <v>0.33738938053097345</v>
      </c>
      <c r="L127" s="284">
        <f t="shared" si="933"/>
        <v>0.30754536771728752</v>
      </c>
      <c r="M127" s="284">
        <f t="shared" si="933"/>
        <v>0.28367670364500791</v>
      </c>
      <c r="N127" s="285">
        <f t="shared" si="933"/>
        <v>0.26773455377574373</v>
      </c>
      <c r="O127" s="284">
        <f t="shared" si="933"/>
        <v>0.2714392244593587</v>
      </c>
      <c r="P127" s="284">
        <f t="shared" si="933"/>
        <v>0.25420168067226889</v>
      </c>
      <c r="Q127" s="284">
        <f t="shared" si="933"/>
        <v>0.2584507042253521</v>
      </c>
      <c r="R127" s="284">
        <f t="shared" si="933"/>
        <v>0.26133909287257018</v>
      </c>
      <c r="S127" s="284">
        <f t="shared" si="933"/>
        <v>0.26737588652482269</v>
      </c>
      <c r="T127" s="284">
        <f t="shared" si="933"/>
        <v>0.2686792452830189</v>
      </c>
      <c r="U127" s="284">
        <f t="shared" si="933"/>
        <v>0.27121212121212118</v>
      </c>
      <c r="V127" s="285">
        <f t="shared" si="933"/>
        <v>0.27476780185758515</v>
      </c>
      <c r="W127" s="284">
        <f t="shared" si="933"/>
        <v>0.28053585500394013</v>
      </c>
      <c r="X127" s="284">
        <f t="shared" si="933"/>
        <v>0.28869286287089013</v>
      </c>
      <c r="Y127" s="284">
        <f t="shared" si="933"/>
        <v>0.30268863833477888</v>
      </c>
      <c r="Z127" s="284">
        <f t="shared" si="933"/>
        <v>0.31728045325779036</v>
      </c>
      <c r="AA127" s="284">
        <f t="shared" si="933"/>
        <v>0.31519507186858314</v>
      </c>
      <c r="AB127" s="284">
        <f t="shared" si="933"/>
        <v>0.34459459459459457</v>
      </c>
      <c r="AC127" s="103">
        <f t="shared" si="933"/>
        <v>0.30533197294335485</v>
      </c>
      <c r="AD127" s="224"/>
      <c r="AE127" s="989"/>
      <c r="AF127" s="989"/>
      <c r="AG127" s="989"/>
      <c r="AH127" s="989"/>
      <c r="AI127" s="989"/>
      <c r="AJ127" s="989"/>
      <c r="AK127" s="989"/>
      <c r="AL127" s="989"/>
      <c r="AM127" s="989"/>
      <c r="AN127" s="989"/>
      <c r="AO127" s="989"/>
      <c r="AP127" s="989"/>
      <c r="AQ127" s="989"/>
      <c r="AR127" s="989"/>
      <c r="AS127" s="989"/>
      <c r="AT127" s="989"/>
      <c r="AU127" s="989"/>
      <c r="AV127" s="989"/>
      <c r="AW127" s="989"/>
      <c r="AX127" s="989"/>
      <c r="AY127" s="989"/>
      <c r="AZ127" s="989"/>
      <c r="BA127" s="989"/>
      <c r="BB127" s="989"/>
      <c r="BC127" s="989"/>
      <c r="BD127" s="989"/>
      <c r="BE127" s="989"/>
      <c r="BF127" s="989"/>
      <c r="BG127" s="989"/>
      <c r="BH127" s="989"/>
      <c r="BI127" s="989"/>
      <c r="BJ127" s="989"/>
      <c r="BK127" s="989"/>
      <c r="BL127" s="989"/>
      <c r="BM127" s="989"/>
      <c r="BN127" s="989"/>
      <c r="BO127" s="989"/>
      <c r="BP127" s="989"/>
      <c r="BQ127" s="989"/>
      <c r="BR127" s="989"/>
      <c r="BS127" s="989"/>
      <c r="BT127" s="989"/>
      <c r="BU127" s="989"/>
      <c r="BV127" s="989"/>
      <c r="BW127" s="989"/>
      <c r="BX127" s="989"/>
      <c r="BY127" s="989"/>
      <c r="BZ127" s="989"/>
      <c r="CA127" s="989"/>
    </row>
    <row r="128" s="1" customFormat="1" ht="12.75" customHeight="1">
      <c r="A128" s="982" t="s">
        <v>163</v>
      </c>
      <c r="B128" s="983" t="s">
        <v>519</v>
      </c>
      <c r="C128" s="1003" t="s">
        <v>15</v>
      </c>
      <c r="D128" s="1003" t="s">
        <v>16</v>
      </c>
      <c r="E128" s="110">
        <v>0.23599999999999999</v>
      </c>
      <c r="F128" s="110">
        <v>0.2104</v>
      </c>
      <c r="G128" s="110">
        <v>0.19439999999999999</v>
      </c>
      <c r="H128" s="1004">
        <v>0.184</v>
      </c>
      <c r="I128" s="110">
        <v>0.184</v>
      </c>
      <c r="J128" s="110">
        <v>0.2024</v>
      </c>
      <c r="K128" s="110">
        <v>0.24879999999999999</v>
      </c>
      <c r="L128" s="110">
        <v>0.26719999999999999</v>
      </c>
      <c r="M128" s="110">
        <v>0.29599999999999999</v>
      </c>
      <c r="N128" s="1004">
        <v>0.33839999999999998</v>
      </c>
      <c r="O128" s="110">
        <v>0.3352</v>
      </c>
      <c r="P128" s="110">
        <v>0.34079999999999999</v>
      </c>
      <c r="Q128" s="110">
        <v>0.35120000000000001</v>
      </c>
      <c r="R128" s="110">
        <v>0.35920000000000002</v>
      </c>
      <c r="S128" s="110">
        <v>0.33760000000000001</v>
      </c>
      <c r="T128" s="110">
        <v>0.34799999999999998</v>
      </c>
      <c r="U128" s="110">
        <v>0.34160000000000001</v>
      </c>
      <c r="V128" s="1004">
        <v>0.34799999999999998</v>
      </c>
      <c r="W128" s="110">
        <v>0.36720000000000003</v>
      </c>
      <c r="X128" s="110">
        <v>0.35999999999999999</v>
      </c>
      <c r="Y128" s="110">
        <v>0.33360000000000001</v>
      </c>
      <c r="Z128" s="110">
        <v>0.3216</v>
      </c>
      <c r="AA128" s="110">
        <v>0.29680000000000001</v>
      </c>
      <c r="AB128" s="110">
        <v>0.2616</v>
      </c>
      <c r="AC128" s="59">
        <f t="shared" ref="AC128:AC129" si="940">SUM(E128:AB128)</f>
        <v>7.0639999999999992</v>
      </c>
      <c r="AD128" s="4"/>
    </row>
    <row r="129" s="1" customFormat="1" ht="12.75" customHeight="1">
      <c r="A129" s="985"/>
      <c r="B129" s="986"/>
      <c r="C129" s="987" t="s">
        <v>17</v>
      </c>
      <c r="D129" s="987" t="s">
        <v>16</v>
      </c>
      <c r="E129" s="113">
        <v>0.063200000000000006</v>
      </c>
      <c r="F129" s="113">
        <v>0.061600000000000002</v>
      </c>
      <c r="G129" s="113">
        <v>0.061600000000000002</v>
      </c>
      <c r="H129" s="242">
        <v>0.059999999999999998</v>
      </c>
      <c r="I129" s="113">
        <v>0.059999999999999998</v>
      </c>
      <c r="J129" s="113">
        <v>0.0608</v>
      </c>
      <c r="K129" s="113">
        <v>0.0608</v>
      </c>
      <c r="L129" s="113">
        <v>0.064000000000000001</v>
      </c>
      <c r="M129" s="113">
        <v>0.061600000000000002</v>
      </c>
      <c r="N129" s="242">
        <v>0.062399999999999997</v>
      </c>
      <c r="O129" s="113">
        <v>0.063200000000000006</v>
      </c>
      <c r="P129" s="113">
        <v>0.068000000000000005</v>
      </c>
      <c r="Q129" s="113">
        <v>0.065600000000000006</v>
      </c>
      <c r="R129" s="113">
        <v>0.066400000000000001</v>
      </c>
      <c r="S129" s="113">
        <v>0.0688</v>
      </c>
      <c r="T129" s="113">
        <v>0.067199999999999996</v>
      </c>
      <c r="U129" s="113">
        <v>0.064799999999999996</v>
      </c>
      <c r="V129" s="242">
        <v>0.073599999999999999</v>
      </c>
      <c r="W129" s="113">
        <v>0.076799999999999993</v>
      </c>
      <c r="X129" s="113">
        <v>0.076799999999999993</v>
      </c>
      <c r="Y129" s="113">
        <v>0.073599999999999999</v>
      </c>
      <c r="Z129" s="113">
        <v>0.071199999999999999</v>
      </c>
      <c r="AA129" s="113">
        <v>0.066400000000000001</v>
      </c>
      <c r="AB129" s="113">
        <v>0.064000000000000001</v>
      </c>
      <c r="AC129" s="42">
        <f t="shared" si="940"/>
        <v>1.5823999999999998</v>
      </c>
      <c r="AD129" s="4"/>
    </row>
    <row r="130" s="1" customFormat="1" ht="12.75" customHeight="1">
      <c r="A130" s="985"/>
      <c r="B130" s="986"/>
      <c r="C130" s="987" t="s">
        <v>18</v>
      </c>
      <c r="D130" s="1005" t="s">
        <v>19</v>
      </c>
      <c r="E130" s="44">
        <v>9</v>
      </c>
      <c r="F130" s="45">
        <v>8</v>
      </c>
      <c r="G130" s="45">
        <v>10</v>
      </c>
      <c r="H130" s="1021">
        <v>9</v>
      </c>
      <c r="I130" s="45">
        <v>8</v>
      </c>
      <c r="J130" s="45">
        <v>11</v>
      </c>
      <c r="K130" s="45">
        <v>11</v>
      </c>
      <c r="L130" s="45">
        <v>15</v>
      </c>
      <c r="M130" s="45">
        <v>17</v>
      </c>
      <c r="N130" s="1021">
        <v>16</v>
      </c>
      <c r="O130" s="45">
        <v>17</v>
      </c>
      <c r="P130" s="45">
        <v>17</v>
      </c>
      <c r="Q130" s="45">
        <v>18</v>
      </c>
      <c r="R130" s="45">
        <v>19</v>
      </c>
      <c r="S130" s="45">
        <v>17</v>
      </c>
      <c r="T130" s="45">
        <v>16</v>
      </c>
      <c r="U130" s="45">
        <v>18</v>
      </c>
      <c r="V130" s="1021">
        <v>21</v>
      </c>
      <c r="W130" s="45">
        <v>17</v>
      </c>
      <c r="X130" s="45">
        <v>17</v>
      </c>
      <c r="Y130" s="45">
        <v>17</v>
      </c>
      <c r="Z130" s="45">
        <v>15</v>
      </c>
      <c r="AA130" s="45">
        <v>12</v>
      </c>
      <c r="AB130" s="46">
        <v>10</v>
      </c>
      <c r="AC130" s="489"/>
      <c r="AD130" s="4"/>
    </row>
    <row r="131" s="1" customFormat="1" ht="12.75" customHeight="1">
      <c r="A131" s="990"/>
      <c r="B131" s="991"/>
      <c r="C131" s="1002" t="s">
        <v>20</v>
      </c>
      <c r="D131" s="1002"/>
      <c r="E131" s="284">
        <f t="shared" si="933"/>
        <v>0.26779661016949158</v>
      </c>
      <c r="F131" s="284">
        <f t="shared" si="933"/>
        <v>0.29277566539923955</v>
      </c>
      <c r="G131" s="284">
        <f t="shared" si="933"/>
        <v>0.3168724279835391</v>
      </c>
      <c r="H131" s="285">
        <f t="shared" si="933"/>
        <v>0.32608695652173914</v>
      </c>
      <c r="I131" s="284">
        <f t="shared" si="933"/>
        <v>0.32608695652173914</v>
      </c>
      <c r="J131" s="284">
        <f t="shared" si="933"/>
        <v>0.30039525691699603</v>
      </c>
      <c r="K131" s="284">
        <f t="shared" si="933"/>
        <v>0.24437299035369775</v>
      </c>
      <c r="L131" s="284">
        <f t="shared" si="933"/>
        <v>0.23952095808383234</v>
      </c>
      <c r="M131" s="284">
        <f t="shared" si="933"/>
        <v>0.20810810810810812</v>
      </c>
      <c r="N131" s="285">
        <f t="shared" si="933"/>
        <v>0.18439716312056739</v>
      </c>
      <c r="O131" s="284">
        <f t="shared" si="933"/>
        <v>0.1885441527446301</v>
      </c>
      <c r="P131" s="284">
        <f t="shared" si="933"/>
        <v>0.1995305164319249</v>
      </c>
      <c r="Q131" s="284">
        <f t="shared" si="933"/>
        <v>0.18678815489749431</v>
      </c>
      <c r="R131" s="284">
        <f t="shared" si="933"/>
        <v>0.18485523385300667</v>
      </c>
      <c r="S131" s="284">
        <f t="shared" si="933"/>
        <v>0.20379146919431279</v>
      </c>
      <c r="T131" s="284">
        <f t="shared" si="933"/>
        <v>0.19310344827586207</v>
      </c>
      <c r="U131" s="284">
        <f t="shared" si="933"/>
        <v>0.18969555035128804</v>
      </c>
      <c r="V131" s="285">
        <f t="shared" si="933"/>
        <v>0.21149425287356324</v>
      </c>
      <c r="W131" s="284">
        <f t="shared" si="933"/>
        <v>0.2091503267973856</v>
      </c>
      <c r="X131" s="284">
        <f t="shared" si="933"/>
        <v>0.21333333333333332</v>
      </c>
      <c r="Y131" s="284">
        <f t="shared" si="933"/>
        <v>0.22062350119904076</v>
      </c>
      <c r="Z131" s="284">
        <f t="shared" si="933"/>
        <v>0.22139303482587064</v>
      </c>
      <c r="AA131" s="284">
        <f t="shared" si="933"/>
        <v>0.22371967654986522</v>
      </c>
      <c r="AB131" s="284">
        <f t="shared" si="933"/>
        <v>0.24464831804281345</v>
      </c>
      <c r="AC131" s="103">
        <f t="shared" si="933"/>
        <v>0.22400906002265006</v>
      </c>
      <c r="AD131" s="224"/>
      <c r="AE131" s="989"/>
      <c r="AF131" s="989"/>
      <c r="AG131" s="989"/>
      <c r="AH131" s="989"/>
      <c r="AI131" s="989"/>
      <c r="AJ131" s="989"/>
      <c r="AK131" s="989"/>
      <c r="AL131" s="989"/>
      <c r="AM131" s="989"/>
      <c r="AN131" s="989"/>
      <c r="AO131" s="989"/>
      <c r="AP131" s="989"/>
      <c r="AQ131" s="989"/>
      <c r="AR131" s="989"/>
      <c r="AS131" s="989"/>
      <c r="AT131" s="989"/>
      <c r="AU131" s="989"/>
      <c r="AV131" s="989"/>
      <c r="AW131" s="989"/>
      <c r="AX131" s="989"/>
      <c r="AY131" s="989"/>
      <c r="AZ131" s="989"/>
      <c r="BA131" s="989"/>
      <c r="BB131" s="989"/>
      <c r="BC131" s="989"/>
      <c r="BD131" s="989"/>
      <c r="BE131" s="989"/>
      <c r="BF131" s="989"/>
      <c r="BG131" s="989"/>
      <c r="BH131" s="989"/>
      <c r="BI131" s="989"/>
      <c r="BJ131" s="989"/>
      <c r="BK131" s="989"/>
      <c r="BL131" s="989"/>
      <c r="BM131" s="989"/>
      <c r="BN131" s="989"/>
      <c r="BO131" s="989"/>
      <c r="BP131" s="989"/>
      <c r="BQ131" s="989"/>
      <c r="BR131" s="989"/>
      <c r="BS131" s="989"/>
      <c r="BT131" s="989"/>
      <c r="BU131" s="989"/>
      <c r="BV131" s="989"/>
      <c r="BW131" s="989"/>
      <c r="BX131" s="989"/>
      <c r="BY131" s="989"/>
      <c r="BZ131" s="989"/>
      <c r="CA131" s="989"/>
    </row>
    <row r="132" s="1" customFormat="1" ht="12.75" customHeight="1">
      <c r="A132" s="1051" t="s">
        <v>161</v>
      </c>
      <c r="B132" s="983" t="s">
        <v>520</v>
      </c>
      <c r="C132" s="1003" t="s">
        <v>15</v>
      </c>
      <c r="D132" s="1003" t="s">
        <v>16</v>
      </c>
      <c r="E132" s="110">
        <v>0.11700000000000001</v>
      </c>
      <c r="F132" s="110">
        <v>0.10920000000000001</v>
      </c>
      <c r="G132" s="110">
        <v>0.10440000000000001</v>
      </c>
      <c r="H132" s="1004">
        <v>0.094200000000000006</v>
      </c>
      <c r="I132" s="110">
        <v>0.093600000000000003</v>
      </c>
      <c r="J132" s="110">
        <v>0.092999999999999999</v>
      </c>
      <c r="K132" s="110">
        <v>0.10440000000000001</v>
      </c>
      <c r="L132" s="110">
        <v>0.123</v>
      </c>
      <c r="M132" s="110">
        <v>0.16439999999999999</v>
      </c>
      <c r="N132" s="1004">
        <v>0.19259999999999999</v>
      </c>
      <c r="O132" s="110">
        <v>0.19800000000000001</v>
      </c>
      <c r="P132" s="110">
        <v>0.19739999999999999</v>
      </c>
      <c r="Q132" s="110">
        <v>0.18479999999999999</v>
      </c>
      <c r="R132" s="110">
        <v>0.189</v>
      </c>
      <c r="S132" s="110">
        <v>0.18540000000000001</v>
      </c>
      <c r="T132" s="110">
        <v>0.1812</v>
      </c>
      <c r="U132" s="110">
        <v>0.18360000000000001</v>
      </c>
      <c r="V132" s="1004">
        <v>0.15240000000000001</v>
      </c>
      <c r="W132" s="110">
        <v>0.1404</v>
      </c>
      <c r="X132" s="110">
        <v>0.12479999999999999</v>
      </c>
      <c r="Y132" s="110">
        <v>0.1242</v>
      </c>
      <c r="Z132" s="110">
        <v>0.1152</v>
      </c>
      <c r="AA132" s="110">
        <v>0.12</v>
      </c>
      <c r="AB132" s="110">
        <v>0.11940000000000001</v>
      </c>
      <c r="AC132" s="59">
        <f t="shared" ref="AC132:AC133" si="941">SUM(E132:AB132)</f>
        <v>3.4116000000000013</v>
      </c>
      <c r="AD132" s="4"/>
    </row>
    <row r="133" s="1" customFormat="1" ht="12.75" customHeight="1">
      <c r="A133" s="1052"/>
      <c r="B133" s="986"/>
      <c r="C133" s="987" t="s">
        <v>17</v>
      </c>
      <c r="D133" s="987" t="s">
        <v>16</v>
      </c>
      <c r="E133" s="113">
        <v>0.040800000000000003</v>
      </c>
      <c r="F133" s="113">
        <v>0.040800000000000003</v>
      </c>
      <c r="G133" s="113">
        <v>0.048000000000000001</v>
      </c>
      <c r="H133" s="242">
        <v>0.043799999999999999</v>
      </c>
      <c r="I133" s="113">
        <v>0.043799999999999999</v>
      </c>
      <c r="J133" s="113">
        <v>0.044999999999999998</v>
      </c>
      <c r="K133" s="113">
        <v>0.042599999999999999</v>
      </c>
      <c r="L133" s="113">
        <v>0.0402</v>
      </c>
      <c r="M133" s="113">
        <v>0.037199999999999997</v>
      </c>
      <c r="N133" s="242">
        <v>0.038399999999999997</v>
      </c>
      <c r="O133" s="113">
        <v>0.044999999999999998</v>
      </c>
      <c r="P133" s="113">
        <v>0.039</v>
      </c>
      <c r="Q133" s="113">
        <v>0.040800000000000003</v>
      </c>
      <c r="R133" s="113">
        <v>0.044999999999999998</v>
      </c>
      <c r="S133" s="113">
        <v>0.046800000000000001</v>
      </c>
      <c r="T133" s="113">
        <v>0.043799999999999999</v>
      </c>
      <c r="U133" s="113">
        <v>0.046199999999999998</v>
      </c>
      <c r="V133" s="242">
        <v>0.054600000000000003</v>
      </c>
      <c r="W133" s="113">
        <v>0.055199999999999999</v>
      </c>
      <c r="X133" s="113">
        <v>0.049200000000000001</v>
      </c>
      <c r="Y133" s="113">
        <v>0.053400000000000003</v>
      </c>
      <c r="Z133" s="113">
        <v>0.049200000000000001</v>
      </c>
      <c r="AA133" s="113">
        <v>0.046199999999999998</v>
      </c>
      <c r="AB133" s="113">
        <v>0.044999999999999998</v>
      </c>
      <c r="AC133" s="42">
        <f t="shared" si="941"/>
        <v>1.0799999999999998</v>
      </c>
      <c r="AD133" s="4"/>
    </row>
    <row r="134" s="1" customFormat="1" ht="12.75" customHeight="1">
      <c r="A134" s="1052"/>
      <c r="B134" s="986"/>
      <c r="C134" s="987" t="s">
        <v>18</v>
      </c>
      <c r="D134" s="1005" t="s">
        <v>19</v>
      </c>
      <c r="E134" s="44">
        <v>6</v>
      </c>
      <c r="F134" s="45">
        <v>6</v>
      </c>
      <c r="G134" s="45">
        <v>5</v>
      </c>
      <c r="H134" s="1021">
        <v>5</v>
      </c>
      <c r="I134" s="45">
        <v>5</v>
      </c>
      <c r="J134" s="45">
        <v>6</v>
      </c>
      <c r="K134" s="45">
        <v>7</v>
      </c>
      <c r="L134" s="45">
        <v>7</v>
      </c>
      <c r="M134" s="45">
        <v>10</v>
      </c>
      <c r="N134" s="1021">
        <v>13</v>
      </c>
      <c r="O134" s="45">
        <v>12</v>
      </c>
      <c r="P134" s="45">
        <v>11</v>
      </c>
      <c r="Q134" s="45">
        <v>11</v>
      </c>
      <c r="R134" s="45">
        <v>13</v>
      </c>
      <c r="S134" s="45">
        <v>11</v>
      </c>
      <c r="T134" s="45">
        <v>11</v>
      </c>
      <c r="U134" s="45">
        <v>9</v>
      </c>
      <c r="V134" s="1021">
        <v>9</v>
      </c>
      <c r="W134" s="45">
        <v>7</v>
      </c>
      <c r="X134" s="45">
        <v>7</v>
      </c>
      <c r="Y134" s="45">
        <v>6</v>
      </c>
      <c r="Z134" s="45">
        <v>6</v>
      </c>
      <c r="AA134" s="45">
        <v>7</v>
      </c>
      <c r="AB134" s="46">
        <v>7</v>
      </c>
      <c r="AC134" s="62"/>
      <c r="AD134" s="4"/>
    </row>
    <row r="135" s="1" customFormat="1" ht="12.75" customHeight="1">
      <c r="A135" s="1053"/>
      <c r="B135" s="991"/>
      <c r="C135" s="999" t="s">
        <v>20</v>
      </c>
      <c r="D135" s="999"/>
      <c r="E135" s="1000">
        <f t="shared" si="933"/>
        <v>0.3487179487179487</v>
      </c>
      <c r="F135" s="1000">
        <f t="shared" si="933"/>
        <v>0.37362637362637363</v>
      </c>
      <c r="G135" s="1000">
        <f t="shared" si="933"/>
        <v>0.45977011494252873</v>
      </c>
      <c r="H135" s="1001">
        <f t="shared" si="933"/>
        <v>0.46496815286624199</v>
      </c>
      <c r="I135" s="1000">
        <f t="shared" si="933"/>
        <v>0.4679487179487179</v>
      </c>
      <c r="J135" s="1000">
        <f t="shared" si="933"/>
        <v>0.48387096774193544</v>
      </c>
      <c r="K135" s="1000">
        <f t="shared" si="933"/>
        <v>0.4080459770114942</v>
      </c>
      <c r="L135" s="1000">
        <f t="shared" si="933"/>
        <v>0.32682926829268294</v>
      </c>
      <c r="M135" s="1000">
        <f t="shared" si="933"/>
        <v>0.22627737226277372</v>
      </c>
      <c r="N135" s="1001">
        <f t="shared" si="933"/>
        <v>0.19937694704049844</v>
      </c>
      <c r="O135" s="1000">
        <f t="shared" si="933"/>
        <v>0.22727272727272727</v>
      </c>
      <c r="P135" s="1000">
        <f t="shared" si="933"/>
        <v>0.19756838905775076</v>
      </c>
      <c r="Q135" s="1000">
        <f t="shared" si="933"/>
        <v>0.2207792207792208</v>
      </c>
      <c r="R135" s="1000">
        <f t="shared" si="933"/>
        <v>0.23809523809523808</v>
      </c>
      <c r="S135" s="1000">
        <f t="shared" si="933"/>
        <v>0.25242718446601942</v>
      </c>
      <c r="T135" s="1000">
        <f t="shared" si="933"/>
        <v>0.24172185430463575</v>
      </c>
      <c r="U135" s="1000">
        <f t="shared" si="933"/>
        <v>0.25163398692810457</v>
      </c>
      <c r="V135" s="1001">
        <f t="shared" si="933"/>
        <v>0.35826771653543305</v>
      </c>
      <c r="W135" s="1000">
        <f t="shared" si="933"/>
        <v>0.39316239316239315</v>
      </c>
      <c r="X135" s="1000">
        <f t="shared" si="933"/>
        <v>0.39423076923076927</v>
      </c>
      <c r="Y135" s="1000">
        <f t="shared" si="933"/>
        <v>0.42995169082125606</v>
      </c>
      <c r="Z135" s="1000">
        <f t="shared" si="933"/>
        <v>0.42708333333333337</v>
      </c>
      <c r="AA135" s="1000">
        <f t="shared" si="933"/>
        <v>0.38500000000000001</v>
      </c>
      <c r="AB135" s="1000">
        <f t="shared" si="933"/>
        <v>0.37688442211055273</v>
      </c>
      <c r="AC135" s="128">
        <f t="shared" si="933"/>
        <v>0.31656700668308108</v>
      </c>
      <c r="AD135" s="224"/>
      <c r="AE135" s="989"/>
      <c r="AF135" s="989"/>
      <c r="AG135" s="989"/>
      <c r="AH135" s="989"/>
      <c r="AI135" s="989"/>
      <c r="AJ135" s="989"/>
      <c r="AK135" s="989"/>
      <c r="AL135" s="989"/>
      <c r="AM135" s="989"/>
      <c r="AN135" s="989"/>
      <c r="AO135" s="989"/>
      <c r="AP135" s="989"/>
      <c r="AQ135" s="989"/>
      <c r="AR135" s="989"/>
      <c r="AS135" s="989"/>
      <c r="AT135" s="989"/>
      <c r="AU135" s="989"/>
      <c r="AV135" s="989"/>
      <c r="AW135" s="989"/>
      <c r="AX135" s="989"/>
      <c r="AY135" s="989"/>
      <c r="AZ135" s="989"/>
      <c r="BA135" s="989"/>
      <c r="BB135" s="989"/>
      <c r="BC135" s="989"/>
      <c r="BD135" s="989"/>
      <c r="BE135" s="989"/>
      <c r="BF135" s="989"/>
      <c r="BG135" s="989"/>
      <c r="BH135" s="989"/>
      <c r="BI135" s="989"/>
      <c r="BJ135" s="989"/>
      <c r="BK135" s="989"/>
      <c r="BL135" s="989"/>
      <c r="BM135" s="989"/>
      <c r="BN135" s="989"/>
      <c r="BO135" s="989"/>
      <c r="BP135" s="989"/>
      <c r="BQ135" s="989"/>
      <c r="BR135" s="989"/>
      <c r="BS135" s="989"/>
      <c r="BT135" s="989"/>
      <c r="BU135" s="989"/>
      <c r="BV135" s="989"/>
      <c r="BW135" s="989"/>
      <c r="BX135" s="989"/>
      <c r="BY135" s="989"/>
      <c r="BZ135" s="989"/>
      <c r="CA135" s="989"/>
    </row>
    <row r="136" s="1" customFormat="1" ht="12.75" customHeight="1">
      <c r="A136" s="1051" t="s">
        <v>39</v>
      </c>
      <c r="B136" s="1054" t="s">
        <v>521</v>
      </c>
      <c r="C136" s="984" t="s">
        <v>15</v>
      </c>
      <c r="D136" s="984" t="s">
        <v>16</v>
      </c>
      <c r="E136" s="125">
        <v>0.44600000000000001</v>
      </c>
      <c r="F136" s="125">
        <v>0.41639999999999999</v>
      </c>
      <c r="G136" s="125">
        <v>0.40039999999999998</v>
      </c>
      <c r="H136" s="708">
        <v>0.39600000000000002</v>
      </c>
      <c r="I136" s="125">
        <v>0.40160000000000001</v>
      </c>
      <c r="J136" s="125">
        <v>0.41720000000000002</v>
      </c>
      <c r="K136" s="125">
        <v>0.46839999999999998</v>
      </c>
      <c r="L136" s="125">
        <v>0.57240000000000002</v>
      </c>
      <c r="M136" s="125">
        <v>0.748</v>
      </c>
      <c r="N136" s="708">
        <v>0.83720000000000006</v>
      </c>
      <c r="O136" s="125">
        <v>0.874</v>
      </c>
      <c r="P136" s="125">
        <v>0.89239999999999997</v>
      </c>
      <c r="Q136" s="125">
        <v>0.85999999999999999</v>
      </c>
      <c r="R136" s="125">
        <v>0.87080000000000002</v>
      </c>
      <c r="S136" s="125">
        <v>0.87160000000000004</v>
      </c>
      <c r="T136" s="125">
        <v>0.8488</v>
      </c>
      <c r="U136" s="125">
        <v>0.83399999999999996</v>
      </c>
      <c r="V136" s="708">
        <v>0.73919999999999997</v>
      </c>
      <c r="W136" s="125">
        <v>0.70879999999999999</v>
      </c>
      <c r="X136" s="125">
        <v>0.67279999999999995</v>
      </c>
      <c r="Y136" s="125">
        <v>0.63200000000000001</v>
      </c>
      <c r="Z136" s="125">
        <v>0.59919999999999995</v>
      </c>
      <c r="AA136" s="125">
        <v>0.53559999999999997</v>
      </c>
      <c r="AB136" s="125">
        <v>0.47239999999999999</v>
      </c>
      <c r="AC136" s="36">
        <f t="shared" ref="AC136:AC137" si="942">SUM(E136:AB136)</f>
        <v>15.515200000000002</v>
      </c>
      <c r="AD136" s="4"/>
    </row>
    <row r="137" s="1" customFormat="1" ht="12.75" customHeight="1">
      <c r="A137" s="1052"/>
      <c r="B137" s="1014"/>
      <c r="C137" s="987" t="s">
        <v>17</v>
      </c>
      <c r="D137" s="987" t="s">
        <v>16</v>
      </c>
      <c r="E137" s="113">
        <v>0.099599999999999994</v>
      </c>
      <c r="F137" s="113">
        <v>0.096799999999999997</v>
      </c>
      <c r="G137" s="113">
        <v>0.096000000000000002</v>
      </c>
      <c r="H137" s="242">
        <v>0.099199999999999997</v>
      </c>
      <c r="I137" s="113">
        <v>0.097199999999999995</v>
      </c>
      <c r="J137" s="113">
        <v>0.1004</v>
      </c>
      <c r="K137" s="113">
        <v>0.096799999999999997</v>
      </c>
      <c r="L137" s="113">
        <v>0.094799999999999995</v>
      </c>
      <c r="M137" s="113">
        <v>0.1036</v>
      </c>
      <c r="N137" s="242">
        <v>0.1056</v>
      </c>
      <c r="O137" s="113">
        <v>0.1024</v>
      </c>
      <c r="P137" s="113">
        <v>0.1048</v>
      </c>
      <c r="Q137" s="113">
        <v>0.108</v>
      </c>
      <c r="R137" s="113">
        <v>0.1108</v>
      </c>
      <c r="S137" s="113">
        <v>0.10879999999999999</v>
      </c>
      <c r="T137" s="113">
        <v>0.10440000000000001</v>
      </c>
      <c r="U137" s="113">
        <v>0.10920000000000001</v>
      </c>
      <c r="V137" s="242">
        <v>0.1028</v>
      </c>
      <c r="W137" s="113">
        <v>0.1128</v>
      </c>
      <c r="X137" s="113">
        <v>0.11559999999999999</v>
      </c>
      <c r="Y137" s="113">
        <v>0.10879999999999999</v>
      </c>
      <c r="Z137" s="113">
        <v>0.1116</v>
      </c>
      <c r="AA137" s="113">
        <v>0.1028</v>
      </c>
      <c r="AB137" s="113">
        <v>0.1008</v>
      </c>
      <c r="AC137" s="42">
        <f t="shared" si="942"/>
        <v>2.4936000000000003</v>
      </c>
      <c r="AD137" s="4"/>
    </row>
    <row r="138" s="1" customFormat="1" ht="12.75" customHeight="1">
      <c r="A138" s="1052"/>
      <c r="B138" s="1014"/>
      <c r="C138" s="987" t="s">
        <v>18</v>
      </c>
      <c r="D138" s="988" t="s">
        <v>19</v>
      </c>
      <c r="E138" s="996">
        <v>24</v>
      </c>
      <c r="F138" s="506">
        <v>23</v>
      </c>
      <c r="G138" s="506">
        <v>22</v>
      </c>
      <c r="H138" s="1006">
        <v>23</v>
      </c>
      <c r="I138" s="506">
        <v>23</v>
      </c>
      <c r="J138" s="506">
        <v>23</v>
      </c>
      <c r="K138" s="506">
        <v>27</v>
      </c>
      <c r="L138" s="506">
        <v>34</v>
      </c>
      <c r="M138" s="506">
        <v>41</v>
      </c>
      <c r="N138" s="1006">
        <v>46</v>
      </c>
      <c r="O138" s="506">
        <v>48</v>
      </c>
      <c r="P138" s="506">
        <v>50</v>
      </c>
      <c r="Q138" s="506">
        <v>46</v>
      </c>
      <c r="R138" s="506">
        <v>47</v>
      </c>
      <c r="S138" s="506">
        <v>47</v>
      </c>
      <c r="T138" s="506">
        <v>46</v>
      </c>
      <c r="U138" s="506">
        <v>42</v>
      </c>
      <c r="V138" s="1006">
        <v>37</v>
      </c>
      <c r="W138" s="506">
        <v>38</v>
      </c>
      <c r="X138" s="506">
        <v>34</v>
      </c>
      <c r="Y138" s="506">
        <v>34</v>
      </c>
      <c r="Z138" s="506">
        <v>33</v>
      </c>
      <c r="AA138" s="506">
        <v>27</v>
      </c>
      <c r="AB138" s="507">
        <v>25</v>
      </c>
      <c r="AC138" s="42"/>
      <c r="AD138" s="4"/>
    </row>
    <row r="139" s="1" customFormat="1" ht="12.75" customHeight="1">
      <c r="A139" s="1053"/>
      <c r="B139" s="1022"/>
      <c r="C139" s="1002" t="s">
        <v>20</v>
      </c>
      <c r="D139" s="1002"/>
      <c r="E139" s="284">
        <f t="shared" si="933"/>
        <v>0.22331838565022419</v>
      </c>
      <c r="F139" s="284">
        <f t="shared" si="933"/>
        <v>0.23246878001921228</v>
      </c>
      <c r="G139" s="284">
        <f t="shared" si="933"/>
        <v>0.23976023976023977</v>
      </c>
      <c r="H139" s="285">
        <f t="shared" si="933"/>
        <v>0.25050505050505051</v>
      </c>
      <c r="I139" s="284">
        <f t="shared" si="933"/>
        <v>0.24203187250996014</v>
      </c>
      <c r="J139" s="284">
        <f t="shared" si="933"/>
        <v>0.24065196548418025</v>
      </c>
      <c r="K139" s="284">
        <f t="shared" si="933"/>
        <v>0.20666097352690008</v>
      </c>
      <c r="L139" s="284">
        <f t="shared" si="933"/>
        <v>0.16561844863731653</v>
      </c>
      <c r="M139" s="284">
        <f t="shared" si="933"/>
        <v>0.13850267379679143</v>
      </c>
      <c r="N139" s="285">
        <f t="shared" si="933"/>
        <v>0.12613473483038701</v>
      </c>
      <c r="O139" s="284">
        <f t="shared" si="933"/>
        <v>0.11716247139588101</v>
      </c>
      <c r="P139" s="284">
        <f t="shared" si="933"/>
        <v>0.11743612729717616</v>
      </c>
      <c r="Q139" s="284">
        <f t="shared" si="933"/>
        <v>0.12558139534883722</v>
      </c>
      <c r="R139" s="284">
        <f t="shared" si="933"/>
        <v>0.12723932016536518</v>
      </c>
      <c r="S139" s="284">
        <f t="shared" si="933"/>
        <v>0.12482790270766406</v>
      </c>
      <c r="T139" s="284">
        <f t="shared" si="933"/>
        <v>0.1229971724787936</v>
      </c>
      <c r="U139" s="284">
        <f t="shared" si="933"/>
        <v>0.13093525179856116</v>
      </c>
      <c r="V139" s="285">
        <f t="shared" si="933"/>
        <v>0.13906926406926409</v>
      </c>
      <c r="W139" s="284">
        <f t="shared" si="933"/>
        <v>0.15914221218961624</v>
      </c>
      <c r="X139" s="284">
        <f t="shared" si="933"/>
        <v>0.17181926278240189</v>
      </c>
      <c r="Y139" s="284">
        <f t="shared" si="933"/>
        <v>0.17215189873417722</v>
      </c>
      <c r="Z139" s="284">
        <f t="shared" si="933"/>
        <v>0.18624833110814421</v>
      </c>
      <c r="AA139" s="284">
        <f t="shared" si="933"/>
        <v>0.19193427931292012</v>
      </c>
      <c r="AB139" s="284">
        <f t="shared" si="933"/>
        <v>0.21337849280270957</v>
      </c>
      <c r="AC139" s="103">
        <f t="shared" si="933"/>
        <v>0.16071981025059295</v>
      </c>
      <c r="AD139" s="224"/>
      <c r="AE139" s="989"/>
      <c r="AF139" s="989"/>
      <c r="AG139" s="989"/>
      <c r="AH139" s="989"/>
      <c r="AI139" s="989"/>
      <c r="AJ139" s="989"/>
      <c r="AK139" s="989"/>
      <c r="AL139" s="989"/>
      <c r="AM139" s="989"/>
      <c r="AN139" s="989"/>
      <c r="AO139" s="989"/>
      <c r="AP139" s="989"/>
      <c r="AQ139" s="989"/>
      <c r="AR139" s="989"/>
      <c r="AS139" s="989"/>
      <c r="AT139" s="989"/>
      <c r="AU139" s="989"/>
      <c r="AV139" s="989"/>
      <c r="AW139" s="989"/>
      <c r="AX139" s="989"/>
      <c r="AY139" s="989"/>
      <c r="AZ139" s="989"/>
      <c r="BA139" s="989"/>
      <c r="BB139" s="989"/>
      <c r="BC139" s="989"/>
      <c r="BD139" s="989"/>
      <c r="BE139" s="989"/>
      <c r="BF139" s="989"/>
      <c r="BG139" s="989"/>
      <c r="BH139" s="989"/>
      <c r="BI139" s="989"/>
      <c r="BJ139" s="989"/>
      <c r="BK139" s="989"/>
      <c r="BL139" s="989"/>
      <c r="BM139" s="989"/>
      <c r="BN139" s="989"/>
      <c r="BO139" s="989"/>
      <c r="BP139" s="989"/>
      <c r="BQ139" s="989"/>
      <c r="BR139" s="989"/>
      <c r="BS139" s="989"/>
      <c r="BT139" s="989"/>
      <c r="BU139" s="989"/>
      <c r="BV139" s="989"/>
      <c r="BW139" s="989"/>
      <c r="BX139" s="989"/>
      <c r="BY139" s="989"/>
      <c r="BZ139" s="989"/>
      <c r="CA139" s="989"/>
    </row>
    <row r="140" s="1" customFormat="1" ht="12.75" customHeight="1">
      <c r="A140" s="1051" t="s">
        <v>146</v>
      </c>
      <c r="B140" s="983" t="s">
        <v>514</v>
      </c>
      <c r="C140" s="1003" t="s">
        <v>15</v>
      </c>
      <c r="D140" s="1045" t="s">
        <v>16</v>
      </c>
      <c r="E140" s="1056">
        <v>0.016</v>
      </c>
      <c r="F140" s="1056">
        <v>0.012</v>
      </c>
      <c r="G140" s="1056">
        <v>0.0080000000000000002</v>
      </c>
      <c r="H140" s="1057">
        <v>0.016</v>
      </c>
      <c r="I140" s="1056">
        <v>0.0080000000000000002</v>
      </c>
      <c r="J140" s="1056">
        <v>0.012</v>
      </c>
      <c r="K140" s="1056">
        <v>0.016</v>
      </c>
      <c r="L140" s="1056">
        <v>0.012</v>
      </c>
      <c r="M140" s="1056">
        <v>0.016</v>
      </c>
      <c r="N140" s="1057">
        <v>0.016</v>
      </c>
      <c r="O140" s="1056">
        <v>0.016</v>
      </c>
      <c r="P140" s="1056">
        <v>0.02</v>
      </c>
      <c r="Q140" s="1056">
        <v>0.016</v>
      </c>
      <c r="R140" s="1056">
        <v>0.016</v>
      </c>
      <c r="S140" s="1056">
        <v>0.016</v>
      </c>
      <c r="T140" s="1056">
        <v>0.016</v>
      </c>
      <c r="U140" s="1056">
        <v>0.02</v>
      </c>
      <c r="V140" s="1057">
        <v>0.016</v>
      </c>
      <c r="W140" s="1056">
        <v>0.0080000000000000002</v>
      </c>
      <c r="X140" s="1056">
        <v>0.012</v>
      </c>
      <c r="Y140" s="1056">
        <v>0.012</v>
      </c>
      <c r="Z140" s="1056">
        <v>0.012</v>
      </c>
      <c r="AA140" s="1056">
        <v>0.012</v>
      </c>
      <c r="AB140" s="1056">
        <v>0.012</v>
      </c>
      <c r="AC140" s="59">
        <f t="shared" ref="AC140:AC141" si="943">SUM(E140:AB140)</f>
        <v>0.33600000000000013</v>
      </c>
      <c r="AD140" s="4"/>
    </row>
    <row r="141" s="1" customFormat="1" ht="12.75" customHeight="1">
      <c r="A141" s="1052"/>
      <c r="B141" s="986"/>
      <c r="C141" s="987" t="s">
        <v>17</v>
      </c>
      <c r="D141" s="1058" t="s">
        <v>16</v>
      </c>
      <c r="E141" s="107">
        <v>0</v>
      </c>
      <c r="F141" s="107">
        <v>0.0040000000000000001</v>
      </c>
      <c r="G141" s="107">
        <v>0.0040000000000000001</v>
      </c>
      <c r="H141" s="108">
        <v>0.0040000000000000001</v>
      </c>
      <c r="I141" s="107">
        <v>0.0040000000000000001</v>
      </c>
      <c r="J141" s="107">
        <v>0</v>
      </c>
      <c r="K141" s="107">
        <v>0.0080000000000000002</v>
      </c>
      <c r="L141" s="107">
        <v>0</v>
      </c>
      <c r="M141" s="107">
        <v>0</v>
      </c>
      <c r="N141" s="108">
        <v>0</v>
      </c>
      <c r="O141" s="107">
        <v>0.0040000000000000001</v>
      </c>
      <c r="P141" s="107">
        <v>0</v>
      </c>
      <c r="Q141" s="107">
        <v>0</v>
      </c>
      <c r="R141" s="107">
        <v>0</v>
      </c>
      <c r="S141" s="107">
        <v>0</v>
      </c>
      <c r="T141" s="107">
        <v>0.0040000000000000001</v>
      </c>
      <c r="U141" s="107">
        <v>0</v>
      </c>
      <c r="V141" s="108">
        <v>0</v>
      </c>
      <c r="W141" s="107">
        <v>0.0080000000000000002</v>
      </c>
      <c r="X141" s="107">
        <v>0</v>
      </c>
      <c r="Y141" s="107">
        <v>0.0040000000000000001</v>
      </c>
      <c r="Z141" s="107">
        <v>0.0040000000000000001</v>
      </c>
      <c r="AA141" s="107">
        <v>0.0040000000000000001</v>
      </c>
      <c r="AB141" s="107">
        <v>0.0040000000000000001</v>
      </c>
      <c r="AC141" s="42">
        <f t="shared" si="943"/>
        <v>0.056000000000000008</v>
      </c>
      <c r="AD141" s="4"/>
    </row>
    <row r="142" s="1" customFormat="1" ht="12.75" customHeight="1">
      <c r="A142" s="1052"/>
      <c r="B142" s="986"/>
      <c r="C142" s="987" t="s">
        <v>18</v>
      </c>
      <c r="D142" s="1005" t="s">
        <v>19</v>
      </c>
      <c r="E142" s="107">
        <v>0</v>
      </c>
      <c r="F142" s="107">
        <v>0</v>
      </c>
      <c r="G142" s="107">
        <v>0</v>
      </c>
      <c r="H142" s="108">
        <v>0</v>
      </c>
      <c r="I142" s="107">
        <v>0</v>
      </c>
      <c r="J142" s="107">
        <v>0</v>
      </c>
      <c r="K142" s="107">
        <v>0</v>
      </c>
      <c r="L142" s="107">
        <v>0</v>
      </c>
      <c r="M142" s="107">
        <v>0</v>
      </c>
      <c r="N142" s="108">
        <v>0</v>
      </c>
      <c r="O142" s="107">
        <v>0</v>
      </c>
      <c r="P142" s="107">
        <v>0</v>
      </c>
      <c r="Q142" s="107">
        <v>0</v>
      </c>
      <c r="R142" s="107">
        <v>0</v>
      </c>
      <c r="S142" s="107">
        <v>0</v>
      </c>
      <c r="T142" s="107">
        <v>0</v>
      </c>
      <c r="U142" s="107">
        <v>0</v>
      </c>
      <c r="V142" s="108">
        <v>0</v>
      </c>
      <c r="W142" s="107">
        <v>1</v>
      </c>
      <c r="X142" s="107">
        <v>1</v>
      </c>
      <c r="Y142" s="107">
        <v>2</v>
      </c>
      <c r="Z142" s="107">
        <v>1</v>
      </c>
      <c r="AA142" s="107">
        <v>0</v>
      </c>
      <c r="AB142" s="107">
        <v>0</v>
      </c>
      <c r="AC142" s="489"/>
      <c r="AD142" s="4"/>
    </row>
    <row r="143" s="1" customFormat="1" ht="12.75" customHeight="1">
      <c r="A143" s="1053"/>
      <c r="B143" s="991"/>
      <c r="C143" s="999" t="s">
        <v>20</v>
      </c>
      <c r="D143" s="999"/>
      <c r="E143" s="1000">
        <f t="shared" si="933"/>
        <v>0</v>
      </c>
      <c r="F143" s="1000">
        <f t="shared" si="933"/>
        <v>0.33333333333333331</v>
      </c>
      <c r="G143" s="1000">
        <f t="shared" si="933"/>
        <v>0.5</v>
      </c>
      <c r="H143" s="1001">
        <f t="shared" si="933"/>
        <v>0.25</v>
      </c>
      <c r="I143" s="1000">
        <f t="shared" si="933"/>
        <v>0.5</v>
      </c>
      <c r="J143" s="1000">
        <f t="shared" si="933"/>
        <v>0</v>
      </c>
      <c r="K143" s="1000">
        <f t="shared" si="933"/>
        <v>0.5</v>
      </c>
      <c r="L143" s="1000">
        <f t="shared" si="933"/>
        <v>0</v>
      </c>
      <c r="M143" s="1000">
        <f t="shared" si="933"/>
        <v>0</v>
      </c>
      <c r="N143" s="1001">
        <f t="shared" si="933"/>
        <v>0</v>
      </c>
      <c r="O143" s="1000">
        <f t="shared" si="933"/>
        <v>0.25</v>
      </c>
      <c r="P143" s="1000">
        <f t="shared" si="933"/>
        <v>0</v>
      </c>
      <c r="Q143" s="1000">
        <f t="shared" si="933"/>
        <v>0</v>
      </c>
      <c r="R143" s="1000">
        <f t="shared" si="933"/>
        <v>0</v>
      </c>
      <c r="S143" s="1000">
        <f t="shared" si="933"/>
        <v>0</v>
      </c>
      <c r="T143" s="1000">
        <f t="shared" si="933"/>
        <v>0.25</v>
      </c>
      <c r="U143" s="1000">
        <f t="shared" si="933"/>
        <v>0</v>
      </c>
      <c r="V143" s="1001">
        <f t="shared" si="933"/>
        <v>0</v>
      </c>
      <c r="W143" s="1000">
        <f t="shared" si="933"/>
        <v>1</v>
      </c>
      <c r="X143" s="1000">
        <f t="shared" si="933"/>
        <v>0</v>
      </c>
      <c r="Y143" s="1000">
        <f t="shared" si="933"/>
        <v>0.33333333333333331</v>
      </c>
      <c r="Z143" s="1000">
        <f t="shared" si="933"/>
        <v>0.33333333333333331</v>
      </c>
      <c r="AA143" s="1000">
        <f t="shared" si="933"/>
        <v>0.33333333333333331</v>
      </c>
      <c r="AB143" s="1000">
        <f t="shared" si="933"/>
        <v>0.33333333333333331</v>
      </c>
      <c r="AC143" s="128">
        <f t="shared" si="933"/>
        <v>0.16666666666666663</v>
      </c>
      <c r="AD143" s="224"/>
      <c r="AE143" s="989"/>
      <c r="AF143" s="989"/>
      <c r="AG143" s="989"/>
      <c r="AH143" s="989"/>
      <c r="AI143" s="989"/>
      <c r="AJ143" s="989"/>
      <c r="AK143" s="989"/>
      <c r="AL143" s="989"/>
      <c r="AM143" s="989"/>
      <c r="AN143" s="989"/>
      <c r="AO143" s="989"/>
      <c r="AP143" s="989"/>
      <c r="AQ143" s="989"/>
      <c r="AR143" s="989"/>
      <c r="AS143" s="989"/>
      <c r="AT143" s="989"/>
      <c r="AU143" s="989"/>
      <c r="AV143" s="989"/>
      <c r="AW143" s="989"/>
      <c r="AX143" s="989"/>
      <c r="AY143" s="989"/>
      <c r="AZ143" s="989"/>
      <c r="BA143" s="989"/>
      <c r="BB143" s="989"/>
      <c r="BC143" s="989"/>
      <c r="BD143" s="989"/>
      <c r="BE143" s="989"/>
      <c r="BF143" s="989"/>
      <c r="BG143" s="989"/>
      <c r="BH143" s="989"/>
      <c r="BI143" s="989"/>
      <c r="BJ143" s="989"/>
      <c r="BK143" s="989"/>
      <c r="BL143" s="989"/>
      <c r="BM143" s="989"/>
      <c r="BN143" s="989"/>
      <c r="BO143" s="989"/>
      <c r="BP143" s="989"/>
      <c r="BQ143" s="989"/>
      <c r="BR143" s="989"/>
      <c r="BS143" s="989"/>
      <c r="BT143" s="989"/>
      <c r="BU143" s="989"/>
      <c r="BV143" s="989"/>
      <c r="BW143" s="989"/>
      <c r="BX143" s="989"/>
      <c r="BY143" s="989"/>
      <c r="BZ143" s="989"/>
      <c r="CA143" s="989"/>
    </row>
    <row r="144" s="1" customFormat="1" ht="12.75" customHeight="1">
      <c r="A144" s="1051" t="s">
        <v>261</v>
      </c>
      <c r="B144" s="983" t="s">
        <v>522</v>
      </c>
      <c r="C144" s="984" t="s">
        <v>15</v>
      </c>
      <c r="D144" s="984" t="s">
        <v>16</v>
      </c>
      <c r="E144" s="125">
        <v>0.24640000000000001</v>
      </c>
      <c r="F144" s="125">
        <v>0.22439999999999999</v>
      </c>
      <c r="G144" s="125">
        <v>0.20799999999999999</v>
      </c>
      <c r="H144" s="708">
        <v>0.19719999999999999</v>
      </c>
      <c r="I144" s="125">
        <v>0.19919999999999999</v>
      </c>
      <c r="J144" s="125">
        <v>0.20999999999999999</v>
      </c>
      <c r="K144" s="125">
        <v>0.2676</v>
      </c>
      <c r="L144" s="125">
        <v>0.32519999999999999</v>
      </c>
      <c r="M144" s="125">
        <v>0.4204</v>
      </c>
      <c r="N144" s="708">
        <v>0.50639999999999996</v>
      </c>
      <c r="O144" s="125">
        <v>0.50439999999999996</v>
      </c>
      <c r="P144" s="125">
        <v>0.53959999999999997</v>
      </c>
      <c r="Q144" s="125">
        <v>0.50119999999999998</v>
      </c>
      <c r="R144" s="125">
        <v>0.4788</v>
      </c>
      <c r="S144" s="125">
        <v>0.4572</v>
      </c>
      <c r="T144" s="125">
        <v>0.45440000000000003</v>
      </c>
      <c r="U144" s="125">
        <v>0.39240000000000003</v>
      </c>
      <c r="V144" s="708">
        <v>0.376</v>
      </c>
      <c r="W144" s="125">
        <v>0.3548</v>
      </c>
      <c r="X144" s="125">
        <v>0.3548</v>
      </c>
      <c r="Y144" s="125">
        <v>0.34999999999999998</v>
      </c>
      <c r="Z144" s="125">
        <v>0.33679999999999999</v>
      </c>
      <c r="AA144" s="125">
        <v>0.30959999999999999</v>
      </c>
      <c r="AB144" s="125">
        <v>0.27600000000000002</v>
      </c>
      <c r="AC144" s="36">
        <f t="shared" ref="AC144:AC145" si="944">SUM(E144:AB144)</f>
        <v>8.4908000000000001</v>
      </c>
      <c r="AD144" s="4"/>
    </row>
    <row r="145" s="1" customFormat="1" ht="12.75" customHeight="1">
      <c r="A145" s="1052"/>
      <c r="B145" s="986"/>
      <c r="C145" s="987" t="s">
        <v>17</v>
      </c>
      <c r="D145" s="987" t="s">
        <v>16</v>
      </c>
      <c r="E145" s="113">
        <v>0.071599999999999997</v>
      </c>
      <c r="F145" s="113">
        <v>0.071199999999999999</v>
      </c>
      <c r="G145" s="113">
        <v>0.071999999999999995</v>
      </c>
      <c r="H145" s="242">
        <v>0.069199999999999998</v>
      </c>
      <c r="I145" s="113">
        <v>0.072400000000000006</v>
      </c>
      <c r="J145" s="113">
        <v>0.075200000000000003</v>
      </c>
      <c r="K145" s="113">
        <v>0.104</v>
      </c>
      <c r="L145" s="113">
        <v>0.11600000000000001</v>
      </c>
      <c r="M145" s="113">
        <v>0.1152</v>
      </c>
      <c r="N145" s="242">
        <v>0.126</v>
      </c>
      <c r="O145" s="113">
        <v>0.12759999999999999</v>
      </c>
      <c r="P145" s="113">
        <v>0.1464</v>
      </c>
      <c r="Q145" s="113">
        <v>0.1404</v>
      </c>
      <c r="R145" s="113">
        <v>0.1048</v>
      </c>
      <c r="S145" s="113">
        <v>0.091200000000000003</v>
      </c>
      <c r="T145" s="113">
        <v>0.085999999999999993</v>
      </c>
      <c r="U145" s="113">
        <v>0.079600000000000004</v>
      </c>
      <c r="V145" s="242">
        <v>0.082400000000000001</v>
      </c>
      <c r="W145" s="113">
        <v>0.083199999999999996</v>
      </c>
      <c r="X145" s="113">
        <v>0.083199999999999996</v>
      </c>
      <c r="Y145" s="113">
        <v>0.081199999999999994</v>
      </c>
      <c r="Z145" s="113">
        <v>0.081199999999999994</v>
      </c>
      <c r="AA145" s="113">
        <v>0.077600000000000002</v>
      </c>
      <c r="AB145" s="113">
        <v>0.076799999999999993</v>
      </c>
      <c r="AC145" s="42">
        <f t="shared" si="944"/>
        <v>2.2343999999999999</v>
      </c>
      <c r="AD145" s="4"/>
    </row>
    <row r="146" s="1" customFormat="1" ht="12.75" customHeight="1">
      <c r="A146" s="1052"/>
      <c r="B146" s="986"/>
      <c r="C146" s="987" t="s">
        <v>18</v>
      </c>
      <c r="D146" s="1005" t="s">
        <v>19</v>
      </c>
      <c r="E146" s="996">
        <v>14</v>
      </c>
      <c r="F146" s="506">
        <v>14</v>
      </c>
      <c r="G146" s="506">
        <v>13</v>
      </c>
      <c r="H146" s="1006">
        <v>12</v>
      </c>
      <c r="I146" s="506">
        <v>13</v>
      </c>
      <c r="J146" s="506">
        <v>15</v>
      </c>
      <c r="K146" s="506">
        <v>18</v>
      </c>
      <c r="L146" s="506">
        <v>22</v>
      </c>
      <c r="M146" s="506">
        <v>25</v>
      </c>
      <c r="N146" s="1006">
        <v>27</v>
      </c>
      <c r="O146" s="506">
        <v>30</v>
      </c>
      <c r="P146" s="506">
        <v>29</v>
      </c>
      <c r="Q146" s="506">
        <v>28</v>
      </c>
      <c r="R146" s="506">
        <v>27</v>
      </c>
      <c r="S146" s="506">
        <v>25</v>
      </c>
      <c r="T146" s="506">
        <v>24</v>
      </c>
      <c r="U146" s="506">
        <v>23</v>
      </c>
      <c r="V146" s="1006">
        <v>21</v>
      </c>
      <c r="W146" s="506">
        <v>21</v>
      </c>
      <c r="X146" s="506">
        <v>20</v>
      </c>
      <c r="Y146" s="506">
        <v>22</v>
      </c>
      <c r="Z146" s="506">
        <v>19</v>
      </c>
      <c r="AA146" s="506">
        <v>19</v>
      </c>
      <c r="AB146" s="507">
        <v>16</v>
      </c>
      <c r="AC146" s="489"/>
      <c r="AD146" s="4"/>
    </row>
    <row r="147" s="1" customFormat="1" ht="12.75" customHeight="1">
      <c r="A147" s="1053"/>
      <c r="B147" s="991"/>
      <c r="C147" s="1002" t="s">
        <v>20</v>
      </c>
      <c r="D147" s="1002"/>
      <c r="E147" s="284">
        <f t="shared" si="933"/>
        <v>0.29058441558441556</v>
      </c>
      <c r="F147" s="284">
        <f t="shared" si="933"/>
        <v>0.31729055258467026</v>
      </c>
      <c r="G147" s="284">
        <f t="shared" si="933"/>
        <v>0.34615384615384615</v>
      </c>
      <c r="H147" s="285">
        <f t="shared" si="933"/>
        <v>0.35091277890466532</v>
      </c>
      <c r="I147" s="284">
        <f t="shared" si="933"/>
        <v>0.36345381526104426</v>
      </c>
      <c r="J147" s="284">
        <f t="shared" si="933"/>
        <v>0.35809523809523813</v>
      </c>
      <c r="K147" s="284">
        <f t="shared" si="933"/>
        <v>0.38863976083707025</v>
      </c>
      <c r="L147" s="284">
        <f t="shared" si="933"/>
        <v>0.35670356703567041</v>
      </c>
      <c r="M147" s="284">
        <f t="shared" si="933"/>
        <v>0.27402473834443386</v>
      </c>
      <c r="N147" s="285">
        <f t="shared" si="933"/>
        <v>0.24881516587677727</v>
      </c>
      <c r="O147" s="284">
        <f t="shared" si="933"/>
        <v>0.25297383029341791</v>
      </c>
      <c r="P147" s="284">
        <f t="shared" si="933"/>
        <v>0.27131208302446258</v>
      </c>
      <c r="Q147" s="284">
        <f t="shared" si="933"/>
        <v>0.28012769353551475</v>
      </c>
      <c r="R147" s="284">
        <f t="shared" si="933"/>
        <v>0.21888053467000837</v>
      </c>
      <c r="S147" s="284">
        <f t="shared" si="933"/>
        <v>0.1994750656167979</v>
      </c>
      <c r="T147" s="284">
        <f t="shared" si="933"/>
        <v>0.18926056338028166</v>
      </c>
      <c r="U147" s="284">
        <f t="shared" si="933"/>
        <v>0.20285423037716616</v>
      </c>
      <c r="V147" s="285">
        <f t="shared" si="933"/>
        <v>0.21914893617021278</v>
      </c>
      <c r="W147" s="284">
        <f t="shared" si="933"/>
        <v>0.23449830890642615</v>
      </c>
      <c r="X147" s="284">
        <f t="shared" si="933"/>
        <v>0.23449830890642615</v>
      </c>
      <c r="Y147" s="284">
        <f t="shared" si="933"/>
        <v>0.23200000000000001</v>
      </c>
      <c r="Z147" s="284">
        <f t="shared" si="933"/>
        <v>0.24109263657957244</v>
      </c>
      <c r="AA147" s="284">
        <f t="shared" si="933"/>
        <v>0.25064599483204136</v>
      </c>
      <c r="AB147" s="284">
        <f t="shared" si="933"/>
        <v>0.27826086956521734</v>
      </c>
      <c r="AC147" s="103">
        <f t="shared" si="933"/>
        <v>0.26315541527300135</v>
      </c>
      <c r="AD147" s="224"/>
      <c r="AE147" s="989"/>
      <c r="AF147" s="989"/>
      <c r="AG147" s="989"/>
      <c r="AH147" s="989"/>
      <c r="AI147" s="989"/>
      <c r="AJ147" s="989"/>
      <c r="AK147" s="989"/>
      <c r="AL147" s="989"/>
      <c r="AM147" s="989"/>
      <c r="AN147" s="989"/>
      <c r="AO147" s="989"/>
      <c r="AP147" s="989"/>
      <c r="AQ147" s="989"/>
      <c r="AR147" s="989"/>
      <c r="AS147" s="989"/>
      <c r="AT147" s="989"/>
      <c r="AU147" s="989"/>
      <c r="AV147" s="989"/>
      <c r="AW147" s="989"/>
      <c r="AX147" s="989"/>
      <c r="AY147" s="989"/>
      <c r="AZ147" s="989"/>
      <c r="BA147" s="989"/>
      <c r="BB147" s="989"/>
      <c r="BC147" s="989"/>
      <c r="BD147" s="989"/>
      <c r="BE147" s="989"/>
      <c r="BF147" s="989"/>
      <c r="BG147" s="989"/>
      <c r="BH147" s="989"/>
      <c r="BI147" s="989"/>
      <c r="BJ147" s="989"/>
      <c r="BK147" s="989"/>
      <c r="BL147" s="989"/>
      <c r="BM147" s="989"/>
      <c r="BN147" s="989"/>
      <c r="BO147" s="989"/>
      <c r="BP147" s="989"/>
      <c r="BQ147" s="989"/>
      <c r="BR147" s="989"/>
      <c r="BS147" s="989"/>
      <c r="BT147" s="989"/>
      <c r="BU147" s="989"/>
      <c r="BV147" s="989"/>
      <c r="BW147" s="989"/>
      <c r="BX147" s="989"/>
      <c r="BY147" s="989"/>
      <c r="BZ147" s="989"/>
      <c r="CA147" s="989"/>
    </row>
    <row r="148" s="1" customFormat="1" ht="12.75" customHeight="1">
      <c r="A148" s="982" t="s">
        <v>151</v>
      </c>
      <c r="B148" s="1054" t="s">
        <v>495</v>
      </c>
      <c r="C148" s="1003" t="s">
        <v>15</v>
      </c>
      <c r="D148" s="1003" t="s">
        <v>16</v>
      </c>
      <c r="E148" s="110">
        <v>1.3668</v>
      </c>
      <c r="F148" s="110">
        <v>1.2456</v>
      </c>
      <c r="G148" s="110">
        <v>1.1664000000000001</v>
      </c>
      <c r="H148" s="1004">
        <v>1.1268</v>
      </c>
      <c r="I148" s="110">
        <v>1.1472</v>
      </c>
      <c r="J148" s="110">
        <v>1.2456</v>
      </c>
      <c r="K148" s="110">
        <v>1.5755999999999999</v>
      </c>
      <c r="L148" s="110">
        <v>1.8684000000000001</v>
      </c>
      <c r="M148" s="110">
        <v>2.0508000000000002</v>
      </c>
      <c r="N148" s="1004">
        <v>2.1756000000000002</v>
      </c>
      <c r="O148" s="110">
        <v>2.1827999999999999</v>
      </c>
      <c r="P148" s="110">
        <v>2.2115999999999998</v>
      </c>
      <c r="Q148" s="110">
        <v>2.1720000000000002</v>
      </c>
      <c r="R148" s="110">
        <v>2.1827999999999999</v>
      </c>
      <c r="S148" s="110">
        <v>2.1659999999999999</v>
      </c>
      <c r="T148" s="110">
        <v>2.1564000000000001</v>
      </c>
      <c r="U148" s="110">
        <v>2.1360000000000001</v>
      </c>
      <c r="V148" s="1004">
        <v>2.1444000000000001</v>
      </c>
      <c r="W148" s="110">
        <v>2.2176</v>
      </c>
      <c r="X148" s="110">
        <v>2.1888000000000001</v>
      </c>
      <c r="Y148" s="110">
        <v>2.1372</v>
      </c>
      <c r="Z148" s="110">
        <v>2.0952000000000002</v>
      </c>
      <c r="AA148" s="110">
        <v>1.8672</v>
      </c>
      <c r="AB148" s="110">
        <v>1.6092</v>
      </c>
      <c r="AC148" s="59">
        <f t="shared" ref="AC148:AC149" si="945">SUM(E148:AB148)</f>
        <v>44.436</v>
      </c>
      <c r="AD148" s="224"/>
      <c r="AE148" s="989"/>
      <c r="AF148" s="989"/>
      <c r="AG148" s="989"/>
      <c r="AH148" s="989"/>
      <c r="AI148" s="989"/>
      <c r="AJ148" s="989"/>
      <c r="AK148" s="989"/>
      <c r="AL148" s="989"/>
      <c r="AM148" s="989"/>
      <c r="AN148" s="989"/>
      <c r="AO148" s="989"/>
      <c r="AP148" s="989"/>
      <c r="AQ148" s="989"/>
      <c r="AR148" s="989"/>
      <c r="AS148" s="989"/>
      <c r="AT148" s="989"/>
      <c r="AU148" s="989"/>
      <c r="AV148" s="989"/>
      <c r="AW148" s="989"/>
      <c r="AX148" s="989"/>
      <c r="AY148" s="989"/>
      <c r="AZ148" s="989"/>
      <c r="BA148" s="989"/>
      <c r="BB148" s="989"/>
      <c r="BC148" s="989"/>
      <c r="BD148" s="989"/>
      <c r="BE148" s="989"/>
      <c r="BF148" s="989"/>
      <c r="BG148" s="989"/>
      <c r="BH148" s="989"/>
      <c r="BI148" s="989"/>
      <c r="BJ148" s="989"/>
      <c r="BK148" s="989"/>
      <c r="BL148" s="989"/>
      <c r="BM148" s="989"/>
      <c r="BN148" s="989"/>
      <c r="BO148" s="989"/>
      <c r="BP148" s="989"/>
      <c r="BQ148" s="989"/>
      <c r="BR148" s="989"/>
      <c r="BS148" s="989"/>
      <c r="BT148" s="989"/>
      <c r="BU148" s="989"/>
      <c r="BV148" s="989"/>
      <c r="BW148" s="989"/>
      <c r="BX148" s="989"/>
      <c r="BY148" s="989"/>
      <c r="BZ148" s="989"/>
      <c r="CA148" s="989"/>
    </row>
    <row r="149" s="1" customFormat="1" ht="12.75" customHeight="1">
      <c r="A149" s="985"/>
      <c r="B149" s="1014"/>
      <c r="C149" s="987" t="s">
        <v>17</v>
      </c>
      <c r="D149" s="987" t="s">
        <v>16</v>
      </c>
      <c r="E149" s="113">
        <v>0.4824</v>
      </c>
      <c r="F149" s="113">
        <v>0.4824</v>
      </c>
      <c r="G149" s="113">
        <v>0.47639999999999999</v>
      </c>
      <c r="H149" s="242">
        <v>0.47160000000000002</v>
      </c>
      <c r="I149" s="113">
        <v>0.47039999999999998</v>
      </c>
      <c r="J149" s="113">
        <v>0.47399999999999998</v>
      </c>
      <c r="K149" s="113">
        <v>0.47639999999999999</v>
      </c>
      <c r="L149" s="113">
        <v>0.49919999999999998</v>
      </c>
      <c r="M149" s="113">
        <v>0.51480000000000004</v>
      </c>
      <c r="N149" s="242">
        <v>0.51000000000000001</v>
      </c>
      <c r="O149" s="113">
        <v>0.50760000000000005</v>
      </c>
      <c r="P149" s="113">
        <v>0.52800000000000002</v>
      </c>
      <c r="Q149" s="113">
        <v>0.51119999999999999</v>
      </c>
      <c r="R149" s="113">
        <v>0.5292</v>
      </c>
      <c r="S149" s="113">
        <v>0.53159999999999996</v>
      </c>
      <c r="T149" s="113">
        <v>0.52439999999999998</v>
      </c>
      <c r="U149" s="113">
        <v>0.5232</v>
      </c>
      <c r="V149" s="242">
        <v>0.54359999999999997</v>
      </c>
      <c r="W149" s="113">
        <v>0.57120000000000004</v>
      </c>
      <c r="X149" s="113">
        <v>0.56879999999999997</v>
      </c>
      <c r="Y149" s="113">
        <v>0.56279999999999997</v>
      </c>
      <c r="Z149" s="113">
        <v>0.54120000000000001</v>
      </c>
      <c r="AA149" s="113">
        <v>0.51600000000000001</v>
      </c>
      <c r="AB149" s="113">
        <v>0.50280000000000002</v>
      </c>
      <c r="AC149" s="42">
        <f t="shared" si="945"/>
        <v>12.319199999999999</v>
      </c>
      <c r="AD149" s="224"/>
      <c r="AE149" s="989"/>
      <c r="AF149" s="989"/>
      <c r="AG149" s="989"/>
      <c r="AH149" s="989"/>
      <c r="AI149" s="989"/>
      <c r="AJ149" s="989"/>
      <c r="AK149" s="989"/>
      <c r="AL149" s="989"/>
      <c r="AM149" s="989"/>
      <c r="AN149" s="989"/>
      <c r="AO149" s="989"/>
      <c r="AP149" s="989"/>
      <c r="AQ149" s="989"/>
      <c r="AR149" s="989"/>
      <c r="AS149" s="989"/>
      <c r="AT149" s="989"/>
      <c r="AU149" s="989"/>
      <c r="AV149" s="989"/>
      <c r="AW149" s="989"/>
      <c r="AX149" s="989"/>
      <c r="AY149" s="989"/>
      <c r="AZ149" s="989"/>
      <c r="BA149" s="989"/>
      <c r="BB149" s="989"/>
      <c r="BC149" s="989"/>
      <c r="BD149" s="989"/>
      <c r="BE149" s="989"/>
      <c r="BF149" s="989"/>
      <c r="BG149" s="989"/>
      <c r="BH149" s="989"/>
      <c r="BI149" s="989"/>
      <c r="BJ149" s="989"/>
      <c r="BK149" s="989"/>
      <c r="BL149" s="989"/>
      <c r="BM149" s="989"/>
      <c r="BN149" s="989"/>
      <c r="BO149" s="989"/>
      <c r="BP149" s="989"/>
      <c r="BQ149" s="989"/>
      <c r="BR149" s="989"/>
      <c r="BS149" s="989"/>
      <c r="BT149" s="989"/>
      <c r="BU149" s="989"/>
      <c r="BV149" s="989"/>
      <c r="BW149" s="989"/>
      <c r="BX149" s="989"/>
      <c r="BY149" s="989"/>
      <c r="BZ149" s="989"/>
      <c r="CA149" s="989"/>
    </row>
    <row r="150" s="1" customFormat="1" ht="12.75" customHeight="1">
      <c r="A150" s="985"/>
      <c r="B150" s="1014"/>
      <c r="C150" s="987" t="s">
        <v>18</v>
      </c>
      <c r="D150" s="1005" t="s">
        <v>19</v>
      </c>
      <c r="E150" s="996">
        <v>75</v>
      </c>
      <c r="F150" s="506">
        <v>67</v>
      </c>
      <c r="G150" s="506">
        <v>60</v>
      </c>
      <c r="H150" s="1006">
        <v>59</v>
      </c>
      <c r="I150" s="506">
        <v>63</v>
      </c>
      <c r="J150" s="506">
        <v>77</v>
      </c>
      <c r="K150" s="506">
        <v>95</v>
      </c>
      <c r="L150" s="506">
        <v>123</v>
      </c>
      <c r="M150" s="506">
        <v>126</v>
      </c>
      <c r="N150" s="1006">
        <v>123</v>
      </c>
      <c r="O150" s="506">
        <v>123</v>
      </c>
      <c r="P150" s="506">
        <v>122</v>
      </c>
      <c r="Q150" s="506">
        <v>127</v>
      </c>
      <c r="R150" s="506">
        <v>134</v>
      </c>
      <c r="S150" s="506">
        <v>120</v>
      </c>
      <c r="T150" s="506">
        <v>118</v>
      </c>
      <c r="U150" s="506">
        <v>119</v>
      </c>
      <c r="V150" s="1006">
        <v>122</v>
      </c>
      <c r="W150" s="506">
        <v>125</v>
      </c>
      <c r="X150" s="506">
        <v>123</v>
      </c>
      <c r="Y150" s="506">
        <v>114</v>
      </c>
      <c r="Z150" s="506">
        <v>112</v>
      </c>
      <c r="AA150" s="506">
        <v>99</v>
      </c>
      <c r="AB150" s="507">
        <v>78</v>
      </c>
      <c r="AC150" s="489"/>
      <c r="AD150" s="217">
        <f>MAX(E150:AB150)</f>
        <v>134</v>
      </c>
      <c r="AE150" s="989"/>
      <c r="AF150" s="989"/>
      <c r="AG150" s="989"/>
      <c r="AH150" s="989"/>
      <c r="AI150" s="989"/>
      <c r="AJ150" s="989"/>
      <c r="AK150" s="989"/>
      <c r="AL150" s="989"/>
      <c r="AM150" s="989"/>
      <c r="AN150" s="989"/>
      <c r="AO150" s="989"/>
      <c r="AP150" s="989"/>
      <c r="AQ150" s="989"/>
      <c r="AR150" s="989"/>
      <c r="AS150" s="989"/>
      <c r="AT150" s="989"/>
      <c r="AU150" s="989"/>
      <c r="AV150" s="989"/>
      <c r="AW150" s="989"/>
      <c r="AX150" s="989"/>
      <c r="AY150" s="989"/>
      <c r="AZ150" s="989"/>
      <c r="BA150" s="989"/>
      <c r="BB150" s="989"/>
      <c r="BC150" s="989"/>
      <c r="BD150" s="989"/>
      <c r="BE150" s="989"/>
      <c r="BF150" s="989"/>
      <c r="BG150" s="989"/>
      <c r="BH150" s="989"/>
      <c r="BI150" s="989"/>
      <c r="BJ150" s="989"/>
      <c r="BK150" s="989"/>
      <c r="BL150" s="989"/>
      <c r="BM150" s="989"/>
      <c r="BN150" s="989"/>
      <c r="BO150" s="989"/>
      <c r="BP150" s="989"/>
      <c r="BQ150" s="989"/>
      <c r="BR150" s="989"/>
      <c r="BS150" s="989"/>
      <c r="BT150" s="989"/>
      <c r="BU150" s="989"/>
      <c r="BV150" s="989"/>
      <c r="BW150" s="989"/>
      <c r="BX150" s="989"/>
      <c r="BY150" s="989"/>
      <c r="BZ150" s="989"/>
      <c r="CA150" s="989"/>
    </row>
    <row r="151" s="1" customFormat="1" ht="12.75" customHeight="1">
      <c r="A151" s="990"/>
      <c r="B151" s="1022"/>
      <c r="C151" s="999" t="s">
        <v>20</v>
      </c>
      <c r="D151" s="999"/>
      <c r="E151" s="1000">
        <f t="shared" si="933"/>
        <v>0.3529411764705882</v>
      </c>
      <c r="F151" s="1000">
        <f t="shared" si="933"/>
        <v>0.38728323699421963</v>
      </c>
      <c r="G151" s="1000">
        <f t="shared" si="933"/>
        <v>0.40843621399176949</v>
      </c>
      <c r="H151" s="1001">
        <f t="shared" si="933"/>
        <v>0.41853035143769968</v>
      </c>
      <c r="I151" s="1000">
        <f t="shared" si="933"/>
        <v>0.41004184100418412</v>
      </c>
      <c r="J151" s="1000">
        <f t="shared" si="933"/>
        <v>0.38053949903660883</v>
      </c>
      <c r="K151" s="1000">
        <f t="shared" si="933"/>
        <v>0.30236100533130239</v>
      </c>
      <c r="L151" s="1000">
        <f t="shared" si="933"/>
        <v>0.26718047527296079</v>
      </c>
      <c r="M151" s="1000">
        <f t="shared" si="933"/>
        <v>0.2510239906377999</v>
      </c>
      <c r="N151" s="1001">
        <f t="shared" si="933"/>
        <v>0.2344180915609487</v>
      </c>
      <c r="O151" s="1000">
        <f t="shared" si="933"/>
        <v>0.23254535459043435</v>
      </c>
      <c r="P151" s="1000">
        <f t="shared" si="933"/>
        <v>0.23874118285404236</v>
      </c>
      <c r="Q151" s="1000">
        <f t="shared" si="933"/>
        <v>0.23535911602209941</v>
      </c>
      <c r="R151" s="1000">
        <f t="shared" si="933"/>
        <v>0.24244090159428258</v>
      </c>
      <c r="S151" s="1000">
        <f t="shared" si="933"/>
        <v>0.2454293628808864</v>
      </c>
      <c r="T151" s="1000">
        <f t="shared" si="933"/>
        <v>0.24318308291597104</v>
      </c>
      <c r="U151" s="1000">
        <f t="shared" si="933"/>
        <v>0.24494382022471908</v>
      </c>
      <c r="V151" s="1001">
        <f t="shared" si="933"/>
        <v>0.25349748181309456</v>
      </c>
      <c r="W151" s="1000">
        <f t="shared" si="933"/>
        <v>0.25757575757575757</v>
      </c>
      <c r="X151" s="1000">
        <f t="shared" si="933"/>
        <v>0.25986842105263158</v>
      </c>
      <c r="Y151" s="1000">
        <f t="shared" si="933"/>
        <v>0.26333520494104434</v>
      </c>
      <c r="Z151" s="1000">
        <f t="shared" si="933"/>
        <v>0.25830469644902632</v>
      </c>
      <c r="AA151" s="1000">
        <f t="shared" si="933"/>
        <v>0.2763496143958869</v>
      </c>
      <c r="AB151" s="1000">
        <f t="shared" si="933"/>
        <v>0.31245339299030578</v>
      </c>
      <c r="AC151" s="128">
        <f t="shared" si="933"/>
        <v>0.27723467458817175</v>
      </c>
      <c r="AD151" s="224"/>
      <c r="AE151" s="989"/>
      <c r="AF151" s="989"/>
      <c r="AG151" s="989"/>
      <c r="AH151" s="989"/>
      <c r="AI151" s="989"/>
      <c r="AJ151" s="989"/>
      <c r="AK151" s="989"/>
      <c r="AL151" s="989"/>
      <c r="AM151" s="989"/>
      <c r="AN151" s="989"/>
      <c r="AO151" s="989"/>
      <c r="AP151" s="989"/>
      <c r="AQ151" s="989"/>
      <c r="AR151" s="989"/>
      <c r="AS151" s="989"/>
      <c r="AT151" s="989"/>
      <c r="AU151" s="989"/>
      <c r="AV151" s="989"/>
      <c r="AW151" s="989"/>
      <c r="AX151" s="989"/>
      <c r="AY151" s="989"/>
      <c r="AZ151" s="989"/>
      <c r="BA151" s="989"/>
      <c r="BB151" s="989"/>
      <c r="BC151" s="989"/>
      <c r="BD151" s="989"/>
      <c r="BE151" s="989"/>
      <c r="BF151" s="989"/>
      <c r="BG151" s="989"/>
      <c r="BH151" s="989"/>
      <c r="BI151" s="989"/>
      <c r="BJ151" s="989"/>
      <c r="BK151" s="989"/>
      <c r="BL151" s="989"/>
      <c r="BM151" s="989"/>
      <c r="BN151" s="989"/>
      <c r="BO151" s="989"/>
      <c r="BP151" s="989"/>
      <c r="BQ151" s="989"/>
      <c r="BR151" s="989"/>
      <c r="BS151" s="989"/>
      <c r="BT151" s="989"/>
      <c r="BU151" s="989"/>
      <c r="BV151" s="989"/>
      <c r="BW151" s="989"/>
      <c r="BX151" s="989"/>
      <c r="BY151" s="989"/>
      <c r="BZ151" s="989"/>
      <c r="CA151" s="989"/>
    </row>
    <row r="152" s="1" customFormat="1" ht="12.75" customHeight="1">
      <c r="A152" s="982" t="s">
        <v>496</v>
      </c>
      <c r="B152" s="1054" t="s">
        <v>497</v>
      </c>
      <c r="C152" s="984" t="s">
        <v>15</v>
      </c>
      <c r="D152" s="984" t="s">
        <v>16</v>
      </c>
      <c r="E152" s="125">
        <v>1.1879999999999999</v>
      </c>
      <c r="F152" s="125">
        <v>1.0920000000000001</v>
      </c>
      <c r="G152" s="125">
        <v>1.044</v>
      </c>
      <c r="H152" s="708">
        <v>1.008</v>
      </c>
      <c r="I152" s="125">
        <v>0.97199999999999998</v>
      </c>
      <c r="J152" s="125">
        <v>1.0920000000000001</v>
      </c>
      <c r="K152" s="125">
        <v>1.26</v>
      </c>
      <c r="L152" s="125">
        <v>1.5</v>
      </c>
      <c r="M152" s="125">
        <v>1.74</v>
      </c>
      <c r="N152" s="708">
        <v>1.8120000000000001</v>
      </c>
      <c r="O152" s="125">
        <v>1.8720000000000001</v>
      </c>
      <c r="P152" s="125">
        <v>1.8959999999999999</v>
      </c>
      <c r="Q152" s="125">
        <v>1.9199999999999999</v>
      </c>
      <c r="R152" s="125">
        <v>1.8720000000000001</v>
      </c>
      <c r="S152" s="125">
        <v>1.8240000000000001</v>
      </c>
      <c r="T152" s="125">
        <v>1.8</v>
      </c>
      <c r="U152" s="125">
        <v>1.8</v>
      </c>
      <c r="V152" s="708">
        <v>1.8</v>
      </c>
      <c r="W152" s="125">
        <v>1.776</v>
      </c>
      <c r="X152" s="125">
        <v>1.728</v>
      </c>
      <c r="Y152" s="125">
        <v>1.74</v>
      </c>
      <c r="Z152" s="125">
        <v>1.6799999999999999</v>
      </c>
      <c r="AA152" s="125">
        <v>1.5600000000000001</v>
      </c>
      <c r="AB152" s="125">
        <v>1.3440000000000001</v>
      </c>
      <c r="AC152" s="36">
        <f t="shared" ref="AC152:AC153" si="946">SUM(E152:AB152)</f>
        <v>37.320000000000007</v>
      </c>
      <c r="AD152" s="224"/>
      <c r="AE152" s="989"/>
      <c r="AF152" s="989"/>
      <c r="AG152" s="989"/>
      <c r="AH152" s="989"/>
      <c r="AI152" s="989"/>
      <c r="AJ152" s="989"/>
      <c r="AK152" s="989"/>
      <c r="AL152" s="989"/>
      <c r="AM152" s="989"/>
      <c r="AN152" s="989"/>
      <c r="AO152" s="989"/>
      <c r="AP152" s="989"/>
      <c r="AQ152" s="989"/>
      <c r="AR152" s="989"/>
      <c r="AS152" s="989"/>
      <c r="AT152" s="989"/>
      <c r="AU152" s="989"/>
      <c r="AV152" s="989"/>
      <c r="AW152" s="989"/>
      <c r="AX152" s="989"/>
      <c r="AY152" s="989"/>
      <c r="AZ152" s="989"/>
      <c r="BA152" s="989"/>
      <c r="BB152" s="989"/>
      <c r="BC152" s="989"/>
      <c r="BD152" s="989"/>
      <c r="BE152" s="989"/>
      <c r="BF152" s="989"/>
      <c r="BG152" s="989"/>
      <c r="BH152" s="989"/>
      <c r="BI152" s="989"/>
      <c r="BJ152" s="989"/>
      <c r="BK152" s="989"/>
      <c r="BL152" s="989"/>
      <c r="BM152" s="989"/>
      <c r="BN152" s="989"/>
      <c r="BO152" s="989"/>
      <c r="BP152" s="989"/>
      <c r="BQ152" s="989"/>
      <c r="BR152" s="989"/>
      <c r="BS152" s="989"/>
      <c r="BT152" s="989"/>
      <c r="BU152" s="989"/>
      <c r="BV152" s="989"/>
      <c r="BW152" s="989"/>
      <c r="BX152" s="989"/>
      <c r="BY152" s="989"/>
      <c r="BZ152" s="989"/>
      <c r="CA152" s="989"/>
    </row>
    <row r="153" s="1" customFormat="1" ht="12.75" customHeight="1">
      <c r="A153" s="985"/>
      <c r="B153" s="1014"/>
      <c r="C153" s="987" t="s">
        <v>17</v>
      </c>
      <c r="D153" s="987" t="s">
        <v>16</v>
      </c>
      <c r="E153" s="113">
        <v>0.35999999999999999</v>
      </c>
      <c r="F153" s="113">
        <v>0.33600000000000002</v>
      </c>
      <c r="G153" s="113">
        <v>0.35999999999999999</v>
      </c>
      <c r="H153" s="242">
        <v>0.33600000000000002</v>
      </c>
      <c r="I153" s="113">
        <v>0.34799999999999998</v>
      </c>
      <c r="J153" s="113">
        <v>0.33600000000000002</v>
      </c>
      <c r="K153" s="113">
        <v>0.372</v>
      </c>
      <c r="L153" s="113">
        <v>0.40799999999999997</v>
      </c>
      <c r="M153" s="113">
        <v>0.432</v>
      </c>
      <c r="N153" s="242">
        <v>0.41999999999999998</v>
      </c>
      <c r="O153" s="113">
        <v>0.432</v>
      </c>
      <c r="P153" s="113">
        <v>0.45600000000000002</v>
      </c>
      <c r="Q153" s="113">
        <v>0.46800000000000003</v>
      </c>
      <c r="R153" s="113">
        <v>0.45600000000000002</v>
      </c>
      <c r="S153" s="113">
        <v>0.46800000000000003</v>
      </c>
      <c r="T153" s="113">
        <v>0.44400000000000001</v>
      </c>
      <c r="U153" s="113">
        <v>0.46800000000000003</v>
      </c>
      <c r="V153" s="242">
        <v>0.432</v>
      </c>
      <c r="W153" s="113">
        <v>0.41999999999999998</v>
      </c>
      <c r="X153" s="113">
        <v>0.432</v>
      </c>
      <c r="Y153" s="113">
        <v>0.40799999999999997</v>
      </c>
      <c r="Z153" s="113">
        <v>0.39600000000000002</v>
      </c>
      <c r="AA153" s="113">
        <v>0.372</v>
      </c>
      <c r="AB153" s="113">
        <v>0.35999999999999999</v>
      </c>
      <c r="AC153" s="42">
        <f t="shared" si="946"/>
        <v>9.7200000000000006</v>
      </c>
      <c r="AD153" s="224"/>
      <c r="AE153" s="989"/>
      <c r="AF153" s="989"/>
      <c r="AG153" s="989"/>
      <c r="AH153" s="989"/>
      <c r="AI153" s="989"/>
      <c r="AJ153" s="989"/>
      <c r="AK153" s="989"/>
      <c r="AL153" s="989"/>
      <c r="AM153" s="989"/>
      <c r="AN153" s="989"/>
      <c r="AO153" s="989"/>
      <c r="AP153" s="989"/>
      <c r="AQ153" s="989"/>
      <c r="AR153" s="989"/>
      <c r="AS153" s="989"/>
      <c r="AT153" s="989"/>
      <c r="AU153" s="989"/>
      <c r="AV153" s="989"/>
      <c r="AW153" s="989"/>
      <c r="AX153" s="989"/>
      <c r="AY153" s="989"/>
      <c r="AZ153" s="989"/>
      <c r="BA153" s="989"/>
      <c r="BB153" s="989"/>
      <c r="BC153" s="989"/>
      <c r="BD153" s="989"/>
      <c r="BE153" s="989"/>
      <c r="BF153" s="989"/>
      <c r="BG153" s="989"/>
      <c r="BH153" s="989"/>
      <c r="BI153" s="989"/>
      <c r="BJ153" s="989"/>
      <c r="BK153" s="989"/>
      <c r="BL153" s="989"/>
      <c r="BM153" s="989"/>
      <c r="BN153" s="989"/>
      <c r="BO153" s="989"/>
      <c r="BP153" s="989"/>
      <c r="BQ153" s="989"/>
      <c r="BR153" s="989"/>
      <c r="BS153" s="989"/>
      <c r="BT153" s="989"/>
      <c r="BU153" s="989"/>
      <c r="BV153" s="989"/>
      <c r="BW153" s="989"/>
      <c r="BX153" s="989"/>
      <c r="BY153" s="989"/>
      <c r="BZ153" s="989"/>
      <c r="CA153" s="989"/>
    </row>
    <row r="154" s="1" customFormat="1" ht="12.75" customHeight="1">
      <c r="A154" s="985"/>
      <c r="B154" s="1014"/>
      <c r="C154" s="987" t="s">
        <v>18</v>
      </c>
      <c r="D154" s="1005" t="s">
        <v>19</v>
      </c>
      <c r="E154" s="44">
        <v>65</v>
      </c>
      <c r="F154" s="45">
        <v>59</v>
      </c>
      <c r="G154" s="45">
        <v>54</v>
      </c>
      <c r="H154" s="1021">
        <v>53</v>
      </c>
      <c r="I154" s="45">
        <v>54</v>
      </c>
      <c r="J154" s="45">
        <v>65</v>
      </c>
      <c r="K154" s="45">
        <v>73</v>
      </c>
      <c r="L154" s="45">
        <v>91</v>
      </c>
      <c r="M154" s="45">
        <v>101</v>
      </c>
      <c r="N154" s="1021">
        <v>101</v>
      </c>
      <c r="O154" s="45">
        <v>107</v>
      </c>
      <c r="P154" s="45">
        <v>105</v>
      </c>
      <c r="Q154" s="45">
        <v>102</v>
      </c>
      <c r="R154" s="45">
        <v>96</v>
      </c>
      <c r="S154" s="45">
        <v>100</v>
      </c>
      <c r="T154" s="45">
        <v>101</v>
      </c>
      <c r="U154" s="45">
        <v>95</v>
      </c>
      <c r="V154" s="1021">
        <v>98</v>
      </c>
      <c r="W154" s="45">
        <v>95</v>
      </c>
      <c r="X154" s="45">
        <v>94</v>
      </c>
      <c r="Y154" s="45">
        <v>96</v>
      </c>
      <c r="Z154" s="45">
        <v>86</v>
      </c>
      <c r="AA154" s="45">
        <v>81</v>
      </c>
      <c r="AB154" s="46">
        <v>68</v>
      </c>
      <c r="AC154" s="489"/>
      <c r="AD154" s="217">
        <f>MAX(E154:AB154)</f>
        <v>107</v>
      </c>
      <c r="AE154" s="989"/>
      <c r="AF154" s="989"/>
      <c r="AG154" s="989"/>
      <c r="AH154" s="989"/>
      <c r="AI154" s="989"/>
      <c r="AJ154" s="989"/>
      <c r="AK154" s="989"/>
      <c r="AL154" s="989"/>
      <c r="AM154" s="989"/>
      <c r="AN154" s="989"/>
      <c r="AO154" s="989"/>
      <c r="AP154" s="989"/>
      <c r="AQ154" s="989"/>
      <c r="AR154" s="989"/>
      <c r="AS154" s="989"/>
      <c r="AT154" s="989"/>
      <c r="AU154" s="989"/>
      <c r="AV154" s="989"/>
      <c r="AW154" s="989"/>
      <c r="AX154" s="989"/>
      <c r="AY154" s="989"/>
      <c r="AZ154" s="989"/>
      <c r="BA154" s="989"/>
      <c r="BB154" s="989"/>
      <c r="BC154" s="989"/>
      <c r="BD154" s="989"/>
      <c r="BE154" s="989"/>
      <c r="BF154" s="989"/>
      <c r="BG154" s="989"/>
      <c r="BH154" s="989"/>
      <c r="BI154" s="989"/>
      <c r="BJ154" s="989"/>
      <c r="BK154" s="989"/>
      <c r="BL154" s="989"/>
      <c r="BM154" s="989"/>
      <c r="BN154" s="989"/>
      <c r="BO154" s="989"/>
      <c r="BP154" s="989"/>
      <c r="BQ154" s="989"/>
      <c r="BR154" s="989"/>
      <c r="BS154" s="989"/>
      <c r="BT154" s="989"/>
      <c r="BU154" s="989"/>
      <c r="BV154" s="989"/>
      <c r="BW154" s="989"/>
      <c r="BX154" s="989"/>
      <c r="BY154" s="989"/>
      <c r="BZ154" s="989"/>
      <c r="CA154" s="989"/>
    </row>
    <row r="155" s="1" customFormat="1" ht="12.75" customHeight="1">
      <c r="A155" s="990"/>
      <c r="B155" s="1022"/>
      <c r="C155" s="1002" t="s">
        <v>20</v>
      </c>
      <c r="D155" s="1002"/>
      <c r="E155" s="284">
        <f t="shared" si="933"/>
        <v>0.30303030303030304</v>
      </c>
      <c r="F155" s="284">
        <f t="shared" si="933"/>
        <v>0.30769230769230771</v>
      </c>
      <c r="G155" s="284">
        <f t="shared" si="933"/>
        <v>0.34482758620689652</v>
      </c>
      <c r="H155" s="285">
        <f t="shared" si="933"/>
        <v>0.33333333333333337</v>
      </c>
      <c r="I155" s="284">
        <f t="shared" si="933"/>
        <v>0.35802469135802467</v>
      </c>
      <c r="J155" s="284">
        <f t="shared" si="933"/>
        <v>0.30769230769230771</v>
      </c>
      <c r="K155" s="284">
        <f t="shared" si="933"/>
        <v>0.29523809523809524</v>
      </c>
      <c r="L155" s="284">
        <f t="shared" si="933"/>
        <v>0.27199999999999996</v>
      </c>
      <c r="M155" s="284">
        <f t="shared" si="933"/>
        <v>0.24827586206896551</v>
      </c>
      <c r="N155" s="285">
        <f t="shared" si="933"/>
        <v>0.23178807947019867</v>
      </c>
      <c r="O155" s="284">
        <f t="shared" si="933"/>
        <v>0.23076923076923075</v>
      </c>
      <c r="P155" s="284">
        <f t="shared" si="933"/>
        <v>0.24050632911392408</v>
      </c>
      <c r="Q155" s="284">
        <f t="shared" si="933"/>
        <v>0.24375000000000002</v>
      </c>
      <c r="R155" s="284">
        <f t="shared" si="933"/>
        <v>0.24358974358974358</v>
      </c>
      <c r="S155" s="284">
        <f t="shared" si="933"/>
        <v>0.25657894736842107</v>
      </c>
      <c r="T155" s="284">
        <f t="shared" si="933"/>
        <v>0.24666666666666667</v>
      </c>
      <c r="U155" s="284">
        <f t="shared" si="933"/>
        <v>0.26000000000000001</v>
      </c>
      <c r="V155" s="285">
        <f t="shared" si="933"/>
        <v>0.23999999999999999</v>
      </c>
      <c r="W155" s="284">
        <f t="shared" si="933"/>
        <v>0.23648648648648649</v>
      </c>
      <c r="X155" s="284">
        <f t="shared" si="933"/>
        <v>0.25</v>
      </c>
      <c r="Y155" s="284">
        <f t="shared" si="933"/>
        <v>0.23448275862068965</v>
      </c>
      <c r="Z155" s="284">
        <f t="shared" si="933"/>
        <v>0.23571428571428574</v>
      </c>
      <c r="AA155" s="284">
        <f t="shared" si="933"/>
        <v>0.23846153846153845</v>
      </c>
      <c r="AB155" s="284">
        <f t="shared" si="933"/>
        <v>0.26785714285714285</v>
      </c>
      <c r="AC155" s="103">
        <f t="shared" si="933"/>
        <v>0.26045016077170413</v>
      </c>
      <c r="AD155" s="224"/>
      <c r="AE155" s="989"/>
      <c r="AF155" s="989"/>
      <c r="AG155" s="989"/>
      <c r="AH155" s="989"/>
      <c r="AI155" s="989"/>
      <c r="AJ155" s="989"/>
      <c r="AK155" s="989"/>
      <c r="AL155" s="989"/>
      <c r="AM155" s="989"/>
      <c r="AN155" s="989"/>
      <c r="AO155" s="989"/>
      <c r="AP155" s="989"/>
      <c r="AQ155" s="989"/>
      <c r="AR155" s="989"/>
      <c r="AS155" s="989"/>
      <c r="AT155" s="989"/>
      <c r="AU155" s="989"/>
      <c r="AV155" s="989"/>
      <c r="AW155" s="989"/>
      <c r="AX155" s="989"/>
      <c r="AY155" s="989"/>
      <c r="AZ155" s="989"/>
      <c r="BA155" s="989"/>
      <c r="BB155" s="989"/>
      <c r="BC155" s="989"/>
      <c r="BD155" s="989"/>
      <c r="BE155" s="989"/>
      <c r="BF155" s="989"/>
      <c r="BG155" s="989"/>
      <c r="BH155" s="989"/>
      <c r="BI155" s="989"/>
      <c r="BJ155" s="989"/>
      <c r="BK155" s="989"/>
      <c r="BL155" s="989"/>
      <c r="BM155" s="989"/>
      <c r="BN155" s="989"/>
      <c r="BO155" s="989"/>
      <c r="BP155" s="989"/>
      <c r="BQ155" s="989"/>
      <c r="BR155" s="989"/>
      <c r="BS155" s="989"/>
      <c r="BT155" s="989"/>
      <c r="BU155" s="989"/>
      <c r="BV155" s="989"/>
      <c r="BW155" s="989"/>
      <c r="BX155" s="989"/>
      <c r="BY155" s="989"/>
      <c r="BZ155" s="989"/>
      <c r="CA155" s="989"/>
    </row>
    <row r="156" s="1" customFormat="1" ht="12.75" customHeight="1">
      <c r="A156" s="1059" t="s">
        <v>32</v>
      </c>
      <c r="B156" s="1060" t="s">
        <v>50</v>
      </c>
      <c r="C156" s="984" t="s">
        <v>15</v>
      </c>
      <c r="D156" s="984" t="s">
        <v>16</v>
      </c>
      <c r="E156" s="125">
        <v>0.0012899999999999999</v>
      </c>
      <c r="F156" s="125">
        <v>0.0012899999999999999</v>
      </c>
      <c r="G156" s="125">
        <v>0.001245</v>
      </c>
      <c r="H156" s="708">
        <v>0.001485</v>
      </c>
      <c r="I156" s="125">
        <v>0.0016199999999999999</v>
      </c>
      <c r="J156" s="125">
        <v>0.001305</v>
      </c>
      <c r="K156" s="125">
        <v>0.0018749999999999999</v>
      </c>
      <c r="L156" s="125">
        <v>0.002085</v>
      </c>
      <c r="M156" s="125">
        <v>0.0024599999999999999</v>
      </c>
      <c r="N156" s="708">
        <v>0.0024450000000000001</v>
      </c>
      <c r="O156" s="125">
        <v>0.0027899999999999999</v>
      </c>
      <c r="P156" s="125">
        <v>0.0024450000000000001</v>
      </c>
      <c r="Q156" s="125">
        <v>0.0023999999999999998</v>
      </c>
      <c r="R156" s="125">
        <v>0.00264</v>
      </c>
      <c r="S156" s="125">
        <v>0.0025200000000000001</v>
      </c>
      <c r="T156" s="125">
        <v>0.0029849999999999998</v>
      </c>
      <c r="U156" s="125">
        <v>0.00282</v>
      </c>
      <c r="V156" s="708">
        <v>0.002235</v>
      </c>
      <c r="W156" s="125">
        <v>0.0016949999999999999</v>
      </c>
      <c r="X156" s="125">
        <v>0.0015</v>
      </c>
      <c r="Y156" s="125">
        <v>0.001485</v>
      </c>
      <c r="Z156" s="125">
        <v>0.0016800000000000001</v>
      </c>
      <c r="AA156" s="125">
        <v>0.0016050000000000001</v>
      </c>
      <c r="AB156" s="125">
        <v>0.001575</v>
      </c>
      <c r="AC156" s="36">
        <f t="shared" ref="AC156:AC157" si="947">SUM(E156:AB156)</f>
        <v>0.04747500000000001</v>
      </c>
      <c r="AD156" s="579">
        <f t="shared" ref="AD156:AD219" si="948">MAX(E156:AB156)</f>
        <v>0.0029849999999999998</v>
      </c>
    </row>
    <row r="157" s="1" customFormat="1" ht="12.75" customHeight="1">
      <c r="A157" s="1061" t="s">
        <v>69</v>
      </c>
      <c r="B157" s="1062" t="s">
        <v>51</v>
      </c>
      <c r="C157" s="999" t="s">
        <v>15</v>
      </c>
      <c r="D157" s="999" t="s">
        <v>16</v>
      </c>
      <c r="E157" s="235">
        <v>0.00070500000000000001</v>
      </c>
      <c r="F157" s="235">
        <v>0.00070500000000000001</v>
      </c>
      <c r="G157" s="235">
        <v>0.00072000000000000005</v>
      </c>
      <c r="H157" s="1001">
        <v>0.00070500000000000001</v>
      </c>
      <c r="I157" s="235">
        <v>0.00072000000000000005</v>
      </c>
      <c r="J157" s="235">
        <v>0.00070500000000000001</v>
      </c>
      <c r="K157" s="235">
        <v>0.00073499999999999998</v>
      </c>
      <c r="L157" s="235">
        <v>0.00073499999999999998</v>
      </c>
      <c r="M157" s="235">
        <v>0.00073499999999999998</v>
      </c>
      <c r="N157" s="1001">
        <v>0.00073499999999999998</v>
      </c>
      <c r="O157" s="235">
        <v>0.00073499999999999998</v>
      </c>
      <c r="P157" s="235">
        <v>0.00073499999999999998</v>
      </c>
      <c r="Q157" s="235">
        <v>0.00075000000000000002</v>
      </c>
      <c r="R157" s="235">
        <v>0.00072000000000000005</v>
      </c>
      <c r="S157" s="235">
        <v>0.00075000000000000002</v>
      </c>
      <c r="T157" s="235">
        <v>0.00073499999999999998</v>
      </c>
      <c r="U157" s="235">
        <v>0.00073499999999999998</v>
      </c>
      <c r="V157" s="1001">
        <v>0.00072000000000000005</v>
      </c>
      <c r="W157" s="235">
        <v>0.00072000000000000005</v>
      </c>
      <c r="X157" s="235">
        <v>0.00070500000000000001</v>
      </c>
      <c r="Y157" s="235">
        <v>0.00072000000000000005</v>
      </c>
      <c r="Z157" s="235">
        <v>0.00072000000000000005</v>
      </c>
      <c r="AA157" s="235">
        <v>0.00070500000000000001</v>
      </c>
      <c r="AB157" s="235">
        <v>0.00070500000000000001</v>
      </c>
      <c r="AC157" s="128">
        <f t="shared" si="947"/>
        <v>0.017354999999999999</v>
      </c>
      <c r="AD157" s="579">
        <f t="shared" si="948"/>
        <v>0.00075000000000000002</v>
      </c>
    </row>
    <row r="158" s="1" customFormat="1" ht="12.75" customHeight="1">
      <c r="A158" s="1043" t="s">
        <v>52</v>
      </c>
      <c r="B158" s="1044"/>
      <c r="C158" s="984" t="s">
        <v>15</v>
      </c>
      <c r="D158" s="984"/>
      <c r="E158" s="34">
        <f t="shared" ref="E158:AC158" si="949">SUM(E68,E72,E76,E80,E84,E88,E92,E96,E100,E104,E108,E112,E116,E120,E124,E128,E132,E136,E140,E144,E148,E152,E156:E157)</f>
        <v>8.0315949999999994</v>
      </c>
      <c r="F158" s="34">
        <f t="shared" si="949"/>
        <v>7.2769950000000021</v>
      </c>
      <c r="G158" s="34">
        <f t="shared" si="949"/>
        <v>6.8417650000000005</v>
      </c>
      <c r="H158" s="708">
        <f t="shared" si="949"/>
        <v>6.5857899999999994</v>
      </c>
      <c r="I158" s="34">
        <f t="shared" si="949"/>
        <v>6.6027400000000007</v>
      </c>
      <c r="J158" s="34">
        <f t="shared" si="949"/>
        <v>7.1690100000000001</v>
      </c>
      <c r="K158" s="34">
        <f t="shared" si="949"/>
        <v>8.6242099999999997</v>
      </c>
      <c r="L158" s="34">
        <f t="shared" si="949"/>
        <v>10.244019999999999</v>
      </c>
      <c r="M158" s="34">
        <f t="shared" si="949"/>
        <v>11.880195000000002</v>
      </c>
      <c r="N158" s="708">
        <f t="shared" si="949"/>
        <v>12.679180000000001</v>
      </c>
      <c r="O158" s="34">
        <f t="shared" si="949"/>
        <v>13.030325000000001</v>
      </c>
      <c r="P158" s="34">
        <f t="shared" si="949"/>
        <v>13.235980000000001</v>
      </c>
      <c r="Q158" s="34">
        <f t="shared" si="949"/>
        <v>13.072750000000001</v>
      </c>
      <c r="R158" s="34">
        <f t="shared" si="949"/>
        <v>13.06596</v>
      </c>
      <c r="S158" s="34">
        <f t="shared" si="949"/>
        <v>12.888870000000002</v>
      </c>
      <c r="T158" s="34">
        <f t="shared" si="949"/>
        <v>13.351720000000002</v>
      </c>
      <c r="U158" s="34">
        <f t="shared" si="949"/>
        <v>13.408955000000001</v>
      </c>
      <c r="V158" s="708">
        <f t="shared" si="949"/>
        <v>13.167355000000001</v>
      </c>
      <c r="W158" s="34">
        <f t="shared" si="949"/>
        <v>13.259615</v>
      </c>
      <c r="X158" s="34">
        <f t="shared" si="949"/>
        <v>12.975205000000001</v>
      </c>
      <c r="Y158" s="34">
        <f t="shared" si="949"/>
        <v>12.807005</v>
      </c>
      <c r="Z158" s="34">
        <f t="shared" si="949"/>
        <v>12.4686</v>
      </c>
      <c r="AA158" s="34">
        <f t="shared" si="949"/>
        <v>11.376910000000001</v>
      </c>
      <c r="AB158" s="34">
        <f t="shared" si="949"/>
        <v>10.09348</v>
      </c>
      <c r="AC158" s="36">
        <f t="shared" si="949"/>
        <v>264.13823000000008</v>
      </c>
      <c r="AD158" s="4"/>
    </row>
    <row r="159" s="1" customFormat="1" ht="12.75" customHeight="1">
      <c r="A159" s="1046"/>
      <c r="B159" s="1047"/>
      <c r="C159" s="1002" t="s">
        <v>17</v>
      </c>
      <c r="D159" s="1002"/>
      <c r="E159" s="51">
        <f t="shared" ref="E159:AC159" si="950">SUM(E69,E73,E77,E81,E85,E89,E93,E97,E101,E105,E109,E113,E117,E121,E125,E129,E133,E137,E141,E145,E149,E153)</f>
        <v>2.3361999999999998</v>
      </c>
      <c r="F159" s="51">
        <f t="shared" si="950"/>
        <v>2.3104</v>
      </c>
      <c r="G159" s="51">
        <f t="shared" si="950"/>
        <v>2.2986000000000004</v>
      </c>
      <c r="H159" s="285">
        <f t="shared" si="950"/>
        <v>2.2754000000000003</v>
      </c>
      <c r="I159" s="51">
        <f t="shared" si="950"/>
        <v>2.2734000000000001</v>
      </c>
      <c r="J159" s="51">
        <f t="shared" si="950"/>
        <v>2.2702</v>
      </c>
      <c r="K159" s="51">
        <f t="shared" si="950"/>
        <v>2.3952</v>
      </c>
      <c r="L159" s="51">
        <f t="shared" si="950"/>
        <v>2.5342000000000002</v>
      </c>
      <c r="M159" s="51">
        <f t="shared" si="950"/>
        <v>2.6113999999999997</v>
      </c>
      <c r="N159" s="285">
        <f t="shared" si="950"/>
        <v>2.6448</v>
      </c>
      <c r="O159" s="51">
        <f t="shared" si="950"/>
        <v>2.7141999999999995</v>
      </c>
      <c r="P159" s="51">
        <f t="shared" si="950"/>
        <v>2.8142</v>
      </c>
      <c r="Q159" s="51">
        <f t="shared" si="950"/>
        <v>2.7795999999999998</v>
      </c>
      <c r="R159" s="51">
        <f t="shared" si="950"/>
        <v>2.7898000000000001</v>
      </c>
      <c r="S159" s="51">
        <f t="shared" si="950"/>
        <v>2.8577999999999997</v>
      </c>
      <c r="T159" s="51">
        <f t="shared" si="950"/>
        <v>2.9366000000000003</v>
      </c>
      <c r="U159" s="51">
        <f t="shared" si="950"/>
        <v>2.9333999999999998</v>
      </c>
      <c r="V159" s="285">
        <f t="shared" si="950"/>
        <v>2.9180000000000001</v>
      </c>
      <c r="W159" s="51">
        <f t="shared" si="950"/>
        <v>2.9893999999999998</v>
      </c>
      <c r="X159" s="51">
        <f t="shared" si="950"/>
        <v>2.9918</v>
      </c>
      <c r="Y159" s="51">
        <f t="shared" si="950"/>
        <v>2.9565999999999995</v>
      </c>
      <c r="Z159" s="51">
        <f t="shared" si="950"/>
        <v>2.8219999999999996</v>
      </c>
      <c r="AA159" s="51">
        <f t="shared" si="950"/>
        <v>2.7269999999999999</v>
      </c>
      <c r="AB159" s="51">
        <f t="shared" si="950"/>
        <v>2.6802000000000001</v>
      </c>
      <c r="AC159" s="103">
        <f t="shared" si="950"/>
        <v>63.860399999999998</v>
      </c>
      <c r="AD159" s="4"/>
    </row>
    <row r="160" s="1" customFormat="1" ht="12.75" customHeight="1">
      <c r="A160" s="1043" t="s">
        <v>53</v>
      </c>
      <c r="B160" s="1044"/>
      <c r="C160" s="1045" t="s">
        <v>15</v>
      </c>
      <c r="D160" s="1045"/>
      <c r="E160" s="57">
        <f t="shared" ref="E160:AC161" si="951">E31+E35+E39+E43-E158</f>
        <v>0.043205000000000382</v>
      </c>
      <c r="F160" s="57">
        <f t="shared" si="951"/>
        <v>0.040604999999998448</v>
      </c>
      <c r="G160" s="57">
        <f t="shared" si="951"/>
        <v>0.048634999999999096</v>
      </c>
      <c r="H160" s="1004">
        <f t="shared" si="951"/>
        <v>-0.040989999999998972</v>
      </c>
      <c r="I160" s="57">
        <f t="shared" si="951"/>
        <v>0.076459999999999084</v>
      </c>
      <c r="J160" s="57">
        <f t="shared" si="951"/>
        <v>-0.031409999999999272</v>
      </c>
      <c r="K160" s="57">
        <f t="shared" si="951"/>
        <v>0.06138999999999939</v>
      </c>
      <c r="L160" s="57">
        <f t="shared" si="951"/>
        <v>0.024380000000000734</v>
      </c>
      <c r="M160" s="57">
        <f t="shared" si="951"/>
        <v>0.010604999999998199</v>
      </c>
      <c r="N160" s="1004">
        <f t="shared" si="951"/>
        <v>0.068419999999999703</v>
      </c>
      <c r="O160" s="57">
        <f t="shared" si="951"/>
        <v>-0.035525000000001583</v>
      </c>
      <c r="P160" s="57">
        <f t="shared" si="951"/>
        <v>0.051619999999999777</v>
      </c>
      <c r="Q160" s="57">
        <f t="shared" si="951"/>
        <v>0.019249999999999545</v>
      </c>
      <c r="R160" s="57">
        <f t="shared" si="951"/>
        <v>0.01883999999999908</v>
      </c>
      <c r="S160" s="57">
        <f t="shared" si="951"/>
        <v>0.071129999999998361</v>
      </c>
      <c r="T160" s="57">
        <f t="shared" si="951"/>
        <v>-0.035320000000002238</v>
      </c>
      <c r="U160" s="57">
        <f t="shared" si="951"/>
        <v>0.037045000000000883</v>
      </c>
      <c r="V160" s="1004">
        <f t="shared" si="951"/>
        <v>0.04704500000000067</v>
      </c>
      <c r="W160" s="57">
        <f t="shared" si="951"/>
        <v>0.063984999999998848</v>
      </c>
      <c r="X160" s="57">
        <f t="shared" si="951"/>
        <v>0.0015950000000000131</v>
      </c>
      <c r="Y160" s="57">
        <f t="shared" si="951"/>
        <v>0.01019499999999951</v>
      </c>
      <c r="Z160" s="57">
        <f t="shared" si="951"/>
        <v>0.006599999999998829</v>
      </c>
      <c r="AA160" s="57">
        <f t="shared" si="951"/>
        <v>0.030290000000000816</v>
      </c>
      <c r="AB160" s="57">
        <f t="shared" si="951"/>
        <v>0.029719999999999303</v>
      </c>
      <c r="AC160" s="57">
        <f t="shared" si="951"/>
        <v>0.61776999999989357</v>
      </c>
      <c r="AD160" s="4"/>
    </row>
    <row r="161" s="1" customFormat="1" ht="12.75" customHeight="1">
      <c r="A161" s="1046"/>
      <c r="B161" s="1047"/>
      <c r="C161" s="1048" t="s">
        <v>17</v>
      </c>
      <c r="D161" s="1063"/>
      <c r="E161" s="145">
        <f t="shared" si="951"/>
        <v>-0.15619999999999967</v>
      </c>
      <c r="F161" s="145">
        <f t="shared" si="951"/>
        <v>-0.10440000000000005</v>
      </c>
      <c r="G161" s="145">
        <f t="shared" si="951"/>
        <v>-0.064600000000000435</v>
      </c>
      <c r="H161" s="146">
        <f t="shared" si="951"/>
        <v>-0.11340000000000039</v>
      </c>
      <c r="I161" s="145">
        <f t="shared" si="951"/>
        <v>-0.080200000000000049</v>
      </c>
      <c r="J161" s="145">
        <f t="shared" si="951"/>
        <v>-0.041000000000000369</v>
      </c>
      <c r="K161" s="145">
        <f t="shared" si="951"/>
        <v>-0.13480000000000025</v>
      </c>
      <c r="L161" s="145">
        <f t="shared" si="951"/>
        <v>-0.075400000000000134</v>
      </c>
      <c r="M161" s="145">
        <f t="shared" si="951"/>
        <v>-0.027799999999999603</v>
      </c>
      <c r="N161" s="146">
        <f t="shared" si="951"/>
        <v>-0.030399999999999761</v>
      </c>
      <c r="O161" s="145">
        <f t="shared" si="951"/>
        <v>-0.062599999999999323</v>
      </c>
      <c r="P161" s="145">
        <f t="shared" si="951"/>
        <v>-0.032200000000000006</v>
      </c>
      <c r="Q161" s="145">
        <f t="shared" si="951"/>
        <v>-0.085999999999999854</v>
      </c>
      <c r="R161" s="145">
        <f t="shared" si="951"/>
        <v>-0.034199999999999786</v>
      </c>
      <c r="S161" s="145">
        <f t="shared" si="951"/>
        <v>-0.07299999999999951</v>
      </c>
      <c r="T161" s="145">
        <f t="shared" si="951"/>
        <v>0.017799999999999816</v>
      </c>
      <c r="U161" s="145">
        <f t="shared" si="951"/>
        <v>-0.030600000000000183</v>
      </c>
      <c r="V161" s="146">
        <f t="shared" si="951"/>
        <v>-0.049600000000000311</v>
      </c>
      <c r="W161" s="145">
        <f t="shared" si="951"/>
        <v>-0.069799999999999862</v>
      </c>
      <c r="X161" s="145">
        <f t="shared" si="951"/>
        <v>-0.10700000000000021</v>
      </c>
      <c r="Y161" s="145">
        <f t="shared" si="951"/>
        <v>-0.12379999999999969</v>
      </c>
      <c r="Z161" s="145">
        <f t="shared" si="951"/>
        <v>-0.084399999999999586</v>
      </c>
      <c r="AA161" s="145">
        <f t="shared" si="951"/>
        <v>-0.1285999999999996</v>
      </c>
      <c r="AB161" s="145">
        <f t="shared" si="951"/>
        <v>-0.1362000000000001</v>
      </c>
      <c r="AC161" s="145">
        <f t="shared" si="951"/>
        <v>-1.8284000000000091</v>
      </c>
      <c r="AD161" s="4"/>
    </row>
    <row r="162" s="968" customFormat="1" ht="12.75" customHeight="1">
      <c r="A162" s="1064" t="s">
        <v>187</v>
      </c>
      <c r="B162" s="1065"/>
      <c r="C162" s="1066" t="s">
        <v>15</v>
      </c>
      <c r="D162" s="1066"/>
      <c r="E162" s="493">
        <f t="shared" ref="E162:AC163" si="952">E13+E18-E61-E158</f>
        <v>0.15840500000000013</v>
      </c>
      <c r="F162" s="493">
        <f t="shared" si="952"/>
        <v>0.0070049999999968193</v>
      </c>
      <c r="G162" s="493">
        <f t="shared" si="952"/>
        <v>0.22023499999999974</v>
      </c>
      <c r="H162" s="493">
        <f t="shared" si="952"/>
        <v>0.080210000000000115</v>
      </c>
      <c r="I162" s="493">
        <f t="shared" si="952"/>
        <v>0.039259999999999629</v>
      </c>
      <c r="J162" s="493">
        <f t="shared" si="952"/>
        <v>0.1749900000000002</v>
      </c>
      <c r="K162" s="493">
        <f t="shared" si="952"/>
        <v>0.069790000000001129</v>
      </c>
      <c r="L162" s="493">
        <f t="shared" si="952"/>
        <v>0.11197999999999908</v>
      </c>
      <c r="M162" s="493">
        <f t="shared" si="952"/>
        <v>0.011804999999997179</v>
      </c>
      <c r="N162" s="493">
        <f t="shared" si="952"/>
        <v>0.26281999999999961</v>
      </c>
      <c r="O162" s="493">
        <f t="shared" si="952"/>
        <v>0.079674999999998164</v>
      </c>
      <c r="P162" s="493">
        <f t="shared" si="952"/>
        <v>0.012019999999997921</v>
      </c>
      <c r="Q162" s="493">
        <f t="shared" si="952"/>
        <v>0.08525000000000027</v>
      </c>
      <c r="R162" s="493">
        <f t="shared" si="952"/>
        <v>0.16403999999999996</v>
      </c>
      <c r="S162" s="493">
        <f t="shared" si="952"/>
        <v>0.16112999999999644</v>
      </c>
      <c r="T162" s="493">
        <f t="shared" si="952"/>
        <v>0.028279999999998751</v>
      </c>
      <c r="U162" s="493">
        <f t="shared" si="952"/>
        <v>0.013044999999999973</v>
      </c>
      <c r="V162" s="493">
        <f t="shared" si="952"/>
        <v>0.098644999999999428</v>
      </c>
      <c r="W162" s="493">
        <f t="shared" si="952"/>
        <v>0.21638499999999894</v>
      </c>
      <c r="X162" s="493">
        <f t="shared" si="952"/>
        <v>0.062795000000001266</v>
      </c>
      <c r="Y162" s="493">
        <f t="shared" si="952"/>
        <v>0.1409950000000002</v>
      </c>
      <c r="Z162" s="493">
        <f t="shared" si="952"/>
        <v>-0.030599999999999739</v>
      </c>
      <c r="AA162" s="493">
        <f t="shared" si="952"/>
        <v>0.10708999999999946</v>
      </c>
      <c r="AB162" s="493">
        <f t="shared" si="952"/>
        <v>0.016519999999999868</v>
      </c>
      <c r="AC162" s="1067">
        <f t="shared" si="952"/>
        <v>2.2917699999999286</v>
      </c>
      <c r="AD162" s="79"/>
    </row>
    <row r="163" s="968" customFormat="1" ht="12.75" customHeight="1">
      <c r="A163" s="1068"/>
      <c r="B163" s="1069"/>
      <c r="C163" s="1070" t="s">
        <v>17</v>
      </c>
      <c r="D163" s="1070"/>
      <c r="E163" s="1071">
        <f t="shared" si="952"/>
        <v>0.62179999999999991</v>
      </c>
      <c r="F163" s="1071">
        <f t="shared" si="952"/>
        <v>0.37159999999999993</v>
      </c>
      <c r="G163" s="1071">
        <f t="shared" si="952"/>
        <v>0.37739999999999974</v>
      </c>
      <c r="H163" s="1071">
        <f t="shared" si="952"/>
        <v>0.53259999999999952</v>
      </c>
      <c r="I163" s="1071">
        <f t="shared" si="952"/>
        <v>0.42659999999999965</v>
      </c>
      <c r="J163" s="1071">
        <f t="shared" si="952"/>
        <v>0.48979999999999979</v>
      </c>
      <c r="K163" s="1071">
        <f t="shared" si="952"/>
        <v>0.4847999999999999</v>
      </c>
      <c r="L163" s="1071">
        <f t="shared" si="952"/>
        <v>0.80779999999999985</v>
      </c>
      <c r="M163" s="1071">
        <f t="shared" si="952"/>
        <v>1.1626000000000003</v>
      </c>
      <c r="N163" s="1071">
        <f t="shared" si="952"/>
        <v>1.1292</v>
      </c>
      <c r="O163" s="1071">
        <f t="shared" si="952"/>
        <v>1.3898000000000006</v>
      </c>
      <c r="P163" s="1071">
        <f t="shared" si="952"/>
        <v>1.3858000000000001</v>
      </c>
      <c r="Q163" s="1071">
        <f t="shared" si="952"/>
        <v>1.1084000000000001</v>
      </c>
      <c r="R163" s="1071">
        <f t="shared" si="952"/>
        <v>1.3862000000000001</v>
      </c>
      <c r="S163" s="1071">
        <f t="shared" si="952"/>
        <v>1.2942000000000005</v>
      </c>
      <c r="T163" s="1071">
        <f t="shared" si="952"/>
        <v>1.3053999999999988</v>
      </c>
      <c r="U163" s="1071">
        <f t="shared" si="952"/>
        <v>1.3506000000000009</v>
      </c>
      <c r="V163" s="1071">
        <f t="shared" si="952"/>
        <v>1.4320000000000004</v>
      </c>
      <c r="W163" s="1071">
        <f t="shared" si="952"/>
        <v>1.2106000000000003</v>
      </c>
      <c r="X163" s="1071">
        <f t="shared" si="952"/>
        <v>1.2262</v>
      </c>
      <c r="Y163" s="1071">
        <f t="shared" si="952"/>
        <v>1.1054000000000008</v>
      </c>
      <c r="Z163" s="1071">
        <f t="shared" si="952"/>
        <v>1.0120000000000009</v>
      </c>
      <c r="AA163" s="1071">
        <f t="shared" si="952"/>
        <v>1.0350000000000001</v>
      </c>
      <c r="AB163" s="1071">
        <f t="shared" si="952"/>
        <v>0.63779999999999948</v>
      </c>
      <c r="AC163" s="1072">
        <f t="shared" si="952"/>
        <v>23.283600000000035</v>
      </c>
      <c r="AD163" s="79"/>
    </row>
    <row r="164" s="1" customFormat="1" ht="12.75" customHeight="1">
      <c r="A164" s="1073"/>
      <c r="B164" s="1"/>
      <c r="C164" s="1074" t="s">
        <v>78</v>
      </c>
      <c r="E164" s="4"/>
      <c r="F164" s="4"/>
      <c r="G164" s="4"/>
      <c r="H164" s="188">
        <f>SUM(H112,H116,H124,H136,H140,H132,H144,H68,H72,H100,H96,H104,H92,H84,H76,H108,H88,H128)</f>
        <v>3.7546000000000008</v>
      </c>
      <c r="I164" s="188"/>
      <c r="J164" s="955"/>
      <c r="K164" s="955"/>
      <c r="L164" s="955"/>
      <c r="M164" s="955"/>
      <c r="N164" s="188">
        <f>SUM(N112,N116,N124,N136,N140,N132,N144,N68,N72,N100,N96,N104,N92,N84,N76,N108,N88,N128)</f>
        <v>7.1943999999999999</v>
      </c>
      <c r="O164" s="955"/>
      <c r="P164" s="955"/>
      <c r="Q164" s="955"/>
      <c r="R164" s="955"/>
      <c r="S164" s="955"/>
      <c r="T164" s="955"/>
      <c r="U164" s="955"/>
      <c r="V164" s="188">
        <f>SUM(V112,V116,V124,V136,V140,V132,V144,V68,V72,V100,V96,V104,V92,V84,V76,V108,V88,V128)</f>
        <v>7.9642000000000008</v>
      </c>
      <c r="W164" s="955"/>
      <c r="X164" s="955"/>
      <c r="Y164" s="188">
        <f>SUM(Y112,Y116,Y124,Y136,Y140,Y132,Y144,Y68,Y72,Y100,Y96,Y104,Y92,Y84,Y76,Y108,Y88,Y128)</f>
        <v>7.8145999999999978</v>
      </c>
      <c r="Z164" s="955"/>
      <c r="AA164" s="955"/>
      <c r="AB164" s="955"/>
      <c r="AC164" s="4"/>
      <c r="AD164" s="4"/>
    </row>
    <row r="165" s="1" customFormat="1" ht="19.5" customHeight="1">
      <c r="A165" s="1073"/>
      <c r="B165" s="1"/>
      <c r="C165" s="1074" t="s">
        <v>523</v>
      </c>
      <c r="E165" s="749">
        <f t="shared" ref="E165:AC165" si="953">E72+E84+E88+E92+E96+E112+E116+E124+E144</f>
        <v>2.7904</v>
      </c>
      <c r="F165" s="749">
        <f t="shared" si="953"/>
        <v>2.5939999999999999</v>
      </c>
      <c r="G165" s="749">
        <f t="shared" si="953"/>
        <v>2.4728000000000003</v>
      </c>
      <c r="H165" s="749">
        <f t="shared" si="953"/>
        <v>2.3323999999999998</v>
      </c>
      <c r="I165" s="749">
        <f t="shared" si="953"/>
        <v>2.355</v>
      </c>
      <c r="J165" s="749">
        <f t="shared" si="953"/>
        <v>2.5453999999999999</v>
      </c>
      <c r="K165" s="749">
        <f t="shared" si="953"/>
        <v>3.1795999999999998</v>
      </c>
      <c r="L165" s="749">
        <f t="shared" si="953"/>
        <v>3.806</v>
      </c>
      <c r="M165" s="749">
        <f t="shared" si="953"/>
        <v>4.4457999999999993</v>
      </c>
      <c r="N165" s="749">
        <f t="shared" si="953"/>
        <v>4.6222000000000003</v>
      </c>
      <c r="O165" s="749">
        <f t="shared" si="953"/>
        <v>4.722999999999999</v>
      </c>
      <c r="P165" s="749">
        <f t="shared" si="953"/>
        <v>4.8391999999999999</v>
      </c>
      <c r="Q165" s="749">
        <f t="shared" si="953"/>
        <v>4.7257999999999996</v>
      </c>
      <c r="R165" s="749">
        <f t="shared" si="953"/>
        <v>4.7557999999999998</v>
      </c>
      <c r="S165" s="749">
        <f t="shared" si="953"/>
        <v>4.633</v>
      </c>
      <c r="T165" s="749">
        <f t="shared" si="953"/>
        <v>5.1907999999999994</v>
      </c>
      <c r="U165" s="749">
        <f t="shared" si="953"/>
        <v>5.3586</v>
      </c>
      <c r="V165" s="749">
        <f t="shared" si="953"/>
        <v>5.4105999999999996</v>
      </c>
      <c r="W165" s="749">
        <f t="shared" si="953"/>
        <v>5.5877999999999997</v>
      </c>
      <c r="X165" s="749">
        <f t="shared" si="953"/>
        <v>5.4741999999999997</v>
      </c>
      <c r="Y165" s="749">
        <f t="shared" si="953"/>
        <v>5.4727999999999994</v>
      </c>
      <c r="Z165" s="749">
        <f t="shared" si="953"/>
        <v>5.3205999999999998</v>
      </c>
      <c r="AA165" s="749">
        <f t="shared" si="953"/>
        <v>4.8287999999999993</v>
      </c>
      <c r="AB165" s="749">
        <f t="shared" si="953"/>
        <v>4.2880000000000003</v>
      </c>
      <c r="AC165" s="749">
        <f t="shared" si="953"/>
        <v>101.7526</v>
      </c>
      <c r="AD165" s="4"/>
    </row>
    <row r="166" s="1" customFormat="1" ht="29.25" customHeight="1">
      <c r="A166" s="963" t="s">
        <v>5</v>
      </c>
      <c r="B166" s="964" t="s">
        <v>6</v>
      </c>
      <c r="C166" s="966" t="s">
        <v>7</v>
      </c>
      <c r="D166" s="966" t="s">
        <v>8</v>
      </c>
      <c r="E166" s="361" t="s">
        <v>9</v>
      </c>
      <c r="F166" s="361"/>
      <c r="G166" s="361"/>
      <c r="H166" s="361"/>
      <c r="I166" s="361"/>
      <c r="J166" s="361"/>
      <c r="K166" s="361"/>
      <c r="L166" s="361"/>
      <c r="M166" s="361"/>
      <c r="N166" s="361"/>
      <c r="O166" s="361"/>
      <c r="P166" s="361"/>
      <c r="Q166" s="361"/>
      <c r="R166" s="361"/>
      <c r="S166" s="361"/>
      <c r="T166" s="361"/>
      <c r="U166" s="361"/>
      <c r="V166" s="361"/>
      <c r="W166" s="361"/>
      <c r="X166" s="361"/>
      <c r="Y166" s="361"/>
      <c r="Z166" s="361"/>
      <c r="AA166" s="361"/>
      <c r="AB166" s="361"/>
      <c r="AC166" s="967" t="s">
        <v>10</v>
      </c>
      <c r="AD166" s="4"/>
    </row>
    <row r="167" s="968" customFormat="1" ht="12.75" customHeight="1">
      <c r="A167" s="1075" t="s">
        <v>524</v>
      </c>
      <c r="B167" s="970"/>
      <c r="C167" s="970"/>
      <c r="D167" s="970"/>
      <c r="E167" s="26">
        <v>1</v>
      </c>
      <c r="F167" s="26">
        <v>2</v>
      </c>
      <c r="G167" s="26">
        <v>3</v>
      </c>
      <c r="H167" s="26">
        <v>4</v>
      </c>
      <c r="I167" s="26">
        <v>5</v>
      </c>
      <c r="J167" s="26">
        <v>6</v>
      </c>
      <c r="K167" s="26">
        <v>7</v>
      </c>
      <c r="L167" s="26">
        <v>8</v>
      </c>
      <c r="M167" s="26">
        <v>9</v>
      </c>
      <c r="N167" s="26">
        <v>10</v>
      </c>
      <c r="O167" s="26">
        <v>11</v>
      </c>
      <c r="P167" s="26">
        <v>12</v>
      </c>
      <c r="Q167" s="26">
        <v>13</v>
      </c>
      <c r="R167" s="26">
        <v>14</v>
      </c>
      <c r="S167" s="26">
        <v>15</v>
      </c>
      <c r="T167" s="26">
        <v>16</v>
      </c>
      <c r="U167" s="26">
        <v>17</v>
      </c>
      <c r="V167" s="26">
        <v>18</v>
      </c>
      <c r="W167" s="26">
        <v>19</v>
      </c>
      <c r="X167" s="26">
        <v>20</v>
      </c>
      <c r="Y167" s="26">
        <v>21</v>
      </c>
      <c r="Z167" s="26">
        <v>22</v>
      </c>
      <c r="AA167" s="26">
        <v>23</v>
      </c>
      <c r="AB167" s="26">
        <v>24</v>
      </c>
      <c r="AC167" s="971"/>
      <c r="AD167" s="79"/>
    </row>
    <row r="168" s="968" customFormat="1" ht="15" customHeight="1">
      <c r="A168" s="974" t="s">
        <v>143</v>
      </c>
      <c r="B168" s="975"/>
      <c r="C168" s="976"/>
      <c r="D168" s="977"/>
      <c r="E168" s="364">
        <v>6</v>
      </c>
      <c r="F168" s="364">
        <v>6</v>
      </c>
      <c r="G168" s="364">
        <v>6</v>
      </c>
      <c r="H168" s="364">
        <v>6</v>
      </c>
      <c r="I168" s="364">
        <v>6</v>
      </c>
      <c r="J168" s="364">
        <v>6</v>
      </c>
      <c r="K168" s="364">
        <v>6</v>
      </c>
      <c r="L168" s="364">
        <v>6</v>
      </c>
      <c r="M168" s="364">
        <v>6</v>
      </c>
      <c r="N168" s="364">
        <v>6</v>
      </c>
      <c r="O168" s="364">
        <v>6</v>
      </c>
      <c r="P168" s="364">
        <v>6</v>
      </c>
      <c r="Q168" s="364">
        <v>6</v>
      </c>
      <c r="R168" s="364">
        <v>6</v>
      </c>
      <c r="S168" s="364">
        <v>6</v>
      </c>
      <c r="T168" s="364">
        <v>6</v>
      </c>
      <c r="U168" s="364">
        <v>6</v>
      </c>
      <c r="V168" s="364">
        <v>6</v>
      </c>
      <c r="W168" s="364">
        <v>6</v>
      </c>
      <c r="X168" s="364">
        <v>6</v>
      </c>
      <c r="Y168" s="364">
        <v>6</v>
      </c>
      <c r="Z168" s="364">
        <v>6</v>
      </c>
      <c r="AA168" s="364">
        <v>6</v>
      </c>
      <c r="AB168" s="364">
        <v>6</v>
      </c>
      <c r="AC168" s="1076"/>
      <c r="AD168" s="79"/>
    </row>
    <row r="169" s="968" customFormat="1" ht="15" customHeight="1">
      <c r="A169" s="978" t="s">
        <v>144</v>
      </c>
      <c r="B169" s="979"/>
      <c r="C169" s="980"/>
      <c r="D169" s="981"/>
      <c r="E169" s="443">
        <v>6</v>
      </c>
      <c r="F169" s="443">
        <v>6</v>
      </c>
      <c r="G169" s="443">
        <v>6</v>
      </c>
      <c r="H169" s="443">
        <v>6</v>
      </c>
      <c r="I169" s="443">
        <v>6</v>
      </c>
      <c r="J169" s="443">
        <v>6</v>
      </c>
      <c r="K169" s="443">
        <v>6</v>
      </c>
      <c r="L169" s="443">
        <v>6</v>
      </c>
      <c r="M169" s="443">
        <v>6</v>
      </c>
      <c r="N169" s="443">
        <v>6</v>
      </c>
      <c r="O169" s="443">
        <v>6</v>
      </c>
      <c r="P169" s="443">
        <v>6</v>
      </c>
      <c r="Q169" s="443">
        <v>6</v>
      </c>
      <c r="R169" s="443">
        <v>6</v>
      </c>
      <c r="S169" s="443">
        <v>6</v>
      </c>
      <c r="T169" s="443">
        <v>6</v>
      </c>
      <c r="U169" s="443">
        <v>6</v>
      </c>
      <c r="V169" s="443">
        <v>6</v>
      </c>
      <c r="W169" s="443">
        <v>6</v>
      </c>
      <c r="X169" s="443">
        <v>6</v>
      </c>
      <c r="Y169" s="443">
        <v>6</v>
      </c>
      <c r="Z169" s="443">
        <v>6</v>
      </c>
      <c r="AA169" s="443">
        <v>6</v>
      </c>
      <c r="AB169" s="443">
        <v>6</v>
      </c>
      <c r="AC169" s="1077"/>
      <c r="AD169" s="79"/>
    </row>
    <row r="170" s="1" customFormat="1" ht="15" customHeight="1">
      <c r="A170" s="1078" t="s">
        <v>485</v>
      </c>
      <c r="B170" s="1079" t="s">
        <v>486</v>
      </c>
      <c r="C170" s="984" t="s">
        <v>15</v>
      </c>
      <c r="D170" s="984" t="s">
        <v>153</v>
      </c>
      <c r="E170" s="361"/>
      <c r="F170" s="361"/>
      <c r="G170" s="361"/>
      <c r="H170" s="708"/>
      <c r="I170" s="361"/>
      <c r="J170" s="361"/>
      <c r="K170" s="361"/>
      <c r="L170" s="361"/>
      <c r="M170" s="361"/>
      <c r="N170" s="708"/>
      <c r="O170" s="361"/>
      <c r="P170" s="361"/>
      <c r="Q170" s="361"/>
      <c r="R170" s="361"/>
      <c r="S170" s="361"/>
      <c r="T170" s="361"/>
      <c r="U170" s="361"/>
      <c r="V170" s="708"/>
      <c r="W170" s="361"/>
      <c r="X170" s="361"/>
      <c r="Y170" s="361"/>
      <c r="Z170" s="361"/>
      <c r="AA170" s="361"/>
      <c r="AB170" s="361"/>
      <c r="AC170" s="36">
        <f t="shared" ref="AC170:AC171" si="954">SUM(E170:AB170)</f>
        <v>0</v>
      </c>
      <c r="AD170" s="4"/>
    </row>
    <row r="171" s="1" customFormat="1" ht="15" customHeight="1">
      <c r="A171" s="1080"/>
      <c r="B171" s="1081"/>
      <c r="C171" s="987" t="s">
        <v>17</v>
      </c>
      <c r="D171" s="987" t="s">
        <v>153</v>
      </c>
      <c r="E171" s="121"/>
      <c r="F171" s="121"/>
      <c r="G171" s="121"/>
      <c r="H171" s="242"/>
      <c r="I171" s="121"/>
      <c r="J171" s="121"/>
      <c r="K171" s="121"/>
      <c r="L171" s="121"/>
      <c r="M171" s="121"/>
      <c r="N171" s="242"/>
      <c r="O171" s="121"/>
      <c r="P171" s="121"/>
      <c r="Q171" s="121"/>
      <c r="R171" s="121"/>
      <c r="S171" s="121"/>
      <c r="T171" s="121"/>
      <c r="U171" s="121"/>
      <c r="V171" s="242"/>
      <c r="W171" s="121"/>
      <c r="X171" s="121"/>
      <c r="Y171" s="121"/>
      <c r="Z171" s="121"/>
      <c r="AA171" s="121"/>
      <c r="AB171" s="121"/>
      <c r="AC171" s="42">
        <f t="shared" si="954"/>
        <v>0</v>
      </c>
      <c r="AD171" s="4"/>
    </row>
    <row r="172" s="1" customFormat="1" ht="15" customHeight="1">
      <c r="A172" s="1080"/>
      <c r="B172" s="1081"/>
      <c r="C172" s="987" t="s">
        <v>18</v>
      </c>
      <c r="D172" s="988" t="s">
        <v>19</v>
      </c>
      <c r="E172" s="1082">
        <v>5</v>
      </c>
      <c r="F172" s="1082">
        <v>5</v>
      </c>
      <c r="G172" s="1082">
        <v>5</v>
      </c>
      <c r="H172" s="1083">
        <v>5</v>
      </c>
      <c r="I172" s="1082">
        <v>5</v>
      </c>
      <c r="J172" s="1082">
        <v>5</v>
      </c>
      <c r="K172" s="1082">
        <v>5</v>
      </c>
      <c r="L172" s="1082">
        <v>5</v>
      </c>
      <c r="M172" s="1082">
        <v>5</v>
      </c>
      <c r="N172" s="1083">
        <v>5</v>
      </c>
      <c r="O172" s="1082">
        <v>5</v>
      </c>
      <c r="P172" s="1082">
        <v>8</v>
      </c>
      <c r="Q172" s="1082">
        <v>5</v>
      </c>
      <c r="R172" s="1082">
        <v>4</v>
      </c>
      <c r="S172" s="1082">
        <v>7</v>
      </c>
      <c r="T172" s="1082">
        <v>8</v>
      </c>
      <c r="U172" s="1082">
        <v>8</v>
      </c>
      <c r="V172" s="1083">
        <v>8</v>
      </c>
      <c r="W172" s="1082">
        <v>5</v>
      </c>
      <c r="X172" s="1082">
        <v>4</v>
      </c>
      <c r="Y172" s="1082">
        <v>7</v>
      </c>
      <c r="Z172" s="1082">
        <v>6</v>
      </c>
      <c r="AA172" s="1082">
        <v>6</v>
      </c>
      <c r="AB172" s="1082">
        <v>6</v>
      </c>
      <c r="AC172" s="42"/>
      <c r="AD172" s="217">
        <f t="shared" si="948"/>
        <v>8</v>
      </c>
    </row>
    <row r="173" s="1" customFormat="1" ht="15" customHeight="1">
      <c r="A173" s="1080"/>
      <c r="B173" s="1081"/>
      <c r="C173" s="987" t="s">
        <v>20</v>
      </c>
      <c r="D173" s="987"/>
      <c r="E173" s="121" t="e">
        <f t="shared" ref="E173:AC183" si="955">E171/E170</f>
        <v>#DIV/0!</v>
      </c>
      <c r="F173" s="121" t="e">
        <f t="shared" si="955"/>
        <v>#DIV/0!</v>
      </c>
      <c r="G173" s="121" t="e">
        <f t="shared" si="955"/>
        <v>#DIV/0!</v>
      </c>
      <c r="H173" s="242" t="e">
        <f t="shared" si="955"/>
        <v>#DIV/0!</v>
      </c>
      <c r="I173" s="121" t="e">
        <f t="shared" si="955"/>
        <v>#DIV/0!</v>
      </c>
      <c r="J173" s="121" t="e">
        <f t="shared" si="955"/>
        <v>#DIV/0!</v>
      </c>
      <c r="K173" s="121" t="e">
        <f t="shared" si="955"/>
        <v>#DIV/0!</v>
      </c>
      <c r="L173" s="121" t="e">
        <f t="shared" si="955"/>
        <v>#DIV/0!</v>
      </c>
      <c r="M173" s="121" t="e">
        <f t="shared" si="955"/>
        <v>#DIV/0!</v>
      </c>
      <c r="N173" s="242" t="e">
        <f t="shared" si="955"/>
        <v>#DIV/0!</v>
      </c>
      <c r="O173" s="121" t="e">
        <f t="shared" si="955"/>
        <v>#DIV/0!</v>
      </c>
      <c r="P173" s="121" t="e">
        <f t="shared" si="955"/>
        <v>#DIV/0!</v>
      </c>
      <c r="Q173" s="121" t="e">
        <f t="shared" si="955"/>
        <v>#DIV/0!</v>
      </c>
      <c r="R173" s="121" t="e">
        <f t="shared" si="955"/>
        <v>#DIV/0!</v>
      </c>
      <c r="S173" s="121" t="e">
        <f t="shared" si="955"/>
        <v>#DIV/0!</v>
      </c>
      <c r="T173" s="121" t="e">
        <f t="shared" si="955"/>
        <v>#DIV/0!</v>
      </c>
      <c r="U173" s="121" t="e">
        <f t="shared" si="955"/>
        <v>#DIV/0!</v>
      </c>
      <c r="V173" s="242" t="e">
        <f t="shared" si="955"/>
        <v>#DIV/0!</v>
      </c>
      <c r="W173" s="121" t="e">
        <f t="shared" si="955"/>
        <v>#DIV/0!</v>
      </c>
      <c r="X173" s="121" t="e">
        <f t="shared" si="955"/>
        <v>#DIV/0!</v>
      </c>
      <c r="Y173" s="121" t="e">
        <f t="shared" si="955"/>
        <v>#DIV/0!</v>
      </c>
      <c r="Z173" s="121" t="e">
        <f t="shared" si="955"/>
        <v>#DIV/0!</v>
      </c>
      <c r="AA173" s="121" t="e">
        <f t="shared" si="955"/>
        <v>#DIV/0!</v>
      </c>
      <c r="AB173" s="121" t="e">
        <f t="shared" si="955"/>
        <v>#DIV/0!</v>
      </c>
      <c r="AC173" s="42" t="e">
        <f t="shared" si="955"/>
        <v>#DIV/0!</v>
      </c>
      <c r="AD173" s="4"/>
    </row>
    <row r="174" s="1" customFormat="1" ht="15" customHeight="1">
      <c r="A174" s="1084"/>
      <c r="B174" s="1085"/>
      <c r="C174" s="1086" t="s">
        <v>28</v>
      </c>
      <c r="D174" s="1086" t="s">
        <v>153</v>
      </c>
      <c r="E174" s="604"/>
      <c r="F174" s="604"/>
      <c r="G174" s="604"/>
      <c r="H174" s="604"/>
      <c r="I174" s="604"/>
      <c r="J174" s="604"/>
      <c r="K174" s="604"/>
      <c r="L174" s="604"/>
      <c r="M174" s="604"/>
      <c r="N174" s="604"/>
      <c r="O174" s="604"/>
      <c r="P174" s="604"/>
      <c r="Q174" s="604"/>
      <c r="R174" s="604"/>
      <c r="S174" s="604"/>
      <c r="T174" s="604"/>
      <c r="U174" s="604"/>
      <c r="V174" s="604"/>
      <c r="W174" s="604"/>
      <c r="X174" s="604"/>
      <c r="Y174" s="604"/>
      <c r="Z174" s="604"/>
      <c r="AA174" s="604"/>
      <c r="AB174" s="604"/>
      <c r="AC174" s="605"/>
      <c r="AD174" s="4"/>
    </row>
    <row r="175" s="1" customFormat="1" ht="15" customHeight="1">
      <c r="A175" s="1087" t="s">
        <v>487</v>
      </c>
      <c r="B175" s="1088" t="s">
        <v>488</v>
      </c>
      <c r="C175" s="1003" t="s">
        <v>15</v>
      </c>
      <c r="D175" s="1003" t="s">
        <v>153</v>
      </c>
      <c r="E175" s="398"/>
      <c r="F175" s="398"/>
      <c r="G175" s="398"/>
      <c r="H175" s="1004"/>
      <c r="I175" s="398"/>
      <c r="J175" s="398"/>
      <c r="K175" s="398"/>
      <c r="L175" s="398"/>
      <c r="M175" s="398"/>
      <c r="N175" s="1004"/>
      <c r="O175" s="398"/>
      <c r="P175" s="398"/>
      <c r="Q175" s="398"/>
      <c r="R175" s="398"/>
      <c r="S175" s="398"/>
      <c r="T175" s="398"/>
      <c r="U175" s="398"/>
      <c r="V175" s="1004"/>
      <c r="W175" s="398"/>
      <c r="X175" s="398"/>
      <c r="Y175" s="398"/>
      <c r="Z175" s="398"/>
      <c r="AA175" s="398"/>
      <c r="AB175" s="398"/>
      <c r="AC175" s="59">
        <f t="shared" ref="AC175:AC176" si="956">SUM(E175:AB175)</f>
        <v>0</v>
      </c>
      <c r="AD175" s="4"/>
    </row>
    <row r="176" s="1" customFormat="1" ht="15" customHeight="1">
      <c r="A176" s="1080"/>
      <c r="B176" s="1081"/>
      <c r="C176" s="987" t="s">
        <v>17</v>
      </c>
      <c r="D176" s="987" t="s">
        <v>153</v>
      </c>
      <c r="E176" s="419"/>
      <c r="F176" s="419"/>
      <c r="G176" s="419"/>
      <c r="H176" s="1001"/>
      <c r="I176" s="419"/>
      <c r="J176" s="419"/>
      <c r="K176" s="419"/>
      <c r="L176" s="419"/>
      <c r="M176" s="419"/>
      <c r="N176" s="1001"/>
      <c r="O176" s="419"/>
      <c r="P176" s="419"/>
      <c r="Q176" s="419"/>
      <c r="R176" s="419"/>
      <c r="S176" s="419"/>
      <c r="T176" s="419"/>
      <c r="U176" s="419"/>
      <c r="V176" s="1001"/>
      <c r="W176" s="419"/>
      <c r="X176" s="419"/>
      <c r="Y176" s="419"/>
      <c r="Z176" s="419"/>
      <c r="AA176" s="419"/>
      <c r="AB176" s="419"/>
      <c r="AC176" s="42">
        <f t="shared" si="956"/>
        <v>0</v>
      </c>
      <c r="AD176" s="4"/>
    </row>
    <row r="177" s="1" customFormat="1" ht="15" customHeight="1">
      <c r="A177" s="1080"/>
      <c r="B177" s="1081"/>
      <c r="C177" s="987" t="s">
        <v>18</v>
      </c>
      <c r="D177" s="988" t="s">
        <v>19</v>
      </c>
      <c r="E177" s="1082">
        <v>5</v>
      </c>
      <c r="F177" s="1082">
        <v>5</v>
      </c>
      <c r="G177" s="1082">
        <v>5</v>
      </c>
      <c r="H177" s="1083">
        <v>5</v>
      </c>
      <c r="I177" s="1082">
        <v>5</v>
      </c>
      <c r="J177" s="1082">
        <v>5</v>
      </c>
      <c r="K177" s="1082">
        <v>5</v>
      </c>
      <c r="L177" s="1082">
        <v>5</v>
      </c>
      <c r="M177" s="1082">
        <v>5</v>
      </c>
      <c r="N177" s="1083">
        <v>5</v>
      </c>
      <c r="O177" s="1082">
        <v>5</v>
      </c>
      <c r="P177" s="1082">
        <v>5</v>
      </c>
      <c r="Q177" s="1082">
        <v>5</v>
      </c>
      <c r="R177" s="1082">
        <v>6</v>
      </c>
      <c r="S177" s="1082">
        <v>5</v>
      </c>
      <c r="T177" s="1082">
        <v>5</v>
      </c>
      <c r="U177" s="1082">
        <v>5</v>
      </c>
      <c r="V177" s="1083">
        <v>5</v>
      </c>
      <c r="W177" s="1082">
        <v>5</v>
      </c>
      <c r="X177" s="1082">
        <v>5</v>
      </c>
      <c r="Y177" s="1082">
        <v>5</v>
      </c>
      <c r="Z177" s="1082">
        <v>5</v>
      </c>
      <c r="AA177" s="1082">
        <v>5</v>
      </c>
      <c r="AB177" s="1082">
        <v>4</v>
      </c>
      <c r="AC177" s="42"/>
      <c r="AD177" s="217">
        <f t="shared" si="948"/>
        <v>6</v>
      </c>
    </row>
    <row r="178" s="1" customFormat="1" ht="15" customHeight="1">
      <c r="A178" s="1080"/>
      <c r="B178" s="1081"/>
      <c r="C178" s="987" t="s">
        <v>20</v>
      </c>
      <c r="D178" s="987"/>
      <c r="E178" s="121" t="e">
        <f t="shared" si="955"/>
        <v>#DIV/0!</v>
      </c>
      <c r="F178" s="121" t="e">
        <f t="shared" si="955"/>
        <v>#DIV/0!</v>
      </c>
      <c r="G178" s="121" t="e">
        <f t="shared" si="955"/>
        <v>#DIV/0!</v>
      </c>
      <c r="H178" s="242" t="e">
        <f t="shared" si="955"/>
        <v>#DIV/0!</v>
      </c>
      <c r="I178" s="121" t="e">
        <f t="shared" si="955"/>
        <v>#DIV/0!</v>
      </c>
      <c r="J178" s="121" t="e">
        <f t="shared" si="955"/>
        <v>#DIV/0!</v>
      </c>
      <c r="K178" s="121" t="e">
        <f t="shared" si="955"/>
        <v>#DIV/0!</v>
      </c>
      <c r="L178" s="121" t="e">
        <f t="shared" si="955"/>
        <v>#DIV/0!</v>
      </c>
      <c r="M178" s="121" t="e">
        <f t="shared" si="955"/>
        <v>#DIV/0!</v>
      </c>
      <c r="N178" s="242" t="e">
        <f t="shared" si="955"/>
        <v>#DIV/0!</v>
      </c>
      <c r="O178" s="121" t="e">
        <f t="shared" si="955"/>
        <v>#DIV/0!</v>
      </c>
      <c r="P178" s="121" t="e">
        <f t="shared" si="955"/>
        <v>#DIV/0!</v>
      </c>
      <c r="Q178" s="121" t="e">
        <f t="shared" si="955"/>
        <v>#DIV/0!</v>
      </c>
      <c r="R178" s="121" t="e">
        <f t="shared" si="955"/>
        <v>#DIV/0!</v>
      </c>
      <c r="S178" s="121" t="e">
        <f t="shared" si="955"/>
        <v>#DIV/0!</v>
      </c>
      <c r="T178" s="121" t="e">
        <f t="shared" si="955"/>
        <v>#DIV/0!</v>
      </c>
      <c r="U178" s="121" t="e">
        <f t="shared" si="955"/>
        <v>#DIV/0!</v>
      </c>
      <c r="V178" s="242" t="e">
        <f t="shared" si="955"/>
        <v>#DIV/0!</v>
      </c>
      <c r="W178" s="121" t="e">
        <f t="shared" si="955"/>
        <v>#DIV/0!</v>
      </c>
      <c r="X178" s="121" t="e">
        <f t="shared" si="955"/>
        <v>#DIV/0!</v>
      </c>
      <c r="Y178" s="121" t="e">
        <f t="shared" si="955"/>
        <v>#DIV/0!</v>
      </c>
      <c r="Z178" s="121" t="e">
        <f t="shared" si="955"/>
        <v>#DIV/0!</v>
      </c>
      <c r="AA178" s="121" t="e">
        <f t="shared" si="955"/>
        <v>#DIV/0!</v>
      </c>
      <c r="AB178" s="121" t="e">
        <f t="shared" si="955"/>
        <v>#DIV/0!</v>
      </c>
      <c r="AC178" s="42" t="e">
        <f t="shared" si="955"/>
        <v>#DIV/0!</v>
      </c>
      <c r="AD178" s="4"/>
    </row>
    <row r="179" s="1" customFormat="1" ht="15" customHeight="1">
      <c r="A179" s="1089"/>
      <c r="B179" s="1090"/>
      <c r="C179" s="992" t="s">
        <v>28</v>
      </c>
      <c r="D179" s="992" t="s">
        <v>153</v>
      </c>
      <c r="E179" s="747"/>
      <c r="F179" s="747"/>
      <c r="G179" s="747"/>
      <c r="H179" s="747"/>
      <c r="I179" s="747"/>
      <c r="J179" s="747"/>
      <c r="K179" s="747"/>
      <c r="L179" s="747"/>
      <c r="M179" s="747"/>
      <c r="N179" s="747"/>
      <c r="O179" s="747"/>
      <c r="P179" s="747"/>
      <c r="Q179" s="747"/>
      <c r="R179" s="747"/>
      <c r="S179" s="747"/>
      <c r="T179" s="747"/>
      <c r="U179" s="747"/>
      <c r="V179" s="747"/>
      <c r="W179" s="747"/>
      <c r="X179" s="747"/>
      <c r="Y179" s="747"/>
      <c r="Z179" s="747"/>
      <c r="AA179" s="747"/>
      <c r="AB179" s="747"/>
      <c r="AC179" s="748"/>
      <c r="AD179" s="4"/>
    </row>
    <row r="180" s="1" customFormat="1" ht="15" customHeight="1">
      <c r="A180" s="1078" t="s">
        <v>489</v>
      </c>
      <c r="B180" s="1079" t="s">
        <v>490</v>
      </c>
      <c r="C180" s="984" t="s">
        <v>15</v>
      </c>
      <c r="D180" s="984" t="s">
        <v>16</v>
      </c>
      <c r="E180" s="125">
        <v>0.77219418088531488</v>
      </c>
      <c r="F180" s="125">
        <v>0.77219418088531488</v>
      </c>
      <c r="G180" s="125">
        <v>0.77219418088531488</v>
      </c>
      <c r="H180" s="125">
        <v>0.77219418088531488</v>
      </c>
      <c r="I180" s="125">
        <v>0.77219418088531488</v>
      </c>
      <c r="J180" s="125">
        <v>0.77219418088531488</v>
      </c>
      <c r="K180" s="125">
        <v>0.77219418088531488</v>
      </c>
      <c r="L180" s="125">
        <v>0.77219418088531488</v>
      </c>
      <c r="M180" s="125">
        <v>0.77219418088531488</v>
      </c>
      <c r="N180" s="125">
        <v>0.77219418088531488</v>
      </c>
      <c r="O180" s="125">
        <v>0.77219418088531488</v>
      </c>
      <c r="P180" s="125">
        <v>1.2637390998916627</v>
      </c>
      <c r="Q180" s="125">
        <v>0.6050502095031739</v>
      </c>
      <c r="R180" s="125">
        <v>0.60520588336944581</v>
      </c>
      <c r="S180" s="125">
        <v>0.96384524578857433</v>
      </c>
      <c r="T180" s="125">
        <v>1.2029382332611085</v>
      </c>
      <c r="U180" s="125">
        <v>1.2113460475158691</v>
      </c>
      <c r="V180" s="125">
        <v>1.2722402650108335</v>
      </c>
      <c r="W180" s="125">
        <v>0.60084630237579351</v>
      </c>
      <c r="X180" s="125">
        <v>0.59259422138214124</v>
      </c>
      <c r="Y180" s="125">
        <v>1.0021163561553954</v>
      </c>
      <c r="Z180" s="125">
        <v>0.9451612457885743</v>
      </c>
      <c r="AA180" s="125">
        <v>0.88141773920059208</v>
      </c>
      <c r="AB180" s="125">
        <v>0.94067707818603519</v>
      </c>
      <c r="AC180" s="36">
        <f t="shared" ref="AC180:AC181" si="957">SUM(E180:AB180)</f>
        <v>20.581313917167662</v>
      </c>
      <c r="AD180" s="4"/>
    </row>
    <row r="181" s="1" customFormat="1" ht="15" customHeight="1">
      <c r="A181" s="1080"/>
      <c r="B181" s="1081"/>
      <c r="C181" s="987" t="s">
        <v>17</v>
      </c>
      <c r="D181" s="987" t="s">
        <v>16</v>
      </c>
      <c r="E181" s="113">
        <v>0.308877672354126</v>
      </c>
      <c r="F181" s="113">
        <v>0.308877672354126</v>
      </c>
      <c r="G181" s="113">
        <v>0.308877672354126</v>
      </c>
      <c r="H181" s="113">
        <v>0.308877672354126</v>
      </c>
      <c r="I181" s="113">
        <v>0.308877672354126</v>
      </c>
      <c r="J181" s="113">
        <v>0.308877672354126</v>
      </c>
      <c r="K181" s="113">
        <v>0.308877672354126</v>
      </c>
      <c r="L181" s="113">
        <v>0.308877672354126</v>
      </c>
      <c r="M181" s="113">
        <v>0.308877672354126</v>
      </c>
      <c r="N181" s="113">
        <v>0.308877672354126</v>
      </c>
      <c r="O181" s="113">
        <v>0.308877672354126</v>
      </c>
      <c r="P181" s="113">
        <v>0.50549563995666513</v>
      </c>
      <c r="Q181" s="113">
        <v>0.24202008380126958</v>
      </c>
      <c r="R181" s="113">
        <v>0.24208235334777833</v>
      </c>
      <c r="S181" s="113">
        <v>0.38553809831542973</v>
      </c>
      <c r="T181" s="113">
        <v>0.48117529330444342</v>
      </c>
      <c r="U181" s="113">
        <v>0.48453841900634764</v>
      </c>
      <c r="V181" s="113">
        <v>0.50889610600433344</v>
      </c>
      <c r="W181" s="113">
        <v>0.24033852095031741</v>
      </c>
      <c r="X181" s="113">
        <v>0.23703768855285651</v>
      </c>
      <c r="Y181" s="113">
        <v>0.40084654246215817</v>
      </c>
      <c r="Z181" s="113">
        <v>0.37806449831542976</v>
      </c>
      <c r="AA181" s="113">
        <v>0.35256709568023686</v>
      </c>
      <c r="AB181" s="113">
        <v>0.37627083127441407</v>
      </c>
      <c r="AC181" s="42">
        <f t="shared" si="957"/>
        <v>8.232525566867066</v>
      </c>
      <c r="AD181" s="4"/>
    </row>
    <row r="182" s="1" customFormat="1" ht="15" customHeight="1">
      <c r="A182" s="1080"/>
      <c r="B182" s="1081"/>
      <c r="C182" s="987" t="s">
        <v>18</v>
      </c>
      <c r="D182" s="988" t="s">
        <v>19</v>
      </c>
      <c r="E182" s="1082">
        <v>13</v>
      </c>
      <c r="F182" s="1082">
        <v>13</v>
      </c>
      <c r="G182" s="1082">
        <v>13</v>
      </c>
      <c r="H182" s="1082">
        <v>13</v>
      </c>
      <c r="I182" s="1082">
        <v>13</v>
      </c>
      <c r="J182" s="1082">
        <v>13</v>
      </c>
      <c r="K182" s="1082">
        <v>13</v>
      </c>
      <c r="L182" s="1082">
        <v>13</v>
      </c>
      <c r="M182" s="1082">
        <v>13</v>
      </c>
      <c r="N182" s="1082">
        <v>13</v>
      </c>
      <c r="O182" s="1082">
        <v>13</v>
      </c>
      <c r="P182" s="1082">
        <v>21</v>
      </c>
      <c r="Q182" s="1082">
        <v>10</v>
      </c>
      <c r="R182" s="1082">
        <v>10</v>
      </c>
      <c r="S182" s="1082">
        <v>16</v>
      </c>
      <c r="T182" s="1082">
        <v>20</v>
      </c>
      <c r="U182" s="1082">
        <v>20</v>
      </c>
      <c r="V182" s="1082">
        <v>21</v>
      </c>
      <c r="W182" s="1082">
        <v>10</v>
      </c>
      <c r="X182" s="1082">
        <v>10</v>
      </c>
      <c r="Y182" s="1082">
        <v>17</v>
      </c>
      <c r="Z182" s="1082">
        <v>16</v>
      </c>
      <c r="AA182" s="1082">
        <v>15</v>
      </c>
      <c r="AB182" s="1082">
        <v>16</v>
      </c>
      <c r="AC182" s="42"/>
      <c r="AD182" s="4"/>
    </row>
    <row r="183" s="1" customFormat="1" ht="15" customHeight="1">
      <c r="A183" s="1084"/>
      <c r="B183" s="1085"/>
      <c r="C183" s="1002" t="s">
        <v>20</v>
      </c>
      <c r="D183" s="1002"/>
      <c r="E183" s="51">
        <f t="shared" si="955"/>
        <v>0.40000000000000008</v>
      </c>
      <c r="F183" s="51">
        <f t="shared" si="955"/>
        <v>0.40000000000000008</v>
      </c>
      <c r="G183" s="51">
        <f t="shared" si="955"/>
        <v>0.40000000000000008</v>
      </c>
      <c r="H183" s="285">
        <f t="shared" si="955"/>
        <v>0.40000000000000008</v>
      </c>
      <c r="I183" s="51">
        <f t="shared" si="955"/>
        <v>0.40000000000000008</v>
      </c>
      <c r="J183" s="51">
        <f t="shared" si="955"/>
        <v>0.40000000000000008</v>
      </c>
      <c r="K183" s="51">
        <f t="shared" si="955"/>
        <v>0.40000000000000008</v>
      </c>
      <c r="L183" s="51">
        <f t="shared" si="955"/>
        <v>0.40000000000000008</v>
      </c>
      <c r="M183" s="51">
        <f t="shared" si="955"/>
        <v>0.40000000000000008</v>
      </c>
      <c r="N183" s="285">
        <f t="shared" si="955"/>
        <v>0.40000000000000008</v>
      </c>
      <c r="O183" s="51">
        <f t="shared" si="955"/>
        <v>0.40000000000000008</v>
      </c>
      <c r="P183" s="51">
        <f t="shared" si="955"/>
        <v>0.40000000000000008</v>
      </c>
      <c r="Q183" s="51">
        <f t="shared" si="955"/>
        <v>0.40000000000000002</v>
      </c>
      <c r="R183" s="51">
        <f t="shared" si="955"/>
        <v>0.40000000000000002</v>
      </c>
      <c r="S183" s="51">
        <f t="shared" si="955"/>
        <v>0.40000000000000002</v>
      </c>
      <c r="T183" s="51">
        <f t="shared" si="955"/>
        <v>0.40000000000000002</v>
      </c>
      <c r="U183" s="51">
        <f t="shared" si="955"/>
        <v>0.40000000000000002</v>
      </c>
      <c r="V183" s="285">
        <f t="shared" si="955"/>
        <v>0.40000000000000002</v>
      </c>
      <c r="W183" s="51">
        <f t="shared" si="955"/>
        <v>0.40000000000000002</v>
      </c>
      <c r="X183" s="51">
        <f t="shared" si="955"/>
        <v>0.40000000000000002</v>
      </c>
      <c r="Y183" s="51">
        <f t="shared" si="955"/>
        <v>0.40000000000000002</v>
      </c>
      <c r="Z183" s="51">
        <f t="shared" si="955"/>
        <v>0.40000000000000002</v>
      </c>
      <c r="AA183" s="51">
        <f t="shared" si="955"/>
        <v>0.40000000000000002</v>
      </c>
      <c r="AB183" s="51">
        <f t="shared" si="955"/>
        <v>0.40000000000000002</v>
      </c>
      <c r="AC183" s="103">
        <f t="shared" si="955"/>
        <v>0.40000000000000008</v>
      </c>
      <c r="AD183" s="4"/>
    </row>
    <row r="184" s="1" customFormat="1" ht="15" customHeight="1">
      <c r="A184" s="1087" t="s">
        <v>491</v>
      </c>
      <c r="B184" s="1088" t="s">
        <v>492</v>
      </c>
      <c r="C184" s="1003" t="s">
        <v>15</v>
      </c>
      <c r="D184" s="1003" t="s">
        <v>16</v>
      </c>
      <c r="E184" s="104"/>
      <c r="F184" s="104"/>
      <c r="G184" s="104"/>
      <c r="H184" s="1091"/>
      <c r="I184" s="104"/>
      <c r="J184" s="104"/>
      <c r="K184" s="104"/>
      <c r="L184" s="104"/>
      <c r="M184" s="104"/>
      <c r="N184" s="1091"/>
      <c r="O184" s="104"/>
      <c r="P184" s="104"/>
      <c r="Q184" s="104"/>
      <c r="R184" s="104"/>
      <c r="S184" s="104"/>
      <c r="T184" s="104"/>
      <c r="U184" s="104"/>
      <c r="V184" s="1091"/>
      <c r="W184" s="104"/>
      <c r="X184" s="104"/>
      <c r="Y184" s="104"/>
      <c r="Z184" s="104"/>
      <c r="AA184" s="104"/>
      <c r="AB184" s="104"/>
      <c r="AC184" s="59">
        <f t="shared" ref="AC184:AC185" si="958">SUM(E184:AB184)</f>
        <v>0</v>
      </c>
      <c r="AD184" s="4"/>
    </row>
    <row r="185" s="1" customFormat="1" ht="15" customHeight="1">
      <c r="A185" s="1080"/>
      <c r="B185" s="1081"/>
      <c r="C185" s="987" t="s">
        <v>17</v>
      </c>
      <c r="D185" s="987" t="s">
        <v>16</v>
      </c>
      <c r="E185" s="101"/>
      <c r="F185" s="101"/>
      <c r="G185" s="101"/>
      <c r="H185" s="1001"/>
      <c r="I185" s="101"/>
      <c r="J185" s="101"/>
      <c r="K185" s="101"/>
      <c r="L185" s="101"/>
      <c r="M185" s="101"/>
      <c r="N185" s="1001"/>
      <c r="O185" s="101"/>
      <c r="P185" s="101"/>
      <c r="Q185" s="101"/>
      <c r="R185" s="101"/>
      <c r="S185" s="101"/>
      <c r="T185" s="101"/>
      <c r="U185" s="101"/>
      <c r="V185" s="1001"/>
      <c r="W185" s="101"/>
      <c r="X185" s="101"/>
      <c r="Y185" s="101"/>
      <c r="Z185" s="101"/>
      <c r="AA185" s="101"/>
      <c r="AB185" s="101"/>
      <c r="AC185" s="42">
        <f t="shared" si="958"/>
        <v>0</v>
      </c>
      <c r="AD185" s="4"/>
    </row>
    <row r="186" s="1" customFormat="1" ht="15" customHeight="1">
      <c r="A186" s="1080"/>
      <c r="B186" s="1081"/>
      <c r="C186" s="987" t="s">
        <v>18</v>
      </c>
      <c r="D186" s="988" t="s">
        <v>19</v>
      </c>
      <c r="E186" s="107">
        <f t="shared" ref="E186:AB186" si="959">SQRT(E184*E184+E185*E185)*1000/1.73/E201</f>
        <v>0</v>
      </c>
      <c r="F186" s="107">
        <f t="shared" si="959"/>
        <v>0</v>
      </c>
      <c r="G186" s="107">
        <f t="shared" si="959"/>
        <v>0</v>
      </c>
      <c r="H186" s="1001">
        <f t="shared" si="959"/>
        <v>0</v>
      </c>
      <c r="I186" s="107">
        <f t="shared" si="959"/>
        <v>0</v>
      </c>
      <c r="J186" s="107">
        <f t="shared" si="959"/>
        <v>0</v>
      </c>
      <c r="K186" s="107">
        <f t="shared" si="959"/>
        <v>0</v>
      </c>
      <c r="L186" s="107">
        <f t="shared" si="959"/>
        <v>0</v>
      </c>
      <c r="M186" s="107">
        <f t="shared" si="959"/>
        <v>0</v>
      </c>
      <c r="N186" s="1001">
        <f t="shared" si="959"/>
        <v>0</v>
      </c>
      <c r="O186" s="107">
        <f t="shared" si="959"/>
        <v>0</v>
      </c>
      <c r="P186" s="107">
        <f t="shared" si="959"/>
        <v>0</v>
      </c>
      <c r="Q186" s="107">
        <f t="shared" si="959"/>
        <v>0</v>
      </c>
      <c r="R186" s="107">
        <f t="shared" si="959"/>
        <v>0</v>
      </c>
      <c r="S186" s="107">
        <f t="shared" si="959"/>
        <v>0</v>
      </c>
      <c r="T186" s="107">
        <f t="shared" si="959"/>
        <v>0</v>
      </c>
      <c r="U186" s="107">
        <f t="shared" si="959"/>
        <v>0</v>
      </c>
      <c r="V186" s="1001">
        <f t="shared" si="959"/>
        <v>0</v>
      </c>
      <c r="W186" s="107">
        <f t="shared" si="959"/>
        <v>0</v>
      </c>
      <c r="X186" s="107">
        <f t="shared" si="959"/>
        <v>0</v>
      </c>
      <c r="Y186" s="107">
        <f t="shared" si="959"/>
        <v>0</v>
      </c>
      <c r="Z186" s="107">
        <f t="shared" si="959"/>
        <v>0</v>
      </c>
      <c r="AA186" s="107">
        <f t="shared" si="959"/>
        <v>0</v>
      </c>
      <c r="AB186" s="107">
        <f t="shared" si="959"/>
        <v>0</v>
      </c>
      <c r="AC186" s="42"/>
      <c r="AD186" s="4"/>
    </row>
    <row r="187" s="1" customFormat="1" ht="15" customHeight="1">
      <c r="A187" s="1089"/>
      <c r="B187" s="1090"/>
      <c r="C187" s="999" t="s">
        <v>20</v>
      </c>
      <c r="D187" s="999"/>
      <c r="E187" s="419" t="e">
        <f t="shared" ref="E187:AC195" si="960">E185/E184</f>
        <v>#DIV/0!</v>
      </c>
      <c r="F187" s="419" t="e">
        <f t="shared" si="960"/>
        <v>#DIV/0!</v>
      </c>
      <c r="G187" s="419" t="e">
        <f t="shared" si="960"/>
        <v>#DIV/0!</v>
      </c>
      <c r="H187" s="1001" t="e">
        <f t="shared" si="960"/>
        <v>#DIV/0!</v>
      </c>
      <c r="I187" s="419" t="e">
        <f t="shared" si="960"/>
        <v>#DIV/0!</v>
      </c>
      <c r="J187" s="419" t="e">
        <f t="shared" si="960"/>
        <v>#DIV/0!</v>
      </c>
      <c r="K187" s="419" t="e">
        <f t="shared" si="960"/>
        <v>#DIV/0!</v>
      </c>
      <c r="L187" s="419" t="e">
        <f t="shared" si="960"/>
        <v>#DIV/0!</v>
      </c>
      <c r="M187" s="419" t="e">
        <f t="shared" si="960"/>
        <v>#DIV/0!</v>
      </c>
      <c r="N187" s="1001" t="e">
        <f t="shared" si="960"/>
        <v>#DIV/0!</v>
      </c>
      <c r="O187" s="419" t="e">
        <f t="shared" si="960"/>
        <v>#DIV/0!</v>
      </c>
      <c r="P187" s="419" t="e">
        <f t="shared" si="960"/>
        <v>#DIV/0!</v>
      </c>
      <c r="Q187" s="419" t="e">
        <f t="shared" si="960"/>
        <v>#DIV/0!</v>
      </c>
      <c r="R187" s="419" t="e">
        <f t="shared" si="960"/>
        <v>#DIV/0!</v>
      </c>
      <c r="S187" s="419" t="e">
        <f t="shared" si="960"/>
        <v>#DIV/0!</v>
      </c>
      <c r="T187" s="419" t="e">
        <f t="shared" si="960"/>
        <v>#DIV/0!</v>
      </c>
      <c r="U187" s="419" t="e">
        <f t="shared" si="960"/>
        <v>#DIV/0!</v>
      </c>
      <c r="V187" s="1001" t="e">
        <f t="shared" si="960"/>
        <v>#DIV/0!</v>
      </c>
      <c r="W187" s="419" t="e">
        <f t="shared" si="960"/>
        <v>#DIV/0!</v>
      </c>
      <c r="X187" s="419" t="e">
        <f t="shared" si="960"/>
        <v>#DIV/0!</v>
      </c>
      <c r="Y187" s="419" t="e">
        <f t="shared" si="960"/>
        <v>#DIV/0!</v>
      </c>
      <c r="Z187" s="419" t="e">
        <f t="shared" si="960"/>
        <v>#DIV/0!</v>
      </c>
      <c r="AA187" s="419" t="e">
        <f t="shared" si="960"/>
        <v>#DIV/0!</v>
      </c>
      <c r="AB187" s="419" t="e">
        <f t="shared" si="960"/>
        <v>#DIV/0!</v>
      </c>
      <c r="AC187" s="128" t="e">
        <f t="shared" si="960"/>
        <v>#DIV/0!</v>
      </c>
      <c r="AD187" s="4"/>
    </row>
    <row r="188" s="1" customFormat="1" ht="15" customHeight="1">
      <c r="A188" s="1078" t="s">
        <v>30</v>
      </c>
      <c r="B188" s="1079" t="s">
        <v>525</v>
      </c>
      <c r="C188" s="984" t="s">
        <v>15</v>
      </c>
      <c r="D188" s="984" t="s">
        <v>16</v>
      </c>
      <c r="E188" s="125">
        <v>0.099803697624206544</v>
      </c>
      <c r="F188" s="125">
        <v>0.099803697624206544</v>
      </c>
      <c r="G188" s="125">
        <v>0.099803697624206544</v>
      </c>
      <c r="H188" s="126">
        <v>0.099803697624206544</v>
      </c>
      <c r="I188" s="125">
        <v>0.099803697624206544</v>
      </c>
      <c r="J188" s="125">
        <v>0.099803697624206544</v>
      </c>
      <c r="K188" s="125">
        <v>0.099803697624206544</v>
      </c>
      <c r="L188" s="125">
        <v>0.099803697624206544</v>
      </c>
      <c r="M188" s="125">
        <v>0.099803697624206544</v>
      </c>
      <c r="N188" s="126">
        <v>0.099803697624206544</v>
      </c>
      <c r="O188" s="125">
        <v>0.099803697624206544</v>
      </c>
      <c r="P188" s="125">
        <v>0.11046914673328401</v>
      </c>
      <c r="Q188" s="125">
        <v>0.11098296032667161</v>
      </c>
      <c r="R188" s="125">
        <v>0.14125104041576383</v>
      </c>
      <c r="S188" s="125">
        <v>0.25106624257564547</v>
      </c>
      <c r="T188" s="125">
        <v>0.11029788098001481</v>
      </c>
      <c r="U188" s="125">
        <v>0.10089360029697418</v>
      </c>
      <c r="V188" s="126">
        <v>0.11115422607994081</v>
      </c>
      <c r="W188" s="125">
        <v>0.16242623952484128</v>
      </c>
      <c r="X188" s="125">
        <v>0.10995534130668641</v>
      </c>
      <c r="Y188" s="125">
        <v>0.15918767667388917</v>
      </c>
      <c r="Z188" s="125">
        <v>0.15968591619873046</v>
      </c>
      <c r="AA188" s="125">
        <v>0.12893516768360139</v>
      </c>
      <c r="AB188" s="125">
        <v>0.079344718574523923</v>
      </c>
      <c r="AC188" s="36">
        <f t="shared" ref="AC188:AC189" si="961">SUM(E188:AB188)</f>
        <v>2.8334908312368388</v>
      </c>
      <c r="AD188" s="4"/>
    </row>
    <row r="189" s="1" customFormat="1" ht="15" customHeight="1">
      <c r="A189" s="1080"/>
      <c r="B189" s="1081"/>
      <c r="C189" s="987" t="s">
        <v>17</v>
      </c>
      <c r="D189" s="987" t="s">
        <v>16</v>
      </c>
      <c r="E189" s="113">
        <v>0.039921479049682622</v>
      </c>
      <c r="F189" s="113">
        <v>0.039921479049682622</v>
      </c>
      <c r="G189" s="113">
        <v>0.039921479049682622</v>
      </c>
      <c r="H189" s="114">
        <v>0.039921479049682622</v>
      </c>
      <c r="I189" s="113">
        <v>0.039921479049682622</v>
      </c>
      <c r="J189" s="113">
        <v>0.039921479049682622</v>
      </c>
      <c r="K189" s="113">
        <v>0.039921479049682622</v>
      </c>
      <c r="L189" s="113">
        <v>0.039921479049682622</v>
      </c>
      <c r="M189" s="113">
        <v>0.039921479049682622</v>
      </c>
      <c r="N189" s="114">
        <v>0.039921479049682622</v>
      </c>
      <c r="O189" s="113">
        <v>0.039921479049682622</v>
      </c>
      <c r="P189" s="113">
        <v>0.044187658693313606</v>
      </c>
      <c r="Q189" s="113">
        <v>0.044393184130668645</v>
      </c>
      <c r="R189" s="113">
        <v>0.056500416166305537</v>
      </c>
      <c r="S189" s="113">
        <v>0.10042649703025819</v>
      </c>
      <c r="T189" s="113">
        <v>0.044119152392005923</v>
      </c>
      <c r="U189" s="113">
        <v>0.040357440118789674</v>
      </c>
      <c r="V189" s="114">
        <v>0.044461690431976328</v>
      </c>
      <c r="W189" s="113">
        <v>0.06497049580993651</v>
      </c>
      <c r="X189" s="113">
        <v>0.043982136522674568</v>
      </c>
      <c r="Y189" s="113">
        <v>0.063675070669555675</v>
      </c>
      <c r="Z189" s="113">
        <v>0.063874366479492184</v>
      </c>
      <c r="AA189" s="113">
        <v>0.05157406707344056</v>
      </c>
      <c r="AB189" s="113">
        <v>0.031737887429809569</v>
      </c>
      <c r="AC189" s="42">
        <f t="shared" si="961"/>
        <v>1.1333963324947358</v>
      </c>
      <c r="AD189" s="4"/>
    </row>
    <row r="190" s="1" customFormat="1" ht="15" customHeight="1">
      <c r="A190" s="1080"/>
      <c r="B190" s="1081"/>
      <c r="C190" s="987" t="s">
        <v>18</v>
      </c>
      <c r="D190" s="988" t="s">
        <v>19</v>
      </c>
      <c r="E190" s="1082">
        <v>10</v>
      </c>
      <c r="F190" s="1082">
        <v>10</v>
      </c>
      <c r="G190" s="1082">
        <v>10</v>
      </c>
      <c r="H190" s="1083">
        <v>10</v>
      </c>
      <c r="I190" s="1082">
        <v>10</v>
      </c>
      <c r="J190" s="1082">
        <v>10</v>
      </c>
      <c r="K190" s="1082">
        <v>10</v>
      </c>
      <c r="L190" s="1082">
        <v>10</v>
      </c>
      <c r="M190" s="1082">
        <v>10</v>
      </c>
      <c r="N190" s="1083">
        <v>10</v>
      </c>
      <c r="O190" s="1082">
        <v>10</v>
      </c>
      <c r="P190" s="1082">
        <v>11</v>
      </c>
      <c r="Q190" s="1082">
        <v>11</v>
      </c>
      <c r="R190" s="1082">
        <v>14</v>
      </c>
      <c r="S190" s="1082">
        <v>25</v>
      </c>
      <c r="T190" s="1082">
        <v>11</v>
      </c>
      <c r="U190" s="1082">
        <v>10</v>
      </c>
      <c r="V190" s="1083">
        <v>11</v>
      </c>
      <c r="W190" s="1082">
        <v>16</v>
      </c>
      <c r="X190" s="1082">
        <v>11</v>
      </c>
      <c r="Y190" s="1082">
        <v>16</v>
      </c>
      <c r="Z190" s="1082">
        <v>16</v>
      </c>
      <c r="AA190" s="1082">
        <v>13</v>
      </c>
      <c r="AB190" s="1082">
        <v>8</v>
      </c>
      <c r="AC190" s="42"/>
      <c r="AD190" s="4"/>
    </row>
    <row r="191" s="1" customFormat="1" ht="15" customHeight="1">
      <c r="A191" s="1084"/>
      <c r="B191" s="1085"/>
      <c r="C191" s="1002" t="s">
        <v>20</v>
      </c>
      <c r="D191" s="1002"/>
      <c r="E191" s="51">
        <f t="shared" si="960"/>
        <v>0.40000000000000002</v>
      </c>
      <c r="F191" s="51">
        <f t="shared" si="960"/>
        <v>0.40000000000000002</v>
      </c>
      <c r="G191" s="51">
        <f t="shared" si="960"/>
        <v>0.40000000000000002</v>
      </c>
      <c r="H191" s="285">
        <f t="shared" si="960"/>
        <v>0.40000000000000002</v>
      </c>
      <c r="I191" s="51">
        <f t="shared" si="960"/>
        <v>0.40000000000000002</v>
      </c>
      <c r="J191" s="51">
        <f t="shared" si="960"/>
        <v>0.40000000000000002</v>
      </c>
      <c r="K191" s="51">
        <f t="shared" si="960"/>
        <v>0.40000000000000002</v>
      </c>
      <c r="L191" s="51">
        <f t="shared" si="960"/>
        <v>0.40000000000000002</v>
      </c>
      <c r="M191" s="51">
        <f t="shared" si="960"/>
        <v>0.40000000000000002</v>
      </c>
      <c r="N191" s="285">
        <f t="shared" si="960"/>
        <v>0.40000000000000002</v>
      </c>
      <c r="O191" s="51">
        <f t="shared" si="960"/>
        <v>0.40000000000000002</v>
      </c>
      <c r="P191" s="51">
        <f t="shared" si="960"/>
        <v>0.40000000000000002</v>
      </c>
      <c r="Q191" s="51">
        <f t="shared" si="960"/>
        <v>0.40000000000000002</v>
      </c>
      <c r="R191" s="51">
        <f t="shared" si="960"/>
        <v>0.40000000000000002</v>
      </c>
      <c r="S191" s="51">
        <f t="shared" si="960"/>
        <v>0.40000000000000002</v>
      </c>
      <c r="T191" s="51">
        <f t="shared" si="960"/>
        <v>0.40000000000000002</v>
      </c>
      <c r="U191" s="51">
        <f t="shared" si="960"/>
        <v>0.40000000000000002</v>
      </c>
      <c r="V191" s="285">
        <f t="shared" si="960"/>
        <v>0.40000000000000002</v>
      </c>
      <c r="W191" s="51">
        <f t="shared" si="960"/>
        <v>0.39999999999999997</v>
      </c>
      <c r="X191" s="51">
        <f t="shared" si="960"/>
        <v>0.40000000000000002</v>
      </c>
      <c r="Y191" s="51">
        <f t="shared" si="960"/>
        <v>0.40000000000000008</v>
      </c>
      <c r="Z191" s="51">
        <f t="shared" si="960"/>
        <v>0.40000000000000002</v>
      </c>
      <c r="AA191" s="51">
        <f t="shared" si="960"/>
        <v>0.40000000000000002</v>
      </c>
      <c r="AB191" s="51">
        <f t="shared" si="960"/>
        <v>0.40000000000000002</v>
      </c>
      <c r="AC191" s="103">
        <f t="shared" si="960"/>
        <v>0.40000000000000013</v>
      </c>
      <c r="AD191" s="4"/>
    </row>
    <row r="192" s="1" customFormat="1" ht="15" customHeight="1">
      <c r="A192" s="1087" t="s">
        <v>65</v>
      </c>
      <c r="B192" s="1088" t="s">
        <v>526</v>
      </c>
      <c r="C192" s="1003" t="s">
        <v>15</v>
      </c>
      <c r="D192" s="1003" t="s">
        <v>16</v>
      </c>
      <c r="E192" s="125">
        <v>0.85909031738662722</v>
      </c>
      <c r="F192" s="125">
        <v>0.85909031738662722</v>
      </c>
      <c r="G192" s="125">
        <v>0.85909031738662722</v>
      </c>
      <c r="H192" s="126">
        <v>0.85909031738662722</v>
      </c>
      <c r="I192" s="125">
        <v>0.85909031738662722</v>
      </c>
      <c r="J192" s="125">
        <v>0.85909031738662722</v>
      </c>
      <c r="K192" s="125">
        <v>0.85909031738662722</v>
      </c>
      <c r="L192" s="125">
        <v>0.85909031738662722</v>
      </c>
      <c r="M192" s="125">
        <v>0.85909031738662722</v>
      </c>
      <c r="N192" s="126">
        <v>0.85909031738662722</v>
      </c>
      <c r="O192" s="125">
        <v>0.85909031738662722</v>
      </c>
      <c r="P192" s="125">
        <v>0.95299298135805144</v>
      </c>
      <c r="Q192" s="125">
        <v>0.84626066298580171</v>
      </c>
      <c r="R192" s="125">
        <v>0.93334364153623584</v>
      </c>
      <c r="S192" s="125">
        <v>0.85474628224897387</v>
      </c>
      <c r="T192" s="125">
        <v>0.96129182910346966</v>
      </c>
      <c r="U192" s="125">
        <v>0.93926023589372643</v>
      </c>
      <c r="V192" s="126">
        <v>0.92093437933301925</v>
      </c>
      <c r="W192" s="125">
        <v>0.96892108544826505</v>
      </c>
      <c r="X192" s="125">
        <v>0.94073941974878306</v>
      </c>
      <c r="Y192" s="125">
        <v>0.97880803529977811</v>
      </c>
      <c r="Z192" s="125">
        <v>0.8331195450325013</v>
      </c>
      <c r="AA192" s="125">
        <v>0.79832060037803654</v>
      </c>
      <c r="AB192" s="125">
        <v>0.70086799686813361</v>
      </c>
      <c r="AC192" s="59">
        <f t="shared" ref="AC192:AC193" si="962">SUM(E192:AB192)</f>
        <v>21.079600186487678</v>
      </c>
      <c r="AD192" s="4"/>
    </row>
    <row r="193" s="1" customFormat="1" ht="15" customHeight="1">
      <c r="A193" s="1080"/>
      <c r="B193" s="1081"/>
      <c r="C193" s="987" t="s">
        <v>17</v>
      </c>
      <c r="D193" s="987" t="s">
        <v>16</v>
      </c>
      <c r="E193" s="113">
        <v>0.3436361269546509</v>
      </c>
      <c r="F193" s="113">
        <v>0.3436361269546509</v>
      </c>
      <c r="G193" s="113">
        <v>0.3436361269546509</v>
      </c>
      <c r="H193" s="114">
        <v>0.3436361269546509</v>
      </c>
      <c r="I193" s="113">
        <v>0.3436361269546509</v>
      </c>
      <c r="J193" s="113">
        <v>0.3436361269546509</v>
      </c>
      <c r="K193" s="113">
        <v>0.3436361269546509</v>
      </c>
      <c r="L193" s="113">
        <v>0.3436361269546509</v>
      </c>
      <c r="M193" s="113">
        <v>0.3436361269546509</v>
      </c>
      <c r="N193" s="114">
        <v>0.3436361269546509</v>
      </c>
      <c r="O193" s="113">
        <v>0.3436361269546509</v>
      </c>
      <c r="P193" s="113">
        <v>0.3811971925432206</v>
      </c>
      <c r="Q193" s="113">
        <v>0.3385042651943207</v>
      </c>
      <c r="R193" s="113">
        <v>0.37333745661449436</v>
      </c>
      <c r="S193" s="113">
        <v>0.34189851289958956</v>
      </c>
      <c r="T193" s="113">
        <v>0.38451673164138789</v>
      </c>
      <c r="U193" s="113">
        <v>0.37570409435749058</v>
      </c>
      <c r="V193" s="114">
        <v>0.36837375173320774</v>
      </c>
      <c r="W193" s="113">
        <v>0.38756843417930603</v>
      </c>
      <c r="X193" s="113">
        <v>0.37629576789951324</v>
      </c>
      <c r="Y193" s="113">
        <v>0.39152321411991126</v>
      </c>
      <c r="Z193" s="113">
        <v>0.33324781801300052</v>
      </c>
      <c r="AA193" s="113">
        <v>0.31932824015121464</v>
      </c>
      <c r="AB193" s="113">
        <v>0.28034719874725345</v>
      </c>
      <c r="AC193" s="42">
        <f t="shared" si="962"/>
        <v>8.4318400745950726</v>
      </c>
      <c r="AD193" s="4"/>
    </row>
    <row r="194" s="1" customFormat="1" ht="15" customHeight="1">
      <c r="A194" s="1080"/>
      <c r="B194" s="1081"/>
      <c r="C194" s="987" t="s">
        <v>18</v>
      </c>
      <c r="D194" s="988" t="s">
        <v>19</v>
      </c>
      <c r="E194" s="1082">
        <v>88</v>
      </c>
      <c r="F194" s="1082">
        <v>88</v>
      </c>
      <c r="G194" s="1082">
        <v>88</v>
      </c>
      <c r="H194" s="1083">
        <v>88</v>
      </c>
      <c r="I194" s="1082">
        <v>88</v>
      </c>
      <c r="J194" s="1082">
        <v>88</v>
      </c>
      <c r="K194" s="1082">
        <v>88</v>
      </c>
      <c r="L194" s="1082">
        <v>88</v>
      </c>
      <c r="M194" s="1082">
        <v>88</v>
      </c>
      <c r="N194" s="1083">
        <v>88</v>
      </c>
      <c r="O194" s="1082">
        <v>88</v>
      </c>
      <c r="P194" s="1082">
        <v>97</v>
      </c>
      <c r="Q194" s="1082">
        <v>86</v>
      </c>
      <c r="R194" s="1082">
        <v>95</v>
      </c>
      <c r="S194" s="1082">
        <v>87</v>
      </c>
      <c r="T194" s="1082">
        <v>98</v>
      </c>
      <c r="U194" s="1082">
        <v>95</v>
      </c>
      <c r="V194" s="1083">
        <v>93</v>
      </c>
      <c r="W194" s="1082">
        <v>98</v>
      </c>
      <c r="X194" s="1082">
        <v>95</v>
      </c>
      <c r="Y194" s="1082">
        <v>99</v>
      </c>
      <c r="Z194" s="1082">
        <v>84</v>
      </c>
      <c r="AA194" s="1082">
        <v>81</v>
      </c>
      <c r="AB194" s="1082">
        <v>71</v>
      </c>
      <c r="AC194" s="42"/>
      <c r="AD194" s="4"/>
    </row>
    <row r="195" s="1" customFormat="1" ht="15" customHeight="1">
      <c r="A195" s="1084"/>
      <c r="B195" s="1085"/>
      <c r="C195" s="1002" t="s">
        <v>20</v>
      </c>
      <c r="D195" s="1002"/>
      <c r="E195" s="51">
        <f t="shared" si="960"/>
        <v>0.40000000000000002</v>
      </c>
      <c r="F195" s="51">
        <f t="shared" si="960"/>
        <v>0.40000000000000002</v>
      </c>
      <c r="G195" s="51">
        <f t="shared" si="960"/>
        <v>0.40000000000000002</v>
      </c>
      <c r="H195" s="285">
        <f t="shared" si="960"/>
        <v>0.40000000000000002</v>
      </c>
      <c r="I195" s="51">
        <f t="shared" si="960"/>
        <v>0.40000000000000002</v>
      </c>
      <c r="J195" s="51">
        <f t="shared" si="960"/>
        <v>0.40000000000000002</v>
      </c>
      <c r="K195" s="51">
        <f t="shared" si="960"/>
        <v>0.40000000000000002</v>
      </c>
      <c r="L195" s="51">
        <f t="shared" si="960"/>
        <v>0.40000000000000002</v>
      </c>
      <c r="M195" s="51">
        <f t="shared" si="960"/>
        <v>0.40000000000000002</v>
      </c>
      <c r="N195" s="285">
        <f t="shared" si="960"/>
        <v>0.40000000000000002</v>
      </c>
      <c r="O195" s="51">
        <f t="shared" si="960"/>
        <v>0.40000000000000002</v>
      </c>
      <c r="P195" s="51">
        <f t="shared" si="960"/>
        <v>0.40000000000000002</v>
      </c>
      <c r="Q195" s="51">
        <f t="shared" si="960"/>
        <v>0.40000000000000002</v>
      </c>
      <c r="R195" s="51">
        <f t="shared" si="960"/>
        <v>0.40000000000000002</v>
      </c>
      <c r="S195" s="51">
        <f t="shared" si="960"/>
        <v>0.40000000000000002</v>
      </c>
      <c r="T195" s="51">
        <f t="shared" si="960"/>
        <v>0.40000000000000002</v>
      </c>
      <c r="U195" s="51">
        <f t="shared" si="960"/>
        <v>0.40000000000000002</v>
      </c>
      <c r="V195" s="285">
        <f t="shared" si="960"/>
        <v>0.40000000000000002</v>
      </c>
      <c r="W195" s="51">
        <f t="shared" si="960"/>
        <v>0.40000000000000002</v>
      </c>
      <c r="X195" s="51">
        <f t="shared" si="960"/>
        <v>0.40000000000000002</v>
      </c>
      <c r="Y195" s="51">
        <f t="shared" si="960"/>
        <v>0.40000000000000002</v>
      </c>
      <c r="Z195" s="51">
        <f t="shared" si="960"/>
        <v>0.40000000000000002</v>
      </c>
      <c r="AA195" s="51">
        <f t="shared" si="960"/>
        <v>0.40000000000000002</v>
      </c>
      <c r="AB195" s="51">
        <f t="shared" si="960"/>
        <v>0.40000000000000002</v>
      </c>
      <c r="AC195" s="103">
        <f t="shared" si="960"/>
        <v>0.40000000000000008</v>
      </c>
      <c r="AD195" s="4"/>
    </row>
    <row r="196" s="1" customFormat="1" ht="15" customHeight="1">
      <c r="A196" s="1023" t="s">
        <v>498</v>
      </c>
      <c r="B196" s="1024"/>
      <c r="C196" s="1025"/>
      <c r="D196" s="1025"/>
      <c r="E196" s="67">
        <f t="shared" ref="E196:AB197" si="963">E180+E184+E188+E192</f>
        <v>1.7310881958961488</v>
      </c>
      <c r="F196" s="67">
        <f t="shared" si="963"/>
        <v>1.7310881958961488</v>
      </c>
      <c r="G196" s="67">
        <f t="shared" si="963"/>
        <v>1.7310881958961488</v>
      </c>
      <c r="H196" s="67">
        <f t="shared" si="963"/>
        <v>1.7310881958961488</v>
      </c>
      <c r="I196" s="67">
        <f t="shared" si="963"/>
        <v>1.7310881958961488</v>
      </c>
      <c r="J196" s="67">
        <f t="shared" si="963"/>
        <v>1.7310881958961488</v>
      </c>
      <c r="K196" s="67">
        <f t="shared" si="963"/>
        <v>1.7310881958961488</v>
      </c>
      <c r="L196" s="67">
        <f t="shared" si="963"/>
        <v>1.7310881958961488</v>
      </c>
      <c r="M196" s="67">
        <f t="shared" si="963"/>
        <v>1.7310881958961488</v>
      </c>
      <c r="N196" s="67">
        <f t="shared" si="963"/>
        <v>1.7310881958961488</v>
      </c>
      <c r="O196" s="67">
        <f t="shared" si="963"/>
        <v>1.7310881958961488</v>
      </c>
      <c r="P196" s="67">
        <f t="shared" si="963"/>
        <v>2.3272012279829979</v>
      </c>
      <c r="Q196" s="67">
        <f t="shared" si="963"/>
        <v>1.5622938328156473</v>
      </c>
      <c r="R196" s="67">
        <f t="shared" si="963"/>
        <v>1.6798005653214454</v>
      </c>
      <c r="S196" s="67">
        <f t="shared" si="963"/>
        <v>2.0696577706131936</v>
      </c>
      <c r="T196" s="67">
        <f t="shared" si="963"/>
        <v>2.2745279433445931</v>
      </c>
      <c r="U196" s="67">
        <f t="shared" si="963"/>
        <v>2.2514998837065696</v>
      </c>
      <c r="V196" s="67">
        <f t="shared" si="963"/>
        <v>2.3043288704237934</v>
      </c>
      <c r="W196" s="67">
        <f t="shared" si="963"/>
        <v>1.7321936273488998</v>
      </c>
      <c r="X196" s="67">
        <f t="shared" si="963"/>
        <v>1.6432889824376107</v>
      </c>
      <c r="Y196" s="67">
        <f t="shared" si="963"/>
        <v>2.1401120681290626</v>
      </c>
      <c r="Z196" s="67">
        <f t="shared" si="963"/>
        <v>1.9379667070198061</v>
      </c>
      <c r="AA196" s="67">
        <f t="shared" si="963"/>
        <v>1.80867350726223</v>
      </c>
      <c r="AB196" s="67">
        <f t="shared" si="963"/>
        <v>1.7208897936286927</v>
      </c>
      <c r="AC196" s="68"/>
      <c r="AD196" s="224"/>
      <c r="AE196" s="989"/>
      <c r="AF196" s="989"/>
      <c r="AG196" s="989"/>
      <c r="AH196" s="989"/>
      <c r="AI196" s="989"/>
      <c r="AJ196" s="989"/>
      <c r="AK196" s="989"/>
      <c r="AL196" s="989"/>
      <c r="AM196" s="989"/>
      <c r="AN196" s="989"/>
      <c r="AO196" s="989"/>
      <c r="AP196" s="989"/>
      <c r="AQ196" s="989"/>
      <c r="AR196" s="989"/>
      <c r="AS196" s="989"/>
      <c r="AT196" s="989"/>
      <c r="AU196" s="989"/>
      <c r="AV196" s="989"/>
      <c r="AW196" s="989"/>
      <c r="AX196" s="989"/>
      <c r="AY196" s="989"/>
      <c r="AZ196" s="989"/>
      <c r="BA196" s="989"/>
      <c r="BB196" s="989"/>
      <c r="BC196" s="989"/>
      <c r="BD196" s="989"/>
      <c r="BE196" s="989"/>
      <c r="BF196" s="989"/>
      <c r="BG196" s="989"/>
      <c r="BH196" s="989"/>
      <c r="BI196" s="989"/>
      <c r="BJ196" s="989"/>
      <c r="BK196" s="989"/>
      <c r="BL196" s="989"/>
      <c r="BM196" s="989"/>
      <c r="BN196" s="989"/>
      <c r="BO196" s="989"/>
      <c r="BP196" s="989"/>
      <c r="BQ196" s="989"/>
      <c r="BR196" s="989"/>
      <c r="BS196" s="989"/>
      <c r="BT196" s="989"/>
      <c r="BU196" s="989"/>
      <c r="BV196" s="989"/>
      <c r="BW196" s="989"/>
      <c r="BX196" s="989"/>
      <c r="BY196" s="989"/>
      <c r="BZ196" s="989"/>
    </row>
    <row r="197" s="1" customFormat="1" ht="15" customHeight="1">
      <c r="A197" s="1026" t="s">
        <v>499</v>
      </c>
      <c r="B197" s="1027"/>
      <c r="C197" s="1028"/>
      <c r="D197" s="1028"/>
      <c r="E197" s="72">
        <f t="shared" si="963"/>
        <v>0.69243527835845953</v>
      </c>
      <c r="F197" s="72">
        <f t="shared" si="963"/>
        <v>0.69243527835845953</v>
      </c>
      <c r="G197" s="72">
        <f t="shared" si="963"/>
        <v>0.69243527835845953</v>
      </c>
      <c r="H197" s="72">
        <f t="shared" si="963"/>
        <v>0.69243527835845953</v>
      </c>
      <c r="I197" s="72">
        <f t="shared" si="963"/>
        <v>0.69243527835845953</v>
      </c>
      <c r="J197" s="72">
        <f t="shared" si="963"/>
        <v>0.69243527835845953</v>
      </c>
      <c r="K197" s="72">
        <f t="shared" si="963"/>
        <v>0.69243527835845953</v>
      </c>
      <c r="L197" s="72">
        <f t="shared" si="963"/>
        <v>0.69243527835845953</v>
      </c>
      <c r="M197" s="72">
        <f t="shared" si="963"/>
        <v>0.69243527835845953</v>
      </c>
      <c r="N197" s="72">
        <f t="shared" si="963"/>
        <v>0.69243527835845953</v>
      </c>
      <c r="O197" s="72">
        <f t="shared" si="963"/>
        <v>0.69243527835845953</v>
      </c>
      <c r="P197" s="72">
        <f t="shared" si="963"/>
        <v>0.93088049119319938</v>
      </c>
      <c r="Q197" s="72">
        <f t="shared" si="963"/>
        <v>0.62491753312625886</v>
      </c>
      <c r="R197" s="72">
        <f t="shared" si="963"/>
        <v>0.67192022612857816</v>
      </c>
      <c r="S197" s="72">
        <f t="shared" si="963"/>
        <v>0.82786310824527742</v>
      </c>
      <c r="T197" s="72">
        <f t="shared" si="963"/>
        <v>0.90981117733783723</v>
      </c>
      <c r="U197" s="72">
        <f t="shared" si="963"/>
        <v>0.90059995348262789</v>
      </c>
      <c r="V197" s="72">
        <f t="shared" si="963"/>
        <v>0.92173154816951752</v>
      </c>
      <c r="W197" s="72">
        <f t="shared" si="963"/>
        <v>0.69287745093955988</v>
      </c>
      <c r="X197" s="72">
        <f t="shared" si="963"/>
        <v>0.65731559297504427</v>
      </c>
      <c r="Y197" s="72">
        <f t="shared" si="963"/>
        <v>0.85604482725162512</v>
      </c>
      <c r="Z197" s="72">
        <f t="shared" si="963"/>
        <v>0.77518668280792247</v>
      </c>
      <c r="AA197" s="72">
        <f t="shared" si="963"/>
        <v>0.72346940290489203</v>
      </c>
      <c r="AB197" s="72">
        <f t="shared" si="963"/>
        <v>0.68835591745147706</v>
      </c>
      <c r="AC197" s="73"/>
      <c r="AD197" s="224"/>
      <c r="AE197" s="989"/>
      <c r="AF197" s="989"/>
      <c r="AG197" s="989"/>
      <c r="AH197" s="989"/>
      <c r="AI197" s="989"/>
      <c r="AJ197" s="989"/>
      <c r="AK197" s="989"/>
      <c r="AL197" s="989"/>
      <c r="AM197" s="989"/>
      <c r="AN197" s="989"/>
      <c r="AO197" s="989"/>
      <c r="AP197" s="989"/>
      <c r="AQ197" s="989"/>
      <c r="AR197" s="989"/>
      <c r="AS197" s="989"/>
      <c r="AT197" s="989"/>
      <c r="AU197" s="989"/>
      <c r="AV197" s="989"/>
      <c r="AW197" s="989"/>
      <c r="AX197" s="989"/>
      <c r="AY197" s="989"/>
      <c r="AZ197" s="989"/>
      <c r="BA197" s="989"/>
      <c r="BB197" s="989"/>
      <c r="BC197" s="989"/>
      <c r="BD197" s="989"/>
      <c r="BE197" s="989"/>
      <c r="BF197" s="989"/>
      <c r="BG197" s="989"/>
      <c r="BH197" s="989"/>
      <c r="BI197" s="989"/>
      <c r="BJ197" s="989"/>
      <c r="BK197" s="989"/>
      <c r="BL197" s="989"/>
      <c r="BM197" s="989"/>
      <c r="BN197" s="989"/>
      <c r="BO197" s="989"/>
      <c r="BP197" s="989"/>
      <c r="BQ197" s="989"/>
      <c r="BR197" s="989"/>
      <c r="BS197" s="989"/>
      <c r="BT197" s="989"/>
      <c r="BU197" s="989"/>
      <c r="BV197" s="989"/>
      <c r="BW197" s="989"/>
      <c r="BX197" s="989"/>
      <c r="BY197" s="989"/>
      <c r="BZ197" s="989"/>
    </row>
    <row r="198" s="1" customFormat="1" ht="15" customHeight="1">
      <c r="A198" s="1029" t="s">
        <v>235</v>
      </c>
      <c r="B198" s="1030"/>
      <c r="C198" s="1031"/>
      <c r="D198" s="1031"/>
      <c r="E198" s="77">
        <f t="shared" ref="E198:AB198" si="964">SQRT(E196*E196+E197*E197)</f>
        <v>1.8644390461171803</v>
      </c>
      <c r="F198" s="77">
        <f t="shared" si="964"/>
        <v>1.8644390461171803</v>
      </c>
      <c r="G198" s="77">
        <f t="shared" si="964"/>
        <v>1.8644390461171803</v>
      </c>
      <c r="H198" s="77">
        <f t="shared" si="964"/>
        <v>1.8644390461171803</v>
      </c>
      <c r="I198" s="77">
        <f t="shared" si="964"/>
        <v>1.8644390461171803</v>
      </c>
      <c r="J198" s="77">
        <f t="shared" si="964"/>
        <v>1.8644390461171803</v>
      </c>
      <c r="K198" s="77">
        <f t="shared" si="964"/>
        <v>1.8644390461171803</v>
      </c>
      <c r="L198" s="77">
        <f t="shared" si="964"/>
        <v>1.8644390461171803</v>
      </c>
      <c r="M198" s="77">
        <f t="shared" si="964"/>
        <v>1.8644390461171803</v>
      </c>
      <c r="N198" s="77">
        <f t="shared" si="964"/>
        <v>1.8644390461171803</v>
      </c>
      <c r="O198" s="77">
        <f t="shared" si="964"/>
        <v>1.8644390461171803</v>
      </c>
      <c r="P198" s="77">
        <f t="shared" si="964"/>
        <v>2.5064724304108483</v>
      </c>
      <c r="Q198" s="77">
        <f t="shared" si="964"/>
        <v>1.6826419533764201</v>
      </c>
      <c r="R198" s="77">
        <f t="shared" si="964"/>
        <v>1.8092005774747384</v>
      </c>
      <c r="S198" s="500">
        <f t="shared" si="964"/>
        <v>2.2290896378237255</v>
      </c>
      <c r="T198" s="77">
        <f t="shared" si="964"/>
        <v>2.4497415666686653</v>
      </c>
      <c r="U198" s="77">
        <f t="shared" si="964"/>
        <v>2.4249395874008095</v>
      </c>
      <c r="V198" s="77">
        <f t="shared" si="964"/>
        <v>2.4818381474140434</v>
      </c>
      <c r="W198" s="77">
        <f t="shared" si="964"/>
        <v>1.865629632228391</v>
      </c>
      <c r="X198" s="77">
        <f t="shared" si="964"/>
        <v>1.7698763992349784</v>
      </c>
      <c r="Y198" s="77">
        <f t="shared" si="964"/>
        <v>2.3049712385224934</v>
      </c>
      <c r="Z198" s="77">
        <f t="shared" si="964"/>
        <v>2.0872540216082807</v>
      </c>
      <c r="AA198" s="77">
        <f t="shared" si="964"/>
        <v>1.9480009837810186</v>
      </c>
      <c r="AB198" s="77">
        <f t="shared" si="964"/>
        <v>1.8534550307212392</v>
      </c>
      <c r="AC198" s="78"/>
      <c r="AD198" s="224">
        <f t="shared" si="948"/>
        <v>2.5064724304108483</v>
      </c>
      <c r="AE198" s="989"/>
      <c r="AF198" s="989"/>
      <c r="AG198" s="989"/>
      <c r="AH198" s="989"/>
      <c r="AI198" s="989"/>
      <c r="AJ198" s="989"/>
      <c r="AK198" s="989"/>
      <c r="AL198" s="989"/>
      <c r="AM198" s="989"/>
      <c r="AN198" s="989"/>
      <c r="AO198" s="989"/>
      <c r="AP198" s="989"/>
      <c r="AQ198" s="989"/>
      <c r="AR198" s="989"/>
      <c r="AS198" s="989"/>
      <c r="AT198" s="989"/>
      <c r="AU198" s="989"/>
      <c r="AV198" s="989"/>
      <c r="AW198" s="989"/>
      <c r="AX198" s="989"/>
      <c r="AY198" s="989"/>
      <c r="AZ198" s="989"/>
      <c r="BA198" s="989"/>
      <c r="BB198" s="989"/>
      <c r="BC198" s="989"/>
      <c r="BD198" s="989"/>
      <c r="BE198" s="989"/>
      <c r="BF198" s="989"/>
      <c r="BG198" s="989"/>
      <c r="BH198" s="989"/>
      <c r="BI198" s="989"/>
      <c r="BJ198" s="989"/>
      <c r="BK198" s="989"/>
      <c r="BL198" s="989"/>
      <c r="BM198" s="989"/>
      <c r="BN198" s="989"/>
      <c r="BO198" s="989"/>
      <c r="BP198" s="989"/>
      <c r="BQ198" s="989"/>
      <c r="BR198" s="989"/>
      <c r="BS198" s="989"/>
      <c r="BT198" s="989"/>
      <c r="BU198" s="989"/>
      <c r="BV198" s="989"/>
      <c r="BW198" s="989"/>
      <c r="BX198" s="989"/>
      <c r="BY198" s="989"/>
      <c r="BZ198" s="989"/>
    </row>
    <row r="199" s="968" customFormat="1" ht="15" customHeight="1">
      <c r="A199" s="1032" t="s">
        <v>310</v>
      </c>
      <c r="B199" s="1033"/>
      <c r="C199" s="1034"/>
      <c r="D199" s="1034"/>
      <c r="E199" s="582">
        <v>1</v>
      </c>
      <c r="F199" s="582">
        <v>2</v>
      </c>
      <c r="G199" s="582">
        <v>3</v>
      </c>
      <c r="H199" s="582">
        <v>4</v>
      </c>
      <c r="I199" s="582">
        <v>5</v>
      </c>
      <c r="J199" s="582">
        <v>6</v>
      </c>
      <c r="K199" s="582">
        <v>7</v>
      </c>
      <c r="L199" s="582">
        <v>8</v>
      </c>
      <c r="M199" s="582">
        <v>9</v>
      </c>
      <c r="N199" s="582">
        <v>10</v>
      </c>
      <c r="O199" s="582">
        <v>11</v>
      </c>
      <c r="P199" s="582">
        <v>12</v>
      </c>
      <c r="Q199" s="582">
        <v>13</v>
      </c>
      <c r="R199" s="582">
        <v>14</v>
      </c>
      <c r="S199" s="582">
        <v>15</v>
      </c>
      <c r="T199" s="582">
        <v>16</v>
      </c>
      <c r="U199" s="582">
        <v>17</v>
      </c>
      <c r="V199" s="582">
        <v>18</v>
      </c>
      <c r="W199" s="582">
        <v>19</v>
      </c>
      <c r="X199" s="582">
        <v>20</v>
      </c>
      <c r="Y199" s="582">
        <v>21</v>
      </c>
      <c r="Z199" s="582">
        <v>22</v>
      </c>
      <c r="AA199" s="582">
        <v>23</v>
      </c>
      <c r="AB199" s="582">
        <v>24</v>
      </c>
      <c r="AC199" s="1036"/>
      <c r="AD199" s="79"/>
    </row>
    <row r="200" s="968" customFormat="1" ht="15" customHeight="1">
      <c r="A200" s="1037" t="s">
        <v>311</v>
      </c>
      <c r="B200" s="1038"/>
      <c r="C200" s="1039" t="s">
        <v>28</v>
      </c>
      <c r="D200" s="1040" t="s">
        <v>19</v>
      </c>
      <c r="E200" s="318">
        <v>38.150001525878906</v>
      </c>
      <c r="F200" s="318">
        <v>38.150001525878906</v>
      </c>
      <c r="G200" s="318">
        <v>38.150001525878906</v>
      </c>
      <c r="H200" s="318">
        <v>38.150001525878906</v>
      </c>
      <c r="I200" s="318">
        <v>38.150001525878906</v>
      </c>
      <c r="J200" s="318">
        <v>38.150001525878906</v>
      </c>
      <c r="K200" s="318">
        <v>38.150001525878906</v>
      </c>
      <c r="L200" s="318">
        <v>38.150001525878906</v>
      </c>
      <c r="M200" s="318">
        <v>38.150001525878906</v>
      </c>
      <c r="N200" s="318">
        <v>38.150001525878906</v>
      </c>
      <c r="O200" s="318">
        <v>38.150001525878906</v>
      </c>
      <c r="P200" s="318">
        <v>38.650001525878906</v>
      </c>
      <c r="Q200" s="318">
        <v>38.860000610351562</v>
      </c>
      <c r="R200" s="318">
        <v>38.869998931884766</v>
      </c>
      <c r="S200" s="318">
        <v>38.689998626708984</v>
      </c>
      <c r="T200" s="318">
        <v>38.630001068115234</v>
      </c>
      <c r="U200" s="318">
        <v>38.900001525878906</v>
      </c>
      <c r="V200" s="318">
        <v>38.909999847412109</v>
      </c>
      <c r="W200" s="318">
        <v>38.590000152587891</v>
      </c>
      <c r="X200" s="318">
        <v>38.060001373291016</v>
      </c>
      <c r="Y200" s="318">
        <v>37.860000610351562</v>
      </c>
      <c r="Z200" s="318">
        <v>37.939998626708984</v>
      </c>
      <c r="AA200" s="318">
        <v>37.740001678466797</v>
      </c>
      <c r="AB200" s="318">
        <v>37.759998321533203</v>
      </c>
      <c r="AC200" s="87"/>
      <c r="AD200" s="79"/>
    </row>
    <row r="201" s="968" customFormat="1" ht="15" customHeight="1">
      <c r="A201" s="1041" t="s">
        <v>312</v>
      </c>
      <c r="B201" s="1042"/>
      <c r="C201" s="992" t="s">
        <v>28</v>
      </c>
      <c r="D201" s="993" t="s">
        <v>19</v>
      </c>
      <c r="E201" s="318">
        <v>37.180000305175781</v>
      </c>
      <c r="F201" s="318">
        <v>37.180000305175781</v>
      </c>
      <c r="G201" s="318">
        <v>37.180000305175781</v>
      </c>
      <c r="H201" s="318">
        <v>37.180000305175781</v>
      </c>
      <c r="I201" s="318">
        <v>37.180000305175781</v>
      </c>
      <c r="J201" s="318">
        <v>37.180000305175781</v>
      </c>
      <c r="K201" s="318">
        <v>37.180000305175781</v>
      </c>
      <c r="L201" s="318">
        <v>37.180000305175781</v>
      </c>
      <c r="M201" s="318">
        <v>37.180000305175781</v>
      </c>
      <c r="N201" s="318">
        <v>37.180000305175781</v>
      </c>
      <c r="O201" s="318">
        <v>37.180000305175781</v>
      </c>
      <c r="P201" s="318">
        <v>37.450000762939453</v>
      </c>
      <c r="Q201" s="318">
        <v>37.509998321533203</v>
      </c>
      <c r="R201" s="318">
        <v>37.470001220703125</v>
      </c>
      <c r="S201" s="318">
        <v>37.450000762939453</v>
      </c>
      <c r="T201" s="318">
        <v>37.439998626708984</v>
      </c>
      <c r="U201" s="318">
        <v>37.700000762939453</v>
      </c>
      <c r="V201" s="318">
        <v>37.720001220703125</v>
      </c>
      <c r="W201" s="318">
        <v>37.709999084472656</v>
      </c>
      <c r="X201" s="318">
        <v>37.75</v>
      </c>
      <c r="Y201" s="318">
        <v>37.689998626708984</v>
      </c>
      <c r="Z201" s="318">
        <v>37.790000915527344</v>
      </c>
      <c r="AA201" s="318">
        <v>37.590000152587891</v>
      </c>
      <c r="AB201" s="318">
        <v>37.610000610351562</v>
      </c>
      <c r="AC201" s="94"/>
      <c r="AD201" s="79"/>
    </row>
    <row r="202" s="1" customFormat="1" ht="15" customHeight="1">
      <c r="A202" s="1092" t="s">
        <v>527</v>
      </c>
      <c r="B202" s="1079" t="s">
        <v>528</v>
      </c>
      <c r="C202" s="984" t="s">
        <v>15</v>
      </c>
      <c r="D202" s="984" t="s">
        <v>68</v>
      </c>
      <c r="E202" s="34">
        <f t="shared" ref="E202:AB203" si="965">E180+E184</f>
        <v>0.77219418088531488</v>
      </c>
      <c r="F202" s="34">
        <f t="shared" si="965"/>
        <v>0.77219418088531488</v>
      </c>
      <c r="G202" s="34">
        <f t="shared" si="965"/>
        <v>0.77219418088531488</v>
      </c>
      <c r="H202" s="708">
        <f t="shared" si="965"/>
        <v>0.77219418088531488</v>
      </c>
      <c r="I202" s="34">
        <f t="shared" si="965"/>
        <v>0.77219418088531488</v>
      </c>
      <c r="J202" s="34">
        <f t="shared" si="965"/>
        <v>0.77219418088531488</v>
      </c>
      <c r="K202" s="34">
        <f t="shared" si="965"/>
        <v>0.77219418088531488</v>
      </c>
      <c r="L202" s="34">
        <f t="shared" si="965"/>
        <v>0.77219418088531488</v>
      </c>
      <c r="M202" s="34">
        <f t="shared" si="965"/>
        <v>0.77219418088531488</v>
      </c>
      <c r="N202" s="708">
        <f t="shared" si="965"/>
        <v>0.77219418088531488</v>
      </c>
      <c r="O202" s="34">
        <f t="shared" si="965"/>
        <v>0.77219418088531488</v>
      </c>
      <c r="P202" s="34">
        <f t="shared" si="965"/>
        <v>1.2637390998916627</v>
      </c>
      <c r="Q202" s="34">
        <f t="shared" si="965"/>
        <v>0.6050502095031739</v>
      </c>
      <c r="R202" s="34">
        <f t="shared" si="965"/>
        <v>0.60520588336944581</v>
      </c>
      <c r="S202" s="34">
        <f t="shared" si="965"/>
        <v>0.96384524578857433</v>
      </c>
      <c r="T202" s="34">
        <f t="shared" si="965"/>
        <v>1.2029382332611085</v>
      </c>
      <c r="U202" s="34">
        <f t="shared" si="965"/>
        <v>1.2113460475158691</v>
      </c>
      <c r="V202" s="708">
        <f t="shared" si="965"/>
        <v>1.2722402650108335</v>
      </c>
      <c r="W202" s="34">
        <f t="shared" si="965"/>
        <v>0.60084630237579351</v>
      </c>
      <c r="X202" s="34">
        <f t="shared" si="965"/>
        <v>0.59259422138214124</v>
      </c>
      <c r="Y202" s="34">
        <f t="shared" si="965"/>
        <v>1.0021163561553954</v>
      </c>
      <c r="Z202" s="34">
        <f t="shared" si="965"/>
        <v>0.9451612457885743</v>
      </c>
      <c r="AA202" s="34">
        <f t="shared" si="965"/>
        <v>0.88141773920059208</v>
      </c>
      <c r="AB202" s="34">
        <f t="shared" si="965"/>
        <v>0.94067707818603519</v>
      </c>
      <c r="AC202" s="36">
        <f t="shared" ref="AC202:AC203" si="966">SUM(E202:AB202)</f>
        <v>20.581313917167662</v>
      </c>
      <c r="AD202" s="4"/>
    </row>
    <row r="203" s="1" customFormat="1" ht="15" customHeight="1">
      <c r="A203" s="1093"/>
      <c r="B203" s="1081"/>
      <c r="C203" s="987" t="s">
        <v>17</v>
      </c>
      <c r="D203" s="987" t="s">
        <v>68</v>
      </c>
      <c r="E203" s="40">
        <f t="shared" si="965"/>
        <v>0.308877672354126</v>
      </c>
      <c r="F203" s="40">
        <f t="shared" si="965"/>
        <v>0.308877672354126</v>
      </c>
      <c r="G203" s="40">
        <f t="shared" si="965"/>
        <v>0.308877672354126</v>
      </c>
      <c r="H203" s="242">
        <f t="shared" si="965"/>
        <v>0.308877672354126</v>
      </c>
      <c r="I203" s="40">
        <f t="shared" si="965"/>
        <v>0.308877672354126</v>
      </c>
      <c r="J203" s="40">
        <f t="shared" si="965"/>
        <v>0.308877672354126</v>
      </c>
      <c r="K203" s="40">
        <f t="shared" si="965"/>
        <v>0.308877672354126</v>
      </c>
      <c r="L203" s="40">
        <f t="shared" si="965"/>
        <v>0.308877672354126</v>
      </c>
      <c r="M203" s="40">
        <f t="shared" si="965"/>
        <v>0.308877672354126</v>
      </c>
      <c r="N203" s="242">
        <f t="shared" si="965"/>
        <v>0.308877672354126</v>
      </c>
      <c r="O203" s="40">
        <f t="shared" si="965"/>
        <v>0.308877672354126</v>
      </c>
      <c r="P203" s="40">
        <f t="shared" si="965"/>
        <v>0.50549563995666513</v>
      </c>
      <c r="Q203" s="40">
        <f t="shared" si="965"/>
        <v>0.24202008380126958</v>
      </c>
      <c r="R203" s="40">
        <f t="shared" si="965"/>
        <v>0.24208235334777833</v>
      </c>
      <c r="S203" s="40">
        <f t="shared" si="965"/>
        <v>0.38553809831542973</v>
      </c>
      <c r="T203" s="40">
        <f t="shared" si="965"/>
        <v>0.48117529330444342</v>
      </c>
      <c r="U203" s="40">
        <f t="shared" si="965"/>
        <v>0.48453841900634764</v>
      </c>
      <c r="V203" s="242">
        <f t="shared" si="965"/>
        <v>0.50889610600433344</v>
      </c>
      <c r="W203" s="40">
        <f t="shared" si="965"/>
        <v>0.24033852095031741</v>
      </c>
      <c r="X203" s="40">
        <f t="shared" si="965"/>
        <v>0.23703768855285651</v>
      </c>
      <c r="Y203" s="40">
        <f t="shared" si="965"/>
        <v>0.40084654246215817</v>
      </c>
      <c r="Z203" s="40">
        <f t="shared" si="965"/>
        <v>0.37806449831542976</v>
      </c>
      <c r="AA203" s="40">
        <f t="shared" si="965"/>
        <v>0.35256709568023686</v>
      </c>
      <c r="AB203" s="40">
        <f t="shared" si="965"/>
        <v>0.37627083127441407</v>
      </c>
      <c r="AC203" s="42">
        <f t="shared" si="966"/>
        <v>8.232525566867066</v>
      </c>
      <c r="AD203" s="4"/>
    </row>
    <row r="204" s="1" customFormat="1" ht="15" customHeight="1">
      <c r="A204" s="1093"/>
      <c r="B204" s="1081"/>
      <c r="C204" s="987" t="s">
        <v>18</v>
      </c>
      <c r="D204" s="988" t="s">
        <v>19</v>
      </c>
      <c r="E204" s="1082">
        <v>13</v>
      </c>
      <c r="F204" s="1082">
        <v>13</v>
      </c>
      <c r="G204" s="1082">
        <v>13</v>
      </c>
      <c r="H204" s="1083">
        <v>13</v>
      </c>
      <c r="I204" s="1082">
        <v>13</v>
      </c>
      <c r="J204" s="1082">
        <v>13</v>
      </c>
      <c r="K204" s="1082">
        <v>13</v>
      </c>
      <c r="L204" s="1082">
        <v>13</v>
      </c>
      <c r="M204" s="1082">
        <v>13</v>
      </c>
      <c r="N204" s="1083">
        <v>13</v>
      </c>
      <c r="O204" s="1082">
        <v>13</v>
      </c>
      <c r="P204" s="1082">
        <v>21</v>
      </c>
      <c r="Q204" s="1082">
        <v>10</v>
      </c>
      <c r="R204" s="1082">
        <v>10</v>
      </c>
      <c r="S204" s="1082">
        <v>16</v>
      </c>
      <c r="T204" s="1082">
        <v>20</v>
      </c>
      <c r="U204" s="1082">
        <v>20</v>
      </c>
      <c r="V204" s="1083">
        <v>21</v>
      </c>
      <c r="W204" s="1082">
        <v>10</v>
      </c>
      <c r="X204" s="1082">
        <v>10</v>
      </c>
      <c r="Y204" s="1082">
        <v>17</v>
      </c>
      <c r="Z204" s="1082">
        <v>16</v>
      </c>
      <c r="AA204" s="1082">
        <v>15</v>
      </c>
      <c r="AB204" s="1082">
        <v>16</v>
      </c>
      <c r="AC204" s="42"/>
      <c r="AD204" s="4"/>
    </row>
    <row r="205" s="1" customFormat="1" ht="15" customHeight="1">
      <c r="A205" s="1094"/>
      <c r="B205" s="1085"/>
      <c r="C205" s="1002" t="s">
        <v>20</v>
      </c>
      <c r="D205" s="1002"/>
      <c r="E205" s="51">
        <f t="shared" ref="E205:AC205" si="967">E203/E202</f>
        <v>0.40000000000000008</v>
      </c>
      <c r="F205" s="51">
        <f t="shared" si="967"/>
        <v>0.40000000000000008</v>
      </c>
      <c r="G205" s="51">
        <f t="shared" si="967"/>
        <v>0.40000000000000008</v>
      </c>
      <c r="H205" s="285">
        <f t="shared" si="967"/>
        <v>0.40000000000000008</v>
      </c>
      <c r="I205" s="51">
        <f t="shared" si="967"/>
        <v>0.40000000000000008</v>
      </c>
      <c r="J205" s="51">
        <f t="shared" si="967"/>
        <v>0.40000000000000008</v>
      </c>
      <c r="K205" s="51">
        <f t="shared" si="967"/>
        <v>0.40000000000000008</v>
      </c>
      <c r="L205" s="51">
        <f t="shared" si="967"/>
        <v>0.40000000000000008</v>
      </c>
      <c r="M205" s="51">
        <f t="shared" si="967"/>
        <v>0.40000000000000008</v>
      </c>
      <c r="N205" s="285">
        <f t="shared" si="967"/>
        <v>0.40000000000000008</v>
      </c>
      <c r="O205" s="51">
        <f t="shared" si="967"/>
        <v>0.40000000000000008</v>
      </c>
      <c r="P205" s="51">
        <f t="shared" si="967"/>
        <v>0.40000000000000008</v>
      </c>
      <c r="Q205" s="51">
        <f t="shared" si="967"/>
        <v>0.40000000000000002</v>
      </c>
      <c r="R205" s="51">
        <f t="shared" si="967"/>
        <v>0.40000000000000002</v>
      </c>
      <c r="S205" s="51">
        <f t="shared" si="967"/>
        <v>0.40000000000000002</v>
      </c>
      <c r="T205" s="51">
        <f t="shared" si="967"/>
        <v>0.40000000000000002</v>
      </c>
      <c r="U205" s="51">
        <f t="shared" si="967"/>
        <v>0.40000000000000002</v>
      </c>
      <c r="V205" s="285">
        <f t="shared" si="967"/>
        <v>0.40000000000000002</v>
      </c>
      <c r="W205" s="51">
        <f t="shared" si="967"/>
        <v>0.40000000000000002</v>
      </c>
      <c r="X205" s="51">
        <f t="shared" si="967"/>
        <v>0.40000000000000002</v>
      </c>
      <c r="Y205" s="51">
        <f t="shared" si="967"/>
        <v>0.40000000000000002</v>
      </c>
      <c r="Z205" s="51">
        <f t="shared" si="967"/>
        <v>0.40000000000000002</v>
      </c>
      <c r="AA205" s="51">
        <f t="shared" si="967"/>
        <v>0.40000000000000002</v>
      </c>
      <c r="AB205" s="51">
        <f t="shared" si="967"/>
        <v>0.40000000000000002</v>
      </c>
      <c r="AC205" s="103">
        <f t="shared" si="967"/>
        <v>0.40000000000000008</v>
      </c>
      <c r="AD205" s="4"/>
    </row>
    <row r="206" s="1" customFormat="1" ht="15" customHeight="1">
      <c r="A206" s="1095" t="s">
        <v>319</v>
      </c>
      <c r="B206" s="1096"/>
      <c r="C206" s="1045" t="s">
        <v>15</v>
      </c>
      <c r="D206" s="1045"/>
      <c r="E206" s="57">
        <f t="shared" ref="E206:AC207" si="968">E202</f>
        <v>0.77219418088531488</v>
      </c>
      <c r="F206" s="57">
        <f t="shared" si="968"/>
        <v>0.77219418088531488</v>
      </c>
      <c r="G206" s="57">
        <f t="shared" si="968"/>
        <v>0.77219418088531488</v>
      </c>
      <c r="H206" s="58">
        <f t="shared" si="968"/>
        <v>0.77219418088531488</v>
      </c>
      <c r="I206" s="57">
        <f t="shared" si="968"/>
        <v>0.77219418088531488</v>
      </c>
      <c r="J206" s="57">
        <f t="shared" si="968"/>
        <v>0.77219418088531488</v>
      </c>
      <c r="K206" s="57">
        <f t="shared" si="968"/>
        <v>0.77219418088531488</v>
      </c>
      <c r="L206" s="57">
        <f t="shared" si="968"/>
        <v>0.77219418088531488</v>
      </c>
      <c r="M206" s="57">
        <f t="shared" si="968"/>
        <v>0.77219418088531488</v>
      </c>
      <c r="N206" s="58">
        <f t="shared" si="968"/>
        <v>0.77219418088531488</v>
      </c>
      <c r="O206" s="57">
        <f t="shared" si="968"/>
        <v>0.77219418088531488</v>
      </c>
      <c r="P206" s="57">
        <f t="shared" si="968"/>
        <v>1.2637390998916627</v>
      </c>
      <c r="Q206" s="57">
        <f t="shared" si="968"/>
        <v>0.6050502095031739</v>
      </c>
      <c r="R206" s="57">
        <f t="shared" si="968"/>
        <v>0.60520588336944581</v>
      </c>
      <c r="S206" s="57">
        <f t="shared" si="968"/>
        <v>0.96384524578857433</v>
      </c>
      <c r="T206" s="57">
        <f t="shared" si="968"/>
        <v>1.2029382332611085</v>
      </c>
      <c r="U206" s="57">
        <f t="shared" si="968"/>
        <v>1.2113460475158691</v>
      </c>
      <c r="V206" s="58">
        <f t="shared" si="968"/>
        <v>1.2722402650108335</v>
      </c>
      <c r="W206" s="57">
        <f t="shared" si="968"/>
        <v>0.60084630237579351</v>
      </c>
      <c r="X206" s="57">
        <f t="shared" si="968"/>
        <v>0.59259422138214124</v>
      </c>
      <c r="Y206" s="57">
        <f t="shared" si="968"/>
        <v>1.0021163561553954</v>
      </c>
      <c r="Z206" s="57">
        <f t="shared" si="968"/>
        <v>0.9451612457885743</v>
      </c>
      <c r="AA206" s="57">
        <f t="shared" si="968"/>
        <v>0.88141773920059208</v>
      </c>
      <c r="AB206" s="57">
        <f t="shared" si="968"/>
        <v>0.94067707818603519</v>
      </c>
      <c r="AC206" s="59">
        <f t="shared" si="968"/>
        <v>20.581313917167662</v>
      </c>
      <c r="AD206" s="4"/>
    </row>
    <row r="207" s="1" customFormat="1" ht="15" customHeight="1">
      <c r="A207" s="1097"/>
      <c r="B207" s="1098"/>
      <c r="C207" s="1048" t="s">
        <v>17</v>
      </c>
      <c r="D207" s="1048"/>
      <c r="E207" s="51">
        <f t="shared" si="968"/>
        <v>0.308877672354126</v>
      </c>
      <c r="F207" s="51">
        <f t="shared" si="968"/>
        <v>0.308877672354126</v>
      </c>
      <c r="G207" s="51">
        <f t="shared" si="968"/>
        <v>0.308877672354126</v>
      </c>
      <c r="H207" s="52">
        <f t="shared" si="968"/>
        <v>0.308877672354126</v>
      </c>
      <c r="I207" s="51">
        <f t="shared" si="968"/>
        <v>0.308877672354126</v>
      </c>
      <c r="J207" s="51">
        <f t="shared" si="968"/>
        <v>0.308877672354126</v>
      </c>
      <c r="K207" s="51">
        <f t="shared" si="968"/>
        <v>0.308877672354126</v>
      </c>
      <c r="L207" s="51">
        <f t="shared" si="968"/>
        <v>0.308877672354126</v>
      </c>
      <c r="M207" s="51">
        <f t="shared" si="968"/>
        <v>0.308877672354126</v>
      </c>
      <c r="N207" s="52">
        <f t="shared" si="968"/>
        <v>0.308877672354126</v>
      </c>
      <c r="O207" s="51">
        <f t="shared" si="968"/>
        <v>0.308877672354126</v>
      </c>
      <c r="P207" s="51">
        <f t="shared" si="968"/>
        <v>0.50549563995666513</v>
      </c>
      <c r="Q207" s="51">
        <f t="shared" si="968"/>
        <v>0.24202008380126958</v>
      </c>
      <c r="R207" s="51">
        <f t="shared" si="968"/>
        <v>0.24208235334777833</v>
      </c>
      <c r="S207" s="51">
        <f t="shared" si="968"/>
        <v>0.38553809831542973</v>
      </c>
      <c r="T207" s="51">
        <f t="shared" si="968"/>
        <v>0.48117529330444342</v>
      </c>
      <c r="U207" s="51">
        <f t="shared" si="968"/>
        <v>0.48453841900634764</v>
      </c>
      <c r="V207" s="52">
        <f t="shared" si="968"/>
        <v>0.50889610600433344</v>
      </c>
      <c r="W207" s="51">
        <f t="shared" si="968"/>
        <v>0.24033852095031741</v>
      </c>
      <c r="X207" s="51">
        <f t="shared" si="968"/>
        <v>0.23703768855285651</v>
      </c>
      <c r="Y207" s="51">
        <f t="shared" si="968"/>
        <v>0.40084654246215817</v>
      </c>
      <c r="Z207" s="51">
        <f t="shared" si="968"/>
        <v>0.37806449831542976</v>
      </c>
      <c r="AA207" s="51">
        <f t="shared" si="968"/>
        <v>0.35256709568023686</v>
      </c>
      <c r="AB207" s="51">
        <f t="shared" si="968"/>
        <v>0.37627083127441407</v>
      </c>
      <c r="AC207" s="103">
        <f t="shared" si="968"/>
        <v>8.232525566867066</v>
      </c>
      <c r="AD207" s="4"/>
    </row>
    <row r="208" s="1" customFormat="1" ht="15" customHeight="1">
      <c r="A208" s="1043" t="s">
        <v>320</v>
      </c>
      <c r="B208" s="1099"/>
      <c r="C208" s="1049" t="s">
        <v>15</v>
      </c>
      <c r="D208" s="1049"/>
      <c r="E208" s="361">
        <f t="shared" ref="E208:AC209" si="969">E180+E184-E206</f>
        <v>0</v>
      </c>
      <c r="F208" s="361">
        <f t="shared" si="969"/>
        <v>0</v>
      </c>
      <c r="G208" s="361">
        <f t="shared" si="969"/>
        <v>0</v>
      </c>
      <c r="H208" s="460">
        <f t="shared" si="969"/>
        <v>0</v>
      </c>
      <c r="I208" s="361">
        <f t="shared" si="969"/>
        <v>0</v>
      </c>
      <c r="J208" s="361">
        <f t="shared" si="969"/>
        <v>0</v>
      </c>
      <c r="K208" s="361">
        <f t="shared" si="969"/>
        <v>0</v>
      </c>
      <c r="L208" s="361">
        <f t="shared" si="969"/>
        <v>0</v>
      </c>
      <c r="M208" s="361">
        <f t="shared" si="969"/>
        <v>0</v>
      </c>
      <c r="N208" s="460">
        <f t="shared" si="969"/>
        <v>0</v>
      </c>
      <c r="O208" s="361">
        <f t="shared" si="969"/>
        <v>0</v>
      </c>
      <c r="P208" s="361">
        <f t="shared" si="969"/>
        <v>0</v>
      </c>
      <c r="Q208" s="361">
        <f t="shared" si="969"/>
        <v>0</v>
      </c>
      <c r="R208" s="361">
        <f t="shared" si="969"/>
        <v>0</v>
      </c>
      <c r="S208" s="361">
        <f t="shared" si="969"/>
        <v>0</v>
      </c>
      <c r="T208" s="361">
        <f t="shared" si="969"/>
        <v>0</v>
      </c>
      <c r="U208" s="361">
        <f t="shared" si="969"/>
        <v>0</v>
      </c>
      <c r="V208" s="460">
        <f t="shared" si="969"/>
        <v>0</v>
      </c>
      <c r="W208" s="361">
        <f t="shared" si="969"/>
        <v>0</v>
      </c>
      <c r="X208" s="361">
        <f t="shared" si="969"/>
        <v>0</v>
      </c>
      <c r="Y208" s="361">
        <f t="shared" si="969"/>
        <v>0</v>
      </c>
      <c r="Z208" s="361">
        <f t="shared" si="969"/>
        <v>0</v>
      </c>
      <c r="AA208" s="361">
        <f t="shared" si="969"/>
        <v>0</v>
      </c>
      <c r="AB208" s="361">
        <f t="shared" si="969"/>
        <v>0</v>
      </c>
      <c r="AC208" s="59">
        <f t="shared" si="969"/>
        <v>0</v>
      </c>
      <c r="AD208" s="4"/>
    </row>
    <row r="209" s="1" customFormat="1" ht="15" customHeight="1">
      <c r="A209" s="1097"/>
      <c r="B209" s="1098"/>
      <c r="C209" s="1048" t="s">
        <v>17</v>
      </c>
      <c r="D209" s="1048"/>
      <c r="E209" s="629">
        <f t="shared" si="969"/>
        <v>0</v>
      </c>
      <c r="F209" s="629">
        <f t="shared" si="969"/>
        <v>0</v>
      </c>
      <c r="G209" s="629">
        <f t="shared" si="969"/>
        <v>0</v>
      </c>
      <c r="H209" s="610">
        <f t="shared" si="969"/>
        <v>0</v>
      </c>
      <c r="I209" s="629">
        <f t="shared" si="969"/>
        <v>0</v>
      </c>
      <c r="J209" s="629">
        <f t="shared" si="969"/>
        <v>0</v>
      </c>
      <c r="K209" s="629">
        <f t="shared" si="969"/>
        <v>0</v>
      </c>
      <c r="L209" s="629">
        <f t="shared" si="969"/>
        <v>0</v>
      </c>
      <c r="M209" s="629">
        <f t="shared" si="969"/>
        <v>0</v>
      </c>
      <c r="N209" s="610">
        <f t="shared" si="969"/>
        <v>0</v>
      </c>
      <c r="O209" s="629">
        <f t="shared" si="969"/>
        <v>0</v>
      </c>
      <c r="P209" s="629">
        <f t="shared" si="969"/>
        <v>0</v>
      </c>
      <c r="Q209" s="629">
        <f t="shared" si="969"/>
        <v>0</v>
      </c>
      <c r="R209" s="629">
        <f t="shared" si="969"/>
        <v>0</v>
      </c>
      <c r="S209" s="629">
        <f t="shared" si="969"/>
        <v>0</v>
      </c>
      <c r="T209" s="629">
        <f t="shared" si="969"/>
        <v>0</v>
      </c>
      <c r="U209" s="629">
        <f t="shared" si="969"/>
        <v>0</v>
      </c>
      <c r="V209" s="610">
        <f t="shared" si="969"/>
        <v>0</v>
      </c>
      <c r="W209" s="629">
        <f t="shared" si="969"/>
        <v>0</v>
      </c>
      <c r="X209" s="629">
        <f t="shared" si="969"/>
        <v>0</v>
      </c>
      <c r="Y209" s="629">
        <f t="shared" si="969"/>
        <v>0</v>
      </c>
      <c r="Z209" s="629">
        <f t="shared" si="969"/>
        <v>0</v>
      </c>
      <c r="AA209" s="629">
        <f t="shared" si="969"/>
        <v>0</v>
      </c>
      <c r="AB209" s="629">
        <f t="shared" si="969"/>
        <v>0</v>
      </c>
      <c r="AC209" s="128">
        <f t="shared" si="969"/>
        <v>0</v>
      </c>
      <c r="AD209" s="4"/>
    </row>
    <row r="210" s="968" customFormat="1" ht="15" customHeight="1">
      <c r="A210" s="1032" t="s">
        <v>529</v>
      </c>
      <c r="B210" s="1033"/>
      <c r="C210" s="1034"/>
      <c r="D210" s="1034"/>
      <c r="E210" s="582">
        <v>1</v>
      </c>
      <c r="F210" s="582">
        <v>2</v>
      </c>
      <c r="G210" s="582">
        <v>3</v>
      </c>
      <c r="H210" s="582">
        <v>4</v>
      </c>
      <c r="I210" s="582">
        <v>5</v>
      </c>
      <c r="J210" s="582">
        <v>6</v>
      </c>
      <c r="K210" s="582">
        <v>7</v>
      </c>
      <c r="L210" s="582">
        <v>8</v>
      </c>
      <c r="M210" s="582">
        <v>9</v>
      </c>
      <c r="N210" s="582">
        <v>10</v>
      </c>
      <c r="O210" s="582">
        <v>11</v>
      </c>
      <c r="P210" s="582">
        <v>12</v>
      </c>
      <c r="Q210" s="582">
        <v>13</v>
      </c>
      <c r="R210" s="582">
        <v>14</v>
      </c>
      <c r="S210" s="582">
        <v>15</v>
      </c>
      <c r="T210" s="582">
        <v>16</v>
      </c>
      <c r="U210" s="582">
        <v>17</v>
      </c>
      <c r="V210" s="582">
        <v>18</v>
      </c>
      <c r="W210" s="582">
        <v>19</v>
      </c>
      <c r="X210" s="582">
        <v>20</v>
      </c>
      <c r="Y210" s="582">
        <v>21</v>
      </c>
      <c r="Z210" s="582">
        <v>22</v>
      </c>
      <c r="AA210" s="582">
        <v>23</v>
      </c>
      <c r="AB210" s="582">
        <v>24</v>
      </c>
      <c r="AC210" s="1036"/>
      <c r="AD210" s="79"/>
    </row>
    <row r="211" s="968" customFormat="1" ht="15" customHeight="1">
      <c r="A211" s="1037" t="s">
        <v>99</v>
      </c>
      <c r="B211" s="1038"/>
      <c r="C211" s="1039" t="s">
        <v>28</v>
      </c>
      <c r="D211" s="1040" t="s">
        <v>19</v>
      </c>
      <c r="E211" s="318">
        <v>6.4099998474121094</v>
      </c>
      <c r="F211" s="318">
        <v>6.4099998474121094</v>
      </c>
      <c r="G211" s="318">
        <v>6.4099998474121094</v>
      </c>
      <c r="H211" s="1100">
        <v>6.4099998474121094</v>
      </c>
      <c r="I211" s="318">
        <v>6.4099998474121094</v>
      </c>
      <c r="J211" s="318">
        <v>6.4099998474121094</v>
      </c>
      <c r="K211" s="318">
        <v>6.4099998474121094</v>
      </c>
      <c r="L211" s="318">
        <v>6.4099998474121094</v>
      </c>
      <c r="M211" s="318">
        <v>6.4099998474121094</v>
      </c>
      <c r="N211" s="1100">
        <v>6.4099998474121094</v>
      </c>
      <c r="O211" s="318">
        <v>6.4099998474121094</v>
      </c>
      <c r="P211" s="318">
        <v>6.4499998092651367</v>
      </c>
      <c r="Q211" s="318">
        <v>6.4800000190734863</v>
      </c>
      <c r="R211" s="318">
        <v>6.4800000190734863</v>
      </c>
      <c r="S211" s="318">
        <v>6.4499998092651367</v>
      </c>
      <c r="T211" s="318">
        <v>6.440000057220459</v>
      </c>
      <c r="U211" s="318">
        <v>6.4800000190734863</v>
      </c>
      <c r="V211" s="1100">
        <v>6.4899997711181641</v>
      </c>
      <c r="W211" s="318">
        <v>6.5199999809265137</v>
      </c>
      <c r="X211" s="318">
        <v>6.4200000762939453</v>
      </c>
      <c r="Y211" s="318">
        <v>6.3899998664855957</v>
      </c>
      <c r="Z211" s="318">
        <v>6.4099998474121094</v>
      </c>
      <c r="AA211" s="318">
        <v>6.369999885559082</v>
      </c>
      <c r="AB211" s="318">
        <v>6.369999885559082</v>
      </c>
      <c r="AC211" s="87"/>
      <c r="AD211" s="79"/>
    </row>
    <row r="212" s="968" customFormat="1" ht="15" customHeight="1">
      <c r="A212" s="1041" t="s">
        <v>100</v>
      </c>
      <c r="B212" s="1042"/>
      <c r="C212" s="992" t="s">
        <v>28</v>
      </c>
      <c r="D212" s="993" t="s">
        <v>19</v>
      </c>
      <c r="E212" s="318">
        <v>6.2699999809265137</v>
      </c>
      <c r="F212" s="318">
        <v>6.2699999809265137</v>
      </c>
      <c r="G212" s="318">
        <v>6.2699999809265137</v>
      </c>
      <c r="H212" s="1100">
        <v>6.2699999809265137</v>
      </c>
      <c r="I212" s="318">
        <v>6.2699999809265137</v>
      </c>
      <c r="J212" s="318">
        <v>6.2699999809265137</v>
      </c>
      <c r="K212" s="318">
        <v>6.2699999809265137</v>
      </c>
      <c r="L212" s="318">
        <v>6.2699999809265137</v>
      </c>
      <c r="M212" s="318">
        <v>6.2699999809265137</v>
      </c>
      <c r="N212" s="1100">
        <v>6.2699999809265137</v>
      </c>
      <c r="O212" s="318">
        <v>6.2699999809265137</v>
      </c>
      <c r="P212" s="318">
        <v>6.309999942779541</v>
      </c>
      <c r="Q212" s="318">
        <v>6.320000171661377</v>
      </c>
      <c r="R212" s="318">
        <v>6.309999942779541</v>
      </c>
      <c r="S212" s="318">
        <v>6.309999942779541</v>
      </c>
      <c r="T212" s="318">
        <v>6.3000001907348633</v>
      </c>
      <c r="U212" s="318">
        <v>6.3499999046325684</v>
      </c>
      <c r="V212" s="1100">
        <v>6.3600001335144043</v>
      </c>
      <c r="W212" s="318">
        <v>6.3499999046325684</v>
      </c>
      <c r="X212" s="318">
        <v>6.3600001335144043</v>
      </c>
      <c r="Y212" s="318">
        <v>6.3499999046325684</v>
      </c>
      <c r="Z212" s="318">
        <v>6.369999885559082</v>
      </c>
      <c r="AA212" s="318">
        <v>6.3299999237060547</v>
      </c>
      <c r="AB212" s="318">
        <v>6.3400001525878906</v>
      </c>
      <c r="AC212" s="94"/>
      <c r="AD212" s="79"/>
    </row>
    <row r="213" s="1" customFormat="1" ht="15" customHeight="1">
      <c r="A213" s="1101" t="s">
        <v>59</v>
      </c>
      <c r="B213" s="1102" t="s">
        <v>167</v>
      </c>
      <c r="C213" s="984" t="s">
        <v>15</v>
      </c>
      <c r="D213" s="984"/>
      <c r="E213" s="99"/>
      <c r="F213" s="99"/>
      <c r="G213" s="99"/>
      <c r="H213" s="100"/>
      <c r="I213" s="99"/>
      <c r="J213" s="99"/>
      <c r="K213" s="99"/>
      <c r="L213" s="99"/>
      <c r="M213" s="99"/>
      <c r="N213" s="100"/>
      <c r="O213" s="99"/>
      <c r="P213" s="99"/>
      <c r="Q213" s="99"/>
      <c r="R213" s="99"/>
      <c r="S213" s="99"/>
      <c r="T213" s="99"/>
      <c r="U213" s="99"/>
      <c r="V213" s="100"/>
      <c r="W213" s="99"/>
      <c r="X213" s="99"/>
      <c r="Y213" s="99"/>
      <c r="Z213" s="99"/>
      <c r="AA213" s="99"/>
      <c r="AB213" s="99"/>
      <c r="AC213" s="36">
        <f t="shared" ref="AC213:AC218" si="970">SUM(E213:AB213)</f>
        <v>0</v>
      </c>
      <c r="AD213" s="4"/>
    </row>
    <row r="214" s="1" customFormat="1" ht="15" customHeight="1">
      <c r="A214" s="1103"/>
      <c r="B214" s="1104"/>
      <c r="C214" s="987" t="s">
        <v>17</v>
      </c>
      <c r="D214" s="987"/>
      <c r="E214" s="101"/>
      <c r="F214" s="101"/>
      <c r="G214" s="101"/>
      <c r="H214" s="102"/>
      <c r="I214" s="101"/>
      <c r="J214" s="101"/>
      <c r="K214" s="101"/>
      <c r="L214" s="101"/>
      <c r="M214" s="101"/>
      <c r="N214" s="102"/>
      <c r="O214" s="101"/>
      <c r="P214" s="101"/>
      <c r="Q214" s="101"/>
      <c r="R214" s="101"/>
      <c r="S214" s="101"/>
      <c r="T214" s="101"/>
      <c r="U214" s="101"/>
      <c r="V214" s="102"/>
      <c r="W214" s="101"/>
      <c r="X214" s="101"/>
      <c r="Y214" s="101"/>
      <c r="Z214" s="101"/>
      <c r="AA214" s="101"/>
      <c r="AB214" s="101"/>
      <c r="AC214" s="59">
        <f t="shared" si="970"/>
        <v>0</v>
      </c>
      <c r="AD214" s="4"/>
    </row>
    <row r="215" s="1" customFormat="1" ht="15" customHeight="1">
      <c r="A215" s="1103"/>
      <c r="B215" s="1104"/>
      <c r="C215" s="987" t="s">
        <v>18</v>
      </c>
      <c r="D215" s="987"/>
      <c r="E215" s="171"/>
      <c r="F215" s="171"/>
      <c r="G215" s="171"/>
      <c r="H215" s="41"/>
      <c r="I215" s="171"/>
      <c r="J215" s="171"/>
      <c r="K215" s="171"/>
      <c r="L215" s="171"/>
      <c r="M215" s="171"/>
      <c r="N215" s="41"/>
      <c r="O215" s="171"/>
      <c r="P215" s="171"/>
      <c r="Q215" s="171"/>
      <c r="R215" s="171"/>
      <c r="S215" s="171"/>
      <c r="T215" s="171"/>
      <c r="U215" s="171"/>
      <c r="V215" s="41"/>
      <c r="W215" s="171"/>
      <c r="X215" s="171"/>
      <c r="Y215" s="171"/>
      <c r="Z215" s="171"/>
      <c r="AA215" s="171"/>
      <c r="AB215" s="171"/>
      <c r="AC215" s="42"/>
      <c r="AD215" s="4"/>
    </row>
    <row r="216" s="1" customFormat="1" ht="15" customHeight="1">
      <c r="A216" s="1105"/>
      <c r="B216" s="1106"/>
      <c r="C216" s="999" t="s">
        <v>20</v>
      </c>
      <c r="D216" s="999"/>
      <c r="E216" s="419"/>
      <c r="F216" s="419"/>
      <c r="G216" s="419"/>
      <c r="H216" s="420"/>
      <c r="I216" s="419"/>
      <c r="J216" s="419"/>
      <c r="K216" s="419"/>
      <c r="L216" s="419"/>
      <c r="M216" s="419"/>
      <c r="N216" s="420"/>
      <c r="O216" s="419"/>
      <c r="P216" s="419"/>
      <c r="Q216" s="419"/>
      <c r="R216" s="419"/>
      <c r="S216" s="419"/>
      <c r="T216" s="419"/>
      <c r="U216" s="419"/>
      <c r="V216" s="420"/>
      <c r="W216" s="419"/>
      <c r="X216" s="419"/>
      <c r="Y216" s="419"/>
      <c r="Z216" s="419"/>
      <c r="AA216" s="419"/>
      <c r="AB216" s="419"/>
      <c r="AC216" s="128"/>
      <c r="AD216" s="4"/>
    </row>
    <row r="217" s="1" customFormat="1" ht="15" customHeight="1">
      <c r="A217" s="1107" t="s">
        <v>87</v>
      </c>
      <c r="B217" s="1102" t="s">
        <v>167</v>
      </c>
      <c r="C217" s="984" t="s">
        <v>15</v>
      </c>
      <c r="D217" s="984" t="s">
        <v>16</v>
      </c>
      <c r="E217" s="99"/>
      <c r="F217" s="99"/>
      <c r="G217" s="99"/>
      <c r="H217" s="100"/>
      <c r="I217" s="99"/>
      <c r="J217" s="99"/>
      <c r="K217" s="99"/>
      <c r="L217" s="99"/>
      <c r="M217" s="99"/>
      <c r="N217" s="100"/>
      <c r="O217" s="99"/>
      <c r="P217" s="99"/>
      <c r="Q217" s="99"/>
      <c r="R217" s="99"/>
      <c r="S217" s="99"/>
      <c r="T217" s="99"/>
      <c r="U217" s="99"/>
      <c r="V217" s="100"/>
      <c r="W217" s="99"/>
      <c r="X217" s="99"/>
      <c r="Y217" s="99"/>
      <c r="Z217" s="99"/>
      <c r="AA217" s="99"/>
      <c r="AB217" s="99"/>
      <c r="AC217" s="36">
        <f t="shared" si="970"/>
        <v>0</v>
      </c>
      <c r="AD217" s="4"/>
    </row>
    <row r="218" s="1" customFormat="1" ht="15" customHeight="1">
      <c r="A218" s="1108"/>
      <c r="B218" s="1104"/>
      <c r="C218" s="987" t="s">
        <v>17</v>
      </c>
      <c r="D218" s="987" t="s">
        <v>16</v>
      </c>
      <c r="E218" s="101"/>
      <c r="F218" s="101"/>
      <c r="G218" s="101"/>
      <c r="H218" s="102"/>
      <c r="I218" s="101"/>
      <c r="J218" s="101"/>
      <c r="K218" s="101"/>
      <c r="L218" s="101"/>
      <c r="M218" s="101"/>
      <c r="N218" s="102"/>
      <c r="O218" s="101"/>
      <c r="P218" s="101"/>
      <c r="Q218" s="101"/>
      <c r="R218" s="101"/>
      <c r="S218" s="101"/>
      <c r="T218" s="101"/>
      <c r="U218" s="101"/>
      <c r="V218" s="102"/>
      <c r="W218" s="101"/>
      <c r="X218" s="101"/>
      <c r="Y218" s="101"/>
      <c r="Z218" s="101"/>
      <c r="AA218" s="101"/>
      <c r="AB218" s="101"/>
      <c r="AC218" s="59">
        <f t="shared" si="970"/>
        <v>0</v>
      </c>
      <c r="AD218" s="4"/>
    </row>
    <row r="219" s="1" customFormat="1" ht="15" customHeight="1">
      <c r="A219" s="1108"/>
      <c r="B219" s="1104"/>
      <c r="C219" s="987" t="s">
        <v>18</v>
      </c>
      <c r="D219" s="987" t="s">
        <v>68</v>
      </c>
      <c r="E219" s="171" t="s">
        <v>38</v>
      </c>
      <c r="F219" s="171"/>
      <c r="G219" s="171"/>
      <c r="H219" s="172"/>
      <c r="I219" s="171"/>
      <c r="J219" s="171"/>
      <c r="K219" s="171"/>
      <c r="L219" s="171"/>
      <c r="M219" s="171"/>
      <c r="N219" s="172"/>
      <c r="O219" s="171"/>
      <c r="P219" s="171"/>
      <c r="Q219" s="171"/>
      <c r="R219" s="171"/>
      <c r="S219" s="171"/>
      <c r="T219" s="171"/>
      <c r="U219" s="171"/>
      <c r="V219" s="172"/>
      <c r="W219" s="171"/>
      <c r="X219" s="171"/>
      <c r="Y219" s="171"/>
      <c r="Z219" s="171"/>
      <c r="AA219" s="171"/>
      <c r="AB219" s="171"/>
      <c r="AC219" s="42"/>
      <c r="AD219" s="4"/>
    </row>
    <row r="220" s="1" customFormat="1" ht="15" customHeight="1">
      <c r="A220" s="1109"/>
      <c r="B220" s="1106"/>
      <c r="C220" s="999" t="s">
        <v>20</v>
      </c>
      <c r="D220" s="999"/>
      <c r="E220" s="419" t="e">
        <f t="shared" ref="E220:AC228" si="971">E218/E217</f>
        <v>#DIV/0!</v>
      </c>
      <c r="F220" s="419" t="e">
        <f t="shared" si="971"/>
        <v>#DIV/0!</v>
      </c>
      <c r="G220" s="419" t="e">
        <f t="shared" si="971"/>
        <v>#DIV/0!</v>
      </c>
      <c r="H220" s="420" t="e">
        <f t="shared" si="971"/>
        <v>#DIV/0!</v>
      </c>
      <c r="I220" s="419" t="e">
        <f t="shared" si="971"/>
        <v>#DIV/0!</v>
      </c>
      <c r="J220" s="419" t="e">
        <f t="shared" si="971"/>
        <v>#DIV/0!</v>
      </c>
      <c r="K220" s="419" t="e">
        <f t="shared" si="971"/>
        <v>#DIV/0!</v>
      </c>
      <c r="L220" s="419" t="e">
        <f t="shared" si="971"/>
        <v>#DIV/0!</v>
      </c>
      <c r="M220" s="419" t="e">
        <f t="shared" si="971"/>
        <v>#DIV/0!</v>
      </c>
      <c r="N220" s="420" t="e">
        <f t="shared" si="971"/>
        <v>#DIV/0!</v>
      </c>
      <c r="O220" s="419" t="e">
        <f t="shared" si="971"/>
        <v>#DIV/0!</v>
      </c>
      <c r="P220" s="419" t="e">
        <f t="shared" si="971"/>
        <v>#DIV/0!</v>
      </c>
      <c r="Q220" s="419" t="e">
        <f t="shared" si="971"/>
        <v>#DIV/0!</v>
      </c>
      <c r="R220" s="419" t="e">
        <f t="shared" si="971"/>
        <v>#DIV/0!</v>
      </c>
      <c r="S220" s="419" t="e">
        <f t="shared" si="971"/>
        <v>#DIV/0!</v>
      </c>
      <c r="T220" s="419" t="e">
        <f t="shared" si="971"/>
        <v>#DIV/0!</v>
      </c>
      <c r="U220" s="419" t="e">
        <f t="shared" si="971"/>
        <v>#DIV/0!</v>
      </c>
      <c r="V220" s="420" t="e">
        <f t="shared" si="971"/>
        <v>#DIV/0!</v>
      </c>
      <c r="W220" s="419" t="e">
        <f t="shared" si="971"/>
        <v>#DIV/0!</v>
      </c>
      <c r="X220" s="419" t="e">
        <f t="shared" si="971"/>
        <v>#DIV/0!</v>
      </c>
      <c r="Y220" s="419" t="e">
        <f t="shared" si="971"/>
        <v>#DIV/0!</v>
      </c>
      <c r="Z220" s="419" t="e">
        <f t="shared" si="971"/>
        <v>#DIV/0!</v>
      </c>
      <c r="AA220" s="419" t="e">
        <f t="shared" si="971"/>
        <v>#DIV/0!</v>
      </c>
      <c r="AB220" s="419" t="e">
        <f t="shared" si="971"/>
        <v>#DIV/0!</v>
      </c>
      <c r="AC220" s="128" t="e">
        <f t="shared" si="971"/>
        <v>#DIV/0!</v>
      </c>
      <c r="AD220" s="4"/>
    </row>
    <row r="221" s="1" customFormat="1" ht="15" customHeight="1">
      <c r="A221" s="1107" t="s">
        <v>90</v>
      </c>
      <c r="B221" s="1102" t="s">
        <v>530</v>
      </c>
      <c r="C221" s="984" t="s">
        <v>15</v>
      </c>
      <c r="D221" s="984" t="s">
        <v>16</v>
      </c>
      <c r="E221" s="125">
        <v>0.048811949851512916</v>
      </c>
      <c r="F221" s="125">
        <v>0.048811949851512916</v>
      </c>
      <c r="G221" s="125">
        <v>0.048811949851512916</v>
      </c>
      <c r="H221" s="126">
        <v>0.048811949851512916</v>
      </c>
      <c r="I221" s="125">
        <v>0.048811949851512916</v>
      </c>
      <c r="J221" s="125">
        <v>0.048811949851512916</v>
      </c>
      <c r="K221" s="125">
        <v>0.048811949851512916</v>
      </c>
      <c r="L221" s="125">
        <v>0.048811949851512916</v>
      </c>
      <c r="M221" s="125">
        <v>0.048811949851512916</v>
      </c>
      <c r="N221" s="126">
        <v>0.048811949851512916</v>
      </c>
      <c r="O221" s="125">
        <v>0.048811949851512916</v>
      </c>
      <c r="P221" s="125">
        <v>0.068772689376354224</v>
      </c>
      <c r="Q221" s="125">
        <v>0.078721922138214107</v>
      </c>
      <c r="R221" s="125">
        <v>0.10807136901998519</v>
      </c>
      <c r="S221" s="125">
        <v>0.068772689376354224</v>
      </c>
      <c r="T221" s="125">
        <v>0.07847280237579346</v>
      </c>
      <c r="U221" s="125">
        <v>0.069208648960590369</v>
      </c>
      <c r="V221" s="126">
        <v>0.05941512124729155</v>
      </c>
      <c r="W221" s="125">
        <v>0.079095598812103277</v>
      </c>
      <c r="X221" s="125">
        <v>0.089122681870937359</v>
      </c>
      <c r="Y221" s="125">
        <v>0.088982548663616184</v>
      </c>
      <c r="Z221" s="125">
        <v>0.089262808396339419</v>
      </c>
      <c r="AA221" s="125">
        <v>0.08870228893089295</v>
      </c>
      <c r="AB221" s="125">
        <v>0.059228281425476079</v>
      </c>
      <c r="AC221" s="36">
        <f t="shared" ref="AC221:AC222" si="972">SUM(E221:AB221)</f>
        <v>1.5627608989605906</v>
      </c>
      <c r="AD221" s="4"/>
    </row>
    <row r="222" s="1" customFormat="1" ht="15" customHeight="1">
      <c r="A222" s="1108"/>
      <c r="B222" s="1104"/>
      <c r="C222" s="987" t="s">
        <v>17</v>
      </c>
      <c r="D222" s="987" t="s">
        <v>16</v>
      </c>
      <c r="E222" s="113">
        <v>0.019524779940605169</v>
      </c>
      <c r="F222" s="113">
        <v>0.019524779940605169</v>
      </c>
      <c r="G222" s="113">
        <v>0.019524779940605169</v>
      </c>
      <c r="H222" s="114">
        <v>0.019524779940605169</v>
      </c>
      <c r="I222" s="113">
        <v>0.019524779940605169</v>
      </c>
      <c r="J222" s="113">
        <v>0.019524779940605169</v>
      </c>
      <c r="K222" s="113">
        <v>0.019524779940605169</v>
      </c>
      <c r="L222" s="113">
        <v>0.019524779940605169</v>
      </c>
      <c r="M222" s="113">
        <v>0.019524779940605169</v>
      </c>
      <c r="N222" s="114">
        <v>0.019524779940605169</v>
      </c>
      <c r="O222" s="113">
        <v>0.019524779940605169</v>
      </c>
      <c r="P222" s="113">
        <v>0.027509075750541692</v>
      </c>
      <c r="Q222" s="113">
        <v>0.031488768855285641</v>
      </c>
      <c r="R222" s="113">
        <v>0.043228547607994078</v>
      </c>
      <c r="S222" s="113">
        <v>0.027509075750541692</v>
      </c>
      <c r="T222" s="113">
        <v>0.031389120950317387</v>
      </c>
      <c r="U222" s="113">
        <v>0.02768345958423615</v>
      </c>
      <c r="V222" s="114">
        <v>0.023766048498916621</v>
      </c>
      <c r="W222" s="113">
        <v>0.031638239524841315</v>
      </c>
      <c r="X222" s="113">
        <v>0.035649072748374942</v>
      </c>
      <c r="Y222" s="113">
        <v>0.035593019465446477</v>
      </c>
      <c r="Z222" s="113">
        <v>0.035705123358535769</v>
      </c>
      <c r="AA222" s="113">
        <v>0.035480915572357184</v>
      </c>
      <c r="AB222" s="113">
        <v>0.023691312570190432</v>
      </c>
      <c r="AC222" s="42">
        <f t="shared" si="972"/>
        <v>0.62510435958423627</v>
      </c>
      <c r="AD222" s="4"/>
    </row>
    <row r="223" s="1" customFormat="1" ht="15" customHeight="1">
      <c r="A223" s="1108"/>
      <c r="B223" s="1104"/>
      <c r="C223" s="987" t="s">
        <v>18</v>
      </c>
      <c r="D223" s="988" t="s">
        <v>19</v>
      </c>
      <c r="E223" s="1082">
        <v>5</v>
      </c>
      <c r="F223" s="1082">
        <v>5</v>
      </c>
      <c r="G223" s="1082">
        <v>5</v>
      </c>
      <c r="H223" s="1083">
        <v>5</v>
      </c>
      <c r="I223" s="1082">
        <v>5</v>
      </c>
      <c r="J223" s="1082">
        <v>5</v>
      </c>
      <c r="K223" s="1082">
        <v>5</v>
      </c>
      <c r="L223" s="1082">
        <v>5</v>
      </c>
      <c r="M223" s="1082">
        <v>5</v>
      </c>
      <c r="N223" s="1083">
        <v>5</v>
      </c>
      <c r="O223" s="1082">
        <v>5</v>
      </c>
      <c r="P223" s="1082">
        <v>7</v>
      </c>
      <c r="Q223" s="1082">
        <v>8</v>
      </c>
      <c r="R223" s="1082">
        <v>11</v>
      </c>
      <c r="S223" s="1082">
        <v>7</v>
      </c>
      <c r="T223" s="1082">
        <v>8</v>
      </c>
      <c r="U223" s="1082">
        <v>7</v>
      </c>
      <c r="V223" s="1083">
        <v>6</v>
      </c>
      <c r="W223" s="1082">
        <v>8</v>
      </c>
      <c r="X223" s="1082">
        <v>9</v>
      </c>
      <c r="Y223" s="1082">
        <v>9</v>
      </c>
      <c r="Z223" s="1082">
        <v>9</v>
      </c>
      <c r="AA223" s="1082">
        <v>9</v>
      </c>
      <c r="AB223" s="1082">
        <v>6</v>
      </c>
      <c r="AC223" s="42"/>
      <c r="AD223" s="4"/>
    </row>
    <row r="224" s="1" customFormat="1" ht="15" customHeight="1">
      <c r="A224" s="1109"/>
      <c r="B224" s="1106"/>
      <c r="C224" s="999" t="s">
        <v>20</v>
      </c>
      <c r="D224" s="999"/>
      <c r="E224" s="118">
        <f t="shared" si="971"/>
        <v>0.40000000000000008</v>
      </c>
      <c r="F224" s="118">
        <f t="shared" si="971"/>
        <v>0.40000000000000008</v>
      </c>
      <c r="G224" s="118">
        <f t="shared" si="971"/>
        <v>0.40000000000000008</v>
      </c>
      <c r="H224" s="1001">
        <f t="shared" si="971"/>
        <v>0.40000000000000008</v>
      </c>
      <c r="I224" s="118">
        <f t="shared" si="971"/>
        <v>0.40000000000000008</v>
      </c>
      <c r="J224" s="118">
        <f t="shared" si="971"/>
        <v>0.40000000000000008</v>
      </c>
      <c r="K224" s="118">
        <f t="shared" si="971"/>
        <v>0.40000000000000008</v>
      </c>
      <c r="L224" s="118">
        <f t="shared" si="971"/>
        <v>0.40000000000000008</v>
      </c>
      <c r="M224" s="118">
        <f t="shared" si="971"/>
        <v>0.40000000000000008</v>
      </c>
      <c r="N224" s="1001">
        <f t="shared" si="971"/>
        <v>0.40000000000000008</v>
      </c>
      <c r="O224" s="118">
        <f t="shared" si="971"/>
        <v>0.40000000000000008</v>
      </c>
      <c r="P224" s="118">
        <f t="shared" si="971"/>
        <v>0.40000000000000002</v>
      </c>
      <c r="Q224" s="118">
        <f t="shared" si="971"/>
        <v>0.39999999999999997</v>
      </c>
      <c r="R224" s="118">
        <f t="shared" si="971"/>
        <v>0.40000000000000002</v>
      </c>
      <c r="S224" s="118">
        <f t="shared" si="971"/>
        <v>0.40000000000000002</v>
      </c>
      <c r="T224" s="118">
        <f t="shared" si="971"/>
        <v>0.40000000000000002</v>
      </c>
      <c r="U224" s="118">
        <f t="shared" si="971"/>
        <v>0.40000000000000002</v>
      </c>
      <c r="V224" s="1001">
        <f t="shared" si="971"/>
        <v>0.40000000000000002</v>
      </c>
      <c r="W224" s="118">
        <f t="shared" si="971"/>
        <v>0.40000000000000008</v>
      </c>
      <c r="X224" s="118">
        <f t="shared" si="971"/>
        <v>0.39999999999999997</v>
      </c>
      <c r="Y224" s="118">
        <f t="shared" si="971"/>
        <v>0.40000000000000002</v>
      </c>
      <c r="Z224" s="118">
        <f t="shared" si="971"/>
        <v>0.40000000000000002</v>
      </c>
      <c r="AA224" s="118">
        <f t="shared" si="971"/>
        <v>0.40000000000000002</v>
      </c>
      <c r="AB224" s="118">
        <f t="shared" si="971"/>
        <v>0.40000000000000002</v>
      </c>
      <c r="AC224" s="128">
        <f t="shared" si="971"/>
        <v>0.40000000000000002</v>
      </c>
      <c r="AD224" s="4"/>
    </row>
    <row r="225" s="1" customFormat="1" ht="15" customHeight="1">
      <c r="A225" s="1101" t="s">
        <v>34</v>
      </c>
      <c r="B225" s="1102" t="s">
        <v>531</v>
      </c>
      <c r="C225" s="984" t="s">
        <v>15</v>
      </c>
      <c r="D225" s="984" t="s">
        <v>16</v>
      </c>
      <c r="E225" s="125">
        <v>0</v>
      </c>
      <c r="F225" s="125">
        <v>0</v>
      </c>
      <c r="G225" s="125">
        <v>0</v>
      </c>
      <c r="H225" s="126">
        <v>0</v>
      </c>
      <c r="I225" s="125">
        <v>0</v>
      </c>
      <c r="J225" s="125">
        <v>0</v>
      </c>
      <c r="K225" s="125">
        <v>0</v>
      </c>
      <c r="L225" s="125">
        <v>0</v>
      </c>
      <c r="M225" s="125">
        <v>0</v>
      </c>
      <c r="N225" s="126">
        <v>0</v>
      </c>
      <c r="O225" s="125">
        <v>0</v>
      </c>
      <c r="P225" s="125">
        <v>0</v>
      </c>
      <c r="Q225" s="125">
        <v>0</v>
      </c>
      <c r="R225" s="125">
        <v>0</v>
      </c>
      <c r="S225" s="125">
        <v>0</v>
      </c>
      <c r="T225" s="125">
        <v>0</v>
      </c>
      <c r="U225" s="125">
        <v>0</v>
      </c>
      <c r="V225" s="126">
        <v>0</v>
      </c>
      <c r="W225" s="125">
        <v>0</v>
      </c>
      <c r="X225" s="125">
        <v>0</v>
      </c>
      <c r="Y225" s="125">
        <v>0</v>
      </c>
      <c r="Z225" s="125">
        <v>0</v>
      </c>
      <c r="AA225" s="125">
        <v>0</v>
      </c>
      <c r="AB225" s="125">
        <v>0</v>
      </c>
      <c r="AC225" s="36">
        <f t="shared" ref="AC225:AC226" si="973">SUM(E225:AB225)</f>
        <v>0</v>
      </c>
      <c r="AD225" s="4"/>
    </row>
    <row r="226" s="1" customFormat="1" ht="15" customHeight="1">
      <c r="A226" s="1103"/>
      <c r="B226" s="1104"/>
      <c r="C226" s="987" t="s">
        <v>17</v>
      </c>
      <c r="D226" s="987" t="s">
        <v>16</v>
      </c>
      <c r="E226" s="113">
        <v>0</v>
      </c>
      <c r="F226" s="113">
        <v>0</v>
      </c>
      <c r="G226" s="113">
        <v>0</v>
      </c>
      <c r="H226" s="114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3">
        <v>0</v>
      </c>
      <c r="P226" s="113">
        <v>0</v>
      </c>
      <c r="Q226" s="113">
        <v>0</v>
      </c>
      <c r="R226" s="113">
        <v>0</v>
      </c>
      <c r="S226" s="113">
        <v>0</v>
      </c>
      <c r="T226" s="113">
        <v>0</v>
      </c>
      <c r="U226" s="113">
        <v>0</v>
      </c>
      <c r="V226" s="114">
        <v>0</v>
      </c>
      <c r="W226" s="113">
        <v>0</v>
      </c>
      <c r="X226" s="113">
        <v>0</v>
      </c>
      <c r="Y226" s="113">
        <v>0</v>
      </c>
      <c r="Z226" s="113">
        <v>0</v>
      </c>
      <c r="AA226" s="113">
        <v>0</v>
      </c>
      <c r="AB226" s="113">
        <v>0</v>
      </c>
      <c r="AC226" s="42">
        <f t="shared" si="973"/>
        <v>0</v>
      </c>
      <c r="AD226" s="4"/>
    </row>
    <row r="227" s="1" customFormat="1" ht="15" customHeight="1">
      <c r="A227" s="1103"/>
      <c r="B227" s="1104"/>
      <c r="C227" s="987" t="s">
        <v>18</v>
      </c>
      <c r="D227" s="987" t="s">
        <v>19</v>
      </c>
      <c r="E227" s="1056">
        <v>0</v>
      </c>
      <c r="F227" s="1056">
        <v>0</v>
      </c>
      <c r="G227" s="1056">
        <v>0</v>
      </c>
      <c r="H227" s="1057">
        <v>0</v>
      </c>
      <c r="I227" s="1056">
        <v>0</v>
      </c>
      <c r="J227" s="1056">
        <v>0</v>
      </c>
      <c r="K227" s="1056">
        <v>0</v>
      </c>
      <c r="L227" s="1056">
        <v>0</v>
      </c>
      <c r="M227" s="1056">
        <v>0</v>
      </c>
      <c r="N227" s="1057">
        <v>0</v>
      </c>
      <c r="O227" s="1056">
        <v>0</v>
      </c>
      <c r="P227" s="1056">
        <v>0</v>
      </c>
      <c r="Q227" s="1056">
        <v>0</v>
      </c>
      <c r="R227" s="1056">
        <v>0</v>
      </c>
      <c r="S227" s="1056">
        <v>0</v>
      </c>
      <c r="T227" s="1056">
        <v>0</v>
      </c>
      <c r="U227" s="1056">
        <v>0</v>
      </c>
      <c r="V227" s="1057">
        <v>0</v>
      </c>
      <c r="W227" s="1056">
        <v>0</v>
      </c>
      <c r="X227" s="1056">
        <v>0</v>
      </c>
      <c r="Y227" s="1056">
        <v>0</v>
      </c>
      <c r="Z227" s="1056">
        <v>0</v>
      </c>
      <c r="AA227" s="1056">
        <v>0</v>
      </c>
      <c r="AB227" s="1056">
        <v>0</v>
      </c>
      <c r="AC227" s="42"/>
      <c r="AD227" s="4"/>
    </row>
    <row r="228" s="1" customFormat="1" ht="15" customHeight="1">
      <c r="A228" s="1110"/>
      <c r="B228" s="1111"/>
      <c r="C228" s="1002" t="s">
        <v>20</v>
      </c>
      <c r="D228" s="1002"/>
      <c r="E228" s="51" t="e">
        <f t="shared" si="971"/>
        <v>#DIV/0!</v>
      </c>
      <c r="F228" s="51" t="e">
        <f t="shared" si="971"/>
        <v>#DIV/0!</v>
      </c>
      <c r="G228" s="51" t="e">
        <f t="shared" si="971"/>
        <v>#DIV/0!</v>
      </c>
      <c r="H228" s="285" t="e">
        <f t="shared" si="971"/>
        <v>#DIV/0!</v>
      </c>
      <c r="I228" s="51" t="e">
        <f t="shared" si="971"/>
        <v>#DIV/0!</v>
      </c>
      <c r="J228" s="51" t="e">
        <f t="shared" si="971"/>
        <v>#DIV/0!</v>
      </c>
      <c r="K228" s="51" t="e">
        <f t="shared" si="971"/>
        <v>#DIV/0!</v>
      </c>
      <c r="L228" s="51" t="e">
        <f t="shared" si="971"/>
        <v>#DIV/0!</v>
      </c>
      <c r="M228" s="51" t="e">
        <f t="shared" si="971"/>
        <v>#DIV/0!</v>
      </c>
      <c r="N228" s="285" t="e">
        <f t="shared" si="971"/>
        <v>#DIV/0!</v>
      </c>
      <c r="O228" s="51" t="e">
        <f t="shared" si="971"/>
        <v>#DIV/0!</v>
      </c>
      <c r="P228" s="51" t="e">
        <f t="shared" si="971"/>
        <v>#DIV/0!</v>
      </c>
      <c r="Q228" s="51" t="e">
        <f t="shared" si="971"/>
        <v>#DIV/0!</v>
      </c>
      <c r="R228" s="51" t="e">
        <f t="shared" si="971"/>
        <v>#DIV/0!</v>
      </c>
      <c r="S228" s="51" t="e">
        <f t="shared" si="971"/>
        <v>#DIV/0!</v>
      </c>
      <c r="T228" s="51" t="e">
        <f t="shared" si="971"/>
        <v>#DIV/0!</v>
      </c>
      <c r="U228" s="51" t="e">
        <f t="shared" si="971"/>
        <v>#DIV/0!</v>
      </c>
      <c r="V228" s="285" t="e">
        <f t="shared" si="971"/>
        <v>#DIV/0!</v>
      </c>
      <c r="W228" s="51" t="e">
        <f t="shared" si="971"/>
        <v>#DIV/0!</v>
      </c>
      <c r="X228" s="51" t="e">
        <f t="shared" si="971"/>
        <v>#DIV/0!</v>
      </c>
      <c r="Y228" s="51" t="e">
        <f t="shared" si="971"/>
        <v>#DIV/0!</v>
      </c>
      <c r="Z228" s="51" t="e">
        <f t="shared" si="971"/>
        <v>#DIV/0!</v>
      </c>
      <c r="AA228" s="51" t="e">
        <f t="shared" si="971"/>
        <v>#DIV/0!</v>
      </c>
      <c r="AB228" s="51" t="e">
        <f t="shared" si="971"/>
        <v>#DIV/0!</v>
      </c>
      <c r="AC228" s="103" t="e">
        <f t="shared" si="971"/>
        <v>#DIV/0!</v>
      </c>
      <c r="AD228" s="4"/>
    </row>
    <row r="229" s="1" customFormat="1" ht="15" customHeight="1">
      <c r="A229" s="1112" t="s">
        <v>36</v>
      </c>
      <c r="B229" s="1113" t="s">
        <v>218</v>
      </c>
      <c r="C229" s="1003" t="s">
        <v>15</v>
      </c>
      <c r="D229" s="1003" t="s">
        <v>16</v>
      </c>
      <c r="E229" s="110">
        <v>0</v>
      </c>
      <c r="F229" s="110">
        <v>0</v>
      </c>
      <c r="G229" s="110">
        <v>0</v>
      </c>
      <c r="H229" s="111">
        <v>0</v>
      </c>
      <c r="I229" s="110">
        <v>0</v>
      </c>
      <c r="J229" s="110">
        <v>0</v>
      </c>
      <c r="K229" s="110">
        <v>0</v>
      </c>
      <c r="L229" s="110">
        <v>0</v>
      </c>
      <c r="M229" s="110">
        <v>0</v>
      </c>
      <c r="N229" s="111">
        <v>0</v>
      </c>
      <c r="O229" s="110">
        <v>0</v>
      </c>
      <c r="P229" s="110">
        <v>0</v>
      </c>
      <c r="Q229" s="110">
        <v>0</v>
      </c>
      <c r="R229" s="110">
        <v>0</v>
      </c>
      <c r="S229" s="110">
        <v>0</v>
      </c>
      <c r="T229" s="110">
        <v>0</v>
      </c>
      <c r="U229" s="110">
        <v>0</v>
      </c>
      <c r="V229" s="111">
        <v>0</v>
      </c>
      <c r="W229" s="110">
        <v>0</v>
      </c>
      <c r="X229" s="110">
        <v>0</v>
      </c>
      <c r="Y229" s="110">
        <v>0</v>
      </c>
      <c r="Z229" s="110">
        <v>0</v>
      </c>
      <c r="AA229" s="110">
        <v>0</v>
      </c>
      <c r="AB229" s="110">
        <v>0</v>
      </c>
      <c r="AC229" s="59">
        <f t="shared" ref="AC229:AC230" si="974">SUM(E229:AB229)</f>
        <v>0</v>
      </c>
      <c r="AD229" s="4"/>
    </row>
    <row r="230" s="1" customFormat="1" ht="15" customHeight="1">
      <c r="A230" s="1103"/>
      <c r="B230" s="1104"/>
      <c r="C230" s="987" t="s">
        <v>17</v>
      </c>
      <c r="D230" s="987" t="s">
        <v>16</v>
      </c>
      <c r="E230" s="113">
        <v>0</v>
      </c>
      <c r="F230" s="113">
        <v>0</v>
      </c>
      <c r="G230" s="113">
        <v>0</v>
      </c>
      <c r="H230" s="114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3">
        <v>0</v>
      </c>
      <c r="P230" s="113">
        <v>0</v>
      </c>
      <c r="Q230" s="113">
        <v>0</v>
      </c>
      <c r="R230" s="113">
        <v>0</v>
      </c>
      <c r="S230" s="113">
        <v>0</v>
      </c>
      <c r="T230" s="113">
        <v>0</v>
      </c>
      <c r="U230" s="113">
        <v>0</v>
      </c>
      <c r="V230" s="114">
        <v>0</v>
      </c>
      <c r="W230" s="113">
        <v>0</v>
      </c>
      <c r="X230" s="113">
        <v>0</v>
      </c>
      <c r="Y230" s="113">
        <v>0</v>
      </c>
      <c r="Z230" s="113">
        <v>0</v>
      </c>
      <c r="AA230" s="113">
        <v>0</v>
      </c>
      <c r="AB230" s="113">
        <v>0</v>
      </c>
      <c r="AC230" s="42">
        <f t="shared" si="974"/>
        <v>0</v>
      </c>
      <c r="AD230" s="4"/>
    </row>
    <row r="231" s="1" customFormat="1" ht="15" customHeight="1">
      <c r="A231" s="1103"/>
      <c r="B231" s="1104"/>
      <c r="C231" s="987" t="s">
        <v>18</v>
      </c>
      <c r="D231" s="988" t="s">
        <v>19</v>
      </c>
      <c r="E231" s="107">
        <f t="shared" ref="E231:AB231" si="975">SQRT(E229*E229+E230*E230)*1000/1.73/E211</f>
        <v>0</v>
      </c>
      <c r="F231" s="107">
        <f t="shared" si="975"/>
        <v>0</v>
      </c>
      <c r="G231" s="107">
        <f t="shared" si="975"/>
        <v>0</v>
      </c>
      <c r="H231" s="108">
        <f t="shared" si="975"/>
        <v>0</v>
      </c>
      <c r="I231" s="107">
        <f t="shared" si="975"/>
        <v>0</v>
      </c>
      <c r="J231" s="107">
        <f t="shared" si="975"/>
        <v>0</v>
      </c>
      <c r="K231" s="107">
        <f t="shared" si="975"/>
        <v>0</v>
      </c>
      <c r="L231" s="107">
        <f t="shared" si="975"/>
        <v>0</v>
      </c>
      <c r="M231" s="107">
        <f t="shared" si="975"/>
        <v>0</v>
      </c>
      <c r="N231" s="108">
        <f t="shared" si="975"/>
        <v>0</v>
      </c>
      <c r="O231" s="107">
        <f t="shared" si="975"/>
        <v>0</v>
      </c>
      <c r="P231" s="107">
        <f t="shared" si="975"/>
        <v>0</v>
      </c>
      <c r="Q231" s="107">
        <f t="shared" si="975"/>
        <v>0</v>
      </c>
      <c r="R231" s="107">
        <f t="shared" si="975"/>
        <v>0</v>
      </c>
      <c r="S231" s="107">
        <f t="shared" si="975"/>
        <v>0</v>
      </c>
      <c r="T231" s="107">
        <f t="shared" si="975"/>
        <v>0</v>
      </c>
      <c r="U231" s="107">
        <f t="shared" si="975"/>
        <v>0</v>
      </c>
      <c r="V231" s="108">
        <f t="shared" si="975"/>
        <v>0</v>
      </c>
      <c r="W231" s="107">
        <f t="shared" si="975"/>
        <v>0</v>
      </c>
      <c r="X231" s="107">
        <f t="shared" si="975"/>
        <v>0</v>
      </c>
      <c r="Y231" s="107">
        <f t="shared" si="975"/>
        <v>0</v>
      </c>
      <c r="Z231" s="107">
        <f t="shared" si="975"/>
        <v>0</v>
      </c>
      <c r="AA231" s="107">
        <f t="shared" si="975"/>
        <v>0</v>
      </c>
      <c r="AB231" s="107">
        <f t="shared" si="975"/>
        <v>0</v>
      </c>
      <c r="AC231" s="42"/>
      <c r="AD231" s="4"/>
    </row>
    <row r="232" s="1" customFormat="1" ht="15" customHeight="1">
      <c r="A232" s="1105"/>
      <c r="B232" s="1106"/>
      <c r="C232" s="999" t="s">
        <v>20</v>
      </c>
      <c r="D232" s="999"/>
      <c r="E232" s="118" t="e">
        <f t="shared" ref="E232:AC232" si="976">E230/E229</f>
        <v>#DIV/0!</v>
      </c>
      <c r="F232" s="118" t="e">
        <f t="shared" si="976"/>
        <v>#DIV/0!</v>
      </c>
      <c r="G232" s="118" t="e">
        <f t="shared" si="976"/>
        <v>#DIV/0!</v>
      </c>
      <c r="H232" s="1001" t="e">
        <f t="shared" si="976"/>
        <v>#DIV/0!</v>
      </c>
      <c r="I232" s="118" t="e">
        <f t="shared" si="976"/>
        <v>#DIV/0!</v>
      </c>
      <c r="J232" s="118" t="e">
        <f t="shared" si="976"/>
        <v>#DIV/0!</v>
      </c>
      <c r="K232" s="118" t="e">
        <f t="shared" si="976"/>
        <v>#DIV/0!</v>
      </c>
      <c r="L232" s="118" t="e">
        <f t="shared" si="976"/>
        <v>#DIV/0!</v>
      </c>
      <c r="M232" s="118" t="e">
        <f t="shared" si="976"/>
        <v>#DIV/0!</v>
      </c>
      <c r="N232" s="1001" t="e">
        <f t="shared" si="976"/>
        <v>#DIV/0!</v>
      </c>
      <c r="O232" s="118" t="e">
        <f t="shared" si="976"/>
        <v>#DIV/0!</v>
      </c>
      <c r="P232" s="118" t="e">
        <f t="shared" si="976"/>
        <v>#DIV/0!</v>
      </c>
      <c r="Q232" s="118" t="e">
        <f t="shared" si="976"/>
        <v>#DIV/0!</v>
      </c>
      <c r="R232" s="118" t="e">
        <f t="shared" si="976"/>
        <v>#DIV/0!</v>
      </c>
      <c r="S232" s="118" t="e">
        <f t="shared" si="976"/>
        <v>#DIV/0!</v>
      </c>
      <c r="T232" s="118" t="e">
        <f t="shared" si="976"/>
        <v>#DIV/0!</v>
      </c>
      <c r="U232" s="118" t="e">
        <f t="shared" si="976"/>
        <v>#DIV/0!</v>
      </c>
      <c r="V232" s="1001" t="e">
        <f t="shared" si="976"/>
        <v>#DIV/0!</v>
      </c>
      <c r="W232" s="118" t="e">
        <f t="shared" si="976"/>
        <v>#DIV/0!</v>
      </c>
      <c r="X232" s="118" t="e">
        <f t="shared" si="976"/>
        <v>#DIV/0!</v>
      </c>
      <c r="Y232" s="118" t="e">
        <f t="shared" si="976"/>
        <v>#DIV/0!</v>
      </c>
      <c r="Z232" s="118" t="e">
        <f t="shared" si="976"/>
        <v>#DIV/0!</v>
      </c>
      <c r="AA232" s="118" t="e">
        <f t="shared" si="976"/>
        <v>#DIV/0!</v>
      </c>
      <c r="AB232" s="118" t="e">
        <f t="shared" si="976"/>
        <v>#DIV/0!</v>
      </c>
      <c r="AC232" s="128" t="e">
        <f t="shared" si="976"/>
        <v>#DIV/0!</v>
      </c>
      <c r="AD232" s="4"/>
    </row>
    <row r="233" s="1" customFormat="1" ht="15" customHeight="1">
      <c r="A233" s="1101" t="s">
        <v>39</v>
      </c>
      <c r="B233" s="1102" t="s">
        <v>167</v>
      </c>
      <c r="C233" s="984" t="s">
        <v>15</v>
      </c>
      <c r="D233" s="984" t="s">
        <v>16</v>
      </c>
      <c r="E233" s="361">
        <v>0</v>
      </c>
      <c r="F233" s="361">
        <v>0</v>
      </c>
      <c r="G233" s="361">
        <v>0</v>
      </c>
      <c r="H233" s="460">
        <v>0</v>
      </c>
      <c r="I233" s="361">
        <v>0</v>
      </c>
      <c r="J233" s="361">
        <v>0</v>
      </c>
      <c r="K233" s="361">
        <v>0</v>
      </c>
      <c r="L233" s="361">
        <v>0</v>
      </c>
      <c r="M233" s="361">
        <v>0</v>
      </c>
      <c r="N233" s="460">
        <v>0</v>
      </c>
      <c r="O233" s="361">
        <v>0</v>
      </c>
      <c r="P233" s="361">
        <v>0</v>
      </c>
      <c r="Q233" s="361">
        <v>0</v>
      </c>
      <c r="R233" s="361">
        <v>0</v>
      </c>
      <c r="S233" s="361">
        <v>0</v>
      </c>
      <c r="T233" s="361">
        <v>0</v>
      </c>
      <c r="U233" s="361">
        <v>0</v>
      </c>
      <c r="V233" s="460">
        <v>0</v>
      </c>
      <c r="W233" s="361">
        <v>0</v>
      </c>
      <c r="X233" s="361">
        <v>0</v>
      </c>
      <c r="Y233" s="361">
        <v>0</v>
      </c>
      <c r="Z233" s="361">
        <v>0</v>
      </c>
      <c r="AA233" s="361">
        <v>0</v>
      </c>
      <c r="AB233" s="361">
        <v>0</v>
      </c>
      <c r="AC233" s="36">
        <f t="shared" ref="AC233:AC234" si="977">SUM(E233:AB233)</f>
        <v>0</v>
      </c>
      <c r="AD233" s="4"/>
    </row>
    <row r="234" s="1" customFormat="1" ht="15" customHeight="1">
      <c r="A234" s="1103"/>
      <c r="B234" s="1104"/>
      <c r="C234" s="987" t="s">
        <v>17</v>
      </c>
      <c r="D234" s="987" t="s">
        <v>16</v>
      </c>
      <c r="E234" s="121">
        <v>0</v>
      </c>
      <c r="F234" s="121">
        <v>0</v>
      </c>
      <c r="G234" s="121">
        <v>0</v>
      </c>
      <c r="H234" s="400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400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400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42">
        <f t="shared" si="977"/>
        <v>0</v>
      </c>
      <c r="AD234" s="4"/>
    </row>
    <row r="235" s="1" customFormat="1" ht="15" customHeight="1">
      <c r="A235" s="1103"/>
      <c r="B235" s="1104"/>
      <c r="C235" s="987" t="s">
        <v>18</v>
      </c>
      <c r="D235" s="988" t="s">
        <v>19</v>
      </c>
      <c r="E235" s="107">
        <f t="shared" ref="E235:AB235" si="978">SQRT(E233*E233+E234*E234)*1000/1.73/E211</f>
        <v>0</v>
      </c>
      <c r="F235" s="107">
        <f t="shared" si="978"/>
        <v>0</v>
      </c>
      <c r="G235" s="107">
        <f t="shared" si="978"/>
        <v>0</v>
      </c>
      <c r="H235" s="108">
        <f t="shared" si="978"/>
        <v>0</v>
      </c>
      <c r="I235" s="107">
        <f t="shared" si="978"/>
        <v>0</v>
      </c>
      <c r="J235" s="107">
        <f t="shared" si="978"/>
        <v>0</v>
      </c>
      <c r="K235" s="107">
        <f t="shared" si="978"/>
        <v>0</v>
      </c>
      <c r="L235" s="107">
        <f t="shared" si="978"/>
        <v>0</v>
      </c>
      <c r="M235" s="107">
        <f t="shared" si="978"/>
        <v>0</v>
      </c>
      <c r="N235" s="108">
        <f t="shared" si="978"/>
        <v>0</v>
      </c>
      <c r="O235" s="107">
        <f t="shared" si="978"/>
        <v>0</v>
      </c>
      <c r="P235" s="107">
        <f t="shared" si="978"/>
        <v>0</v>
      </c>
      <c r="Q235" s="107">
        <f t="shared" si="978"/>
        <v>0</v>
      </c>
      <c r="R235" s="107">
        <f t="shared" si="978"/>
        <v>0</v>
      </c>
      <c r="S235" s="107">
        <f t="shared" si="978"/>
        <v>0</v>
      </c>
      <c r="T235" s="107">
        <f t="shared" si="978"/>
        <v>0</v>
      </c>
      <c r="U235" s="107">
        <f t="shared" si="978"/>
        <v>0</v>
      </c>
      <c r="V235" s="108">
        <f t="shared" si="978"/>
        <v>0</v>
      </c>
      <c r="W235" s="107">
        <f t="shared" si="978"/>
        <v>0</v>
      </c>
      <c r="X235" s="107">
        <f t="shared" si="978"/>
        <v>0</v>
      </c>
      <c r="Y235" s="107">
        <f t="shared" si="978"/>
        <v>0</v>
      </c>
      <c r="Z235" s="107">
        <f t="shared" si="978"/>
        <v>0</v>
      </c>
      <c r="AA235" s="107">
        <f t="shared" si="978"/>
        <v>0</v>
      </c>
      <c r="AB235" s="107">
        <f t="shared" si="978"/>
        <v>0</v>
      </c>
      <c r="AC235" s="107"/>
      <c r="AD235" s="4"/>
    </row>
    <row r="236" s="1" customFormat="1" ht="15" customHeight="1">
      <c r="A236" s="1105"/>
      <c r="B236" s="1106"/>
      <c r="C236" s="999" t="s">
        <v>20</v>
      </c>
      <c r="D236" s="999"/>
      <c r="E236" s="419" t="e">
        <f t="shared" ref="E236:AC240" si="979">E234/E233</f>
        <v>#DIV/0!</v>
      </c>
      <c r="F236" s="419" t="e">
        <f t="shared" si="979"/>
        <v>#DIV/0!</v>
      </c>
      <c r="G236" s="419" t="e">
        <f t="shared" si="979"/>
        <v>#DIV/0!</v>
      </c>
      <c r="H236" s="1001" t="e">
        <f t="shared" si="979"/>
        <v>#DIV/0!</v>
      </c>
      <c r="I236" s="419" t="e">
        <f t="shared" si="979"/>
        <v>#DIV/0!</v>
      </c>
      <c r="J236" s="419" t="e">
        <f t="shared" si="979"/>
        <v>#DIV/0!</v>
      </c>
      <c r="K236" s="419" t="e">
        <f t="shared" si="979"/>
        <v>#DIV/0!</v>
      </c>
      <c r="L236" s="419" t="e">
        <f t="shared" si="979"/>
        <v>#DIV/0!</v>
      </c>
      <c r="M236" s="419" t="e">
        <f t="shared" si="979"/>
        <v>#DIV/0!</v>
      </c>
      <c r="N236" s="1001" t="e">
        <f t="shared" si="979"/>
        <v>#DIV/0!</v>
      </c>
      <c r="O236" s="419" t="e">
        <f t="shared" si="979"/>
        <v>#DIV/0!</v>
      </c>
      <c r="P236" s="419" t="e">
        <f t="shared" si="979"/>
        <v>#DIV/0!</v>
      </c>
      <c r="Q236" s="419" t="e">
        <f t="shared" si="979"/>
        <v>#DIV/0!</v>
      </c>
      <c r="R236" s="419" t="e">
        <f t="shared" si="979"/>
        <v>#DIV/0!</v>
      </c>
      <c r="S236" s="419" t="e">
        <f t="shared" si="979"/>
        <v>#DIV/0!</v>
      </c>
      <c r="T236" s="419" t="e">
        <f t="shared" si="979"/>
        <v>#DIV/0!</v>
      </c>
      <c r="U236" s="419" t="e">
        <f t="shared" si="979"/>
        <v>#DIV/0!</v>
      </c>
      <c r="V236" s="1001" t="e">
        <f t="shared" si="979"/>
        <v>#DIV/0!</v>
      </c>
      <c r="W236" s="419" t="e">
        <f t="shared" si="979"/>
        <v>#DIV/0!</v>
      </c>
      <c r="X236" s="419" t="e">
        <f t="shared" si="979"/>
        <v>#DIV/0!</v>
      </c>
      <c r="Y236" s="419" t="e">
        <f t="shared" si="979"/>
        <v>#DIV/0!</v>
      </c>
      <c r="Z236" s="419" t="e">
        <f t="shared" si="979"/>
        <v>#DIV/0!</v>
      </c>
      <c r="AA236" s="419" t="e">
        <f t="shared" si="979"/>
        <v>#DIV/0!</v>
      </c>
      <c r="AB236" s="419" t="e">
        <f t="shared" si="979"/>
        <v>#DIV/0!</v>
      </c>
      <c r="AC236" s="128" t="e">
        <f t="shared" si="979"/>
        <v>#DIV/0!</v>
      </c>
      <c r="AD236" s="4"/>
    </row>
    <row r="237" s="1" customFormat="1" ht="15" customHeight="1">
      <c r="A237" s="1107" t="s">
        <v>163</v>
      </c>
      <c r="B237" s="1102" t="s">
        <v>532</v>
      </c>
      <c r="C237" s="984" t="s">
        <v>15</v>
      </c>
      <c r="D237" s="984" t="s">
        <v>16</v>
      </c>
      <c r="E237" s="125">
        <v>0.019524779940605166</v>
      </c>
      <c r="F237" s="125">
        <v>0.019524779940605166</v>
      </c>
      <c r="G237" s="125">
        <v>0.019524779940605166</v>
      </c>
      <c r="H237" s="126">
        <v>0.019524779940605166</v>
      </c>
      <c r="I237" s="125">
        <v>0.019524779940605166</v>
      </c>
      <c r="J237" s="125">
        <v>0.019524779940605166</v>
      </c>
      <c r="K237" s="125">
        <v>0.019524779940605166</v>
      </c>
      <c r="L237" s="125">
        <v>0.019524779940605166</v>
      </c>
      <c r="M237" s="125">
        <v>0.019524779940605166</v>
      </c>
      <c r="N237" s="126">
        <v>0.019524779940605166</v>
      </c>
      <c r="O237" s="125">
        <v>0.019524779940605166</v>
      </c>
      <c r="P237" s="125">
        <v>0.029474009732723232</v>
      </c>
      <c r="Q237" s="125">
        <v>0.039360961069107053</v>
      </c>
      <c r="R237" s="125">
        <v>0.029474009732723232</v>
      </c>
      <c r="S237" s="125">
        <v>0.039298679643630978</v>
      </c>
      <c r="T237" s="125">
        <v>0.03923640118789673</v>
      </c>
      <c r="U237" s="125">
        <v>0.039547799406051638</v>
      </c>
      <c r="V237" s="126">
        <v>0.039610080831527714</v>
      </c>
      <c r="W237" s="125">
        <v>0.059321699109077447</v>
      </c>
      <c r="X237" s="125">
        <v>0.049512601039409646</v>
      </c>
      <c r="Y237" s="125">
        <v>0.039547799406051638</v>
      </c>
      <c r="Z237" s="125">
        <v>0.049590449109077457</v>
      </c>
      <c r="AA237" s="125">
        <v>0.029567429643630981</v>
      </c>
      <c r="AB237" s="125">
        <v>0.039485520950317383</v>
      </c>
      <c r="AC237" s="36">
        <f t="shared" ref="AC237:AC238" si="980">SUM(E237:AB237)</f>
        <v>0.73780002020788227</v>
      </c>
      <c r="AD237" s="4"/>
    </row>
    <row r="238" s="1" customFormat="1" ht="15" customHeight="1">
      <c r="A238" s="1108"/>
      <c r="B238" s="1104"/>
      <c r="C238" s="987" t="s">
        <v>17</v>
      </c>
      <c r="D238" s="987" t="s">
        <v>16</v>
      </c>
      <c r="E238" s="113">
        <v>0.0078099119762420665</v>
      </c>
      <c r="F238" s="113">
        <v>0.0078099119762420665</v>
      </c>
      <c r="G238" s="113">
        <v>0.0078099119762420665</v>
      </c>
      <c r="H238" s="114">
        <v>0.0078099119762420665</v>
      </c>
      <c r="I238" s="113">
        <v>0.0078099119762420665</v>
      </c>
      <c r="J238" s="113">
        <v>0.0078099119762420665</v>
      </c>
      <c r="K238" s="113">
        <v>0.0078099119762420665</v>
      </c>
      <c r="L238" s="113">
        <v>0.0078099119762420665</v>
      </c>
      <c r="M238" s="113">
        <v>0.0078099119762420665</v>
      </c>
      <c r="N238" s="114">
        <v>0.0078099119762420665</v>
      </c>
      <c r="O238" s="113">
        <v>0.0078099119762420665</v>
      </c>
      <c r="P238" s="113">
        <v>0.011789603893089293</v>
      </c>
      <c r="Q238" s="113">
        <v>0.015744384427642821</v>
      </c>
      <c r="R238" s="113">
        <v>0.011789603893089293</v>
      </c>
      <c r="S238" s="113">
        <v>0.015719471857452393</v>
      </c>
      <c r="T238" s="113">
        <v>0.015694560475158693</v>
      </c>
      <c r="U238" s="113">
        <v>0.015819119762420657</v>
      </c>
      <c r="V238" s="114">
        <v>0.015844032332611085</v>
      </c>
      <c r="W238" s="113">
        <v>0.023728679643630981</v>
      </c>
      <c r="X238" s="113">
        <v>0.01980504041576386</v>
      </c>
      <c r="Y238" s="113">
        <v>0.015819119762420657</v>
      </c>
      <c r="Z238" s="113">
        <v>0.019836179643630984</v>
      </c>
      <c r="AA238" s="113">
        <v>0.011826971857452392</v>
      </c>
      <c r="AB238" s="113">
        <v>0.015794208380126955</v>
      </c>
      <c r="AC238" s="42">
        <f t="shared" si="980"/>
        <v>0.29512000808315281</v>
      </c>
      <c r="AD238" s="4"/>
    </row>
    <row r="239" s="1" customFormat="1" ht="15" customHeight="1">
      <c r="A239" s="1108"/>
      <c r="B239" s="1104"/>
      <c r="C239" s="987" t="s">
        <v>18</v>
      </c>
      <c r="D239" s="988" t="s">
        <v>19</v>
      </c>
      <c r="E239" s="1082">
        <v>2</v>
      </c>
      <c r="F239" s="1082">
        <v>2</v>
      </c>
      <c r="G239" s="1082">
        <v>2</v>
      </c>
      <c r="H239" s="1083">
        <v>2</v>
      </c>
      <c r="I239" s="1082">
        <v>2</v>
      </c>
      <c r="J239" s="1082">
        <v>2</v>
      </c>
      <c r="K239" s="1082">
        <v>2</v>
      </c>
      <c r="L239" s="1082">
        <v>2</v>
      </c>
      <c r="M239" s="1082">
        <v>2</v>
      </c>
      <c r="N239" s="1083">
        <v>2</v>
      </c>
      <c r="O239" s="1082">
        <v>2</v>
      </c>
      <c r="P239" s="1082">
        <v>3</v>
      </c>
      <c r="Q239" s="1082">
        <v>4</v>
      </c>
      <c r="R239" s="1082">
        <v>3</v>
      </c>
      <c r="S239" s="1082">
        <v>4</v>
      </c>
      <c r="T239" s="1082">
        <v>4</v>
      </c>
      <c r="U239" s="1082">
        <v>4</v>
      </c>
      <c r="V239" s="1083">
        <v>4</v>
      </c>
      <c r="W239" s="1082">
        <v>6</v>
      </c>
      <c r="X239" s="1082">
        <v>5</v>
      </c>
      <c r="Y239" s="1082">
        <v>4</v>
      </c>
      <c r="Z239" s="1082">
        <v>5</v>
      </c>
      <c r="AA239" s="1082">
        <v>3</v>
      </c>
      <c r="AB239" s="1082">
        <v>4</v>
      </c>
      <c r="AC239" s="42"/>
      <c r="AD239" s="4"/>
    </row>
    <row r="240" s="1" customFormat="1" ht="15" customHeight="1">
      <c r="A240" s="1109"/>
      <c r="B240" s="1106"/>
      <c r="C240" s="999" t="s">
        <v>20</v>
      </c>
      <c r="D240" s="999"/>
      <c r="E240" s="118">
        <f t="shared" si="979"/>
        <v>0.40000000000000002</v>
      </c>
      <c r="F240" s="118">
        <f t="shared" si="979"/>
        <v>0.40000000000000002</v>
      </c>
      <c r="G240" s="118">
        <f t="shared" si="979"/>
        <v>0.40000000000000002</v>
      </c>
      <c r="H240" s="1001">
        <f t="shared" si="979"/>
        <v>0.40000000000000002</v>
      </c>
      <c r="I240" s="118">
        <f t="shared" si="979"/>
        <v>0.40000000000000002</v>
      </c>
      <c r="J240" s="118">
        <f t="shared" si="979"/>
        <v>0.40000000000000002</v>
      </c>
      <c r="K240" s="118">
        <f t="shared" si="979"/>
        <v>0.40000000000000002</v>
      </c>
      <c r="L240" s="118">
        <f t="shared" si="979"/>
        <v>0.40000000000000002</v>
      </c>
      <c r="M240" s="118">
        <f t="shared" si="979"/>
        <v>0.40000000000000002</v>
      </c>
      <c r="N240" s="1001">
        <f t="shared" si="979"/>
        <v>0.40000000000000002</v>
      </c>
      <c r="O240" s="118">
        <f t="shared" si="979"/>
        <v>0.40000000000000002</v>
      </c>
      <c r="P240" s="118">
        <f t="shared" si="979"/>
        <v>0.40000000000000002</v>
      </c>
      <c r="Q240" s="118">
        <f t="shared" si="979"/>
        <v>0.39999999999999997</v>
      </c>
      <c r="R240" s="118">
        <f t="shared" si="979"/>
        <v>0.40000000000000002</v>
      </c>
      <c r="S240" s="118">
        <f t="shared" si="979"/>
        <v>0.40000000000000002</v>
      </c>
      <c r="T240" s="118">
        <f t="shared" si="979"/>
        <v>0.40000000000000002</v>
      </c>
      <c r="U240" s="118">
        <f t="shared" si="979"/>
        <v>0.40000000000000008</v>
      </c>
      <c r="V240" s="1001">
        <f t="shared" si="979"/>
        <v>0.40000000000000002</v>
      </c>
      <c r="W240" s="118">
        <f t="shared" si="979"/>
        <v>0.40000000000000002</v>
      </c>
      <c r="X240" s="118">
        <f t="shared" si="979"/>
        <v>0.40000000000000002</v>
      </c>
      <c r="Y240" s="118">
        <f t="shared" si="979"/>
        <v>0.40000000000000008</v>
      </c>
      <c r="Z240" s="118">
        <f t="shared" si="979"/>
        <v>0.40000000000000002</v>
      </c>
      <c r="AA240" s="118">
        <f t="shared" si="979"/>
        <v>0.40000000000000002</v>
      </c>
      <c r="AB240" s="118">
        <f t="shared" si="979"/>
        <v>0.40000000000000002</v>
      </c>
      <c r="AC240" s="128">
        <f t="shared" si="979"/>
        <v>0.39999999999999986</v>
      </c>
      <c r="AD240" s="4"/>
    </row>
    <row r="241" s="1" customFormat="1" ht="15" customHeight="1">
      <c r="A241" s="1107" t="s">
        <v>146</v>
      </c>
      <c r="B241" s="1102" t="s">
        <v>533</v>
      </c>
      <c r="C241" s="984" t="s">
        <v>15</v>
      </c>
      <c r="D241" s="984" t="s">
        <v>16</v>
      </c>
      <c r="E241" s="125">
        <v>0</v>
      </c>
      <c r="F241" s="125">
        <v>0</v>
      </c>
      <c r="G241" s="125">
        <v>0</v>
      </c>
      <c r="H241" s="126">
        <v>0</v>
      </c>
      <c r="I241" s="125">
        <v>0</v>
      </c>
      <c r="J241" s="125">
        <v>0</v>
      </c>
      <c r="K241" s="125">
        <v>0</v>
      </c>
      <c r="L241" s="125">
        <v>0</v>
      </c>
      <c r="M241" s="125">
        <v>0</v>
      </c>
      <c r="N241" s="126">
        <v>0</v>
      </c>
      <c r="O241" s="125">
        <v>0</v>
      </c>
      <c r="P241" s="125">
        <v>0</v>
      </c>
      <c r="Q241" s="125">
        <v>0</v>
      </c>
      <c r="R241" s="125">
        <v>0</v>
      </c>
      <c r="S241" s="125">
        <v>0</v>
      </c>
      <c r="T241" s="125">
        <v>0</v>
      </c>
      <c r="U241" s="125">
        <v>0</v>
      </c>
      <c r="V241" s="126">
        <v>0</v>
      </c>
      <c r="W241" s="125">
        <v>0</v>
      </c>
      <c r="X241" s="125">
        <v>0</v>
      </c>
      <c r="Y241" s="125">
        <v>0</v>
      </c>
      <c r="Z241" s="125">
        <v>0</v>
      </c>
      <c r="AA241" s="125">
        <v>0</v>
      </c>
      <c r="AB241" s="125">
        <v>0</v>
      </c>
      <c r="AC241" s="36">
        <f t="shared" ref="AC241:AC242" si="981">SUM(E241:AB241)</f>
        <v>0</v>
      </c>
      <c r="AD241" s="4"/>
    </row>
    <row r="242" s="1" customFormat="1" ht="15" customHeight="1">
      <c r="A242" s="1108"/>
      <c r="B242" s="1104"/>
      <c r="C242" s="987" t="s">
        <v>17</v>
      </c>
      <c r="D242" s="987" t="s">
        <v>16</v>
      </c>
      <c r="E242" s="113">
        <v>0</v>
      </c>
      <c r="F242" s="113">
        <v>0</v>
      </c>
      <c r="G242" s="113">
        <v>0</v>
      </c>
      <c r="H242" s="114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3">
        <v>0</v>
      </c>
      <c r="P242" s="113">
        <v>0</v>
      </c>
      <c r="Q242" s="113">
        <v>0</v>
      </c>
      <c r="R242" s="113">
        <v>0</v>
      </c>
      <c r="S242" s="113">
        <v>0</v>
      </c>
      <c r="T242" s="113">
        <v>0</v>
      </c>
      <c r="U242" s="113">
        <v>0</v>
      </c>
      <c r="V242" s="114">
        <v>0</v>
      </c>
      <c r="W242" s="113">
        <v>0</v>
      </c>
      <c r="X242" s="113">
        <v>0</v>
      </c>
      <c r="Y242" s="113">
        <v>0</v>
      </c>
      <c r="Z242" s="113">
        <v>0</v>
      </c>
      <c r="AA242" s="113">
        <v>0</v>
      </c>
      <c r="AB242" s="113">
        <v>0</v>
      </c>
      <c r="AC242" s="42">
        <f t="shared" si="981"/>
        <v>0</v>
      </c>
      <c r="AD242" s="4"/>
    </row>
    <row r="243" s="1" customFormat="1" ht="15" customHeight="1">
      <c r="A243" s="1108"/>
      <c r="B243" s="1104"/>
      <c r="C243" s="987" t="s">
        <v>18</v>
      </c>
      <c r="D243" s="988" t="s">
        <v>19</v>
      </c>
      <c r="E243" s="107">
        <f t="shared" ref="E243:AB243" si="982">SQRT(E241*E241+E242*E242)*1000/1.73/E211</f>
        <v>0</v>
      </c>
      <c r="F243" s="107">
        <f t="shared" si="982"/>
        <v>0</v>
      </c>
      <c r="G243" s="107">
        <f t="shared" si="982"/>
        <v>0</v>
      </c>
      <c r="H243" s="108">
        <f t="shared" si="982"/>
        <v>0</v>
      </c>
      <c r="I243" s="107">
        <f t="shared" si="982"/>
        <v>0</v>
      </c>
      <c r="J243" s="107">
        <f t="shared" si="982"/>
        <v>0</v>
      </c>
      <c r="K243" s="107">
        <f t="shared" si="982"/>
        <v>0</v>
      </c>
      <c r="L243" s="107">
        <f t="shared" si="982"/>
        <v>0</v>
      </c>
      <c r="M243" s="107">
        <f t="shared" si="982"/>
        <v>0</v>
      </c>
      <c r="N243" s="108">
        <f t="shared" si="982"/>
        <v>0</v>
      </c>
      <c r="O243" s="107">
        <f t="shared" si="982"/>
        <v>0</v>
      </c>
      <c r="P243" s="107">
        <f t="shared" si="982"/>
        <v>0</v>
      </c>
      <c r="Q243" s="107">
        <f t="shared" si="982"/>
        <v>0</v>
      </c>
      <c r="R243" s="107">
        <f t="shared" si="982"/>
        <v>0</v>
      </c>
      <c r="S243" s="107">
        <f t="shared" si="982"/>
        <v>0</v>
      </c>
      <c r="T243" s="107">
        <f t="shared" si="982"/>
        <v>0</v>
      </c>
      <c r="U243" s="107">
        <f t="shared" si="982"/>
        <v>0</v>
      </c>
      <c r="V243" s="108">
        <f t="shared" si="982"/>
        <v>0</v>
      </c>
      <c r="W243" s="107">
        <f t="shared" si="982"/>
        <v>0</v>
      </c>
      <c r="X243" s="107">
        <f t="shared" si="982"/>
        <v>0</v>
      </c>
      <c r="Y243" s="107">
        <f t="shared" si="982"/>
        <v>0</v>
      </c>
      <c r="Z243" s="107">
        <f t="shared" si="982"/>
        <v>0</v>
      </c>
      <c r="AA243" s="107">
        <f t="shared" si="982"/>
        <v>0</v>
      </c>
      <c r="AB243" s="107">
        <f t="shared" si="982"/>
        <v>0</v>
      </c>
      <c r="AC243" s="42"/>
      <c r="AD243" s="4"/>
    </row>
    <row r="244" s="1" customFormat="1" ht="15" customHeight="1">
      <c r="A244" s="1109"/>
      <c r="B244" s="1106"/>
      <c r="C244" s="1114" t="s">
        <v>20</v>
      </c>
      <c r="D244" s="1114"/>
      <c r="E244" s="118" t="e">
        <f t="shared" ref="E244:AC276" si="983">E242/E241</f>
        <v>#DIV/0!</v>
      </c>
      <c r="F244" s="118" t="e">
        <f t="shared" si="983"/>
        <v>#DIV/0!</v>
      </c>
      <c r="G244" s="118" t="e">
        <f t="shared" si="983"/>
        <v>#DIV/0!</v>
      </c>
      <c r="H244" s="1001" t="e">
        <f t="shared" si="983"/>
        <v>#DIV/0!</v>
      </c>
      <c r="I244" s="118" t="e">
        <f t="shared" si="983"/>
        <v>#DIV/0!</v>
      </c>
      <c r="J244" s="118" t="e">
        <f t="shared" si="983"/>
        <v>#DIV/0!</v>
      </c>
      <c r="K244" s="118" t="e">
        <f t="shared" si="983"/>
        <v>#DIV/0!</v>
      </c>
      <c r="L244" s="118" t="e">
        <f t="shared" si="983"/>
        <v>#DIV/0!</v>
      </c>
      <c r="M244" s="118" t="e">
        <f t="shared" si="983"/>
        <v>#DIV/0!</v>
      </c>
      <c r="N244" s="1001" t="e">
        <f t="shared" si="983"/>
        <v>#DIV/0!</v>
      </c>
      <c r="O244" s="118" t="e">
        <f t="shared" si="983"/>
        <v>#DIV/0!</v>
      </c>
      <c r="P244" s="118" t="e">
        <f t="shared" si="983"/>
        <v>#DIV/0!</v>
      </c>
      <c r="Q244" s="118" t="e">
        <f t="shared" si="983"/>
        <v>#DIV/0!</v>
      </c>
      <c r="R244" s="118" t="e">
        <f t="shared" si="983"/>
        <v>#DIV/0!</v>
      </c>
      <c r="S244" s="118" t="e">
        <f t="shared" si="983"/>
        <v>#DIV/0!</v>
      </c>
      <c r="T244" s="118" t="e">
        <f t="shared" si="983"/>
        <v>#DIV/0!</v>
      </c>
      <c r="U244" s="118" t="e">
        <f t="shared" si="983"/>
        <v>#DIV/0!</v>
      </c>
      <c r="V244" s="1001" t="e">
        <f t="shared" si="983"/>
        <v>#DIV/0!</v>
      </c>
      <c r="W244" s="118" t="e">
        <f t="shared" si="983"/>
        <v>#DIV/0!</v>
      </c>
      <c r="X244" s="118" t="e">
        <f t="shared" si="983"/>
        <v>#DIV/0!</v>
      </c>
      <c r="Y244" s="118" t="e">
        <f t="shared" si="983"/>
        <v>#DIV/0!</v>
      </c>
      <c r="Z244" s="118" t="e">
        <f t="shared" si="983"/>
        <v>#DIV/0!</v>
      </c>
      <c r="AA244" s="118" t="e">
        <f t="shared" si="983"/>
        <v>#DIV/0!</v>
      </c>
      <c r="AB244" s="118" t="e">
        <f t="shared" si="983"/>
        <v>#DIV/0!</v>
      </c>
      <c r="AC244" s="128" t="e">
        <f t="shared" si="983"/>
        <v>#DIV/0!</v>
      </c>
      <c r="AD244" s="4"/>
    </row>
    <row r="245" s="1" customFormat="1" ht="15" customHeight="1">
      <c r="A245" s="1107" t="s">
        <v>69</v>
      </c>
      <c r="B245" s="1102" t="s">
        <v>534</v>
      </c>
      <c r="C245" s="984" t="s">
        <v>15</v>
      </c>
      <c r="D245" s="984" t="s">
        <v>16</v>
      </c>
      <c r="E245" s="125">
        <v>0.039921479049682615</v>
      </c>
      <c r="F245" s="125">
        <v>0.039921479049682615</v>
      </c>
      <c r="G245" s="125">
        <v>0.039921479049682615</v>
      </c>
      <c r="H245" s="126">
        <v>0.019960739524841307</v>
      </c>
      <c r="I245" s="125">
        <v>0.019960739524841307</v>
      </c>
      <c r="J245" s="125">
        <v>0.049901848812103272</v>
      </c>
      <c r="K245" s="125">
        <v>0.069862588336944587</v>
      </c>
      <c r="L245" s="125">
        <v>0.029941109287261961</v>
      </c>
      <c r="M245" s="125">
        <v>0.029941109287261961</v>
      </c>
      <c r="N245" s="126">
        <v>0.0099803697624206537</v>
      </c>
      <c r="O245" s="125">
        <v>0.019960739524841307</v>
      </c>
      <c r="P245" s="125">
        <v>0.060255898218154899</v>
      </c>
      <c r="Q245" s="125">
        <v>0.050446800148487091</v>
      </c>
      <c r="R245" s="125">
        <v>0.010089360029697418</v>
      </c>
      <c r="S245" s="125">
        <v>0.040170598812103268</v>
      </c>
      <c r="T245" s="125">
        <v>0.02005416017818451</v>
      </c>
      <c r="U245" s="125">
        <v>0.030268080089092254</v>
      </c>
      <c r="V245" s="126">
        <v>0.070734507505416877</v>
      </c>
      <c r="W245" s="125">
        <v>0.050758199851512913</v>
      </c>
      <c r="X245" s="125">
        <v>0.029987820356369016</v>
      </c>
      <c r="Y245" s="125">
        <v>0.039796919168472292</v>
      </c>
      <c r="Z245" s="125">
        <v>0.029941109287261961</v>
      </c>
      <c r="AA245" s="125">
        <v>0.039672359287261962</v>
      </c>
      <c r="AB245" s="125">
        <v>0.0099180898218154904</v>
      </c>
      <c r="AC245" s="36">
        <f t="shared" ref="AC245:AC246" si="984">SUM(E245:AB245)</f>
        <v>0.85136758396339418</v>
      </c>
      <c r="AD245" s="4"/>
    </row>
    <row r="246" s="1" customFormat="1" ht="15" customHeight="1">
      <c r="A246" s="1108"/>
      <c r="B246" s="1104"/>
      <c r="C246" s="987" t="s">
        <v>17</v>
      </c>
      <c r="D246" s="987" t="s">
        <v>16</v>
      </c>
      <c r="E246" s="113">
        <v>0.015968591619873046</v>
      </c>
      <c r="F246" s="113">
        <v>0.015968591619873046</v>
      </c>
      <c r="G246" s="113">
        <v>0.015968591619873046</v>
      </c>
      <c r="H246" s="114">
        <v>0.007984295809936523</v>
      </c>
      <c r="I246" s="113">
        <v>0.007984295809936523</v>
      </c>
      <c r="J246" s="113">
        <v>0.019960739524841311</v>
      </c>
      <c r="K246" s="113">
        <v>0.027945035334777837</v>
      </c>
      <c r="L246" s="113">
        <v>0.011976443714904784</v>
      </c>
      <c r="M246" s="113">
        <v>0.011976443714904784</v>
      </c>
      <c r="N246" s="114">
        <v>0.0039921479049682615</v>
      </c>
      <c r="O246" s="113">
        <v>0.007984295809936523</v>
      </c>
      <c r="P246" s="113">
        <v>0.024102359287261961</v>
      </c>
      <c r="Q246" s="113">
        <v>0.020178720059394837</v>
      </c>
      <c r="R246" s="113">
        <v>0.0040357440118789674</v>
      </c>
      <c r="S246" s="113">
        <v>0.016068239524841307</v>
      </c>
      <c r="T246" s="113">
        <v>0.0080216640712738041</v>
      </c>
      <c r="U246" s="113">
        <v>0.012107232035636902</v>
      </c>
      <c r="V246" s="114">
        <v>0.028293803002166752</v>
      </c>
      <c r="W246" s="113">
        <v>0.020303279940605167</v>
      </c>
      <c r="X246" s="113">
        <v>0.011995128142547606</v>
      </c>
      <c r="Y246" s="113">
        <v>0.015918767667388919</v>
      </c>
      <c r="Z246" s="113">
        <v>0.011976443714904784</v>
      </c>
      <c r="AA246" s="113">
        <v>0.015868943714904785</v>
      </c>
      <c r="AB246" s="113">
        <v>0.0039672359287261962</v>
      </c>
      <c r="AC246" s="42">
        <f t="shared" si="984"/>
        <v>0.34054703358535776</v>
      </c>
      <c r="AD246" s="4"/>
    </row>
    <row r="247" s="1" customFormat="1" ht="15" customHeight="1">
      <c r="A247" s="1108"/>
      <c r="B247" s="1104"/>
      <c r="C247" s="987" t="s">
        <v>18</v>
      </c>
      <c r="D247" s="987" t="s">
        <v>19</v>
      </c>
      <c r="E247" s="107">
        <v>4</v>
      </c>
      <c r="F247" s="107">
        <v>4</v>
      </c>
      <c r="G247" s="107">
        <v>4</v>
      </c>
      <c r="H247" s="108">
        <v>2</v>
      </c>
      <c r="I247" s="107">
        <v>2</v>
      </c>
      <c r="J247" s="107">
        <v>5</v>
      </c>
      <c r="K247" s="107">
        <v>7</v>
      </c>
      <c r="L247" s="107">
        <v>3</v>
      </c>
      <c r="M247" s="107">
        <v>3</v>
      </c>
      <c r="N247" s="108">
        <v>1</v>
      </c>
      <c r="O247" s="107">
        <v>2</v>
      </c>
      <c r="P247" s="107">
        <v>6</v>
      </c>
      <c r="Q247" s="107">
        <v>5</v>
      </c>
      <c r="R247" s="107">
        <v>1</v>
      </c>
      <c r="S247" s="107">
        <v>4</v>
      </c>
      <c r="T247" s="107">
        <v>2</v>
      </c>
      <c r="U247" s="107">
        <v>3</v>
      </c>
      <c r="V247" s="108">
        <v>7</v>
      </c>
      <c r="W247" s="107">
        <v>5</v>
      </c>
      <c r="X247" s="107">
        <v>3</v>
      </c>
      <c r="Y247" s="107">
        <v>4</v>
      </c>
      <c r="Z247" s="107">
        <v>3</v>
      </c>
      <c r="AA247" s="107">
        <v>4</v>
      </c>
      <c r="AB247" s="107">
        <v>1</v>
      </c>
      <c r="AC247" s="42"/>
      <c r="AD247" s="4"/>
    </row>
    <row r="248" s="1" customFormat="1" ht="15" customHeight="1">
      <c r="A248" s="1109"/>
      <c r="B248" s="1106"/>
      <c r="C248" s="1114" t="s">
        <v>20</v>
      </c>
      <c r="D248" s="1114"/>
      <c r="E248" s="118">
        <f t="shared" si="983"/>
        <v>0.40000000000000002</v>
      </c>
      <c r="F248" s="118">
        <f t="shared" si="983"/>
        <v>0.40000000000000002</v>
      </c>
      <c r="G248" s="118">
        <f t="shared" si="983"/>
        <v>0.40000000000000002</v>
      </c>
      <c r="H248" s="1001">
        <f t="shared" si="983"/>
        <v>0.40000000000000002</v>
      </c>
      <c r="I248" s="118">
        <f t="shared" si="983"/>
        <v>0.40000000000000002</v>
      </c>
      <c r="J248" s="118">
        <f t="shared" si="983"/>
        <v>0.40000000000000002</v>
      </c>
      <c r="K248" s="118">
        <f t="shared" si="983"/>
        <v>0.40000000000000002</v>
      </c>
      <c r="L248" s="118">
        <f t="shared" si="983"/>
        <v>0.40000000000000002</v>
      </c>
      <c r="M248" s="118">
        <f t="shared" si="983"/>
        <v>0.40000000000000002</v>
      </c>
      <c r="N248" s="1001">
        <f t="shared" si="983"/>
        <v>0.40000000000000002</v>
      </c>
      <c r="O248" s="118">
        <f t="shared" si="983"/>
        <v>0.40000000000000002</v>
      </c>
      <c r="P248" s="118">
        <f t="shared" si="983"/>
        <v>0.40000000000000002</v>
      </c>
      <c r="Q248" s="118">
        <f t="shared" si="983"/>
        <v>0.40000000000000002</v>
      </c>
      <c r="R248" s="118">
        <f t="shared" si="983"/>
        <v>0.40000000000000002</v>
      </c>
      <c r="S248" s="118">
        <f t="shared" si="983"/>
        <v>0.40000000000000002</v>
      </c>
      <c r="T248" s="118">
        <f t="shared" si="983"/>
        <v>0.40000000000000002</v>
      </c>
      <c r="U248" s="118">
        <f t="shared" si="983"/>
        <v>0.40000000000000002</v>
      </c>
      <c r="V248" s="1001">
        <f t="shared" si="983"/>
        <v>0.40000000000000002</v>
      </c>
      <c r="W248" s="118">
        <f t="shared" si="983"/>
        <v>0.40000000000000002</v>
      </c>
      <c r="X248" s="118">
        <f t="shared" si="983"/>
        <v>0.40000000000000002</v>
      </c>
      <c r="Y248" s="118">
        <f t="shared" si="983"/>
        <v>0.40000000000000008</v>
      </c>
      <c r="Z248" s="118">
        <f t="shared" si="983"/>
        <v>0.40000000000000002</v>
      </c>
      <c r="AA248" s="118">
        <f t="shared" si="983"/>
        <v>0.40000000000000002</v>
      </c>
      <c r="AB248" s="118">
        <f t="shared" si="983"/>
        <v>0.40000000000000002</v>
      </c>
      <c r="AC248" s="128">
        <f t="shared" si="983"/>
        <v>0.40000000000000008</v>
      </c>
      <c r="AD248" s="4"/>
    </row>
    <row r="249" s="1" customFormat="1" ht="15" customHeight="1">
      <c r="A249" s="1107" t="s">
        <v>42</v>
      </c>
      <c r="B249" s="1102" t="s">
        <v>535</v>
      </c>
      <c r="C249" s="984" t="s">
        <v>15</v>
      </c>
      <c r="D249" s="984" t="s">
        <v>16</v>
      </c>
      <c r="E249" s="125">
        <v>0.51740666842603689</v>
      </c>
      <c r="F249" s="125">
        <v>0.51740666842603689</v>
      </c>
      <c r="G249" s="125">
        <v>0.51740666842603689</v>
      </c>
      <c r="H249" s="126">
        <v>0.51740666842603689</v>
      </c>
      <c r="I249" s="125">
        <v>0.51740666842603689</v>
      </c>
      <c r="J249" s="125">
        <v>0.51740666842603689</v>
      </c>
      <c r="K249" s="125">
        <v>0.51740666842603689</v>
      </c>
      <c r="L249" s="125">
        <v>0.51740666842603689</v>
      </c>
      <c r="M249" s="125">
        <v>0.51740666842603689</v>
      </c>
      <c r="N249" s="126">
        <v>0.51740666842603689</v>
      </c>
      <c r="O249" s="125">
        <v>0.51740666842603689</v>
      </c>
      <c r="P249" s="125">
        <v>0.56000618492174159</v>
      </c>
      <c r="Q249" s="125">
        <v>0.53137297443294529</v>
      </c>
      <c r="R249" s="125">
        <v>0.5305321751890183</v>
      </c>
      <c r="S249" s="125">
        <v>0.55018151501083379</v>
      </c>
      <c r="T249" s="125">
        <v>0.54930961663055411</v>
      </c>
      <c r="U249" s="125">
        <v>0.57344309138774885</v>
      </c>
      <c r="V249" s="126">
        <v>0.62385877309656146</v>
      </c>
      <c r="W249" s="125">
        <v>0.63276479049682621</v>
      </c>
      <c r="X249" s="125">
        <v>0.66346885392808908</v>
      </c>
      <c r="Y249" s="125">
        <v>0.67231258990287779</v>
      </c>
      <c r="Z249" s="125">
        <v>0.5950853893089294</v>
      </c>
      <c r="AA249" s="125">
        <v>0.55192535334777826</v>
      </c>
      <c r="AB249" s="125">
        <v>0.49356901187896729</v>
      </c>
      <c r="AC249" s="36">
        <f t="shared" ref="AC249:AC250" si="985">SUM(E249:AB249)</f>
        <v>13.219303672219276</v>
      </c>
      <c r="AD249" s="4"/>
    </row>
    <row r="250" s="1" customFormat="1" ht="15" customHeight="1">
      <c r="A250" s="1108"/>
      <c r="B250" s="1104"/>
      <c r="C250" s="987" t="s">
        <v>17</v>
      </c>
      <c r="D250" s="987" t="s">
        <v>16</v>
      </c>
      <c r="E250" s="113">
        <v>0.20696266737041477</v>
      </c>
      <c r="F250" s="113">
        <v>0.20696266737041477</v>
      </c>
      <c r="G250" s="113">
        <v>0.20696266737041477</v>
      </c>
      <c r="H250" s="114">
        <v>0.20696266737041477</v>
      </c>
      <c r="I250" s="113">
        <v>0.20696266737041477</v>
      </c>
      <c r="J250" s="113">
        <v>0.20696266737041477</v>
      </c>
      <c r="K250" s="113">
        <v>0.20696266737041477</v>
      </c>
      <c r="L250" s="113">
        <v>0.20696266737041477</v>
      </c>
      <c r="M250" s="113">
        <v>0.20696266737041477</v>
      </c>
      <c r="N250" s="114">
        <v>0.20696266737041477</v>
      </c>
      <c r="O250" s="113">
        <v>0.20696266737041477</v>
      </c>
      <c r="P250" s="113">
        <v>0.22400247396869666</v>
      </c>
      <c r="Q250" s="113">
        <v>0.21254918977317813</v>
      </c>
      <c r="R250" s="113">
        <v>0.21221287007560732</v>
      </c>
      <c r="S250" s="113">
        <v>0.22007260600433354</v>
      </c>
      <c r="T250" s="113">
        <v>0.21972384665222167</v>
      </c>
      <c r="U250" s="113">
        <v>0.22937723655509956</v>
      </c>
      <c r="V250" s="114">
        <v>0.24954350923862459</v>
      </c>
      <c r="W250" s="113">
        <v>0.25310591619873052</v>
      </c>
      <c r="X250" s="113">
        <v>0.26538754157123562</v>
      </c>
      <c r="Y250" s="113">
        <v>0.26892503596115114</v>
      </c>
      <c r="Z250" s="113">
        <v>0.23803415572357178</v>
      </c>
      <c r="AA250" s="113">
        <v>0.22077014133911133</v>
      </c>
      <c r="AB250" s="113">
        <v>0.19742760475158694</v>
      </c>
      <c r="AC250" s="42">
        <f t="shared" si="985"/>
        <v>5.2877214688877103</v>
      </c>
      <c r="AD250" s="4"/>
    </row>
    <row r="251" s="1" customFormat="1" ht="15" customHeight="1">
      <c r="A251" s="1108"/>
      <c r="B251" s="1104"/>
      <c r="C251" s="987" t="s">
        <v>18</v>
      </c>
      <c r="D251" s="988" t="s">
        <v>19</v>
      </c>
      <c r="E251" s="1082">
        <v>53</v>
      </c>
      <c r="F251" s="1082">
        <v>53</v>
      </c>
      <c r="G251" s="1082">
        <v>53</v>
      </c>
      <c r="H251" s="1083">
        <v>53</v>
      </c>
      <c r="I251" s="1082">
        <v>53</v>
      </c>
      <c r="J251" s="1082">
        <v>53</v>
      </c>
      <c r="K251" s="1082">
        <v>53</v>
      </c>
      <c r="L251" s="1082">
        <v>53</v>
      </c>
      <c r="M251" s="1082">
        <v>53</v>
      </c>
      <c r="N251" s="1083">
        <v>53</v>
      </c>
      <c r="O251" s="1082">
        <v>53</v>
      </c>
      <c r="P251" s="1082">
        <v>57</v>
      </c>
      <c r="Q251" s="1082">
        <v>54</v>
      </c>
      <c r="R251" s="1082">
        <v>54</v>
      </c>
      <c r="S251" s="1082">
        <v>56</v>
      </c>
      <c r="T251" s="1082">
        <v>56</v>
      </c>
      <c r="U251" s="1082">
        <v>58</v>
      </c>
      <c r="V251" s="1083">
        <v>63</v>
      </c>
      <c r="W251" s="1082">
        <v>64</v>
      </c>
      <c r="X251" s="1082">
        <v>67</v>
      </c>
      <c r="Y251" s="1082">
        <v>68</v>
      </c>
      <c r="Z251" s="1082">
        <v>60</v>
      </c>
      <c r="AA251" s="1082">
        <v>56</v>
      </c>
      <c r="AB251" s="1082">
        <v>50</v>
      </c>
      <c r="AC251" s="42"/>
      <c r="AD251" s="4"/>
    </row>
    <row r="252" s="1" customFormat="1" ht="15" customHeight="1">
      <c r="A252" s="1115"/>
      <c r="B252" s="1111"/>
      <c r="C252" s="1116" t="s">
        <v>20</v>
      </c>
      <c r="D252" s="1116"/>
      <c r="E252" s="51">
        <f t="shared" si="983"/>
        <v>0.40000000000000002</v>
      </c>
      <c r="F252" s="51">
        <f t="shared" si="983"/>
        <v>0.40000000000000002</v>
      </c>
      <c r="G252" s="51">
        <f t="shared" si="983"/>
        <v>0.40000000000000002</v>
      </c>
      <c r="H252" s="285">
        <f t="shared" si="983"/>
        <v>0.40000000000000002</v>
      </c>
      <c r="I252" s="51">
        <f t="shared" si="983"/>
        <v>0.40000000000000002</v>
      </c>
      <c r="J252" s="51">
        <f t="shared" si="983"/>
        <v>0.40000000000000002</v>
      </c>
      <c r="K252" s="51">
        <f t="shared" si="983"/>
        <v>0.40000000000000002</v>
      </c>
      <c r="L252" s="51">
        <f t="shared" si="983"/>
        <v>0.40000000000000002</v>
      </c>
      <c r="M252" s="51">
        <f t="shared" si="983"/>
        <v>0.40000000000000002</v>
      </c>
      <c r="N252" s="285">
        <f t="shared" si="983"/>
        <v>0.40000000000000002</v>
      </c>
      <c r="O252" s="51">
        <f t="shared" si="983"/>
        <v>0.40000000000000002</v>
      </c>
      <c r="P252" s="51">
        <f t="shared" si="983"/>
        <v>0.40000000000000002</v>
      </c>
      <c r="Q252" s="51">
        <f t="shared" si="983"/>
        <v>0.40000000000000002</v>
      </c>
      <c r="R252" s="51">
        <f t="shared" si="983"/>
        <v>0.40000000000000002</v>
      </c>
      <c r="S252" s="51">
        <f t="shared" si="983"/>
        <v>0.40000000000000002</v>
      </c>
      <c r="T252" s="51">
        <f t="shared" si="983"/>
        <v>0.40000000000000002</v>
      </c>
      <c r="U252" s="51">
        <f t="shared" si="983"/>
        <v>0.40000000000000002</v>
      </c>
      <c r="V252" s="285">
        <f t="shared" si="983"/>
        <v>0.40000000000000002</v>
      </c>
      <c r="W252" s="51">
        <f t="shared" si="983"/>
        <v>0.40000000000000008</v>
      </c>
      <c r="X252" s="51">
        <f t="shared" si="983"/>
        <v>0.39999999999999997</v>
      </c>
      <c r="Y252" s="51">
        <f t="shared" si="983"/>
        <v>0.40000000000000002</v>
      </c>
      <c r="Z252" s="51">
        <f t="shared" si="983"/>
        <v>0.40000000000000002</v>
      </c>
      <c r="AA252" s="51">
        <f t="shared" si="983"/>
        <v>0.40000000000000002</v>
      </c>
      <c r="AB252" s="51">
        <f t="shared" si="983"/>
        <v>0.40000000000000002</v>
      </c>
      <c r="AC252" s="103">
        <f t="shared" si="983"/>
        <v>0.40000000000000002</v>
      </c>
      <c r="AD252" s="4"/>
    </row>
    <row r="253" s="1" customFormat="1" ht="15" customHeight="1">
      <c r="A253" s="1112" t="s">
        <v>71</v>
      </c>
      <c r="B253" s="1113" t="s">
        <v>167</v>
      </c>
      <c r="C253" s="1003" t="s">
        <v>15</v>
      </c>
      <c r="D253" s="1003"/>
      <c r="E253" s="104"/>
      <c r="F253" s="104"/>
      <c r="G253" s="104"/>
      <c r="H253" s="1004"/>
      <c r="I253" s="104"/>
      <c r="J253" s="104"/>
      <c r="K253" s="104"/>
      <c r="L253" s="104"/>
      <c r="M253" s="104"/>
      <c r="N253" s="1004"/>
      <c r="O253" s="104"/>
      <c r="P253" s="104"/>
      <c r="Q253" s="104"/>
      <c r="R253" s="104"/>
      <c r="S253" s="104"/>
      <c r="T253" s="104"/>
      <c r="U253" s="104"/>
      <c r="V253" s="1004"/>
      <c r="W253" s="104"/>
      <c r="X253" s="104"/>
      <c r="Y253" s="104"/>
      <c r="Z253" s="104"/>
      <c r="AA253" s="104"/>
      <c r="AB253" s="104"/>
      <c r="AC253" s="59">
        <f t="shared" ref="AC253:AC262" si="986">SUM(E253:AB253)</f>
        <v>0</v>
      </c>
      <c r="AD253" s="4"/>
    </row>
    <row r="254" s="1" customFormat="1" ht="15" customHeight="1">
      <c r="A254" s="1103"/>
      <c r="B254" s="1104"/>
      <c r="C254" s="987" t="s">
        <v>17</v>
      </c>
      <c r="D254" s="987"/>
      <c r="E254" s="101"/>
      <c r="F254" s="101"/>
      <c r="G254" s="101"/>
      <c r="H254" s="242"/>
      <c r="I254" s="101"/>
      <c r="J254" s="101"/>
      <c r="K254" s="101"/>
      <c r="L254" s="101"/>
      <c r="M254" s="101"/>
      <c r="N254" s="242"/>
      <c r="O254" s="101"/>
      <c r="P254" s="101"/>
      <c r="Q254" s="101"/>
      <c r="R254" s="101"/>
      <c r="S254" s="101"/>
      <c r="T254" s="101"/>
      <c r="U254" s="101"/>
      <c r="V254" s="242"/>
      <c r="W254" s="101"/>
      <c r="X254" s="101"/>
      <c r="Y254" s="101"/>
      <c r="Z254" s="101"/>
      <c r="AA254" s="101"/>
      <c r="AB254" s="101"/>
      <c r="AC254" s="59">
        <f t="shared" si="986"/>
        <v>0</v>
      </c>
      <c r="AD254" s="4"/>
    </row>
    <row r="255" s="1" customFormat="1" ht="15" customHeight="1">
      <c r="A255" s="1103"/>
      <c r="B255" s="1104"/>
      <c r="C255" s="987" t="s">
        <v>18</v>
      </c>
      <c r="D255" s="987"/>
      <c r="E255" s="121"/>
      <c r="F255" s="121"/>
      <c r="G255" s="121"/>
      <c r="H255" s="108"/>
      <c r="I255" s="121"/>
      <c r="J255" s="121"/>
      <c r="K255" s="121"/>
      <c r="L255" s="121"/>
      <c r="M255" s="121"/>
      <c r="N255" s="108"/>
      <c r="O255" s="121"/>
      <c r="P255" s="121"/>
      <c r="Q255" s="121"/>
      <c r="R255" s="121"/>
      <c r="S255" s="121"/>
      <c r="T255" s="121"/>
      <c r="U255" s="121"/>
      <c r="V255" s="108"/>
      <c r="W255" s="121"/>
      <c r="X255" s="121"/>
      <c r="Y255" s="121"/>
      <c r="Z255" s="121"/>
      <c r="AA255" s="121"/>
      <c r="AB255" s="121"/>
      <c r="AC255" s="42"/>
      <c r="AD255" s="4"/>
    </row>
    <row r="256" s="1" customFormat="1" ht="15" customHeight="1">
      <c r="A256" s="1105"/>
      <c r="B256" s="1106"/>
      <c r="C256" s="999" t="s">
        <v>20</v>
      </c>
      <c r="D256" s="999"/>
      <c r="E256" s="419"/>
      <c r="F256" s="419"/>
      <c r="G256" s="419"/>
      <c r="H256" s="285"/>
      <c r="I256" s="419"/>
      <c r="J256" s="419"/>
      <c r="K256" s="419"/>
      <c r="L256" s="419"/>
      <c r="M256" s="419"/>
      <c r="N256" s="285"/>
      <c r="O256" s="419"/>
      <c r="P256" s="419"/>
      <c r="Q256" s="419"/>
      <c r="R256" s="419"/>
      <c r="S256" s="419"/>
      <c r="T256" s="419"/>
      <c r="U256" s="419"/>
      <c r="V256" s="285"/>
      <c r="W256" s="419"/>
      <c r="X256" s="419"/>
      <c r="Y256" s="419"/>
      <c r="Z256" s="419"/>
      <c r="AA256" s="419"/>
      <c r="AB256" s="419"/>
      <c r="AC256" s="128"/>
      <c r="AD256" s="4"/>
    </row>
    <row r="257" s="1" customFormat="1" ht="15" customHeight="1">
      <c r="A257" s="1101" t="s">
        <v>43</v>
      </c>
      <c r="B257" s="1102" t="s">
        <v>167</v>
      </c>
      <c r="C257" s="984" t="s">
        <v>15</v>
      </c>
      <c r="D257" s="984"/>
      <c r="E257" s="99"/>
      <c r="F257" s="99"/>
      <c r="G257" s="99"/>
      <c r="H257" s="708"/>
      <c r="I257" s="99"/>
      <c r="J257" s="99"/>
      <c r="K257" s="99"/>
      <c r="L257" s="99"/>
      <c r="M257" s="99"/>
      <c r="N257" s="708"/>
      <c r="O257" s="99"/>
      <c r="P257" s="99"/>
      <c r="Q257" s="99"/>
      <c r="R257" s="99"/>
      <c r="S257" s="99"/>
      <c r="T257" s="99"/>
      <c r="U257" s="99"/>
      <c r="V257" s="708"/>
      <c r="W257" s="99"/>
      <c r="X257" s="99"/>
      <c r="Y257" s="99"/>
      <c r="Z257" s="99"/>
      <c r="AA257" s="99"/>
      <c r="AB257" s="99"/>
      <c r="AC257" s="36">
        <f t="shared" si="986"/>
        <v>0</v>
      </c>
      <c r="AD257" s="4"/>
    </row>
    <row r="258" s="1" customFormat="1" ht="15" customHeight="1">
      <c r="A258" s="1103"/>
      <c r="B258" s="1104"/>
      <c r="C258" s="987" t="s">
        <v>17</v>
      </c>
      <c r="D258" s="987"/>
      <c r="E258" s="101"/>
      <c r="F258" s="101"/>
      <c r="G258" s="101"/>
      <c r="H258" s="242"/>
      <c r="I258" s="101"/>
      <c r="J258" s="101"/>
      <c r="K258" s="101"/>
      <c r="L258" s="101"/>
      <c r="M258" s="101"/>
      <c r="N258" s="242"/>
      <c r="O258" s="101"/>
      <c r="P258" s="101"/>
      <c r="Q258" s="101"/>
      <c r="R258" s="101"/>
      <c r="S258" s="101"/>
      <c r="T258" s="101"/>
      <c r="U258" s="101"/>
      <c r="V258" s="242"/>
      <c r="W258" s="101"/>
      <c r="X258" s="101"/>
      <c r="Y258" s="101"/>
      <c r="Z258" s="101"/>
      <c r="AA258" s="101"/>
      <c r="AB258" s="101"/>
      <c r="AC258" s="59">
        <f t="shared" si="986"/>
        <v>0</v>
      </c>
      <c r="AD258" s="4"/>
    </row>
    <row r="259" s="1" customFormat="1" ht="15" customHeight="1">
      <c r="A259" s="1103"/>
      <c r="B259" s="1104"/>
      <c r="C259" s="987" t="s">
        <v>18</v>
      </c>
      <c r="D259" s="987"/>
      <c r="E259" s="121"/>
      <c r="F259" s="121"/>
      <c r="G259" s="121"/>
      <c r="H259" s="108"/>
      <c r="I259" s="121"/>
      <c r="J259" s="121"/>
      <c r="K259" s="121"/>
      <c r="L259" s="121"/>
      <c r="M259" s="121"/>
      <c r="N259" s="108"/>
      <c r="O259" s="121"/>
      <c r="P259" s="121"/>
      <c r="Q259" s="121"/>
      <c r="R259" s="121"/>
      <c r="S259" s="121"/>
      <c r="T259" s="121"/>
      <c r="U259" s="121"/>
      <c r="V259" s="108"/>
      <c r="W259" s="121"/>
      <c r="X259" s="121"/>
      <c r="Y259" s="121"/>
      <c r="Z259" s="121"/>
      <c r="AA259" s="121"/>
      <c r="AB259" s="121"/>
      <c r="AC259" s="42"/>
      <c r="AD259" s="4"/>
    </row>
    <row r="260" s="1" customFormat="1" ht="15" customHeight="1">
      <c r="A260" s="1105"/>
      <c r="B260" s="1106"/>
      <c r="C260" s="999" t="s">
        <v>20</v>
      </c>
      <c r="D260" s="999"/>
      <c r="E260" s="419"/>
      <c r="F260" s="419"/>
      <c r="G260" s="419"/>
      <c r="H260" s="1001"/>
      <c r="I260" s="419"/>
      <c r="J260" s="419"/>
      <c r="K260" s="419"/>
      <c r="L260" s="419"/>
      <c r="M260" s="419"/>
      <c r="N260" s="1001"/>
      <c r="O260" s="419"/>
      <c r="P260" s="419"/>
      <c r="Q260" s="419"/>
      <c r="R260" s="419"/>
      <c r="S260" s="419"/>
      <c r="T260" s="419"/>
      <c r="U260" s="419"/>
      <c r="V260" s="1001"/>
      <c r="W260" s="419"/>
      <c r="X260" s="419"/>
      <c r="Y260" s="419"/>
      <c r="Z260" s="419"/>
      <c r="AA260" s="419"/>
      <c r="AB260" s="419"/>
      <c r="AC260" s="128"/>
      <c r="AD260" s="4"/>
    </row>
    <row r="261" s="1" customFormat="1" ht="15" customHeight="1">
      <c r="A261" s="1107" t="s">
        <v>45</v>
      </c>
      <c r="B261" s="1102" t="s">
        <v>536</v>
      </c>
      <c r="C261" s="984" t="s">
        <v>15</v>
      </c>
      <c r="D261" s="984" t="s">
        <v>16</v>
      </c>
      <c r="E261" s="125">
        <v>0.13667345958423613</v>
      </c>
      <c r="F261" s="125">
        <v>0.13667345958423613</v>
      </c>
      <c r="G261" s="125">
        <v>0.13667345958423613</v>
      </c>
      <c r="H261" s="126">
        <v>0.13667345958423613</v>
      </c>
      <c r="I261" s="125">
        <v>0.13667345958423613</v>
      </c>
      <c r="J261" s="125">
        <v>0.13667345958423613</v>
      </c>
      <c r="K261" s="125">
        <v>0.13667345958423613</v>
      </c>
      <c r="L261" s="125">
        <v>0.13667345958423613</v>
      </c>
      <c r="M261" s="125">
        <v>0.13667345958423613</v>
      </c>
      <c r="N261" s="126">
        <v>0.13667345958423613</v>
      </c>
      <c r="O261" s="125">
        <v>0.13667345958423613</v>
      </c>
      <c r="P261" s="125">
        <v>0.10807136901998519</v>
      </c>
      <c r="Q261" s="125">
        <v>0.11808288320732116</v>
      </c>
      <c r="R261" s="125">
        <v>0.11789603893089293</v>
      </c>
      <c r="S261" s="125">
        <v>0.12772070884180067</v>
      </c>
      <c r="T261" s="125">
        <v>0.13732740415763853</v>
      </c>
      <c r="U261" s="125">
        <v>0.15819119762420655</v>
      </c>
      <c r="V261" s="126">
        <v>0.13863528291034696</v>
      </c>
      <c r="W261" s="125">
        <v>0.12853034806966782</v>
      </c>
      <c r="X261" s="125">
        <v>0.14853780311822889</v>
      </c>
      <c r="Y261" s="125">
        <v>0.13841729792118074</v>
      </c>
      <c r="Z261" s="125">
        <v>0.14877134732723235</v>
      </c>
      <c r="AA261" s="125">
        <v>0.13798133833694456</v>
      </c>
      <c r="AB261" s="125">
        <v>0.12832794308853149</v>
      </c>
      <c r="AC261" s="36">
        <f t="shared" si="986"/>
        <v>3.2398990179805751</v>
      </c>
      <c r="AD261" s="4"/>
    </row>
    <row r="262" s="1" customFormat="1" ht="15" customHeight="1">
      <c r="A262" s="1108"/>
      <c r="B262" s="1104"/>
      <c r="C262" s="987" t="s">
        <v>17</v>
      </c>
      <c r="D262" s="987" t="s">
        <v>16</v>
      </c>
      <c r="E262" s="113">
        <v>0.054669383833694456</v>
      </c>
      <c r="F262" s="113">
        <v>0.054669383833694456</v>
      </c>
      <c r="G262" s="113">
        <v>0.054669383833694456</v>
      </c>
      <c r="H262" s="114">
        <v>0.054669383833694456</v>
      </c>
      <c r="I262" s="113">
        <v>0.054669383833694456</v>
      </c>
      <c r="J262" s="113">
        <v>0.054669383833694456</v>
      </c>
      <c r="K262" s="113">
        <v>0.054669383833694456</v>
      </c>
      <c r="L262" s="113">
        <v>0.054669383833694456</v>
      </c>
      <c r="M262" s="113">
        <v>0.054669383833694456</v>
      </c>
      <c r="N262" s="114">
        <v>0.054669383833694456</v>
      </c>
      <c r="O262" s="113">
        <v>0.054669383833694456</v>
      </c>
      <c r="P262" s="113">
        <v>0.043228547607994078</v>
      </c>
      <c r="Q262" s="113">
        <v>0.047233153282928465</v>
      </c>
      <c r="R262" s="113">
        <v>0.047158415572357171</v>
      </c>
      <c r="S262" s="113">
        <v>0.051088283536720271</v>
      </c>
      <c r="T262" s="113">
        <v>0.054930961663055416</v>
      </c>
      <c r="U262" s="113">
        <v>0.06327647904968263</v>
      </c>
      <c r="V262" s="114">
        <v>0.055454113164138785</v>
      </c>
      <c r="W262" s="113">
        <v>0.05141213922786713</v>
      </c>
      <c r="X262" s="113">
        <v>0.059415121247291564</v>
      </c>
      <c r="Y262" s="113">
        <v>0.055366919168472299</v>
      </c>
      <c r="Z262" s="113">
        <v>0.059508538930892946</v>
      </c>
      <c r="AA262" s="113">
        <v>0.055192535334777831</v>
      </c>
      <c r="AB262" s="113">
        <v>0.051331177235412598</v>
      </c>
      <c r="AC262" s="42">
        <f t="shared" si="986"/>
        <v>1.2959596071922297</v>
      </c>
      <c r="AD262" s="4"/>
    </row>
    <row r="263" s="1" customFormat="1" ht="15" customHeight="1">
      <c r="A263" s="1108"/>
      <c r="B263" s="1104"/>
      <c r="C263" s="987" t="s">
        <v>18</v>
      </c>
      <c r="D263" s="988" t="s">
        <v>19</v>
      </c>
      <c r="E263" s="1082">
        <v>14</v>
      </c>
      <c r="F263" s="1082">
        <v>14</v>
      </c>
      <c r="G263" s="1082">
        <v>14</v>
      </c>
      <c r="H263" s="1083">
        <v>14</v>
      </c>
      <c r="I263" s="1082">
        <v>14</v>
      </c>
      <c r="J263" s="1082">
        <v>14</v>
      </c>
      <c r="K263" s="1082">
        <v>14</v>
      </c>
      <c r="L263" s="1082">
        <v>14</v>
      </c>
      <c r="M263" s="1082">
        <v>14</v>
      </c>
      <c r="N263" s="1083">
        <v>14</v>
      </c>
      <c r="O263" s="1082">
        <v>14</v>
      </c>
      <c r="P263" s="1082">
        <v>11</v>
      </c>
      <c r="Q263" s="1082">
        <v>12</v>
      </c>
      <c r="R263" s="1082">
        <v>12</v>
      </c>
      <c r="S263" s="1082">
        <v>13</v>
      </c>
      <c r="T263" s="1082">
        <v>14</v>
      </c>
      <c r="U263" s="1082">
        <v>16</v>
      </c>
      <c r="V263" s="1083">
        <v>14</v>
      </c>
      <c r="W263" s="1082">
        <v>13</v>
      </c>
      <c r="X263" s="1082">
        <v>15</v>
      </c>
      <c r="Y263" s="1082">
        <v>14</v>
      </c>
      <c r="Z263" s="1082">
        <v>15</v>
      </c>
      <c r="AA263" s="1082">
        <v>14</v>
      </c>
      <c r="AB263" s="1082">
        <v>13</v>
      </c>
      <c r="AC263" s="42"/>
      <c r="AD263" s="4"/>
    </row>
    <row r="264" s="1" customFormat="1" ht="15" customHeight="1">
      <c r="A264" s="1115"/>
      <c r="B264" s="1111"/>
      <c r="C264" s="1116" t="s">
        <v>20</v>
      </c>
      <c r="D264" s="1116"/>
      <c r="E264" s="51">
        <f t="shared" si="983"/>
        <v>0.40000000000000002</v>
      </c>
      <c r="F264" s="51">
        <f t="shared" si="983"/>
        <v>0.40000000000000002</v>
      </c>
      <c r="G264" s="51">
        <f t="shared" si="983"/>
        <v>0.40000000000000002</v>
      </c>
      <c r="H264" s="285">
        <f t="shared" si="983"/>
        <v>0.40000000000000002</v>
      </c>
      <c r="I264" s="51">
        <f t="shared" si="983"/>
        <v>0.40000000000000002</v>
      </c>
      <c r="J264" s="51">
        <f t="shared" si="983"/>
        <v>0.40000000000000002</v>
      </c>
      <c r="K264" s="51">
        <f t="shared" si="983"/>
        <v>0.40000000000000002</v>
      </c>
      <c r="L264" s="51">
        <f t="shared" si="983"/>
        <v>0.40000000000000002</v>
      </c>
      <c r="M264" s="51">
        <f t="shared" si="983"/>
        <v>0.40000000000000002</v>
      </c>
      <c r="N264" s="285">
        <f t="shared" si="983"/>
        <v>0.40000000000000002</v>
      </c>
      <c r="O264" s="51">
        <f t="shared" si="983"/>
        <v>0.40000000000000002</v>
      </c>
      <c r="P264" s="51">
        <f t="shared" si="983"/>
        <v>0.40000000000000002</v>
      </c>
      <c r="Q264" s="51">
        <f t="shared" si="983"/>
        <v>0.40000000000000002</v>
      </c>
      <c r="R264" s="51">
        <f t="shared" si="983"/>
        <v>0.40000000000000002</v>
      </c>
      <c r="S264" s="51">
        <f t="shared" si="983"/>
        <v>0.40000000000000002</v>
      </c>
      <c r="T264" s="51">
        <f t="shared" si="983"/>
        <v>0.40000000000000002</v>
      </c>
      <c r="U264" s="51">
        <f t="shared" si="983"/>
        <v>0.40000000000000008</v>
      </c>
      <c r="V264" s="285">
        <f t="shared" si="983"/>
        <v>0.40000000000000002</v>
      </c>
      <c r="W264" s="51">
        <f t="shared" si="983"/>
        <v>0.40000000000000002</v>
      </c>
      <c r="X264" s="51">
        <f t="shared" si="983"/>
        <v>0.40000000000000002</v>
      </c>
      <c r="Y264" s="51">
        <f t="shared" si="983"/>
        <v>0.40000000000000002</v>
      </c>
      <c r="Z264" s="51">
        <f t="shared" si="983"/>
        <v>0.40000000000000002</v>
      </c>
      <c r="AA264" s="51">
        <f t="shared" si="983"/>
        <v>0.40000000000000002</v>
      </c>
      <c r="AB264" s="51">
        <f t="shared" si="983"/>
        <v>0.40000000000000002</v>
      </c>
      <c r="AC264" s="103">
        <f t="shared" si="983"/>
        <v>0.39999999999999991</v>
      </c>
      <c r="AD264" s="4"/>
    </row>
    <row r="265" s="1" customFormat="1" ht="15" customHeight="1">
      <c r="A265" s="1112" t="s">
        <v>47</v>
      </c>
      <c r="B265" s="1113" t="s">
        <v>167</v>
      </c>
      <c r="C265" s="1003" t="s">
        <v>15</v>
      </c>
      <c r="D265" s="1003"/>
      <c r="E265" s="398"/>
      <c r="F265" s="398"/>
      <c r="G265" s="398"/>
      <c r="H265" s="1004"/>
      <c r="I265" s="398"/>
      <c r="J265" s="398"/>
      <c r="K265" s="398"/>
      <c r="L265" s="398"/>
      <c r="M265" s="398"/>
      <c r="N265" s="1004"/>
      <c r="O265" s="398"/>
      <c r="P265" s="398"/>
      <c r="Q265" s="398"/>
      <c r="R265" s="398"/>
      <c r="S265" s="398"/>
      <c r="T265" s="398"/>
      <c r="U265" s="398"/>
      <c r="V265" s="1004"/>
      <c r="W265" s="398"/>
      <c r="X265" s="398"/>
      <c r="Y265" s="398"/>
      <c r="Z265" s="398"/>
      <c r="AA265" s="398"/>
      <c r="AB265" s="398"/>
      <c r="AC265" s="59">
        <f t="shared" ref="AC265:AC270" si="987">SUM(E265:AB265)</f>
        <v>0</v>
      </c>
      <c r="AD265" s="4"/>
    </row>
    <row r="266" s="1" customFormat="1" ht="15" customHeight="1">
      <c r="A266" s="1103"/>
      <c r="B266" s="1104"/>
      <c r="C266" s="987" t="s">
        <v>17</v>
      </c>
      <c r="D266" s="987"/>
      <c r="E266" s="121"/>
      <c r="F266" s="121"/>
      <c r="G266" s="121"/>
      <c r="H266" s="242"/>
      <c r="I266" s="121"/>
      <c r="J266" s="121"/>
      <c r="K266" s="121"/>
      <c r="L266" s="121"/>
      <c r="M266" s="121"/>
      <c r="N266" s="242"/>
      <c r="O266" s="121"/>
      <c r="P266" s="121"/>
      <c r="Q266" s="121"/>
      <c r="R266" s="121"/>
      <c r="S266" s="121"/>
      <c r="T266" s="121"/>
      <c r="U266" s="121"/>
      <c r="V266" s="242"/>
      <c r="W266" s="121"/>
      <c r="X266" s="121"/>
      <c r="Y266" s="121"/>
      <c r="Z266" s="121"/>
      <c r="AA266" s="121"/>
      <c r="AB266" s="121"/>
      <c r="AC266" s="59">
        <f t="shared" si="987"/>
        <v>0</v>
      </c>
      <c r="AD266" s="4"/>
    </row>
    <row r="267" s="1" customFormat="1" ht="15" customHeight="1">
      <c r="A267" s="1103"/>
      <c r="B267" s="1104"/>
      <c r="C267" s="987" t="s">
        <v>18</v>
      </c>
      <c r="D267" s="987"/>
      <c r="E267" s="121"/>
      <c r="F267" s="121"/>
      <c r="G267" s="121"/>
      <c r="H267" s="108"/>
      <c r="I267" s="121"/>
      <c r="J267" s="121"/>
      <c r="K267" s="121"/>
      <c r="L267" s="121"/>
      <c r="M267" s="121"/>
      <c r="N267" s="108"/>
      <c r="O267" s="121"/>
      <c r="P267" s="121"/>
      <c r="Q267" s="121"/>
      <c r="R267" s="121"/>
      <c r="S267" s="121"/>
      <c r="T267" s="121"/>
      <c r="U267" s="121"/>
      <c r="V267" s="108"/>
      <c r="W267" s="121"/>
      <c r="X267" s="121"/>
      <c r="Y267" s="121"/>
      <c r="Z267" s="121"/>
      <c r="AA267" s="121"/>
      <c r="AB267" s="121"/>
      <c r="AC267" s="42"/>
      <c r="AD267" s="4"/>
    </row>
    <row r="268" s="1" customFormat="1" ht="15" customHeight="1">
      <c r="A268" s="1105"/>
      <c r="B268" s="1106"/>
      <c r="C268" s="999" t="s">
        <v>20</v>
      </c>
      <c r="D268" s="999"/>
      <c r="E268" s="419"/>
      <c r="F268" s="419"/>
      <c r="G268" s="419"/>
      <c r="H268" s="1001"/>
      <c r="I268" s="419"/>
      <c r="J268" s="419"/>
      <c r="K268" s="419"/>
      <c r="L268" s="419"/>
      <c r="M268" s="419"/>
      <c r="N268" s="1001"/>
      <c r="O268" s="419"/>
      <c r="P268" s="419"/>
      <c r="Q268" s="419"/>
      <c r="R268" s="419"/>
      <c r="S268" s="419"/>
      <c r="T268" s="419"/>
      <c r="U268" s="419"/>
      <c r="V268" s="1001"/>
      <c r="W268" s="419"/>
      <c r="X268" s="419"/>
      <c r="Y268" s="419"/>
      <c r="Z268" s="419"/>
      <c r="AA268" s="419"/>
      <c r="AB268" s="419"/>
      <c r="AC268" s="128"/>
      <c r="AD268" s="4"/>
    </row>
    <row r="269" s="1" customFormat="1" ht="15" customHeight="1">
      <c r="A269" s="1107" t="s">
        <v>48</v>
      </c>
      <c r="B269" s="1102" t="s">
        <v>533</v>
      </c>
      <c r="C269" s="984" t="s">
        <v>15</v>
      </c>
      <c r="D269" s="984" t="s">
        <v>16</v>
      </c>
      <c r="E269" s="125">
        <v>0.20958776501083376</v>
      </c>
      <c r="F269" s="125">
        <v>0.20958776501083376</v>
      </c>
      <c r="G269" s="125">
        <v>0.20958776501083376</v>
      </c>
      <c r="H269" s="126">
        <v>0.20958776501083376</v>
      </c>
      <c r="I269" s="125">
        <v>0.20958776501083376</v>
      </c>
      <c r="J269" s="125">
        <v>0.20958776501083376</v>
      </c>
      <c r="K269" s="125">
        <v>0.20958776501083376</v>
      </c>
      <c r="L269" s="125">
        <v>0.20958776501083376</v>
      </c>
      <c r="M269" s="125">
        <v>0.20958776501083376</v>
      </c>
      <c r="N269" s="126">
        <v>0.20958776501083376</v>
      </c>
      <c r="O269" s="125">
        <v>0.20958776501083376</v>
      </c>
      <c r="P269" s="125">
        <v>0.2108956437635422</v>
      </c>
      <c r="Q269" s="125">
        <v>0.13116168038606643</v>
      </c>
      <c r="R269" s="125">
        <v>0.24214464071273803</v>
      </c>
      <c r="S269" s="125">
        <v>0.19081034435749053</v>
      </c>
      <c r="T269" s="125">
        <v>0.19051452169275282</v>
      </c>
      <c r="U269" s="125">
        <v>0.1614297604751587</v>
      </c>
      <c r="V269" s="126">
        <v>0.14146901501083375</v>
      </c>
      <c r="W269" s="125">
        <v>0.10151639970302583</v>
      </c>
      <c r="X269" s="125">
        <v>0.11995128142547606</v>
      </c>
      <c r="Y269" s="125">
        <v>0.099492297921180736</v>
      </c>
      <c r="Z269" s="125">
        <v>0.099803697624206544</v>
      </c>
      <c r="AA269" s="125">
        <v>0.11901707786178588</v>
      </c>
      <c r="AB269" s="125">
        <v>0.099180898218154914</v>
      </c>
      <c r="AC269" s="36">
        <f t="shared" si="987"/>
        <v>4.2128526742715842</v>
      </c>
      <c r="AD269" s="4"/>
    </row>
    <row r="270" s="1" customFormat="1" ht="15" customHeight="1">
      <c r="A270" s="1108"/>
      <c r="B270" s="1104"/>
      <c r="C270" s="987" t="s">
        <v>17</v>
      </c>
      <c r="D270" s="987" t="s">
        <v>16</v>
      </c>
      <c r="E270" s="113">
        <v>0.083835106004333512</v>
      </c>
      <c r="F270" s="113">
        <v>0.083835106004333512</v>
      </c>
      <c r="G270" s="113">
        <v>0.083835106004333512</v>
      </c>
      <c r="H270" s="114">
        <v>0.083835106004333512</v>
      </c>
      <c r="I270" s="113">
        <v>0.083835106004333512</v>
      </c>
      <c r="J270" s="113">
        <v>0.083835106004333512</v>
      </c>
      <c r="K270" s="113">
        <v>0.083835106004333512</v>
      </c>
      <c r="L270" s="113">
        <v>0.083835106004333512</v>
      </c>
      <c r="M270" s="113">
        <v>0.083835106004333512</v>
      </c>
      <c r="N270" s="114">
        <v>0.083835106004333512</v>
      </c>
      <c r="O270" s="113">
        <v>0.083835106004333512</v>
      </c>
      <c r="P270" s="113">
        <v>0.084358257505416881</v>
      </c>
      <c r="Q270" s="113">
        <v>0.052464672154426573</v>
      </c>
      <c r="R270" s="113">
        <v>0.096857856285095217</v>
      </c>
      <c r="S270" s="113">
        <v>0.07632413774299622</v>
      </c>
      <c r="T270" s="113">
        <v>0.076205808677101139</v>
      </c>
      <c r="U270" s="113">
        <v>0.064571904190063478</v>
      </c>
      <c r="V270" s="114">
        <v>0.056587606004333504</v>
      </c>
      <c r="W270" s="113">
        <v>0.040606559881210334</v>
      </c>
      <c r="X270" s="113">
        <v>0.047980512570190426</v>
      </c>
      <c r="Y270" s="113">
        <v>0.039796919168472299</v>
      </c>
      <c r="Z270" s="113">
        <v>0.039921479049682622</v>
      </c>
      <c r="AA270" s="113">
        <v>0.047606831144714354</v>
      </c>
      <c r="AB270" s="113">
        <v>0.039672359287261968</v>
      </c>
      <c r="AC270" s="42">
        <f t="shared" si="987"/>
        <v>1.685141069708634</v>
      </c>
      <c r="AD270" s="4"/>
    </row>
    <row r="271" s="1" customFormat="1" ht="15" customHeight="1">
      <c r="A271" s="1108"/>
      <c r="B271" s="1104"/>
      <c r="C271" s="987" t="s">
        <v>18</v>
      </c>
      <c r="D271" s="988" t="s">
        <v>19</v>
      </c>
      <c r="E271" s="1082">
        <v>21</v>
      </c>
      <c r="F271" s="1082">
        <v>21</v>
      </c>
      <c r="G271" s="1082">
        <v>21</v>
      </c>
      <c r="H271" s="1083">
        <v>21</v>
      </c>
      <c r="I271" s="1082">
        <v>21</v>
      </c>
      <c r="J271" s="1082">
        <v>21</v>
      </c>
      <c r="K271" s="1082">
        <v>21</v>
      </c>
      <c r="L271" s="1082">
        <v>21</v>
      </c>
      <c r="M271" s="1082">
        <v>21</v>
      </c>
      <c r="N271" s="1083">
        <v>21</v>
      </c>
      <c r="O271" s="1082">
        <v>21</v>
      </c>
      <c r="P271" s="1082">
        <v>21</v>
      </c>
      <c r="Q271" s="1082">
        <v>13</v>
      </c>
      <c r="R271" s="1082">
        <v>24</v>
      </c>
      <c r="S271" s="1082">
        <v>19</v>
      </c>
      <c r="T271" s="1082">
        <v>19</v>
      </c>
      <c r="U271" s="1082">
        <v>16</v>
      </c>
      <c r="V271" s="1083">
        <v>14</v>
      </c>
      <c r="W271" s="1082">
        <v>10</v>
      </c>
      <c r="X271" s="1082">
        <v>12</v>
      </c>
      <c r="Y271" s="1082">
        <v>10</v>
      </c>
      <c r="Z271" s="1082">
        <v>10</v>
      </c>
      <c r="AA271" s="1082">
        <v>12</v>
      </c>
      <c r="AB271" s="1082">
        <v>10</v>
      </c>
      <c r="AC271" s="42"/>
      <c r="AD271" s="4"/>
    </row>
    <row r="272" s="1" customFormat="1" ht="15" customHeight="1">
      <c r="A272" s="1109"/>
      <c r="B272" s="1106"/>
      <c r="C272" s="1114" t="s">
        <v>20</v>
      </c>
      <c r="D272" s="1114"/>
      <c r="E272" s="118">
        <f t="shared" si="983"/>
        <v>0.40000000000000002</v>
      </c>
      <c r="F272" s="118">
        <f t="shared" si="983"/>
        <v>0.40000000000000002</v>
      </c>
      <c r="G272" s="118">
        <f t="shared" si="983"/>
        <v>0.40000000000000002</v>
      </c>
      <c r="H272" s="1001">
        <f t="shared" si="983"/>
        <v>0.40000000000000002</v>
      </c>
      <c r="I272" s="118">
        <f t="shared" si="983"/>
        <v>0.40000000000000002</v>
      </c>
      <c r="J272" s="118">
        <f t="shared" si="983"/>
        <v>0.40000000000000002</v>
      </c>
      <c r="K272" s="118">
        <f t="shared" si="983"/>
        <v>0.40000000000000002</v>
      </c>
      <c r="L272" s="118">
        <f t="shared" si="983"/>
        <v>0.40000000000000002</v>
      </c>
      <c r="M272" s="118">
        <f t="shared" si="983"/>
        <v>0.40000000000000002</v>
      </c>
      <c r="N272" s="1001">
        <f t="shared" si="983"/>
        <v>0.40000000000000002</v>
      </c>
      <c r="O272" s="118">
        <f t="shared" si="983"/>
        <v>0.40000000000000002</v>
      </c>
      <c r="P272" s="118">
        <f t="shared" si="983"/>
        <v>0.40000000000000002</v>
      </c>
      <c r="Q272" s="118">
        <f t="shared" si="983"/>
        <v>0.40000000000000002</v>
      </c>
      <c r="R272" s="118">
        <f t="shared" si="983"/>
        <v>0.40000000000000002</v>
      </c>
      <c r="S272" s="118">
        <f t="shared" si="983"/>
        <v>0.40000000000000002</v>
      </c>
      <c r="T272" s="118">
        <f t="shared" si="983"/>
        <v>0.40000000000000008</v>
      </c>
      <c r="U272" s="118">
        <f t="shared" si="983"/>
        <v>0.40000000000000002</v>
      </c>
      <c r="V272" s="1001">
        <f t="shared" si="983"/>
        <v>0.40000000000000002</v>
      </c>
      <c r="W272" s="118">
        <f t="shared" si="983"/>
        <v>0.40000000000000002</v>
      </c>
      <c r="X272" s="118">
        <f t="shared" si="983"/>
        <v>0.40000000000000002</v>
      </c>
      <c r="Y272" s="118">
        <f t="shared" si="983"/>
        <v>0.40000000000000002</v>
      </c>
      <c r="Z272" s="118">
        <f t="shared" si="983"/>
        <v>0.40000000000000002</v>
      </c>
      <c r="AA272" s="118">
        <f t="shared" si="983"/>
        <v>0.40000000000000002</v>
      </c>
      <c r="AB272" s="118">
        <f t="shared" si="983"/>
        <v>0.40000000000000002</v>
      </c>
      <c r="AC272" s="128">
        <f t="shared" si="983"/>
        <v>0.40000000000000008</v>
      </c>
      <c r="AD272" s="224"/>
      <c r="AE272" s="989"/>
      <c r="AF272" s="989"/>
      <c r="AG272" s="989"/>
      <c r="AH272" s="989"/>
      <c r="AI272" s="989"/>
      <c r="AJ272" s="989"/>
      <c r="AK272" s="989"/>
      <c r="AL272" s="989"/>
      <c r="AM272" s="989"/>
      <c r="AN272" s="989"/>
      <c r="AO272" s="989"/>
      <c r="AP272" s="989"/>
      <c r="AQ272" s="989"/>
      <c r="AR272" s="989"/>
      <c r="AS272" s="989"/>
      <c r="AT272" s="989"/>
      <c r="AU272" s="989"/>
      <c r="AV272" s="989"/>
      <c r="AW272" s="989"/>
      <c r="AX272" s="989"/>
      <c r="AY272" s="989"/>
      <c r="AZ272" s="989"/>
      <c r="BA272" s="989"/>
      <c r="BB272" s="989"/>
      <c r="BC272" s="989"/>
      <c r="BD272" s="989"/>
      <c r="BE272" s="989"/>
      <c r="BF272" s="989"/>
      <c r="BG272" s="989"/>
      <c r="BH272" s="989"/>
      <c r="BI272" s="989"/>
      <c r="BJ272" s="989"/>
      <c r="BK272" s="989"/>
      <c r="BL272" s="989"/>
      <c r="BM272" s="989"/>
      <c r="BN272" s="989"/>
      <c r="BO272" s="989"/>
      <c r="BP272" s="989"/>
      <c r="BQ272" s="989"/>
      <c r="BR272" s="989"/>
      <c r="BS272" s="989"/>
      <c r="BT272" s="989"/>
      <c r="BU272" s="989"/>
      <c r="BV272" s="989"/>
      <c r="BW272" s="989"/>
      <c r="BX272" s="989"/>
      <c r="BY272" s="989"/>
      <c r="BZ272" s="989"/>
      <c r="CA272" s="989"/>
      <c r="CB272" s="989"/>
      <c r="CC272" s="989"/>
      <c r="CD272" s="989"/>
      <c r="CE272" s="989"/>
      <c r="CF272" s="989"/>
      <c r="CG272" s="989"/>
      <c r="CH272" s="989"/>
      <c r="CI272" s="989"/>
      <c r="CJ272" s="989"/>
      <c r="CK272" s="989"/>
      <c r="CL272" s="989"/>
      <c r="CM272" s="989"/>
      <c r="CN272" s="989"/>
      <c r="CO272" s="989"/>
      <c r="CP272" s="989"/>
      <c r="CQ272" s="989"/>
      <c r="CR272" s="989"/>
      <c r="CS272" s="989"/>
      <c r="CT272" s="989"/>
    </row>
    <row r="273" s="989" customFormat="1" ht="15" customHeight="1">
      <c r="A273" s="1101" t="s">
        <v>75</v>
      </c>
      <c r="B273" s="1102" t="s">
        <v>531</v>
      </c>
      <c r="C273" s="1117" t="s">
        <v>15</v>
      </c>
      <c r="D273" s="984" t="s">
        <v>16</v>
      </c>
      <c r="E273" s="125">
        <v>0</v>
      </c>
      <c r="F273" s="125">
        <v>0</v>
      </c>
      <c r="G273" s="125">
        <v>0</v>
      </c>
      <c r="H273" s="126">
        <v>0</v>
      </c>
      <c r="I273" s="125">
        <v>0</v>
      </c>
      <c r="J273" s="125">
        <v>0</v>
      </c>
      <c r="K273" s="125">
        <v>0</v>
      </c>
      <c r="L273" s="125">
        <v>0</v>
      </c>
      <c r="M273" s="125">
        <v>0</v>
      </c>
      <c r="N273" s="126">
        <v>0</v>
      </c>
      <c r="O273" s="125">
        <v>0</v>
      </c>
      <c r="P273" s="125">
        <v>0</v>
      </c>
      <c r="Q273" s="125">
        <v>0</v>
      </c>
      <c r="R273" s="125">
        <v>0</v>
      </c>
      <c r="S273" s="125">
        <v>0</v>
      </c>
      <c r="T273" s="125">
        <v>0</v>
      </c>
      <c r="U273" s="125">
        <v>0</v>
      </c>
      <c r="V273" s="126">
        <v>0</v>
      </c>
      <c r="W273" s="125">
        <v>0</v>
      </c>
      <c r="X273" s="125">
        <v>0</v>
      </c>
      <c r="Y273" s="125">
        <v>0</v>
      </c>
      <c r="Z273" s="125">
        <v>0</v>
      </c>
      <c r="AA273" s="125">
        <v>0</v>
      </c>
      <c r="AB273" s="125">
        <v>0</v>
      </c>
      <c r="AC273" s="36">
        <f t="shared" ref="AC273:AC274" si="988">SUM(E273:AB273)</f>
        <v>0</v>
      </c>
      <c r="AD273" s="4"/>
    </row>
    <row r="274" s="989" customFormat="1" ht="15" customHeight="1">
      <c r="A274" s="1103"/>
      <c r="B274" s="1104"/>
      <c r="C274" s="1118" t="s">
        <v>17</v>
      </c>
      <c r="D274" s="987" t="s">
        <v>16</v>
      </c>
      <c r="E274" s="113">
        <v>0</v>
      </c>
      <c r="F274" s="113">
        <v>0</v>
      </c>
      <c r="G274" s="113">
        <v>0</v>
      </c>
      <c r="H274" s="114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3">
        <v>0</v>
      </c>
      <c r="P274" s="113">
        <v>0</v>
      </c>
      <c r="Q274" s="113">
        <v>0</v>
      </c>
      <c r="R274" s="113">
        <v>0</v>
      </c>
      <c r="S274" s="113">
        <v>0</v>
      </c>
      <c r="T274" s="113">
        <v>0</v>
      </c>
      <c r="U274" s="113">
        <v>0</v>
      </c>
      <c r="V274" s="114">
        <v>0</v>
      </c>
      <c r="W274" s="113">
        <v>0</v>
      </c>
      <c r="X274" s="113">
        <v>0</v>
      </c>
      <c r="Y274" s="113">
        <v>0</v>
      </c>
      <c r="Z274" s="113">
        <v>0</v>
      </c>
      <c r="AA274" s="113">
        <v>0</v>
      </c>
      <c r="AB274" s="113">
        <v>0</v>
      </c>
      <c r="AC274" s="42">
        <f t="shared" si="988"/>
        <v>0</v>
      </c>
      <c r="AD274" s="4"/>
    </row>
    <row r="275" s="1" customFormat="1" ht="15" customHeight="1">
      <c r="A275" s="1103"/>
      <c r="B275" s="1104"/>
      <c r="C275" s="987" t="s">
        <v>18</v>
      </c>
      <c r="D275" s="988" t="s">
        <v>19</v>
      </c>
      <c r="E275" s="107">
        <v>0</v>
      </c>
      <c r="F275" s="107">
        <v>0</v>
      </c>
      <c r="G275" s="107">
        <v>0</v>
      </c>
      <c r="H275" s="108">
        <v>0</v>
      </c>
      <c r="I275" s="107">
        <v>0</v>
      </c>
      <c r="J275" s="107">
        <v>0</v>
      </c>
      <c r="K275" s="107">
        <v>0</v>
      </c>
      <c r="L275" s="107">
        <v>0</v>
      </c>
      <c r="M275" s="107">
        <v>0</v>
      </c>
      <c r="N275" s="108">
        <v>0</v>
      </c>
      <c r="O275" s="107">
        <v>0</v>
      </c>
      <c r="P275" s="107">
        <v>0</v>
      </c>
      <c r="Q275" s="107">
        <v>0</v>
      </c>
      <c r="R275" s="107">
        <v>0</v>
      </c>
      <c r="S275" s="107">
        <v>0</v>
      </c>
      <c r="T275" s="107">
        <v>0</v>
      </c>
      <c r="U275" s="107">
        <v>0</v>
      </c>
      <c r="V275" s="108">
        <v>0</v>
      </c>
      <c r="W275" s="107">
        <v>0</v>
      </c>
      <c r="X275" s="107">
        <v>0</v>
      </c>
      <c r="Y275" s="107">
        <v>0</v>
      </c>
      <c r="Z275" s="107">
        <v>0</v>
      </c>
      <c r="AA275" s="107">
        <v>0</v>
      </c>
      <c r="AB275" s="107">
        <v>0</v>
      </c>
      <c r="AC275" s="42"/>
      <c r="AD275" s="5"/>
    </row>
    <row r="276" s="1" customFormat="1" ht="15" customHeight="1">
      <c r="A276" s="1110"/>
      <c r="B276" s="1111"/>
      <c r="C276" s="1116" t="s">
        <v>20</v>
      </c>
      <c r="D276" s="1116"/>
      <c r="E276" s="51" t="e">
        <f t="shared" si="983"/>
        <v>#DIV/0!</v>
      </c>
      <c r="F276" s="51" t="e">
        <f t="shared" si="983"/>
        <v>#DIV/0!</v>
      </c>
      <c r="G276" s="51" t="e">
        <f t="shared" si="983"/>
        <v>#DIV/0!</v>
      </c>
      <c r="H276" s="285" t="e">
        <f t="shared" si="983"/>
        <v>#DIV/0!</v>
      </c>
      <c r="I276" s="51" t="e">
        <f t="shared" si="983"/>
        <v>#DIV/0!</v>
      </c>
      <c r="J276" s="51" t="e">
        <f t="shared" si="983"/>
        <v>#DIV/0!</v>
      </c>
      <c r="K276" s="51" t="e">
        <f t="shared" si="983"/>
        <v>#DIV/0!</v>
      </c>
      <c r="L276" s="51" t="e">
        <f t="shared" si="983"/>
        <v>#DIV/0!</v>
      </c>
      <c r="M276" s="51" t="e">
        <f t="shared" si="983"/>
        <v>#DIV/0!</v>
      </c>
      <c r="N276" s="285" t="e">
        <f t="shared" si="983"/>
        <v>#DIV/0!</v>
      </c>
      <c r="O276" s="51" t="e">
        <f t="shared" si="983"/>
        <v>#DIV/0!</v>
      </c>
      <c r="P276" s="51" t="e">
        <f t="shared" si="983"/>
        <v>#DIV/0!</v>
      </c>
      <c r="Q276" s="51" t="e">
        <f t="shared" si="983"/>
        <v>#DIV/0!</v>
      </c>
      <c r="R276" s="51" t="e">
        <f t="shared" si="983"/>
        <v>#DIV/0!</v>
      </c>
      <c r="S276" s="51" t="e">
        <f t="shared" si="983"/>
        <v>#DIV/0!</v>
      </c>
      <c r="T276" s="51" t="e">
        <f t="shared" si="983"/>
        <v>#DIV/0!</v>
      </c>
      <c r="U276" s="51" t="e">
        <f t="shared" si="983"/>
        <v>#DIV/0!</v>
      </c>
      <c r="V276" s="285" t="e">
        <f t="shared" si="983"/>
        <v>#DIV/0!</v>
      </c>
      <c r="W276" s="51" t="e">
        <f t="shared" si="983"/>
        <v>#DIV/0!</v>
      </c>
      <c r="X276" s="51" t="e">
        <f t="shared" si="983"/>
        <v>#DIV/0!</v>
      </c>
      <c r="Y276" s="51" t="e">
        <f t="shared" si="983"/>
        <v>#DIV/0!</v>
      </c>
      <c r="Z276" s="51" t="e">
        <f t="shared" si="983"/>
        <v>#DIV/0!</v>
      </c>
      <c r="AA276" s="51" t="e">
        <f t="shared" si="983"/>
        <v>#DIV/0!</v>
      </c>
      <c r="AB276" s="51" t="e">
        <f t="shared" si="983"/>
        <v>#DIV/0!</v>
      </c>
      <c r="AC276" s="103" t="e">
        <f t="shared" si="983"/>
        <v>#DIV/0!</v>
      </c>
      <c r="AD276" s="4"/>
    </row>
    <row r="277" s="1" customFormat="1" ht="15" customHeight="1">
      <c r="A277" s="1119" t="s">
        <v>32</v>
      </c>
      <c r="B277" s="1120" t="s">
        <v>50</v>
      </c>
      <c r="C277" s="1003" t="s">
        <v>15</v>
      </c>
      <c r="D277" s="1003" t="s">
        <v>16</v>
      </c>
      <c r="E277" s="181"/>
      <c r="F277" s="181"/>
      <c r="G277" s="181"/>
      <c r="H277" s="212"/>
      <c r="I277" s="181"/>
      <c r="J277" s="181"/>
      <c r="K277" s="181"/>
      <c r="L277" s="181"/>
      <c r="M277" s="181"/>
      <c r="N277" s="212"/>
      <c r="O277" s="181"/>
      <c r="P277" s="181"/>
      <c r="Q277" s="181"/>
      <c r="R277" s="181"/>
      <c r="S277" s="181"/>
      <c r="T277" s="181"/>
      <c r="U277" s="181"/>
      <c r="V277" s="212"/>
      <c r="W277" s="181"/>
      <c r="X277" s="181"/>
      <c r="Y277" s="181"/>
      <c r="Z277" s="181"/>
      <c r="AA277" s="181"/>
      <c r="AB277" s="181"/>
      <c r="AC277" s="59">
        <v>0.070349999999994001</v>
      </c>
      <c r="AD277" s="579"/>
    </row>
    <row r="278" s="1" customFormat="1" ht="15" customHeight="1">
      <c r="A278" s="1121" t="s">
        <v>92</v>
      </c>
      <c r="B278" s="1122" t="s">
        <v>51</v>
      </c>
      <c r="C278" s="1002" t="s">
        <v>15</v>
      </c>
      <c r="D278" s="1123" t="s">
        <v>16</v>
      </c>
      <c r="E278" s="473"/>
      <c r="F278" s="473"/>
      <c r="G278" s="473"/>
      <c r="H278" s="474"/>
      <c r="I278" s="473"/>
      <c r="J278" s="473"/>
      <c r="K278" s="473"/>
      <c r="L278" s="473"/>
      <c r="M278" s="473"/>
      <c r="N278" s="474"/>
      <c r="O278" s="473"/>
      <c r="P278" s="473"/>
      <c r="Q278" s="473"/>
      <c r="R278" s="473"/>
      <c r="S278" s="473"/>
      <c r="T278" s="473"/>
      <c r="U278" s="473"/>
      <c r="V278" s="474"/>
      <c r="W278" s="473"/>
      <c r="X278" s="473"/>
      <c r="Y278" s="473"/>
      <c r="Z278" s="473"/>
      <c r="AA278" s="473"/>
      <c r="AB278" s="473"/>
      <c r="AC278" s="147">
        <f>SUM(E278:AB278)</f>
        <v>0</v>
      </c>
      <c r="AD278" s="579"/>
    </row>
    <row r="279" s="1" customFormat="1" ht="15" customHeight="1">
      <c r="A279" s="1095" t="s">
        <v>108</v>
      </c>
      <c r="B279" s="1096"/>
      <c r="C279" s="1045" t="s">
        <v>15</v>
      </c>
      <c r="D279" s="1045"/>
      <c r="E279" s="57">
        <f t="shared" ref="E279:AC279" si="989">SUM(E213,E217,E221,E225,E229,E233,E237,E241,E245,E249,E253,E257,E261,E265,E269,E273,E277:E278)</f>
        <v>0.97192610186290751</v>
      </c>
      <c r="F279" s="57">
        <f t="shared" si="989"/>
        <v>0.97192610186290751</v>
      </c>
      <c r="G279" s="57">
        <f t="shared" si="989"/>
        <v>0.97192610186290751</v>
      </c>
      <c r="H279" s="58">
        <f t="shared" si="989"/>
        <v>0.95196536233806617</v>
      </c>
      <c r="I279" s="57">
        <f t="shared" si="989"/>
        <v>0.95196536233806617</v>
      </c>
      <c r="J279" s="57">
        <f t="shared" si="989"/>
        <v>0.98190647162532818</v>
      </c>
      <c r="K279" s="57">
        <f t="shared" si="989"/>
        <v>1.0018672111501696</v>
      </c>
      <c r="L279" s="57">
        <f t="shared" si="989"/>
        <v>0.96194573210048684</v>
      </c>
      <c r="M279" s="57">
        <f t="shared" si="989"/>
        <v>0.96194573210048684</v>
      </c>
      <c r="N279" s="58">
        <f t="shared" si="989"/>
        <v>0.9419849925756455</v>
      </c>
      <c r="O279" s="57">
        <f t="shared" si="989"/>
        <v>0.95196536233806617</v>
      </c>
      <c r="P279" s="57">
        <f t="shared" si="989"/>
        <v>1.0374757950325013</v>
      </c>
      <c r="Q279" s="57">
        <f t="shared" si="989"/>
        <v>0.94914722138214114</v>
      </c>
      <c r="R279" s="57">
        <f t="shared" si="989"/>
        <v>1.0382075936150552</v>
      </c>
      <c r="S279" s="57">
        <f t="shared" si="989"/>
        <v>1.0169545360422134</v>
      </c>
      <c r="T279" s="57">
        <f t="shared" si="989"/>
        <v>1.0149149062228202</v>
      </c>
      <c r="U279" s="57">
        <f t="shared" si="989"/>
        <v>1.0320885779428484</v>
      </c>
      <c r="V279" s="58">
        <f t="shared" si="989"/>
        <v>1.0737227806019782</v>
      </c>
      <c r="W279" s="57">
        <f t="shared" si="989"/>
        <v>1.0519870360422134</v>
      </c>
      <c r="X279" s="57">
        <f t="shared" si="989"/>
        <v>1.10058104173851</v>
      </c>
      <c r="Y279" s="57">
        <f t="shared" si="989"/>
        <v>1.0785494529833792</v>
      </c>
      <c r="Z279" s="57">
        <f t="shared" si="989"/>
        <v>1.012454801053047</v>
      </c>
      <c r="AA279" s="57">
        <f t="shared" si="989"/>
        <v>0.96686584740829451</v>
      </c>
      <c r="AB279" s="57">
        <f t="shared" si="989"/>
        <v>0.82970974538326259</v>
      </c>
      <c r="AC279" s="36">
        <f t="shared" si="989"/>
        <v>23.894333867603297</v>
      </c>
      <c r="AD279" s="4"/>
    </row>
    <row r="280" s="1" customFormat="1" ht="15" customHeight="1">
      <c r="A280" s="1097"/>
      <c r="B280" s="1098"/>
      <c r="C280" s="1048" t="s">
        <v>17</v>
      </c>
      <c r="D280" s="1063"/>
      <c r="E280" s="145">
        <f t="shared" ref="E280:AC280" si="990">SUM(E214,E218,E222,E226,E230,E234,E238,E242,E246,E250,E254,E258,E262,E266,E270,E274)</f>
        <v>0.38877044074516304</v>
      </c>
      <c r="F280" s="145">
        <f t="shared" si="990"/>
        <v>0.38877044074516304</v>
      </c>
      <c r="G280" s="145">
        <f t="shared" si="990"/>
        <v>0.38877044074516304</v>
      </c>
      <c r="H280" s="146">
        <f t="shared" si="990"/>
        <v>0.3807861449352265</v>
      </c>
      <c r="I280" s="145">
        <f t="shared" si="990"/>
        <v>0.3807861449352265</v>
      </c>
      <c r="J280" s="145">
        <f t="shared" si="990"/>
        <v>0.39276258865013131</v>
      </c>
      <c r="K280" s="145">
        <f t="shared" si="990"/>
        <v>0.40074688446006784</v>
      </c>
      <c r="L280" s="145">
        <f t="shared" si="990"/>
        <v>0.38477829284019477</v>
      </c>
      <c r="M280" s="145">
        <f t="shared" si="990"/>
        <v>0.38477829284019477</v>
      </c>
      <c r="N280" s="146">
        <f t="shared" si="990"/>
        <v>0.37679399703025823</v>
      </c>
      <c r="O280" s="145">
        <f t="shared" si="990"/>
        <v>0.3807861449352265</v>
      </c>
      <c r="P280" s="145">
        <f t="shared" si="990"/>
        <v>0.41499031801300051</v>
      </c>
      <c r="Q280" s="145">
        <f t="shared" si="990"/>
        <v>0.37965888855285645</v>
      </c>
      <c r="R280" s="145">
        <f t="shared" si="990"/>
        <v>0.41528303744602202</v>
      </c>
      <c r="S280" s="145">
        <f t="shared" si="990"/>
        <v>0.40678181441688543</v>
      </c>
      <c r="T280" s="145">
        <f t="shared" si="990"/>
        <v>0.40596596248912808</v>
      </c>
      <c r="U280" s="145">
        <f t="shared" si="990"/>
        <v>0.41283543117713939</v>
      </c>
      <c r="V280" s="146">
        <f t="shared" si="990"/>
        <v>0.42948911224079134</v>
      </c>
      <c r="W280" s="145">
        <f t="shared" si="990"/>
        <v>0.42079481441688543</v>
      </c>
      <c r="X280" s="145">
        <f t="shared" si="990"/>
        <v>0.44023241669540403</v>
      </c>
      <c r="Y280" s="145">
        <f t="shared" si="990"/>
        <v>0.43141978119335178</v>
      </c>
      <c r="Z280" s="145">
        <f t="shared" si="990"/>
        <v>0.40498192042121889</v>
      </c>
      <c r="AA280" s="145">
        <f t="shared" si="990"/>
        <v>0.38674633896331795</v>
      </c>
      <c r="AB280" s="145">
        <f t="shared" si="990"/>
        <v>0.3318838981533051</v>
      </c>
      <c r="AC280" s="103">
        <f t="shared" si="990"/>
        <v>9.5295935470413209</v>
      </c>
      <c r="AD280" s="4"/>
    </row>
    <row r="281" s="1" customFormat="1" ht="15" customHeight="1">
      <c r="A281" s="1043" t="s">
        <v>109</v>
      </c>
      <c r="B281" s="1044"/>
      <c r="C281" s="1049" t="s">
        <v>15</v>
      </c>
      <c r="D281" s="1049"/>
      <c r="E281" s="34">
        <f t="shared" ref="E281:AC282" si="991">E188+E192-E279</f>
        <v>-0.013032086852073688</v>
      </c>
      <c r="F281" s="34">
        <f t="shared" si="991"/>
        <v>-0.013032086852073688</v>
      </c>
      <c r="G281" s="34">
        <f t="shared" si="991"/>
        <v>-0.013032086852073688</v>
      </c>
      <c r="H281" s="35">
        <f t="shared" si="991"/>
        <v>0.0069286526727676545</v>
      </c>
      <c r="I281" s="34">
        <f t="shared" si="991"/>
        <v>0.0069286526727676545</v>
      </c>
      <c r="J281" s="34">
        <f t="shared" si="991"/>
        <v>-0.023012456614494359</v>
      </c>
      <c r="K281" s="34">
        <f t="shared" si="991"/>
        <v>-0.042973196139335812</v>
      </c>
      <c r="L281" s="34">
        <f t="shared" si="991"/>
        <v>-0.0030517170896530166</v>
      </c>
      <c r="M281" s="34">
        <f t="shared" si="991"/>
        <v>-0.0030517170896530166</v>
      </c>
      <c r="N281" s="35">
        <f t="shared" si="991"/>
        <v>0.016909022435188326</v>
      </c>
      <c r="O281" s="34">
        <f t="shared" si="991"/>
        <v>0.0069286526727676545</v>
      </c>
      <c r="P281" s="34">
        <f t="shared" si="991"/>
        <v>0.025986333058834132</v>
      </c>
      <c r="Q281" s="34">
        <f t="shared" si="991"/>
        <v>0.008096401930332231</v>
      </c>
      <c r="R281" s="34">
        <f t="shared" si="991"/>
        <v>0.036387088336944373</v>
      </c>
      <c r="S281" s="34">
        <f t="shared" si="991"/>
        <v>0.088857988782405917</v>
      </c>
      <c r="T281" s="34">
        <f t="shared" si="991"/>
        <v>0.056674803860664147</v>
      </c>
      <c r="U281" s="34">
        <f t="shared" si="991"/>
        <v>0.0080652582478522028</v>
      </c>
      <c r="V281" s="35">
        <f t="shared" si="991"/>
        <v>-0.04163417518901813</v>
      </c>
      <c r="W281" s="34">
        <f t="shared" si="991"/>
        <v>0.079360288930892864</v>
      </c>
      <c r="X281" s="34">
        <f t="shared" si="991"/>
        <v>-0.049886280683040463</v>
      </c>
      <c r="Y281" s="34">
        <f t="shared" si="991"/>
        <v>0.059446258990287992</v>
      </c>
      <c r="Z281" s="34">
        <f t="shared" si="991"/>
        <v>-0.019649339821815159</v>
      </c>
      <c r="AA281" s="34">
        <f t="shared" si="991"/>
        <v>-0.039610079346656613</v>
      </c>
      <c r="AB281" s="34">
        <f t="shared" si="991"/>
        <v>-0.049497029940605008</v>
      </c>
      <c r="AC281" s="36">
        <f t="shared" si="991"/>
        <v>0.018757150121221144</v>
      </c>
      <c r="AD281" s="4"/>
    </row>
    <row r="282" s="1" customFormat="1" ht="15" customHeight="1">
      <c r="A282" s="1046"/>
      <c r="B282" s="1047"/>
      <c r="C282" s="1048" t="s">
        <v>17</v>
      </c>
      <c r="D282" s="1063"/>
      <c r="E282" s="145">
        <f t="shared" si="991"/>
        <v>-0.0052128347408295084</v>
      </c>
      <c r="F282" s="145">
        <f t="shared" si="991"/>
        <v>-0.0052128347408295084</v>
      </c>
      <c r="G282" s="145">
        <f t="shared" si="991"/>
        <v>-0.0052128347408295084</v>
      </c>
      <c r="H282" s="146">
        <f t="shared" si="991"/>
        <v>0.0027714610691070285</v>
      </c>
      <c r="I282" s="145">
        <f t="shared" si="991"/>
        <v>0.0027714610691070285</v>
      </c>
      <c r="J282" s="145">
        <f t="shared" si="991"/>
        <v>-0.0092049826457977768</v>
      </c>
      <c r="K282" s="145">
        <f t="shared" si="991"/>
        <v>-0.017189278455734314</v>
      </c>
      <c r="L282" s="145">
        <f t="shared" si="991"/>
        <v>-0.0012206868358612399</v>
      </c>
      <c r="M282" s="145">
        <f t="shared" si="991"/>
        <v>-0.0012206868358612399</v>
      </c>
      <c r="N282" s="146">
        <f t="shared" si="991"/>
        <v>0.0067636089740752969</v>
      </c>
      <c r="O282" s="145">
        <f t="shared" si="991"/>
        <v>0.0027714610691070285</v>
      </c>
      <c r="P282" s="145">
        <f t="shared" si="991"/>
        <v>0.010394533223533675</v>
      </c>
      <c r="Q282" s="145">
        <f t="shared" si="991"/>
        <v>0.0032385607721329146</v>
      </c>
      <c r="R282" s="145">
        <f t="shared" si="991"/>
        <v>0.01455483533477786</v>
      </c>
      <c r="S282" s="145">
        <f t="shared" si="991"/>
        <v>0.035543195512962311</v>
      </c>
      <c r="T282" s="145">
        <f t="shared" si="991"/>
        <v>0.022669921544265725</v>
      </c>
      <c r="U282" s="145">
        <f t="shared" si="991"/>
        <v>0.0032261032991408589</v>
      </c>
      <c r="V282" s="146">
        <f t="shared" si="991"/>
        <v>-0.016653670075607252</v>
      </c>
      <c r="W282" s="145">
        <f t="shared" si="991"/>
        <v>0.031744115572357123</v>
      </c>
      <c r="X282" s="145">
        <f t="shared" si="991"/>
        <v>-0.019954512273216207</v>
      </c>
      <c r="Y282" s="145">
        <f t="shared" si="991"/>
        <v>0.023778503596115164</v>
      </c>
      <c r="Z282" s="145">
        <f t="shared" si="991"/>
        <v>-0.0078597359287261859</v>
      </c>
      <c r="AA282" s="145">
        <f t="shared" si="991"/>
        <v>-0.015844031738662723</v>
      </c>
      <c r="AB282" s="145">
        <f t="shared" si="991"/>
        <v>-0.019798811976242114</v>
      </c>
      <c r="AC282" s="103">
        <f t="shared" si="991"/>
        <v>0.035642860048486824</v>
      </c>
      <c r="AD282" s="4"/>
    </row>
    <row r="283" s="968" customFormat="1" ht="15" customHeight="1">
      <c r="A283" s="1124" t="s">
        <v>187</v>
      </c>
      <c r="B283" s="1125"/>
      <c r="C283" s="1066" t="s">
        <v>15</v>
      </c>
      <c r="D283" s="1066"/>
      <c r="E283" s="364"/>
      <c r="F283" s="364"/>
      <c r="G283" s="364"/>
      <c r="H283" s="364"/>
      <c r="I283" s="364"/>
      <c r="J283" s="364"/>
      <c r="K283" s="364"/>
      <c r="L283" s="364"/>
      <c r="M283" s="364"/>
      <c r="N283" s="364"/>
      <c r="O283" s="364"/>
      <c r="P283" s="364"/>
      <c r="Q283" s="364"/>
      <c r="R283" s="364"/>
      <c r="S283" s="364"/>
      <c r="T283" s="364"/>
      <c r="U283" s="364"/>
      <c r="V283" s="364"/>
      <c r="W283" s="364"/>
      <c r="X283" s="364"/>
      <c r="Y283" s="364"/>
      <c r="Z283" s="364"/>
      <c r="AA283" s="364"/>
      <c r="AB283" s="364"/>
      <c r="AC283" s="1126"/>
      <c r="AD283" s="79"/>
    </row>
    <row r="284" s="968" customFormat="1" ht="15" customHeight="1">
      <c r="A284" s="1127"/>
      <c r="B284" s="1128"/>
      <c r="C284" s="1070" t="s">
        <v>17</v>
      </c>
      <c r="D284" s="1070"/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4"/>
      <c r="R284" s="374"/>
      <c r="S284" s="374"/>
      <c r="T284" s="374"/>
      <c r="U284" s="374"/>
      <c r="V284" s="374"/>
      <c r="W284" s="374"/>
      <c r="X284" s="374"/>
      <c r="Y284" s="374"/>
      <c r="Z284" s="374"/>
      <c r="AA284" s="374"/>
      <c r="AB284" s="374"/>
      <c r="AC284" s="1129"/>
      <c r="AD284" s="79"/>
    </row>
    <row r="285" s="1" customFormat="1" ht="31.5" customHeight="1">
      <c r="A285" s="1073"/>
      <c r="B285" s="1"/>
      <c r="C285" s="1074" t="s">
        <v>78</v>
      </c>
      <c r="E285" s="188"/>
      <c r="F285" s="188"/>
      <c r="G285" s="188"/>
      <c r="H285" s="188">
        <f>H245+H249+H221+H261+H237+H269+H241+H225+H273</f>
        <v>0.95196536233806628</v>
      </c>
      <c r="I285" s="188"/>
      <c r="J285" s="188"/>
      <c r="K285" s="188"/>
      <c r="L285" s="188"/>
      <c r="M285" s="188"/>
      <c r="N285" s="188">
        <f>N245+N249+N221+N261+N237+N269+N241+N225+N273</f>
        <v>0.94198499257564561</v>
      </c>
      <c r="O285" s="188"/>
      <c r="P285" s="188"/>
      <c r="Q285" s="188"/>
      <c r="R285" s="188"/>
      <c r="S285" s="188"/>
      <c r="T285" s="188"/>
      <c r="U285" s="188"/>
      <c r="V285" s="188">
        <f>V245+V249+V221+V261+V237+V269+V241+V225+V273</f>
        <v>1.0737227806019782</v>
      </c>
      <c r="W285" s="188"/>
      <c r="X285" s="188"/>
      <c r="Y285" s="188">
        <f>Y245+Y249+Y221+Y261+Y237+Y269+Y241+Y225+Y273</f>
        <v>1.0785494529833795</v>
      </c>
      <c r="Z285" s="188"/>
      <c r="AA285" s="188"/>
      <c r="AB285" s="188"/>
      <c r="AC285" s="4"/>
      <c r="AD285" s="4"/>
    </row>
    <row r="286" s="1" customFormat="1" ht="27.75" customHeight="1">
      <c r="A286" s="963" t="s">
        <v>5</v>
      </c>
      <c r="B286" s="964" t="s">
        <v>6</v>
      </c>
      <c r="C286" s="966" t="s">
        <v>7</v>
      </c>
      <c r="D286" s="966" t="s">
        <v>8</v>
      </c>
      <c r="E286" s="18" t="s">
        <v>9</v>
      </c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20"/>
      <c r="AC286" s="967" t="s">
        <v>10</v>
      </c>
      <c r="AD286" s="4"/>
    </row>
    <row r="287" s="968" customFormat="1" ht="15" customHeight="1">
      <c r="A287" s="1130" t="s">
        <v>537</v>
      </c>
      <c r="B287" s="1131"/>
      <c r="C287" s="970"/>
      <c r="D287" s="970"/>
      <c r="E287" s="26">
        <v>1</v>
      </c>
      <c r="F287" s="26">
        <v>2</v>
      </c>
      <c r="G287" s="26">
        <v>3</v>
      </c>
      <c r="H287" s="26">
        <v>4</v>
      </c>
      <c r="I287" s="26">
        <v>5</v>
      </c>
      <c r="J287" s="26">
        <v>6</v>
      </c>
      <c r="K287" s="26">
        <v>7</v>
      </c>
      <c r="L287" s="26">
        <v>8</v>
      </c>
      <c r="M287" s="26">
        <v>9</v>
      </c>
      <c r="N287" s="26">
        <v>10</v>
      </c>
      <c r="O287" s="26">
        <v>11</v>
      </c>
      <c r="P287" s="26">
        <v>12</v>
      </c>
      <c r="Q287" s="26">
        <v>13</v>
      </c>
      <c r="R287" s="26">
        <v>14</v>
      </c>
      <c r="S287" s="26">
        <v>15</v>
      </c>
      <c r="T287" s="26">
        <v>16</v>
      </c>
      <c r="U287" s="26">
        <v>17</v>
      </c>
      <c r="V287" s="26">
        <v>18</v>
      </c>
      <c r="W287" s="26">
        <v>19</v>
      </c>
      <c r="X287" s="26">
        <v>20</v>
      </c>
      <c r="Y287" s="26">
        <v>21</v>
      </c>
      <c r="Z287" s="26">
        <v>22</v>
      </c>
      <c r="AA287" s="26">
        <v>23</v>
      </c>
      <c r="AB287" s="26">
        <v>24</v>
      </c>
      <c r="AC287" s="1132"/>
      <c r="AD287" s="79"/>
    </row>
    <row r="288" s="968" customFormat="1" ht="15" customHeight="1">
      <c r="A288" s="974" t="s">
        <v>143</v>
      </c>
      <c r="B288" s="975"/>
      <c r="C288" s="976"/>
      <c r="D288" s="977"/>
      <c r="E288" s="364">
        <v>7</v>
      </c>
      <c r="F288" s="364">
        <v>7</v>
      </c>
      <c r="G288" s="364">
        <v>7</v>
      </c>
      <c r="H288" s="364">
        <v>7</v>
      </c>
      <c r="I288" s="364">
        <v>7</v>
      </c>
      <c r="J288" s="364">
        <v>7</v>
      </c>
      <c r="K288" s="364">
        <v>7</v>
      </c>
      <c r="L288" s="364">
        <v>7</v>
      </c>
      <c r="M288" s="364">
        <v>7</v>
      </c>
      <c r="N288" s="364">
        <v>7</v>
      </c>
      <c r="O288" s="364">
        <v>7</v>
      </c>
      <c r="P288" s="364">
        <v>7</v>
      </c>
      <c r="Q288" s="364">
        <v>7</v>
      </c>
      <c r="R288" s="364">
        <v>7</v>
      </c>
      <c r="S288" s="364">
        <v>7</v>
      </c>
      <c r="T288" s="364">
        <v>7</v>
      </c>
      <c r="U288" s="364">
        <v>7</v>
      </c>
      <c r="V288" s="364">
        <v>7</v>
      </c>
      <c r="W288" s="364">
        <v>7</v>
      </c>
      <c r="X288" s="364">
        <v>7</v>
      </c>
      <c r="Y288" s="364">
        <v>7</v>
      </c>
      <c r="Z288" s="364">
        <v>7</v>
      </c>
      <c r="AA288" s="364">
        <v>7</v>
      </c>
      <c r="AB288" s="364">
        <v>7</v>
      </c>
      <c r="AC288" s="1076"/>
      <c r="AD288" s="79"/>
    </row>
    <row r="289" s="968" customFormat="1" ht="15" customHeight="1">
      <c r="A289" s="978" t="s">
        <v>144</v>
      </c>
      <c r="B289" s="979"/>
      <c r="C289" s="980"/>
      <c r="D289" s="981"/>
      <c r="E289" s="443">
        <v>6</v>
      </c>
      <c r="F289" s="443">
        <v>6</v>
      </c>
      <c r="G289" s="443">
        <v>6</v>
      </c>
      <c r="H289" s="443">
        <v>6</v>
      </c>
      <c r="I289" s="443">
        <v>6</v>
      </c>
      <c r="J289" s="443">
        <v>6</v>
      </c>
      <c r="K289" s="443">
        <v>6</v>
      </c>
      <c r="L289" s="443">
        <v>6</v>
      </c>
      <c r="M289" s="443">
        <v>6</v>
      </c>
      <c r="N289" s="443">
        <v>6</v>
      </c>
      <c r="O289" s="443">
        <v>6</v>
      </c>
      <c r="P289" s="443">
        <v>6</v>
      </c>
      <c r="Q289" s="443">
        <v>6</v>
      </c>
      <c r="R289" s="443">
        <v>6</v>
      </c>
      <c r="S289" s="443">
        <v>6</v>
      </c>
      <c r="T289" s="443">
        <v>6</v>
      </c>
      <c r="U289" s="443">
        <v>6</v>
      </c>
      <c r="V289" s="443">
        <v>6</v>
      </c>
      <c r="W289" s="443">
        <v>6</v>
      </c>
      <c r="X289" s="443">
        <v>6</v>
      </c>
      <c r="Y289" s="443">
        <v>6</v>
      </c>
      <c r="Z289" s="443">
        <v>6</v>
      </c>
      <c r="AA289" s="443">
        <v>6</v>
      </c>
      <c r="AB289" s="443">
        <v>6</v>
      </c>
      <c r="AC289" s="1077"/>
      <c r="AD289" s="79"/>
    </row>
    <row r="290" s="1" customFormat="1" ht="15" customHeight="1">
      <c r="A290" s="1078" t="s">
        <v>485</v>
      </c>
      <c r="B290" s="1079" t="s">
        <v>486</v>
      </c>
      <c r="C290" s="984" t="s">
        <v>15</v>
      </c>
      <c r="D290" s="984" t="s">
        <v>153</v>
      </c>
      <c r="E290" s="361"/>
      <c r="F290" s="361"/>
      <c r="G290" s="361"/>
      <c r="H290" s="460"/>
      <c r="I290" s="361"/>
      <c r="J290" s="361"/>
      <c r="K290" s="361"/>
      <c r="L290" s="361"/>
      <c r="M290" s="361"/>
      <c r="N290" s="460"/>
      <c r="O290" s="361"/>
      <c r="P290" s="361"/>
      <c r="Q290" s="361"/>
      <c r="R290" s="361"/>
      <c r="S290" s="361"/>
      <c r="T290" s="361"/>
      <c r="U290" s="361"/>
      <c r="V290" s="460"/>
      <c r="W290" s="361"/>
      <c r="X290" s="361"/>
      <c r="Y290" s="361"/>
      <c r="Z290" s="361"/>
      <c r="AA290" s="361"/>
      <c r="AB290" s="361"/>
      <c r="AC290" s="36">
        <f t="shared" ref="AC290:AC291" si="992">SUM(E290:AB290)</f>
        <v>0</v>
      </c>
      <c r="AD290" s="4"/>
    </row>
    <row r="291" s="1" customFormat="1" ht="15" customHeight="1">
      <c r="A291" s="1080"/>
      <c r="B291" s="1081"/>
      <c r="C291" s="987" t="s">
        <v>17</v>
      </c>
      <c r="D291" s="987" t="s">
        <v>153</v>
      </c>
      <c r="E291" s="419"/>
      <c r="F291" s="121"/>
      <c r="G291" s="121"/>
      <c r="H291" s="400"/>
      <c r="I291" s="121"/>
      <c r="J291" s="121"/>
      <c r="K291" s="121"/>
      <c r="L291" s="121"/>
      <c r="M291" s="121"/>
      <c r="N291" s="400"/>
      <c r="O291" s="121"/>
      <c r="P291" s="121"/>
      <c r="Q291" s="121"/>
      <c r="R291" s="121"/>
      <c r="S291" s="121"/>
      <c r="T291" s="121"/>
      <c r="U291" s="121"/>
      <c r="V291" s="400"/>
      <c r="W291" s="121"/>
      <c r="X291" s="121"/>
      <c r="Y291" s="121"/>
      <c r="Z291" s="121"/>
      <c r="AA291" s="121"/>
      <c r="AB291" s="121"/>
      <c r="AC291" s="42">
        <f t="shared" si="992"/>
        <v>0</v>
      </c>
      <c r="AD291" s="4"/>
    </row>
    <row r="292" s="1" customFormat="1" ht="15" customHeight="1">
      <c r="A292" s="1080"/>
      <c r="B292" s="1081"/>
      <c r="C292" s="987" t="s">
        <v>18</v>
      </c>
      <c r="D292" s="1005" t="s">
        <v>19</v>
      </c>
      <c r="E292" s="44">
        <v>8</v>
      </c>
      <c r="F292" s="311">
        <v>8</v>
      </c>
      <c r="G292" s="311">
        <v>8</v>
      </c>
      <c r="H292" s="1133">
        <v>8</v>
      </c>
      <c r="I292" s="311">
        <v>8</v>
      </c>
      <c r="J292" s="311">
        <v>9</v>
      </c>
      <c r="K292" s="311">
        <v>10</v>
      </c>
      <c r="L292" s="311">
        <v>10</v>
      </c>
      <c r="M292" s="311">
        <v>13</v>
      </c>
      <c r="N292" s="1133">
        <v>14</v>
      </c>
      <c r="O292" s="311">
        <v>15</v>
      </c>
      <c r="P292" s="311">
        <v>12</v>
      </c>
      <c r="Q292" s="311">
        <v>13</v>
      </c>
      <c r="R292" s="311">
        <v>14</v>
      </c>
      <c r="S292" s="311">
        <v>13</v>
      </c>
      <c r="T292" s="311">
        <v>14</v>
      </c>
      <c r="U292" s="311">
        <v>11</v>
      </c>
      <c r="V292" s="1133">
        <v>10</v>
      </c>
      <c r="W292" s="311">
        <v>10</v>
      </c>
      <c r="X292" s="311">
        <v>9</v>
      </c>
      <c r="Y292" s="311">
        <v>10</v>
      </c>
      <c r="Z292" s="311">
        <v>9</v>
      </c>
      <c r="AA292" s="311">
        <v>9</v>
      </c>
      <c r="AB292" s="312">
        <v>8</v>
      </c>
      <c r="AC292" s="489"/>
      <c r="AD292" s="224">
        <f t="shared" ref="AD284:AD347" si="993">MAX(E292:AB292)</f>
        <v>15</v>
      </c>
    </row>
    <row r="293" s="1" customFormat="1" ht="15" customHeight="1">
      <c r="A293" s="1080"/>
      <c r="B293" s="1081"/>
      <c r="C293" s="987" t="s">
        <v>20</v>
      </c>
      <c r="D293" s="987"/>
      <c r="E293" s="398" t="e">
        <f t="shared" ref="E293:AC315" si="994">E291/E290</f>
        <v>#DIV/0!</v>
      </c>
      <c r="F293" s="121" t="e">
        <f t="shared" si="994"/>
        <v>#DIV/0!</v>
      </c>
      <c r="G293" s="121" t="e">
        <f t="shared" si="994"/>
        <v>#DIV/0!</v>
      </c>
      <c r="H293" s="400" t="e">
        <f t="shared" si="994"/>
        <v>#DIV/0!</v>
      </c>
      <c r="I293" s="121" t="e">
        <f t="shared" si="994"/>
        <v>#DIV/0!</v>
      </c>
      <c r="J293" s="121" t="e">
        <f t="shared" si="994"/>
        <v>#DIV/0!</v>
      </c>
      <c r="K293" s="121" t="e">
        <f t="shared" si="994"/>
        <v>#DIV/0!</v>
      </c>
      <c r="L293" s="121" t="e">
        <f t="shared" si="994"/>
        <v>#DIV/0!</v>
      </c>
      <c r="M293" s="121" t="e">
        <f t="shared" si="994"/>
        <v>#DIV/0!</v>
      </c>
      <c r="N293" s="400" t="e">
        <f t="shared" si="994"/>
        <v>#DIV/0!</v>
      </c>
      <c r="O293" s="121" t="e">
        <f t="shared" si="994"/>
        <v>#DIV/0!</v>
      </c>
      <c r="P293" s="121" t="e">
        <f t="shared" si="994"/>
        <v>#DIV/0!</v>
      </c>
      <c r="Q293" s="121" t="e">
        <f t="shared" si="994"/>
        <v>#DIV/0!</v>
      </c>
      <c r="R293" s="121" t="e">
        <f t="shared" si="994"/>
        <v>#DIV/0!</v>
      </c>
      <c r="S293" s="121" t="e">
        <f t="shared" si="994"/>
        <v>#DIV/0!</v>
      </c>
      <c r="T293" s="121" t="e">
        <f t="shared" si="994"/>
        <v>#DIV/0!</v>
      </c>
      <c r="U293" s="121" t="e">
        <f t="shared" si="994"/>
        <v>#DIV/0!</v>
      </c>
      <c r="V293" s="400" t="e">
        <f t="shared" si="994"/>
        <v>#DIV/0!</v>
      </c>
      <c r="W293" s="121" t="e">
        <f t="shared" si="994"/>
        <v>#DIV/0!</v>
      </c>
      <c r="X293" s="121" t="e">
        <f t="shared" si="994"/>
        <v>#DIV/0!</v>
      </c>
      <c r="Y293" s="121" t="e">
        <f t="shared" si="994"/>
        <v>#DIV/0!</v>
      </c>
      <c r="Z293" s="121" t="e">
        <f t="shared" si="994"/>
        <v>#DIV/0!</v>
      </c>
      <c r="AA293" s="121" t="e">
        <f t="shared" si="994"/>
        <v>#DIV/0!</v>
      </c>
      <c r="AB293" s="121" t="e">
        <f t="shared" si="994"/>
        <v>#DIV/0!</v>
      </c>
      <c r="AC293" s="42" t="e">
        <f t="shared" si="994"/>
        <v>#DIV/0!</v>
      </c>
      <c r="AD293" s="4"/>
    </row>
    <row r="294" s="1" customFormat="1" ht="15" customHeight="1">
      <c r="A294" s="1084"/>
      <c r="B294" s="1085"/>
      <c r="C294" s="1086" t="s">
        <v>28</v>
      </c>
      <c r="D294" s="1134" t="s">
        <v>19</v>
      </c>
      <c r="E294" s="1135">
        <v>120.18000030517578</v>
      </c>
      <c r="F294" s="1136">
        <v>120.04000091552734</v>
      </c>
      <c r="G294" s="1136">
        <v>120.34999847412109</v>
      </c>
      <c r="H294" s="1137">
        <v>120.34999847412109</v>
      </c>
      <c r="I294" s="1136">
        <v>120.30000305175781</v>
      </c>
      <c r="J294" s="1136">
        <v>120.63999938964844</v>
      </c>
      <c r="K294" s="1136">
        <v>120.56999969482422</v>
      </c>
      <c r="L294" s="1136">
        <v>120.41999816894531</v>
      </c>
      <c r="M294" s="1136">
        <v>120.08000183105469</v>
      </c>
      <c r="N294" s="1137">
        <v>120.09999847412109</v>
      </c>
      <c r="O294" s="1136">
        <v>120.06999969482422</v>
      </c>
      <c r="P294" s="1136">
        <v>120.22000122070312</v>
      </c>
      <c r="Q294" s="1136">
        <v>120.33000183105469</v>
      </c>
      <c r="R294" s="1136">
        <v>120.23999786376953</v>
      </c>
      <c r="S294" s="1136">
        <v>120.15000152587891</v>
      </c>
      <c r="T294" s="1136">
        <v>120.12999725341797</v>
      </c>
      <c r="U294" s="1136">
        <v>120.94000244140625</v>
      </c>
      <c r="V294" s="1137">
        <v>121.05999755859375</v>
      </c>
      <c r="W294" s="1136">
        <v>120.97000122070312</v>
      </c>
      <c r="X294" s="1136">
        <v>121.18000030517578</v>
      </c>
      <c r="Y294" s="1136">
        <v>120.91999816894531</v>
      </c>
      <c r="Z294" s="1136">
        <v>121.09999847412109</v>
      </c>
      <c r="AA294" s="1136">
        <v>120.44000244140625</v>
      </c>
      <c r="AB294" s="1138">
        <v>120.52999877929688</v>
      </c>
      <c r="AC294" s="1139"/>
      <c r="AD294" s="4"/>
    </row>
    <row r="295" s="1" customFormat="1" ht="15" customHeight="1">
      <c r="A295" s="1087" t="s">
        <v>487</v>
      </c>
      <c r="B295" s="1088" t="s">
        <v>488</v>
      </c>
      <c r="C295" s="1003" t="s">
        <v>15</v>
      </c>
      <c r="D295" s="1003" t="s">
        <v>153</v>
      </c>
      <c r="E295" s="398"/>
      <c r="F295" s="398"/>
      <c r="G295" s="398"/>
      <c r="H295" s="399"/>
      <c r="I295" s="398"/>
      <c r="J295" s="398"/>
      <c r="K295" s="398"/>
      <c r="L295" s="398"/>
      <c r="M295" s="398"/>
      <c r="N295" s="399"/>
      <c r="O295" s="398"/>
      <c r="P295" s="398"/>
      <c r="Q295" s="398"/>
      <c r="R295" s="398"/>
      <c r="S295" s="398"/>
      <c r="T295" s="398"/>
      <c r="U295" s="398"/>
      <c r="V295" s="399"/>
      <c r="W295" s="398"/>
      <c r="X295" s="398"/>
      <c r="Y295" s="398"/>
      <c r="Z295" s="398"/>
      <c r="AA295" s="398"/>
      <c r="AB295" s="398"/>
      <c r="AC295" s="59">
        <f t="shared" ref="AC295:AC296" si="995">SUM(E295:AB295)</f>
        <v>0</v>
      </c>
      <c r="AD295" s="4"/>
    </row>
    <row r="296" s="1" customFormat="1" ht="15" customHeight="1">
      <c r="A296" s="1080"/>
      <c r="B296" s="1081"/>
      <c r="C296" s="987" t="s">
        <v>17</v>
      </c>
      <c r="D296" s="1058" t="s">
        <v>153</v>
      </c>
      <c r="E296" s="121"/>
      <c r="F296" s="121"/>
      <c r="G296" s="121"/>
      <c r="H296" s="400"/>
      <c r="I296" s="121"/>
      <c r="J296" s="121"/>
      <c r="K296" s="121"/>
      <c r="L296" s="121"/>
      <c r="M296" s="121"/>
      <c r="N296" s="400"/>
      <c r="O296" s="121"/>
      <c r="P296" s="121"/>
      <c r="Q296" s="121"/>
      <c r="R296" s="121"/>
      <c r="S296" s="121"/>
      <c r="T296" s="121"/>
      <c r="U296" s="121"/>
      <c r="V296" s="400"/>
      <c r="W296" s="121"/>
      <c r="X296" s="121"/>
      <c r="Y296" s="121"/>
      <c r="Z296" s="121"/>
      <c r="AA296" s="121"/>
      <c r="AB296" s="121"/>
      <c r="AC296" s="489">
        <f t="shared" si="995"/>
        <v>0</v>
      </c>
      <c r="AD296" s="4"/>
    </row>
    <row r="297" s="1" customFormat="1" ht="15" customHeight="1">
      <c r="A297" s="1080"/>
      <c r="B297" s="1081"/>
      <c r="C297" s="987" t="s">
        <v>18</v>
      </c>
      <c r="D297" s="1005" t="s">
        <v>19</v>
      </c>
      <c r="E297" s="311">
        <v>18</v>
      </c>
      <c r="F297" s="311">
        <v>17</v>
      </c>
      <c r="G297" s="311">
        <v>17</v>
      </c>
      <c r="H297" s="1133">
        <v>17</v>
      </c>
      <c r="I297" s="311">
        <v>17</v>
      </c>
      <c r="J297" s="311">
        <v>18</v>
      </c>
      <c r="K297" s="311">
        <v>21</v>
      </c>
      <c r="L297" s="311">
        <v>24</v>
      </c>
      <c r="M297" s="311">
        <v>30</v>
      </c>
      <c r="N297" s="1133">
        <v>27</v>
      </c>
      <c r="O297" s="311">
        <v>26</v>
      </c>
      <c r="P297" s="311">
        <v>27</v>
      </c>
      <c r="Q297" s="311">
        <v>28</v>
      </c>
      <c r="R297" s="311">
        <v>26</v>
      </c>
      <c r="S297" s="311">
        <v>29</v>
      </c>
      <c r="T297" s="311">
        <v>28</v>
      </c>
      <c r="U297" s="311">
        <v>23</v>
      </c>
      <c r="V297" s="1133">
        <v>22</v>
      </c>
      <c r="W297" s="311">
        <v>23</v>
      </c>
      <c r="X297" s="311">
        <v>24</v>
      </c>
      <c r="Y297" s="311">
        <v>24</v>
      </c>
      <c r="Z297" s="311">
        <v>21</v>
      </c>
      <c r="AA297" s="311">
        <v>21</v>
      </c>
      <c r="AB297" s="311">
        <v>19</v>
      </c>
      <c r="AC297" s="489"/>
      <c r="AD297" s="224">
        <f t="shared" si="993"/>
        <v>30</v>
      </c>
    </row>
    <row r="298" s="1" customFormat="1" ht="15" customHeight="1">
      <c r="A298" s="1080"/>
      <c r="B298" s="1081"/>
      <c r="C298" s="987" t="s">
        <v>20</v>
      </c>
      <c r="D298" s="1058"/>
      <c r="E298" s="40" t="e">
        <f t="shared" si="994"/>
        <v>#DIV/0!</v>
      </c>
      <c r="F298" s="40" t="e">
        <f t="shared" si="994"/>
        <v>#DIV/0!</v>
      </c>
      <c r="G298" s="40" t="e">
        <f t="shared" si="994"/>
        <v>#DIV/0!</v>
      </c>
      <c r="H298" s="41" t="e">
        <f t="shared" si="994"/>
        <v>#DIV/0!</v>
      </c>
      <c r="I298" s="40" t="e">
        <f t="shared" si="994"/>
        <v>#DIV/0!</v>
      </c>
      <c r="J298" s="40" t="e">
        <f t="shared" si="994"/>
        <v>#DIV/0!</v>
      </c>
      <c r="K298" s="40" t="e">
        <f t="shared" si="994"/>
        <v>#DIV/0!</v>
      </c>
      <c r="L298" s="40" t="e">
        <f t="shared" si="994"/>
        <v>#DIV/0!</v>
      </c>
      <c r="M298" s="40" t="e">
        <f t="shared" si="994"/>
        <v>#DIV/0!</v>
      </c>
      <c r="N298" s="41" t="e">
        <f t="shared" si="994"/>
        <v>#DIV/0!</v>
      </c>
      <c r="O298" s="40" t="e">
        <f t="shared" si="994"/>
        <v>#DIV/0!</v>
      </c>
      <c r="P298" s="40" t="e">
        <f t="shared" si="994"/>
        <v>#DIV/0!</v>
      </c>
      <c r="Q298" s="40" t="e">
        <f t="shared" si="994"/>
        <v>#DIV/0!</v>
      </c>
      <c r="R298" s="40" t="e">
        <f t="shared" si="994"/>
        <v>#DIV/0!</v>
      </c>
      <c r="S298" s="40" t="e">
        <f t="shared" si="994"/>
        <v>#DIV/0!</v>
      </c>
      <c r="T298" s="40" t="e">
        <f t="shared" si="994"/>
        <v>#DIV/0!</v>
      </c>
      <c r="U298" s="40" t="e">
        <f t="shared" si="994"/>
        <v>#DIV/0!</v>
      </c>
      <c r="V298" s="41" t="e">
        <f t="shared" si="994"/>
        <v>#DIV/0!</v>
      </c>
      <c r="W298" s="40" t="e">
        <f t="shared" si="994"/>
        <v>#DIV/0!</v>
      </c>
      <c r="X298" s="40" t="e">
        <f t="shared" si="994"/>
        <v>#DIV/0!</v>
      </c>
      <c r="Y298" s="40" t="e">
        <f t="shared" si="994"/>
        <v>#DIV/0!</v>
      </c>
      <c r="Z298" s="40" t="e">
        <f t="shared" si="994"/>
        <v>#DIV/0!</v>
      </c>
      <c r="AA298" s="40" t="e">
        <f t="shared" si="994"/>
        <v>#DIV/0!</v>
      </c>
      <c r="AB298" s="40" t="e">
        <f t="shared" si="994"/>
        <v>#DIV/0!</v>
      </c>
      <c r="AC298" s="489" t="e">
        <f t="shared" si="994"/>
        <v>#DIV/0!</v>
      </c>
      <c r="AD298" s="224"/>
      <c r="AE298" s="989"/>
    </row>
    <row r="299" s="1" customFormat="1" ht="15" customHeight="1">
      <c r="A299" s="1089"/>
      <c r="B299" s="1090"/>
      <c r="C299" s="992" t="s">
        <v>28</v>
      </c>
      <c r="D299" s="993" t="s">
        <v>19</v>
      </c>
      <c r="E299" s="1140">
        <v>119.86000061035156</v>
      </c>
      <c r="F299" s="1141">
        <v>119.70999908447266</v>
      </c>
      <c r="G299" s="1141">
        <v>120</v>
      </c>
      <c r="H299" s="1142">
        <v>120.04000091552734</v>
      </c>
      <c r="I299" s="1141">
        <v>119.93000030517578</v>
      </c>
      <c r="J299" s="1141">
        <v>120.30999755859375</v>
      </c>
      <c r="K299" s="1141">
        <v>120.23000335693359</v>
      </c>
      <c r="L299" s="1141">
        <v>120.05000305175781</v>
      </c>
      <c r="M299" s="1141">
        <v>119.70999908447266</v>
      </c>
      <c r="N299" s="1142">
        <v>119.73999786376953</v>
      </c>
      <c r="O299" s="1141">
        <v>119.69999694824219</v>
      </c>
      <c r="P299" s="1141">
        <v>119.76999664306641</v>
      </c>
      <c r="Q299" s="1141">
        <v>119.97000122070312</v>
      </c>
      <c r="R299" s="1141">
        <v>119.87999725341797</v>
      </c>
      <c r="S299" s="1141">
        <v>119.72000122070312</v>
      </c>
      <c r="T299" s="1141">
        <v>119.73999786376953</v>
      </c>
      <c r="U299" s="1141">
        <v>120.55999755859375</v>
      </c>
      <c r="V299" s="1142">
        <v>120.73999786376953</v>
      </c>
      <c r="W299" s="1141">
        <v>120.63999938964844</v>
      </c>
      <c r="X299" s="1141">
        <v>120.87000274658203</v>
      </c>
      <c r="Y299" s="1141">
        <v>120.59999847412109</v>
      </c>
      <c r="Z299" s="1141">
        <v>120.80000305175781</v>
      </c>
      <c r="AA299" s="1141">
        <v>120.09999847412109</v>
      </c>
      <c r="AB299" s="1143">
        <v>120.19999694824219</v>
      </c>
      <c r="AC299" s="94"/>
      <c r="AD299" s="4"/>
    </row>
    <row r="300" s="1" customFormat="1" ht="15" customHeight="1">
      <c r="A300" s="1078" t="s">
        <v>489</v>
      </c>
      <c r="B300" s="1079" t="s">
        <v>490</v>
      </c>
      <c r="C300" s="984" t="s">
        <v>15</v>
      </c>
      <c r="D300" s="984" t="s">
        <v>16</v>
      </c>
      <c r="E300" s="34">
        <v>1.3902000000000001</v>
      </c>
      <c r="F300" s="34">
        <v>1.2978000000000001</v>
      </c>
      <c r="G300" s="34">
        <v>1.2012</v>
      </c>
      <c r="H300" s="100">
        <v>1.1843999999999999</v>
      </c>
      <c r="I300" s="34">
        <v>1.2222</v>
      </c>
      <c r="J300" s="34">
        <v>1.2432000000000001</v>
      </c>
      <c r="K300" s="34">
        <v>1.3859999999999999</v>
      </c>
      <c r="L300" s="34">
        <v>1.5624</v>
      </c>
      <c r="M300" s="99">
        <v>1.9656</v>
      </c>
      <c r="N300" s="100">
        <v>2.3268</v>
      </c>
      <c r="O300" s="34">
        <v>2.3898000000000001</v>
      </c>
      <c r="P300" s="34">
        <v>2.4276</v>
      </c>
      <c r="Q300" s="34">
        <v>2.1714000000000002</v>
      </c>
      <c r="R300" s="34">
        <v>2.2427999999999999</v>
      </c>
      <c r="S300" s="34">
        <v>2.2008000000000001</v>
      </c>
      <c r="T300" s="34">
        <v>2.1840000000000002</v>
      </c>
      <c r="U300" s="34">
        <v>1.9907999999999999</v>
      </c>
      <c r="V300" s="100">
        <v>1.6086</v>
      </c>
      <c r="W300" s="34">
        <v>1.5287999999999999</v>
      </c>
      <c r="X300" s="34">
        <v>1.4490000000000001</v>
      </c>
      <c r="Y300" s="34">
        <v>1.4490000000000001</v>
      </c>
      <c r="Z300" s="34">
        <v>1.4238</v>
      </c>
      <c r="AA300" s="34">
        <v>1.3524</v>
      </c>
      <c r="AB300" s="34">
        <v>1.2894000000000001</v>
      </c>
      <c r="AC300" s="36">
        <f t="shared" ref="AC300:AC301" si="996">SUM(E300:AB300)</f>
        <v>40.488</v>
      </c>
      <c r="AD300" s="4"/>
    </row>
    <row r="301" s="1" customFormat="1" ht="15" customHeight="1">
      <c r="A301" s="1080"/>
      <c r="B301" s="1081"/>
      <c r="C301" s="987" t="s">
        <v>17</v>
      </c>
      <c r="D301" s="987" t="s">
        <v>16</v>
      </c>
      <c r="E301" s="118">
        <v>0.77700000000000002</v>
      </c>
      <c r="F301" s="40">
        <v>0.78539999999999999</v>
      </c>
      <c r="G301" s="40">
        <v>0.78120000000000001</v>
      </c>
      <c r="H301" s="102">
        <v>0.79379999999999995</v>
      </c>
      <c r="I301" s="40">
        <v>0.81059999999999999</v>
      </c>
      <c r="J301" s="40">
        <v>0.79379999999999995</v>
      </c>
      <c r="K301" s="40">
        <v>0.84419999999999995</v>
      </c>
      <c r="L301" s="40">
        <v>0.85680000000000001</v>
      </c>
      <c r="M301" s="40">
        <v>1.0835999999999999</v>
      </c>
      <c r="N301" s="102">
        <v>1.4616</v>
      </c>
      <c r="O301" s="40">
        <v>1.3692</v>
      </c>
      <c r="P301" s="40">
        <v>1.4154</v>
      </c>
      <c r="Q301" s="40">
        <v>1.0793999999999999</v>
      </c>
      <c r="R301" s="40">
        <v>1.1172</v>
      </c>
      <c r="S301" s="40">
        <v>1.0835999999999999</v>
      </c>
      <c r="T301" s="40">
        <v>1.0793999999999999</v>
      </c>
      <c r="U301" s="40">
        <v>1.0374000000000001</v>
      </c>
      <c r="V301" s="102">
        <v>0.86519999999999997</v>
      </c>
      <c r="W301" s="40">
        <v>0.84419999999999995</v>
      </c>
      <c r="X301" s="40">
        <v>0.79800000000000004</v>
      </c>
      <c r="Y301" s="40">
        <v>0.75180000000000002</v>
      </c>
      <c r="Z301" s="40">
        <v>0.76859999999999995</v>
      </c>
      <c r="AA301" s="40">
        <v>0.75180000000000002</v>
      </c>
      <c r="AB301" s="40">
        <v>0.73080000000000001</v>
      </c>
      <c r="AC301" s="42">
        <f t="shared" si="996"/>
        <v>22.680000000000003</v>
      </c>
      <c r="AD301" s="4"/>
    </row>
    <row r="302" s="1" customFormat="1" ht="15" customHeight="1">
      <c r="A302" s="1080"/>
      <c r="B302" s="1081"/>
      <c r="C302" s="987" t="s">
        <v>18</v>
      </c>
      <c r="D302" s="1005" t="s">
        <v>19</v>
      </c>
      <c r="E302" s="996">
        <v>25</v>
      </c>
      <c r="F302" s="506">
        <v>23</v>
      </c>
      <c r="G302" s="506">
        <v>22</v>
      </c>
      <c r="H302" s="1006">
        <v>23</v>
      </c>
      <c r="I302" s="506">
        <v>22</v>
      </c>
      <c r="J302" s="506">
        <v>24</v>
      </c>
      <c r="K302" s="506">
        <v>27</v>
      </c>
      <c r="L302" s="506">
        <v>30</v>
      </c>
      <c r="M302" s="506">
        <v>41</v>
      </c>
      <c r="N302" s="1006">
        <v>43</v>
      </c>
      <c r="O302" s="506">
        <v>46</v>
      </c>
      <c r="P302" s="506">
        <v>38</v>
      </c>
      <c r="Q302" s="506">
        <v>39</v>
      </c>
      <c r="R302" s="506">
        <v>41</v>
      </c>
      <c r="S302" s="506">
        <v>39</v>
      </c>
      <c r="T302" s="506">
        <v>40</v>
      </c>
      <c r="U302" s="506">
        <v>33</v>
      </c>
      <c r="V302" s="1006">
        <v>27</v>
      </c>
      <c r="W302" s="506">
        <v>27</v>
      </c>
      <c r="X302" s="506">
        <v>25</v>
      </c>
      <c r="Y302" s="506">
        <v>27</v>
      </c>
      <c r="Z302" s="506">
        <v>26</v>
      </c>
      <c r="AA302" s="506">
        <v>24</v>
      </c>
      <c r="AB302" s="507">
        <v>23</v>
      </c>
      <c r="AC302" s="489"/>
      <c r="AD302" s="4"/>
    </row>
    <row r="303" s="1" customFormat="1" ht="15" customHeight="1">
      <c r="A303" s="1084"/>
      <c r="B303" s="1085"/>
      <c r="C303" s="1002" t="s">
        <v>20</v>
      </c>
      <c r="D303" s="1002"/>
      <c r="E303" s="177">
        <f t="shared" si="994"/>
        <v>0.55891238670694865</v>
      </c>
      <c r="F303" s="51">
        <f t="shared" si="994"/>
        <v>0.60517799352750801</v>
      </c>
      <c r="G303" s="51">
        <f t="shared" si="994"/>
        <v>0.65034965034965031</v>
      </c>
      <c r="H303" s="283">
        <f t="shared" si="994"/>
        <v>0.67021276595744683</v>
      </c>
      <c r="I303" s="51">
        <f t="shared" si="994"/>
        <v>0.66323024054982815</v>
      </c>
      <c r="J303" s="51">
        <f t="shared" si="994"/>
        <v>0.63851351351351338</v>
      </c>
      <c r="K303" s="51">
        <f t="shared" si="994"/>
        <v>0.60909090909090913</v>
      </c>
      <c r="L303" s="51">
        <f t="shared" si="994"/>
        <v>0.54838709677419351</v>
      </c>
      <c r="M303" s="51">
        <f t="shared" si="994"/>
        <v>0.55128205128205121</v>
      </c>
      <c r="N303" s="283">
        <f t="shared" si="994"/>
        <v>0.62815884476534301</v>
      </c>
      <c r="O303" s="51">
        <f t="shared" si="994"/>
        <v>0.57293497363796131</v>
      </c>
      <c r="P303" s="51">
        <f t="shared" si="994"/>
        <v>0.58304498269896199</v>
      </c>
      <c r="Q303" s="51">
        <f t="shared" si="994"/>
        <v>0.49709864603481618</v>
      </c>
      <c r="R303" s="51">
        <f t="shared" si="994"/>
        <v>0.49812734082397003</v>
      </c>
      <c r="S303" s="51">
        <f t="shared" si="994"/>
        <v>0.49236641221374039</v>
      </c>
      <c r="T303" s="51">
        <f t="shared" si="994"/>
        <v>0.49423076923076914</v>
      </c>
      <c r="U303" s="51">
        <f t="shared" si="994"/>
        <v>0.52109704641350219</v>
      </c>
      <c r="V303" s="283">
        <f t="shared" si="994"/>
        <v>0.53785900783289819</v>
      </c>
      <c r="W303" s="51">
        <f t="shared" si="994"/>
        <v>0.55219780219780223</v>
      </c>
      <c r="X303" s="51">
        <f t="shared" si="994"/>
        <v>0.55072463768115942</v>
      </c>
      <c r="Y303" s="51">
        <f t="shared" si="994"/>
        <v>0.51884057971014497</v>
      </c>
      <c r="Z303" s="51">
        <f t="shared" si="994"/>
        <v>0.53982300884955747</v>
      </c>
      <c r="AA303" s="51">
        <f t="shared" si="994"/>
        <v>0.55590062111801242</v>
      </c>
      <c r="AB303" s="51">
        <f t="shared" si="994"/>
        <v>0.56677524429967419</v>
      </c>
      <c r="AC303" s="103">
        <f t="shared" si="994"/>
        <v>0.56016597510373456</v>
      </c>
      <c r="AD303" s="4"/>
    </row>
    <row r="304" s="1" customFormat="1" ht="15" customHeight="1">
      <c r="A304" s="1078" t="s">
        <v>491</v>
      </c>
      <c r="B304" s="1079" t="s">
        <v>492</v>
      </c>
      <c r="C304" s="984" t="s">
        <v>15</v>
      </c>
      <c r="D304" s="984" t="s">
        <v>16</v>
      </c>
      <c r="E304" s="34">
        <v>2.415</v>
      </c>
      <c r="F304" s="34">
        <v>2.2008000000000001</v>
      </c>
      <c r="G304" s="34">
        <v>2.0621999999999998</v>
      </c>
      <c r="H304" s="35">
        <v>2.0369999999999999</v>
      </c>
      <c r="I304" s="34">
        <v>2.1000000000000001</v>
      </c>
      <c r="J304" s="34">
        <v>2.331</v>
      </c>
      <c r="K304" s="34">
        <v>2.73</v>
      </c>
      <c r="L304" s="34">
        <v>3.2423999999999999</v>
      </c>
      <c r="M304" s="34">
        <v>3.7547999999999999</v>
      </c>
      <c r="N304" s="35">
        <v>4.1159999999999997</v>
      </c>
      <c r="O304" s="34">
        <v>4.1622000000000003</v>
      </c>
      <c r="P304" s="34">
        <v>4.1075999999999997</v>
      </c>
      <c r="Q304" s="34">
        <v>3.9647999999999999</v>
      </c>
      <c r="R304" s="34">
        <v>4.2168000000000001</v>
      </c>
      <c r="S304" s="34">
        <v>4.0823999999999998</v>
      </c>
      <c r="T304" s="34">
        <v>4.0613999999999999</v>
      </c>
      <c r="U304" s="34">
        <v>3.7884000000000002</v>
      </c>
      <c r="V304" s="35">
        <v>3.2423999999999999</v>
      </c>
      <c r="W304" s="34">
        <v>3.2214</v>
      </c>
      <c r="X304" s="34">
        <v>3.2423999999999999</v>
      </c>
      <c r="Y304" s="34">
        <v>3.3683999999999998</v>
      </c>
      <c r="Z304" s="34">
        <v>3.2046000000000001</v>
      </c>
      <c r="AA304" s="34">
        <v>2.9316</v>
      </c>
      <c r="AB304" s="34">
        <v>2.7006000000000001</v>
      </c>
      <c r="AC304" s="36">
        <f t="shared" ref="AC304:AC305" si="997">SUM(E304:AB304)</f>
        <v>77.284199999999998</v>
      </c>
      <c r="AD304" s="4"/>
    </row>
    <row r="305" s="1" customFormat="1" ht="15" customHeight="1">
      <c r="A305" s="1080"/>
      <c r="B305" s="1081"/>
      <c r="C305" s="987" t="s">
        <v>17</v>
      </c>
      <c r="D305" s="1058" t="s">
        <v>16</v>
      </c>
      <c r="E305" s="40">
        <v>1.3986000000000001</v>
      </c>
      <c r="F305" s="40">
        <v>1.407</v>
      </c>
      <c r="G305" s="40">
        <v>1.3817999999999999</v>
      </c>
      <c r="H305" s="41">
        <v>1.3817999999999999</v>
      </c>
      <c r="I305" s="40">
        <v>1.3859999999999999</v>
      </c>
      <c r="J305" s="40">
        <v>1.4112</v>
      </c>
      <c r="K305" s="40">
        <v>1.4742</v>
      </c>
      <c r="L305" s="40">
        <v>1.6968000000000001</v>
      </c>
      <c r="M305" s="40">
        <v>1.9865999999999999</v>
      </c>
      <c r="N305" s="41">
        <v>2.1798000000000002</v>
      </c>
      <c r="O305" s="40">
        <v>2.1798000000000002</v>
      </c>
      <c r="P305" s="40">
        <v>2.1840000000000002</v>
      </c>
      <c r="Q305" s="40">
        <v>2.0244</v>
      </c>
      <c r="R305" s="40">
        <v>2.2890000000000001</v>
      </c>
      <c r="S305" s="40">
        <v>2.2469999999999999</v>
      </c>
      <c r="T305" s="40">
        <v>2.2385999999999999</v>
      </c>
      <c r="U305" s="40">
        <v>2.0706000000000002</v>
      </c>
      <c r="V305" s="41">
        <v>1.6379999999999999</v>
      </c>
      <c r="W305" s="40">
        <v>1.617</v>
      </c>
      <c r="X305" s="40">
        <v>1.6337999999999999</v>
      </c>
      <c r="Y305" s="40">
        <v>1.806</v>
      </c>
      <c r="Z305" s="40">
        <v>1.6926000000000001</v>
      </c>
      <c r="AA305" s="40">
        <v>1.5791999999999999</v>
      </c>
      <c r="AB305" s="40">
        <v>1.6379999999999999</v>
      </c>
      <c r="AC305" s="42">
        <f t="shared" si="997"/>
        <v>42.541799999999995</v>
      </c>
      <c r="AD305" s="4"/>
    </row>
    <row r="306" s="1" customFormat="1" ht="15" customHeight="1">
      <c r="A306" s="1080"/>
      <c r="B306" s="1081"/>
      <c r="C306" s="987" t="s">
        <v>18</v>
      </c>
      <c r="D306" s="1005" t="s">
        <v>19</v>
      </c>
      <c r="E306" s="311">
        <v>43</v>
      </c>
      <c r="F306" s="506">
        <v>40</v>
      </c>
      <c r="G306" s="506">
        <v>38</v>
      </c>
      <c r="H306" s="1006">
        <v>40</v>
      </c>
      <c r="I306" s="506">
        <v>40</v>
      </c>
      <c r="J306" s="506">
        <v>45</v>
      </c>
      <c r="K306" s="506">
        <v>54</v>
      </c>
      <c r="L306" s="506">
        <v>63</v>
      </c>
      <c r="M306" s="506">
        <v>80</v>
      </c>
      <c r="N306" s="1006">
        <v>71</v>
      </c>
      <c r="O306" s="506">
        <v>68</v>
      </c>
      <c r="P306" s="506">
        <v>75</v>
      </c>
      <c r="Q306" s="506">
        <v>78</v>
      </c>
      <c r="R306" s="506">
        <v>67</v>
      </c>
      <c r="S306" s="506">
        <v>79</v>
      </c>
      <c r="T306" s="506">
        <v>77</v>
      </c>
      <c r="U306" s="506">
        <v>60</v>
      </c>
      <c r="V306" s="1006">
        <v>56</v>
      </c>
      <c r="W306" s="506">
        <v>57</v>
      </c>
      <c r="X306" s="506">
        <v>60</v>
      </c>
      <c r="Y306" s="506">
        <v>60</v>
      </c>
      <c r="Z306" s="506">
        <v>54</v>
      </c>
      <c r="AA306" s="506">
        <v>51</v>
      </c>
      <c r="AB306" s="507">
        <v>47</v>
      </c>
      <c r="AC306" s="489"/>
      <c r="AD306" s="4"/>
    </row>
    <row r="307" s="1" customFormat="1" ht="15" customHeight="1">
      <c r="A307" s="1089"/>
      <c r="B307" s="1090"/>
      <c r="C307" s="999" t="s">
        <v>20</v>
      </c>
      <c r="D307" s="999"/>
      <c r="E307" s="145">
        <f t="shared" si="994"/>
        <v>0.57913043478260873</v>
      </c>
      <c r="F307" s="118">
        <f t="shared" si="994"/>
        <v>0.63931297709923662</v>
      </c>
      <c r="G307" s="118">
        <f t="shared" si="994"/>
        <v>0.67006109979633399</v>
      </c>
      <c r="H307" s="119">
        <f t="shared" si="994"/>
        <v>0.67835051546391756</v>
      </c>
      <c r="I307" s="118">
        <f t="shared" si="994"/>
        <v>0.65999999999999992</v>
      </c>
      <c r="J307" s="118">
        <f t="shared" si="994"/>
        <v>0.60540540540540544</v>
      </c>
      <c r="K307" s="118">
        <f t="shared" si="994"/>
        <v>0.54000000000000004</v>
      </c>
      <c r="L307" s="118">
        <f t="shared" si="994"/>
        <v>0.52331606217616589</v>
      </c>
      <c r="M307" s="118">
        <f t="shared" si="994"/>
        <v>0.529082774049217</v>
      </c>
      <c r="N307" s="119">
        <f t="shared" si="994"/>
        <v>0.52959183673469401</v>
      </c>
      <c r="O307" s="118">
        <f t="shared" si="994"/>
        <v>0.52371342078708372</v>
      </c>
      <c r="P307" s="118">
        <f t="shared" si="994"/>
        <v>0.53169734151329251</v>
      </c>
      <c r="Q307" s="118">
        <f t="shared" si="994"/>
        <v>0.51059322033898302</v>
      </c>
      <c r="R307" s="118">
        <f t="shared" si="994"/>
        <v>0.54282868525896422</v>
      </c>
      <c r="S307" s="118">
        <f t="shared" si="994"/>
        <v>0.55041152263374482</v>
      </c>
      <c r="T307" s="118">
        <f t="shared" si="994"/>
        <v>0.55118924508790068</v>
      </c>
      <c r="U307" s="118">
        <f t="shared" si="994"/>
        <v>0.54656319290465638</v>
      </c>
      <c r="V307" s="119">
        <f t="shared" si="994"/>
        <v>0.50518134715025909</v>
      </c>
      <c r="W307" s="118">
        <f t="shared" si="994"/>
        <v>0.50195567144719688</v>
      </c>
      <c r="X307" s="118">
        <f t="shared" si="994"/>
        <v>0.50388601036269431</v>
      </c>
      <c r="Y307" s="118">
        <f t="shared" si="994"/>
        <v>0.53615960099750626</v>
      </c>
      <c r="Z307" s="118">
        <f t="shared" si="994"/>
        <v>0.52817824377457412</v>
      </c>
      <c r="AA307" s="118">
        <f t="shared" si="994"/>
        <v>0.5386819484240688</v>
      </c>
      <c r="AB307" s="118">
        <f t="shared" si="994"/>
        <v>0.60653188180404349</v>
      </c>
      <c r="AC307" s="128">
        <f t="shared" si="994"/>
        <v>0.5504592141731427</v>
      </c>
      <c r="AD307" s="224"/>
      <c r="AE307" s="989"/>
    </row>
    <row r="308" s="1" customFormat="1" ht="15" customHeight="1">
      <c r="A308" s="1078" t="s">
        <v>261</v>
      </c>
      <c r="B308" s="1079" t="s">
        <v>525</v>
      </c>
      <c r="C308" s="984" t="s">
        <v>15</v>
      </c>
      <c r="D308" s="984" t="s">
        <v>16</v>
      </c>
      <c r="E308" s="34">
        <v>0.29520000000000002</v>
      </c>
      <c r="F308" s="34">
        <v>0.2646</v>
      </c>
      <c r="G308" s="34">
        <v>0.2772</v>
      </c>
      <c r="H308" s="100">
        <v>0.28079999999999999</v>
      </c>
      <c r="I308" s="34">
        <v>0.27900000000000003</v>
      </c>
      <c r="J308" s="34">
        <v>0.28620000000000001</v>
      </c>
      <c r="K308" s="34">
        <v>0.3276</v>
      </c>
      <c r="L308" s="34">
        <v>0.37259999999999999</v>
      </c>
      <c r="M308" s="34">
        <v>0.441</v>
      </c>
      <c r="N308" s="100">
        <v>0.42120000000000002</v>
      </c>
      <c r="O308" s="34">
        <v>0.48060000000000003</v>
      </c>
      <c r="P308" s="34">
        <v>0.41039999999999999</v>
      </c>
      <c r="Q308" s="34">
        <v>0.39600000000000002</v>
      </c>
      <c r="R308" s="34">
        <v>0.4284</v>
      </c>
      <c r="S308" s="34">
        <v>0.4698</v>
      </c>
      <c r="T308" s="34">
        <v>0.53639999999999999</v>
      </c>
      <c r="U308" s="34">
        <v>0.53459999999999996</v>
      </c>
      <c r="V308" s="100">
        <v>0.50760000000000005</v>
      </c>
      <c r="W308" s="34">
        <v>0.48780000000000001</v>
      </c>
      <c r="X308" s="34">
        <v>0.46079999999999999</v>
      </c>
      <c r="Y308" s="34">
        <v>0.4536</v>
      </c>
      <c r="Z308" s="34">
        <v>0.44640000000000002</v>
      </c>
      <c r="AA308" s="34">
        <v>0.45900000000000002</v>
      </c>
      <c r="AB308" s="34">
        <v>0.4536</v>
      </c>
      <c r="AC308" s="36">
        <f t="shared" ref="AC308:AC309" si="998">SUM(E308:AB308)</f>
        <v>9.7704000000000004</v>
      </c>
      <c r="AD308" s="4"/>
    </row>
    <row r="309" s="1" customFormat="1" ht="15" customHeight="1">
      <c r="A309" s="1080"/>
      <c r="B309" s="1081"/>
      <c r="C309" s="987" t="s">
        <v>17</v>
      </c>
      <c r="D309" s="1058" t="s">
        <v>16</v>
      </c>
      <c r="E309" s="40">
        <v>0.33300000000000002</v>
      </c>
      <c r="F309" s="40">
        <v>0.32400000000000001</v>
      </c>
      <c r="G309" s="40">
        <v>0.32400000000000001</v>
      </c>
      <c r="H309" s="102">
        <v>0.3276</v>
      </c>
      <c r="I309" s="40">
        <v>0.33300000000000002</v>
      </c>
      <c r="J309" s="40">
        <v>0.33300000000000002</v>
      </c>
      <c r="K309" s="40">
        <v>0.35999999999999999</v>
      </c>
      <c r="L309" s="40">
        <v>0.34560000000000002</v>
      </c>
      <c r="M309" s="40">
        <v>0.33660000000000001</v>
      </c>
      <c r="N309" s="102">
        <v>0.3276</v>
      </c>
      <c r="O309" s="40">
        <v>0.38519999999999999</v>
      </c>
      <c r="P309" s="40">
        <v>0.33839999999999998</v>
      </c>
      <c r="Q309" s="40">
        <v>0.33479999999999999</v>
      </c>
      <c r="R309" s="40">
        <v>0.34379999999999999</v>
      </c>
      <c r="S309" s="40">
        <v>0.37619999999999998</v>
      </c>
      <c r="T309" s="40">
        <v>0.41220000000000001</v>
      </c>
      <c r="U309" s="40">
        <v>0.41399999999999998</v>
      </c>
      <c r="V309" s="102">
        <v>0.41399999999999998</v>
      </c>
      <c r="W309" s="40">
        <v>0.41760000000000003</v>
      </c>
      <c r="X309" s="40">
        <v>0.4194</v>
      </c>
      <c r="Y309" s="40">
        <v>0.42120000000000002</v>
      </c>
      <c r="Z309" s="40">
        <v>0.42120000000000002</v>
      </c>
      <c r="AA309" s="40">
        <v>0.40500000000000003</v>
      </c>
      <c r="AB309" s="40">
        <v>0.40860000000000002</v>
      </c>
      <c r="AC309" s="489">
        <f t="shared" si="998"/>
        <v>8.8559999999999981</v>
      </c>
      <c r="AD309" s="4"/>
    </row>
    <row r="310" s="1" customFormat="1" ht="15" customHeight="1">
      <c r="A310" s="1080"/>
      <c r="B310" s="1081"/>
      <c r="C310" s="987" t="s">
        <v>18</v>
      </c>
      <c r="D310" s="1005" t="s">
        <v>19</v>
      </c>
      <c r="E310" s="311">
        <v>39</v>
      </c>
      <c r="F310" s="311">
        <v>38</v>
      </c>
      <c r="G310" s="311">
        <v>39</v>
      </c>
      <c r="H310" s="1133">
        <v>38</v>
      </c>
      <c r="I310" s="311">
        <v>39</v>
      </c>
      <c r="J310" s="311">
        <v>40</v>
      </c>
      <c r="K310" s="311">
        <v>48</v>
      </c>
      <c r="L310" s="311">
        <v>46</v>
      </c>
      <c r="M310" s="311">
        <v>48</v>
      </c>
      <c r="N310" s="1133">
        <v>50</v>
      </c>
      <c r="O310" s="311">
        <v>52</v>
      </c>
      <c r="P310" s="311">
        <v>49</v>
      </c>
      <c r="Q310" s="311">
        <v>46</v>
      </c>
      <c r="R310" s="311">
        <v>57</v>
      </c>
      <c r="S310" s="311">
        <v>50</v>
      </c>
      <c r="T310" s="311">
        <v>64</v>
      </c>
      <c r="U310" s="311">
        <v>59</v>
      </c>
      <c r="V310" s="1133">
        <v>56</v>
      </c>
      <c r="W310" s="311">
        <v>57</v>
      </c>
      <c r="X310" s="311">
        <v>56</v>
      </c>
      <c r="Y310" s="311">
        <v>56</v>
      </c>
      <c r="Z310" s="311">
        <v>54</v>
      </c>
      <c r="AA310" s="311">
        <v>53</v>
      </c>
      <c r="AB310" s="311">
        <v>53</v>
      </c>
      <c r="AC310" s="489"/>
      <c r="AD310" s="4"/>
    </row>
    <row r="311" s="1" customFormat="1" ht="15" customHeight="1">
      <c r="A311" s="1084"/>
      <c r="B311" s="1085"/>
      <c r="C311" s="1002" t="s">
        <v>20</v>
      </c>
      <c r="D311" s="1002"/>
      <c r="E311" s="177">
        <f t="shared" si="994"/>
        <v>1.1280487804878048</v>
      </c>
      <c r="F311" s="51">
        <f t="shared" si="994"/>
        <v>1.2244897959183674</v>
      </c>
      <c r="G311" s="51">
        <f t="shared" si="994"/>
        <v>1.1688311688311688</v>
      </c>
      <c r="H311" s="52">
        <f t="shared" si="994"/>
        <v>1.1666666666666667</v>
      </c>
      <c r="I311" s="51">
        <f t="shared" si="994"/>
        <v>1.1935483870967742</v>
      </c>
      <c r="J311" s="51">
        <f t="shared" si="994"/>
        <v>1.1635220125786163</v>
      </c>
      <c r="K311" s="51">
        <f t="shared" si="994"/>
        <v>1.0989010989010988</v>
      </c>
      <c r="L311" s="51">
        <f t="shared" si="994"/>
        <v>0.92753623188405809</v>
      </c>
      <c r="M311" s="51">
        <f t="shared" si="994"/>
        <v>0.76326530612244903</v>
      </c>
      <c r="N311" s="52">
        <f t="shared" si="994"/>
        <v>0.77777777777777779</v>
      </c>
      <c r="O311" s="51">
        <f t="shared" si="994"/>
        <v>0.80149812734082393</v>
      </c>
      <c r="P311" s="51">
        <f t="shared" si="994"/>
        <v>0.82456140350877194</v>
      </c>
      <c r="Q311" s="51">
        <f t="shared" si="994"/>
        <v>0.84545454545454535</v>
      </c>
      <c r="R311" s="51">
        <f t="shared" si="994"/>
        <v>0.80252100840336138</v>
      </c>
      <c r="S311" s="51">
        <f t="shared" si="994"/>
        <v>0.8007662835249042</v>
      </c>
      <c r="T311" s="51">
        <f t="shared" si="994"/>
        <v>0.76845637583892623</v>
      </c>
      <c r="U311" s="51">
        <f t="shared" si="994"/>
        <v>0.77441077441077444</v>
      </c>
      <c r="V311" s="52">
        <f t="shared" si="994"/>
        <v>0.81560283687943247</v>
      </c>
      <c r="W311" s="51">
        <f t="shared" si="994"/>
        <v>0.85608856088560892</v>
      </c>
      <c r="X311" s="51">
        <f t="shared" si="994"/>
        <v>0.91015625</v>
      </c>
      <c r="Y311" s="51">
        <f t="shared" si="994"/>
        <v>0.9285714285714286</v>
      </c>
      <c r="Z311" s="51">
        <f t="shared" si="994"/>
        <v>0.94354838709677424</v>
      </c>
      <c r="AA311" s="51">
        <f t="shared" si="994"/>
        <v>0.88235294117647056</v>
      </c>
      <c r="AB311" s="51">
        <f t="shared" si="994"/>
        <v>0.90079365079365081</v>
      </c>
      <c r="AC311" s="103">
        <f t="shared" si="994"/>
        <v>0.90641120117907126</v>
      </c>
      <c r="AD311" s="224"/>
      <c r="AE311" s="989"/>
    </row>
    <row r="312" s="1" customFormat="1" ht="15" customHeight="1">
      <c r="A312" s="985" t="s">
        <v>75</v>
      </c>
      <c r="B312" s="986" t="s">
        <v>526</v>
      </c>
      <c r="C312" s="1045" t="s">
        <v>15</v>
      </c>
      <c r="D312" s="1045" t="s">
        <v>16</v>
      </c>
      <c r="E312" s="57">
        <v>0.93779999999999997</v>
      </c>
      <c r="F312" s="57">
        <v>0.92879999999999996</v>
      </c>
      <c r="G312" s="57">
        <v>0.91979999999999995</v>
      </c>
      <c r="H312" s="58">
        <v>0.91439999999999999</v>
      </c>
      <c r="I312" s="57">
        <v>0.91979999999999995</v>
      </c>
      <c r="J312" s="57">
        <v>0.92879999999999996</v>
      </c>
      <c r="K312" s="57">
        <v>0.93959999999999999</v>
      </c>
      <c r="L312" s="57">
        <v>0.93600000000000005</v>
      </c>
      <c r="M312" s="57">
        <v>0.95579999999999998</v>
      </c>
      <c r="N312" s="58">
        <v>0.95940000000000003</v>
      </c>
      <c r="O312" s="57">
        <v>0.95940000000000003</v>
      </c>
      <c r="P312" s="57">
        <v>0.96479999999999999</v>
      </c>
      <c r="Q312" s="57">
        <v>0.96479999999999999</v>
      </c>
      <c r="R312" s="57">
        <v>0.96479999999999999</v>
      </c>
      <c r="S312" s="57">
        <v>0.97740000000000005</v>
      </c>
      <c r="T312" s="57">
        <v>0.97560000000000002</v>
      </c>
      <c r="U312" s="57">
        <v>0.98099999999999998</v>
      </c>
      <c r="V312" s="58">
        <v>0.9738</v>
      </c>
      <c r="W312" s="57">
        <v>0.97740000000000005</v>
      </c>
      <c r="X312" s="57">
        <v>1.0098</v>
      </c>
      <c r="Y312" s="57">
        <v>1.0152000000000001</v>
      </c>
      <c r="Z312" s="57">
        <v>1.0134000000000001</v>
      </c>
      <c r="AA312" s="57">
        <v>1.0007999999999999</v>
      </c>
      <c r="AB312" s="57">
        <v>0.99360000000000004</v>
      </c>
      <c r="AC312" s="59">
        <f t="shared" ref="AC312:AC313" si="999">SUM(E312:AB312)</f>
        <v>23.112000000000002</v>
      </c>
      <c r="AD312" s="4"/>
    </row>
    <row r="313" s="1" customFormat="1" ht="15" customHeight="1">
      <c r="A313" s="985"/>
      <c r="B313" s="986"/>
      <c r="C313" s="1058" t="s">
        <v>17</v>
      </c>
      <c r="D313" s="1058" t="s">
        <v>16</v>
      </c>
      <c r="E313" s="40">
        <v>0.60660000000000003</v>
      </c>
      <c r="F313" s="40">
        <v>0.60840000000000005</v>
      </c>
      <c r="G313" s="40">
        <v>0.60840000000000005</v>
      </c>
      <c r="H313" s="41">
        <v>0.60840000000000005</v>
      </c>
      <c r="I313" s="40">
        <v>0.61199999999999999</v>
      </c>
      <c r="J313" s="40">
        <v>0.61019999999999996</v>
      </c>
      <c r="K313" s="40">
        <v>0.60299999999999998</v>
      </c>
      <c r="L313" s="40">
        <v>0.59760000000000002</v>
      </c>
      <c r="M313" s="40">
        <v>0.62639999999999996</v>
      </c>
      <c r="N313" s="41">
        <v>0.63900000000000001</v>
      </c>
      <c r="O313" s="40">
        <v>0.62280000000000002</v>
      </c>
      <c r="P313" s="40">
        <v>0.62460000000000004</v>
      </c>
      <c r="Q313" s="40">
        <v>0.59940000000000004</v>
      </c>
      <c r="R313" s="40">
        <v>0.61019999999999996</v>
      </c>
      <c r="S313" s="40">
        <v>0.64080000000000004</v>
      </c>
      <c r="T313" s="40">
        <v>0.61380000000000001</v>
      </c>
      <c r="U313" s="40">
        <v>0.61560000000000004</v>
      </c>
      <c r="V313" s="41">
        <v>0.61019999999999996</v>
      </c>
      <c r="W313" s="40">
        <v>0.60660000000000003</v>
      </c>
      <c r="X313" s="40">
        <v>0.62280000000000002</v>
      </c>
      <c r="Y313" s="40">
        <v>0.61739999999999995</v>
      </c>
      <c r="Z313" s="40">
        <v>0.62280000000000002</v>
      </c>
      <c r="AA313" s="40">
        <v>0.61919999999999997</v>
      </c>
      <c r="AB313" s="40">
        <v>0.621</v>
      </c>
      <c r="AC313" s="42">
        <f t="shared" si="999"/>
        <v>14.767200000000001</v>
      </c>
      <c r="AD313" s="4"/>
    </row>
    <row r="314" s="1" customFormat="1" ht="15" customHeight="1">
      <c r="A314" s="985"/>
      <c r="B314" s="986"/>
      <c r="C314" s="987" t="s">
        <v>18</v>
      </c>
      <c r="D314" s="1005" t="s">
        <v>19</v>
      </c>
      <c r="E314" s="311">
        <v>104</v>
      </c>
      <c r="F314" s="506">
        <v>103</v>
      </c>
      <c r="G314" s="506">
        <v>102</v>
      </c>
      <c r="H314" s="1006">
        <v>101</v>
      </c>
      <c r="I314" s="506">
        <v>102</v>
      </c>
      <c r="J314" s="506">
        <v>102</v>
      </c>
      <c r="K314" s="506">
        <v>102</v>
      </c>
      <c r="L314" s="506">
        <v>103</v>
      </c>
      <c r="M314" s="506">
        <v>110</v>
      </c>
      <c r="N314" s="1006">
        <v>103</v>
      </c>
      <c r="O314" s="506">
        <v>107</v>
      </c>
      <c r="P314" s="506">
        <v>105</v>
      </c>
      <c r="Q314" s="506">
        <v>107</v>
      </c>
      <c r="R314" s="506">
        <v>105</v>
      </c>
      <c r="S314" s="506">
        <v>106</v>
      </c>
      <c r="T314" s="506">
        <v>107</v>
      </c>
      <c r="U314" s="506">
        <v>105</v>
      </c>
      <c r="V314" s="1006">
        <v>104</v>
      </c>
      <c r="W314" s="506">
        <v>107</v>
      </c>
      <c r="X314" s="506">
        <v>108</v>
      </c>
      <c r="Y314" s="506">
        <v>110</v>
      </c>
      <c r="Z314" s="506">
        <v>108</v>
      </c>
      <c r="AA314" s="506">
        <v>107</v>
      </c>
      <c r="AB314" s="507">
        <v>108</v>
      </c>
      <c r="AC314" s="489"/>
      <c r="AD314" s="4"/>
    </row>
    <row r="315" s="1" customFormat="1" ht="15" customHeight="1">
      <c r="A315" s="985"/>
      <c r="B315" s="986"/>
      <c r="C315" s="1144" t="s">
        <v>20</v>
      </c>
      <c r="D315" s="1144"/>
      <c r="E315" s="145">
        <f t="shared" si="994"/>
        <v>0.64683301343570065</v>
      </c>
      <c r="F315" s="118">
        <f t="shared" si="994"/>
        <v>0.65503875968992253</v>
      </c>
      <c r="G315" s="118">
        <f t="shared" si="994"/>
        <v>0.66144814090019577</v>
      </c>
      <c r="H315" s="119">
        <f t="shared" si="994"/>
        <v>0.66535433070866146</v>
      </c>
      <c r="I315" s="118">
        <f t="shared" si="994"/>
        <v>0.665362035225049</v>
      </c>
      <c r="J315" s="118">
        <f t="shared" si="994"/>
        <v>0.65697674418604646</v>
      </c>
      <c r="K315" s="118">
        <f t="shared" si="994"/>
        <v>0.64176245210727967</v>
      </c>
      <c r="L315" s="118">
        <f t="shared" si="994"/>
        <v>0.63846153846153841</v>
      </c>
      <c r="M315" s="118">
        <f t="shared" si="994"/>
        <v>0.65536723163841804</v>
      </c>
      <c r="N315" s="119">
        <f t="shared" si="994"/>
        <v>0.66604127579737338</v>
      </c>
      <c r="O315" s="118">
        <f t="shared" si="994"/>
        <v>0.64915572232645402</v>
      </c>
      <c r="P315" s="118">
        <f t="shared" si="994"/>
        <v>0.6473880597014926</v>
      </c>
      <c r="Q315" s="118">
        <f t="shared" si="994"/>
        <v>0.62126865671641796</v>
      </c>
      <c r="R315" s="118">
        <f t="shared" si="994"/>
        <v>0.6324626865671642</v>
      </c>
      <c r="S315" s="118">
        <f t="shared" si="994"/>
        <v>0.65561694290976058</v>
      </c>
      <c r="T315" s="118">
        <f t="shared" si="994"/>
        <v>0.62915129151291516</v>
      </c>
      <c r="U315" s="118">
        <f t="shared" si="994"/>
        <v>0.62752293577981655</v>
      </c>
      <c r="V315" s="119">
        <f t="shared" si="994"/>
        <v>0.62661737523105354</v>
      </c>
      <c r="W315" s="118">
        <f t="shared" si="994"/>
        <v>0.62062615101289131</v>
      </c>
      <c r="X315" s="118">
        <f t="shared" si="994"/>
        <v>0.61675579322638141</v>
      </c>
      <c r="Y315" s="118">
        <f t="shared" si="994"/>
        <v>0.60815602836879423</v>
      </c>
      <c r="Z315" s="118">
        <f t="shared" si="994"/>
        <v>0.61456483126110117</v>
      </c>
      <c r="AA315" s="118">
        <f t="shared" si="994"/>
        <v>0.61870503597122306</v>
      </c>
      <c r="AB315" s="118">
        <f t="shared" si="994"/>
        <v>0.625</v>
      </c>
      <c r="AC315" s="128">
        <f t="shared" si="994"/>
        <v>0.63894080996884728</v>
      </c>
      <c r="AD315" s="224"/>
      <c r="AE315" s="989"/>
    </row>
    <row r="316" s="1" customFormat="1" ht="15" customHeight="1">
      <c r="A316" s="1145" t="s">
        <v>498</v>
      </c>
      <c r="B316" s="1146"/>
      <c r="C316" s="1147"/>
      <c r="D316" s="1147"/>
      <c r="E316" s="164">
        <f t="shared" ref="E316:AB317" si="1000">E300+E304+E308+E312</f>
        <v>5.0382000000000007</v>
      </c>
      <c r="F316" s="164">
        <f t="shared" si="1000"/>
        <v>4.6920000000000002</v>
      </c>
      <c r="G316" s="164">
        <f t="shared" si="1000"/>
        <v>4.4603999999999999</v>
      </c>
      <c r="H316" s="164">
        <f t="shared" si="1000"/>
        <v>4.4165999999999999</v>
      </c>
      <c r="I316" s="164">
        <f t="shared" si="1000"/>
        <v>4.5209999999999999</v>
      </c>
      <c r="J316" s="164">
        <f t="shared" si="1000"/>
        <v>4.7892000000000001</v>
      </c>
      <c r="K316" s="164">
        <f t="shared" si="1000"/>
        <v>5.3832000000000004</v>
      </c>
      <c r="L316" s="164">
        <f t="shared" si="1000"/>
        <v>6.1134000000000004</v>
      </c>
      <c r="M316" s="164">
        <f t="shared" si="1000"/>
        <v>7.1171999999999995</v>
      </c>
      <c r="N316" s="164">
        <f t="shared" si="1000"/>
        <v>7.8233999999999995</v>
      </c>
      <c r="O316" s="164">
        <f t="shared" si="1000"/>
        <v>7.9920000000000009</v>
      </c>
      <c r="P316" s="164">
        <f t="shared" si="1000"/>
        <v>7.9104000000000001</v>
      </c>
      <c r="Q316" s="164">
        <f t="shared" si="1000"/>
        <v>7.4970000000000008</v>
      </c>
      <c r="R316" s="164">
        <f t="shared" si="1000"/>
        <v>7.8528000000000002</v>
      </c>
      <c r="S316" s="164">
        <f t="shared" si="1000"/>
        <v>7.7304000000000004</v>
      </c>
      <c r="T316" s="164">
        <f t="shared" si="1000"/>
        <v>7.7574000000000005</v>
      </c>
      <c r="U316" s="164">
        <f t="shared" si="1000"/>
        <v>7.2948000000000004</v>
      </c>
      <c r="V316" s="164">
        <f t="shared" si="1000"/>
        <v>6.3323999999999998</v>
      </c>
      <c r="W316" s="164">
        <f t="shared" si="1000"/>
        <v>6.2153999999999998</v>
      </c>
      <c r="X316" s="164">
        <f t="shared" si="1000"/>
        <v>6.1619999999999999</v>
      </c>
      <c r="Y316" s="164">
        <f t="shared" si="1000"/>
        <v>6.2862</v>
      </c>
      <c r="Z316" s="164">
        <f t="shared" si="1000"/>
        <v>6.0881999999999996</v>
      </c>
      <c r="AA316" s="164">
        <f t="shared" si="1000"/>
        <v>5.7437999999999994</v>
      </c>
      <c r="AB316" s="164">
        <f t="shared" si="1000"/>
        <v>5.4371999999999998</v>
      </c>
      <c r="AC316" s="165"/>
      <c r="AD316" s="224"/>
      <c r="AE316" s="989"/>
      <c r="AF316" s="989"/>
      <c r="AG316" s="989"/>
      <c r="AH316" s="989"/>
      <c r="AI316" s="989"/>
      <c r="AJ316" s="989"/>
      <c r="AK316" s="989"/>
      <c r="AL316" s="989"/>
      <c r="AM316" s="989"/>
      <c r="AN316" s="989"/>
      <c r="AO316" s="989"/>
      <c r="AP316" s="989"/>
      <c r="AQ316" s="989"/>
      <c r="AR316" s="989"/>
      <c r="AS316" s="989"/>
      <c r="AT316" s="989"/>
      <c r="AU316" s="989"/>
      <c r="AV316" s="989"/>
      <c r="AW316" s="989"/>
      <c r="AX316" s="989"/>
      <c r="AY316" s="989"/>
      <c r="AZ316" s="989"/>
      <c r="BA316" s="989"/>
      <c r="BB316" s="989"/>
      <c r="BC316" s="989"/>
      <c r="BD316" s="989"/>
      <c r="BE316" s="989"/>
      <c r="BF316" s="989"/>
      <c r="BG316" s="989"/>
      <c r="BH316" s="989"/>
      <c r="BI316" s="989"/>
      <c r="BJ316" s="989"/>
      <c r="BK316" s="989"/>
      <c r="BL316" s="989"/>
      <c r="BM316" s="989"/>
      <c r="BN316" s="989"/>
      <c r="BO316" s="989"/>
      <c r="BP316" s="989"/>
      <c r="BQ316" s="989"/>
      <c r="BR316" s="989"/>
      <c r="BS316" s="989"/>
      <c r="BT316" s="989"/>
      <c r="BU316" s="989"/>
      <c r="BV316" s="989"/>
      <c r="BW316" s="989"/>
      <c r="BX316" s="989"/>
      <c r="BY316" s="989"/>
      <c r="BZ316" s="989"/>
    </row>
    <row r="317" s="1" customFormat="1" ht="15" customHeight="1">
      <c r="A317" s="1026" t="s">
        <v>499</v>
      </c>
      <c r="B317" s="1027"/>
      <c r="C317" s="1028"/>
      <c r="D317" s="1028"/>
      <c r="E317" s="72">
        <f t="shared" si="1000"/>
        <v>3.1152000000000006</v>
      </c>
      <c r="F317" s="72">
        <f t="shared" si="1000"/>
        <v>3.1248</v>
      </c>
      <c r="G317" s="72">
        <f t="shared" si="1000"/>
        <v>3.0953999999999997</v>
      </c>
      <c r="H317" s="72">
        <f t="shared" si="1000"/>
        <v>3.1115999999999997</v>
      </c>
      <c r="I317" s="72">
        <f t="shared" si="1000"/>
        <v>3.1416000000000004</v>
      </c>
      <c r="J317" s="72">
        <f t="shared" si="1000"/>
        <v>3.1482000000000001</v>
      </c>
      <c r="K317" s="72">
        <f t="shared" si="1000"/>
        <v>3.2813999999999997</v>
      </c>
      <c r="L317" s="72">
        <f t="shared" si="1000"/>
        <v>3.4968000000000004</v>
      </c>
      <c r="M317" s="72">
        <f t="shared" si="1000"/>
        <v>4.0331999999999999</v>
      </c>
      <c r="N317" s="72">
        <f t="shared" si="1000"/>
        <v>4.6079999999999997</v>
      </c>
      <c r="O317" s="72">
        <f t="shared" si="1000"/>
        <v>4.5570000000000004</v>
      </c>
      <c r="P317" s="72">
        <f t="shared" si="1000"/>
        <v>4.5624000000000002</v>
      </c>
      <c r="Q317" s="72">
        <f t="shared" si="1000"/>
        <v>4.0379999999999994</v>
      </c>
      <c r="R317" s="72">
        <f t="shared" si="1000"/>
        <v>4.3601999999999999</v>
      </c>
      <c r="S317" s="72">
        <f t="shared" si="1000"/>
        <v>4.3475999999999999</v>
      </c>
      <c r="T317" s="72">
        <f t="shared" si="1000"/>
        <v>4.3439999999999994</v>
      </c>
      <c r="U317" s="72">
        <f t="shared" si="1000"/>
        <v>4.1376000000000008</v>
      </c>
      <c r="V317" s="72">
        <f t="shared" si="1000"/>
        <v>3.5273999999999996</v>
      </c>
      <c r="W317" s="72">
        <f t="shared" si="1000"/>
        <v>3.4854000000000003</v>
      </c>
      <c r="X317" s="72">
        <f t="shared" si="1000"/>
        <v>3.4740000000000002</v>
      </c>
      <c r="Y317" s="72">
        <f t="shared" si="1000"/>
        <v>3.5964</v>
      </c>
      <c r="Z317" s="72">
        <f t="shared" si="1000"/>
        <v>3.5051999999999994</v>
      </c>
      <c r="AA317" s="72">
        <f t="shared" si="1000"/>
        <v>3.3552</v>
      </c>
      <c r="AB317" s="72">
        <f t="shared" si="1000"/>
        <v>3.3983999999999996</v>
      </c>
      <c r="AC317" s="73"/>
      <c r="AD317" s="224"/>
      <c r="AE317" s="989"/>
      <c r="AF317" s="989"/>
      <c r="AG317" s="989"/>
      <c r="AH317" s="989"/>
      <c r="AI317" s="989"/>
      <c r="AJ317" s="989"/>
      <c r="AK317" s="989"/>
      <c r="AL317" s="989"/>
      <c r="AM317" s="989"/>
      <c r="AN317" s="989"/>
      <c r="AO317" s="989"/>
      <c r="AP317" s="989"/>
      <c r="AQ317" s="989"/>
      <c r="AR317" s="989"/>
      <c r="AS317" s="989"/>
      <c r="AT317" s="989"/>
      <c r="AU317" s="989"/>
      <c r="AV317" s="989"/>
      <c r="AW317" s="989"/>
      <c r="AX317" s="989"/>
      <c r="AY317" s="989"/>
      <c r="AZ317" s="989"/>
      <c r="BA317" s="989"/>
      <c r="BB317" s="989"/>
      <c r="BC317" s="989"/>
      <c r="BD317" s="989"/>
      <c r="BE317" s="989"/>
      <c r="BF317" s="989"/>
      <c r="BG317" s="989"/>
      <c r="BH317" s="989"/>
      <c r="BI317" s="989"/>
      <c r="BJ317" s="989"/>
      <c r="BK317" s="989"/>
      <c r="BL317" s="989"/>
      <c r="BM317" s="989"/>
      <c r="BN317" s="989"/>
      <c r="BO317" s="989"/>
      <c r="BP317" s="989"/>
      <c r="BQ317" s="989"/>
      <c r="BR317" s="989"/>
      <c r="BS317" s="989"/>
      <c r="BT317" s="989"/>
      <c r="BU317" s="989"/>
      <c r="BV317" s="989"/>
      <c r="BW317" s="989"/>
      <c r="BX317" s="989"/>
      <c r="BY317" s="989"/>
      <c r="BZ317" s="989"/>
    </row>
    <row r="318" s="1" customFormat="1" ht="15" customHeight="1">
      <c r="A318" s="1029" t="s">
        <v>235</v>
      </c>
      <c r="B318" s="1030"/>
      <c r="C318" s="1031"/>
      <c r="D318" s="1031"/>
      <c r="E318" s="77">
        <f t="shared" ref="E318:AB318" si="1001">SQRT(E316*E316+E317*E317)</f>
        <v>5.9235065864739278</v>
      </c>
      <c r="F318" s="77">
        <f t="shared" si="1001"/>
        <v>5.6373077829758422</v>
      </c>
      <c r="G318" s="77">
        <f t="shared" si="1001"/>
        <v>5.4292420575988318</v>
      </c>
      <c r="H318" s="77">
        <f t="shared" si="1001"/>
        <v>5.4026299262488813</v>
      </c>
      <c r="I318" s="77">
        <f t="shared" si="1001"/>
        <v>5.5053693391088663</v>
      </c>
      <c r="J318" s="77">
        <f t="shared" si="1001"/>
        <v>5.7312825685007018</v>
      </c>
      <c r="K318" s="77">
        <f t="shared" si="1001"/>
        <v>6.3044768379303298</v>
      </c>
      <c r="L318" s="77">
        <f t="shared" si="1001"/>
        <v>7.0428168938287765</v>
      </c>
      <c r="M318" s="77">
        <f t="shared" si="1001"/>
        <v>8.1805402071012399</v>
      </c>
      <c r="N318" s="77">
        <f t="shared" si="1001"/>
        <v>9.0796063549032784</v>
      </c>
      <c r="O318" s="77">
        <f t="shared" si="1001"/>
        <v>9.1999083147605347</v>
      </c>
      <c r="P318" s="77">
        <f t="shared" si="1001"/>
        <v>9.1318082502864684</v>
      </c>
      <c r="Q318" s="77">
        <f t="shared" si="1001"/>
        <v>8.5153069821351721</v>
      </c>
      <c r="R318" s="77">
        <f t="shared" si="1001"/>
        <v>8.9820828252694263</v>
      </c>
      <c r="S318" s="77">
        <f t="shared" si="1001"/>
        <v>8.8690873217034003</v>
      </c>
      <c r="T318" s="77">
        <f t="shared" si="1001"/>
        <v>8.8908712036560296</v>
      </c>
      <c r="U318" s="77">
        <f t="shared" si="1001"/>
        <v>8.3865273385353021</v>
      </c>
      <c r="V318" s="77">
        <f t="shared" si="1001"/>
        <v>7.248575068246172</v>
      </c>
      <c r="W318" s="77">
        <f t="shared" si="1001"/>
        <v>7.1259532920164448</v>
      </c>
      <c r="X318" s="77">
        <f t="shared" si="1001"/>
        <v>7.0738193361153918</v>
      </c>
      <c r="Y318" s="77">
        <f t="shared" si="1001"/>
        <v>7.242265073856383</v>
      </c>
      <c r="Z318" s="77">
        <f t="shared" si="1001"/>
        <v>7.0251410149547882</v>
      </c>
      <c r="AA318" s="77">
        <f t="shared" si="1001"/>
        <v>6.6519625284572967</v>
      </c>
      <c r="AB318" s="77">
        <f t="shared" si="1001"/>
        <v>6.411884777504973</v>
      </c>
      <c r="AC318" s="78"/>
      <c r="AD318" s="224">
        <f t="shared" si="993"/>
        <v>9.1999083147605347</v>
      </c>
      <c r="AE318" s="989"/>
      <c r="AF318" s="989"/>
      <c r="AG318" s="989"/>
      <c r="AH318" s="989"/>
      <c r="AI318" s="989"/>
      <c r="AJ318" s="989"/>
      <c r="AK318" s="989"/>
      <c r="AL318" s="989"/>
      <c r="AM318" s="989"/>
      <c r="AN318" s="989"/>
      <c r="AO318" s="989"/>
      <c r="AP318" s="989"/>
      <c r="AQ318" s="989"/>
      <c r="AR318" s="989"/>
      <c r="AS318" s="989"/>
      <c r="AT318" s="989"/>
      <c r="AU318" s="989"/>
      <c r="AV318" s="989"/>
      <c r="AW318" s="989"/>
      <c r="AX318" s="989"/>
      <c r="AY318" s="989"/>
      <c r="AZ318" s="989"/>
      <c r="BA318" s="989"/>
      <c r="BB318" s="989"/>
      <c r="BC318" s="989"/>
      <c r="BD318" s="989"/>
      <c r="BE318" s="989"/>
      <c r="BF318" s="989"/>
      <c r="BG318" s="989"/>
      <c r="BH318" s="989"/>
      <c r="BI318" s="989"/>
      <c r="BJ318" s="989"/>
      <c r="BK318" s="989"/>
      <c r="BL318" s="989"/>
      <c r="BM318" s="989"/>
      <c r="BN318" s="989"/>
      <c r="BO318" s="989"/>
      <c r="BP318" s="989"/>
      <c r="BQ318" s="989"/>
      <c r="BR318" s="989"/>
      <c r="BS318" s="989"/>
      <c r="BT318" s="989"/>
      <c r="BU318" s="989"/>
      <c r="BV318" s="989"/>
      <c r="BW318" s="989"/>
      <c r="BX318" s="989"/>
      <c r="BY318" s="989"/>
      <c r="BZ318" s="989"/>
    </row>
    <row r="319" s="968" customFormat="1" ht="15" customHeight="1">
      <c r="A319" s="1032" t="s">
        <v>310</v>
      </c>
      <c r="B319" s="1033"/>
      <c r="C319" s="1034"/>
      <c r="D319" s="1034"/>
      <c r="E319" s="582">
        <v>1</v>
      </c>
      <c r="F319" s="582">
        <v>2</v>
      </c>
      <c r="G319" s="582">
        <v>3</v>
      </c>
      <c r="H319" s="582">
        <v>4</v>
      </c>
      <c r="I319" s="582">
        <v>5</v>
      </c>
      <c r="J319" s="582">
        <v>6</v>
      </c>
      <c r="K319" s="582">
        <v>7</v>
      </c>
      <c r="L319" s="582">
        <v>8</v>
      </c>
      <c r="M319" s="582">
        <v>9</v>
      </c>
      <c r="N319" s="582">
        <v>10</v>
      </c>
      <c r="O319" s="582">
        <v>11</v>
      </c>
      <c r="P319" s="582">
        <v>12</v>
      </c>
      <c r="Q319" s="582">
        <v>13</v>
      </c>
      <c r="R319" s="582">
        <v>14</v>
      </c>
      <c r="S319" s="582">
        <v>15</v>
      </c>
      <c r="T319" s="582">
        <v>16</v>
      </c>
      <c r="U319" s="582">
        <v>17</v>
      </c>
      <c r="V319" s="582">
        <v>18</v>
      </c>
      <c r="W319" s="582">
        <v>19</v>
      </c>
      <c r="X319" s="582">
        <v>20</v>
      </c>
      <c r="Y319" s="582">
        <v>21</v>
      </c>
      <c r="Z319" s="582">
        <v>22</v>
      </c>
      <c r="AA319" s="582">
        <v>23</v>
      </c>
      <c r="AB319" s="582">
        <v>24</v>
      </c>
      <c r="AC319" s="1036"/>
      <c r="AD319" s="79"/>
    </row>
    <row r="320" s="968" customFormat="1" ht="15" customHeight="1">
      <c r="A320" s="1037" t="s">
        <v>311</v>
      </c>
      <c r="B320" s="1038"/>
      <c r="C320" s="1039" t="s">
        <v>28</v>
      </c>
      <c r="D320" s="1040" t="s">
        <v>19</v>
      </c>
      <c r="E320" s="96">
        <v>36.099998474121094</v>
      </c>
      <c r="F320" s="97">
        <v>36.069999694824219</v>
      </c>
      <c r="G320" s="97">
        <v>36.150001525878906</v>
      </c>
      <c r="H320" s="97">
        <v>36.139999389648438</v>
      </c>
      <c r="I320" s="97">
        <v>36.110000610351562</v>
      </c>
      <c r="J320" s="97">
        <v>36.189998626708984</v>
      </c>
      <c r="K320" s="97">
        <v>36.130001068115234</v>
      </c>
      <c r="L320" s="97">
        <v>36.069999694824219</v>
      </c>
      <c r="M320" s="97">
        <v>35.889999389648438</v>
      </c>
      <c r="N320" s="97">
        <v>35.889999389648438</v>
      </c>
      <c r="O320" s="97">
        <v>35.849998474121094</v>
      </c>
      <c r="P320" s="97">
        <v>35.959999084472656</v>
      </c>
      <c r="Q320" s="97">
        <v>36.009998321533203</v>
      </c>
      <c r="R320" s="97">
        <v>35.939998626708984</v>
      </c>
      <c r="S320" s="97">
        <v>35.919998168945312</v>
      </c>
      <c r="T320" s="97">
        <v>35.880001068115234</v>
      </c>
      <c r="U320" s="97">
        <v>36.200000762939453</v>
      </c>
      <c r="V320" s="97">
        <v>36.279998779296875</v>
      </c>
      <c r="W320" s="97">
        <v>36.279998779296875</v>
      </c>
      <c r="X320" s="97">
        <v>36.340000152587891</v>
      </c>
      <c r="Y320" s="97">
        <v>36.25</v>
      </c>
      <c r="Z320" s="97">
        <v>36.310001373291016</v>
      </c>
      <c r="AA320" s="97">
        <v>36.099998474121094</v>
      </c>
      <c r="AB320" s="98">
        <v>36.139999389648438</v>
      </c>
      <c r="AC320" s="87"/>
      <c r="AD320" s="79"/>
    </row>
    <row r="321" s="968" customFormat="1" ht="15" customHeight="1">
      <c r="A321" s="1041" t="s">
        <v>312</v>
      </c>
      <c r="B321" s="1042"/>
      <c r="C321" s="992" t="s">
        <v>28</v>
      </c>
      <c r="D321" s="993" t="s">
        <v>19</v>
      </c>
      <c r="E321" s="96">
        <v>36.189998626708984</v>
      </c>
      <c r="F321" s="97">
        <v>36.159999847412109</v>
      </c>
      <c r="G321" s="97">
        <v>36.259998321533203</v>
      </c>
      <c r="H321" s="97">
        <v>36.25</v>
      </c>
      <c r="I321" s="97">
        <v>36.240001678466797</v>
      </c>
      <c r="J321" s="97">
        <v>36.340000152587891</v>
      </c>
      <c r="K321" s="97">
        <v>36.279998779296875</v>
      </c>
      <c r="L321" s="97">
        <v>36.169998168945312</v>
      </c>
      <c r="M321" s="97">
        <v>35.939998626708984</v>
      </c>
      <c r="N321" s="97">
        <v>36.049999237060547</v>
      </c>
      <c r="O321" s="97">
        <v>36.049999237060547</v>
      </c>
      <c r="P321" s="97">
        <v>36.009998321533203</v>
      </c>
      <c r="Q321" s="97">
        <v>36.029998779296875</v>
      </c>
      <c r="R321" s="97">
        <v>36.090000152587891</v>
      </c>
      <c r="S321" s="97">
        <v>35.959999084472656</v>
      </c>
      <c r="T321" s="97">
        <v>35.970001220703125</v>
      </c>
      <c r="U321" s="97">
        <v>36.360000610351562</v>
      </c>
      <c r="V321" s="97">
        <v>36.419998168945312</v>
      </c>
      <c r="W321" s="97">
        <v>36.380001068115234</v>
      </c>
      <c r="X321" s="97">
        <v>36.419998168945312</v>
      </c>
      <c r="Y321" s="97">
        <v>36.330001831054688</v>
      </c>
      <c r="Z321" s="97">
        <v>36.459999084472656</v>
      </c>
      <c r="AA321" s="97">
        <v>36.229999542236328</v>
      </c>
      <c r="AB321" s="98">
        <v>36.279998779296875</v>
      </c>
      <c r="AC321" s="94"/>
      <c r="AD321" s="79"/>
    </row>
    <row r="322" s="1" customFormat="1" ht="15" customHeight="1">
      <c r="A322" s="1078" t="s">
        <v>538</v>
      </c>
      <c r="B322" s="1079" t="s">
        <v>538</v>
      </c>
      <c r="C322" s="984" t="s">
        <v>15</v>
      </c>
      <c r="D322" s="984" t="s">
        <v>16</v>
      </c>
      <c r="E322" s="34">
        <v>0.51239999999999997</v>
      </c>
      <c r="F322" s="34">
        <v>0.48299999999999998</v>
      </c>
      <c r="G322" s="34">
        <v>0.43259999999999998</v>
      </c>
      <c r="H322" s="35">
        <v>0.4158</v>
      </c>
      <c r="I322" s="34">
        <v>0.43259999999999998</v>
      </c>
      <c r="J322" s="34">
        <v>0.43680000000000002</v>
      </c>
      <c r="K322" s="34">
        <v>0.48299999999999998</v>
      </c>
      <c r="L322" s="34">
        <v>0.56489999999999996</v>
      </c>
      <c r="M322" s="34">
        <v>0.76859999999999995</v>
      </c>
      <c r="N322" s="35">
        <v>0.79379999999999995</v>
      </c>
      <c r="O322" s="34">
        <v>0.92820000000000003</v>
      </c>
      <c r="P322" s="34">
        <v>0.94079999999999997</v>
      </c>
      <c r="Q322" s="34">
        <v>0.79800000000000004</v>
      </c>
      <c r="R322" s="34">
        <v>0.89249999999999996</v>
      </c>
      <c r="S322" s="34">
        <v>0.85260000000000002</v>
      </c>
      <c r="T322" s="34">
        <v>0.85050000000000003</v>
      </c>
      <c r="U322" s="34">
        <v>0.72450000000000003</v>
      </c>
      <c r="V322" s="35">
        <v>0.61739999999999995</v>
      </c>
      <c r="W322" s="34">
        <v>0.61109999999999998</v>
      </c>
      <c r="X322" s="34">
        <v>0.58799999999999997</v>
      </c>
      <c r="Y322" s="34">
        <v>0.6048</v>
      </c>
      <c r="Z322" s="34">
        <v>0.59009999999999996</v>
      </c>
      <c r="AA322" s="34">
        <v>0.55230000000000001</v>
      </c>
      <c r="AB322" s="34">
        <v>0.55649999999999999</v>
      </c>
      <c r="AC322" s="36">
        <f t="shared" ref="AC322:AC323" si="1002">SUM(E322:AB322)</f>
        <v>15.430800000000003</v>
      </c>
      <c r="AD322" s="4"/>
    </row>
    <row r="323" s="1" customFormat="1" ht="15" customHeight="1">
      <c r="A323" s="1080"/>
      <c r="B323" s="1081"/>
      <c r="C323" s="987" t="s">
        <v>17</v>
      </c>
      <c r="D323" s="987" t="s">
        <v>16</v>
      </c>
      <c r="E323" s="101">
        <v>0.2772</v>
      </c>
      <c r="F323" s="101">
        <v>0.29609999999999997</v>
      </c>
      <c r="G323" s="101">
        <v>0.30449999999999999</v>
      </c>
      <c r="H323" s="102">
        <v>0.30869999999999997</v>
      </c>
      <c r="I323" s="101">
        <v>0.31290000000000001</v>
      </c>
      <c r="J323" s="101">
        <v>0.29189999999999999</v>
      </c>
      <c r="K323" s="101">
        <v>0.315</v>
      </c>
      <c r="L323" s="101">
        <v>0.31709999999999999</v>
      </c>
      <c r="M323" s="101">
        <v>0.41999999999999998</v>
      </c>
      <c r="N323" s="102">
        <v>0.37380000000000002</v>
      </c>
      <c r="O323" s="101">
        <v>0.38640000000000002</v>
      </c>
      <c r="P323" s="101">
        <v>0.43049999999999999</v>
      </c>
      <c r="Q323" s="101">
        <v>0.32969999999999999</v>
      </c>
      <c r="R323" s="101">
        <v>0.40110000000000001</v>
      </c>
      <c r="S323" s="101">
        <v>0.38640000000000002</v>
      </c>
      <c r="T323" s="101">
        <v>0.38219999999999998</v>
      </c>
      <c r="U323" s="101">
        <v>0.36330000000000001</v>
      </c>
      <c r="V323" s="102">
        <v>0.3276</v>
      </c>
      <c r="W323" s="101">
        <v>0.3276</v>
      </c>
      <c r="X323" s="101">
        <v>0.32550000000000001</v>
      </c>
      <c r="Y323" s="101">
        <v>0.31290000000000001</v>
      </c>
      <c r="Z323" s="101">
        <v>0.33179999999999998</v>
      </c>
      <c r="AA323" s="101">
        <v>0.315</v>
      </c>
      <c r="AB323" s="101">
        <v>0.315</v>
      </c>
      <c r="AC323" s="42">
        <f t="shared" si="1002"/>
        <v>8.1522000000000023</v>
      </c>
      <c r="AD323" s="4"/>
    </row>
    <row r="324" s="1" customFormat="1" ht="15" customHeight="1">
      <c r="A324" s="1080"/>
      <c r="B324" s="1081"/>
      <c r="C324" s="987" t="s">
        <v>18</v>
      </c>
      <c r="D324" s="1005" t="s">
        <v>19</v>
      </c>
      <c r="E324" s="996">
        <v>8</v>
      </c>
      <c r="F324" s="506">
        <v>7</v>
      </c>
      <c r="G324" s="506">
        <v>7</v>
      </c>
      <c r="H324" s="1006">
        <v>8</v>
      </c>
      <c r="I324" s="506">
        <v>7</v>
      </c>
      <c r="J324" s="506">
        <v>8</v>
      </c>
      <c r="K324" s="506">
        <v>8</v>
      </c>
      <c r="L324" s="506">
        <v>10</v>
      </c>
      <c r="M324" s="506">
        <v>12</v>
      </c>
      <c r="N324" s="1006">
        <v>13</v>
      </c>
      <c r="O324" s="506">
        <v>16</v>
      </c>
      <c r="P324" s="506">
        <v>13</v>
      </c>
      <c r="Q324" s="506">
        <v>14</v>
      </c>
      <c r="R324" s="506">
        <v>14</v>
      </c>
      <c r="S324" s="506">
        <v>13</v>
      </c>
      <c r="T324" s="506">
        <v>14</v>
      </c>
      <c r="U324" s="506">
        <v>10</v>
      </c>
      <c r="V324" s="1006">
        <v>9</v>
      </c>
      <c r="W324" s="506">
        <v>9</v>
      </c>
      <c r="X324" s="506">
        <v>9</v>
      </c>
      <c r="Y324" s="506">
        <v>10</v>
      </c>
      <c r="Z324" s="506">
        <v>10</v>
      </c>
      <c r="AA324" s="506">
        <v>9</v>
      </c>
      <c r="AB324" s="507">
        <v>8</v>
      </c>
      <c r="AC324" s="489"/>
      <c r="AD324" s="4"/>
    </row>
    <row r="325" s="1" customFormat="1" ht="15" customHeight="1">
      <c r="A325" s="1089"/>
      <c r="B325" s="1090"/>
      <c r="C325" s="999" t="s">
        <v>20</v>
      </c>
      <c r="D325" s="999"/>
      <c r="E325" s="118">
        <f t="shared" ref="E325:AC329" si="1003">E323/E322</f>
        <v>0.54098360655737709</v>
      </c>
      <c r="F325" s="118">
        <f t="shared" si="1003"/>
        <v>0.61304347826086958</v>
      </c>
      <c r="G325" s="118">
        <f t="shared" si="1003"/>
        <v>0.70388349514563109</v>
      </c>
      <c r="H325" s="119">
        <f t="shared" si="1003"/>
        <v>0.74242424242424232</v>
      </c>
      <c r="I325" s="118">
        <f t="shared" si="1003"/>
        <v>0.72330097087378642</v>
      </c>
      <c r="J325" s="118">
        <f t="shared" si="1003"/>
        <v>0.66826923076923073</v>
      </c>
      <c r="K325" s="118">
        <f t="shared" si="1003"/>
        <v>0.65217391304347827</v>
      </c>
      <c r="L325" s="118">
        <f t="shared" si="1003"/>
        <v>0.56133828996282531</v>
      </c>
      <c r="M325" s="118">
        <f t="shared" si="1003"/>
        <v>0.54644808743169404</v>
      </c>
      <c r="N325" s="119">
        <f t="shared" si="1003"/>
        <v>0.47089947089947093</v>
      </c>
      <c r="O325" s="118">
        <f t="shared" si="1003"/>
        <v>0.41628959276018102</v>
      </c>
      <c r="P325" s="118">
        <f t="shared" si="1003"/>
        <v>0.4575892857142857</v>
      </c>
      <c r="Q325" s="118">
        <f t="shared" si="1003"/>
        <v>0.41315789473684206</v>
      </c>
      <c r="R325" s="118">
        <f t="shared" si="1003"/>
        <v>0.4494117647058824</v>
      </c>
      <c r="S325" s="118">
        <f t="shared" si="1003"/>
        <v>0.45320197044334976</v>
      </c>
      <c r="T325" s="118">
        <f t="shared" si="1003"/>
        <v>0.44938271604938268</v>
      </c>
      <c r="U325" s="118">
        <f t="shared" si="1003"/>
        <v>0.50144927536231887</v>
      </c>
      <c r="V325" s="119">
        <f t="shared" si="1003"/>
        <v>0.53061224489795922</v>
      </c>
      <c r="W325" s="118">
        <f t="shared" si="1003"/>
        <v>0.53608247422680411</v>
      </c>
      <c r="X325" s="118">
        <f t="shared" si="1003"/>
        <v>0.5535714285714286</v>
      </c>
      <c r="Y325" s="118">
        <f t="shared" si="1003"/>
        <v>0.51736111111111116</v>
      </c>
      <c r="Z325" s="118">
        <f t="shared" si="1003"/>
        <v>0.56227758007117434</v>
      </c>
      <c r="AA325" s="118">
        <f t="shared" si="1003"/>
        <v>0.57034220532319391</v>
      </c>
      <c r="AB325" s="118">
        <f t="shared" si="1003"/>
        <v>0.56603773584905659</v>
      </c>
      <c r="AC325" s="128">
        <f t="shared" si="1003"/>
        <v>0.5283070223189984</v>
      </c>
      <c r="AD325" s="224"/>
      <c r="AE325" s="989"/>
    </row>
    <row r="326" s="1" customFormat="1" ht="15" customHeight="1">
      <c r="A326" s="1078" t="s">
        <v>539</v>
      </c>
      <c r="B326" s="1079" t="s">
        <v>539</v>
      </c>
      <c r="C326" s="984" t="s">
        <v>15</v>
      </c>
      <c r="D326" s="984" t="s">
        <v>16</v>
      </c>
      <c r="E326" s="34">
        <v>1.7976000000000001</v>
      </c>
      <c r="F326" s="34">
        <v>1.6464000000000001</v>
      </c>
      <c r="G326" s="34">
        <v>1.5371999999999999</v>
      </c>
      <c r="H326" s="35">
        <v>1.512</v>
      </c>
      <c r="I326" s="34">
        <v>1.5582</v>
      </c>
      <c r="J326" s="34">
        <v>1.7136</v>
      </c>
      <c r="K326" s="34">
        <v>2.0663999999999998</v>
      </c>
      <c r="L326" s="34">
        <v>2.4927000000000001</v>
      </c>
      <c r="M326" s="34">
        <v>2.7006000000000001</v>
      </c>
      <c r="N326" s="35">
        <v>2.8035000000000001</v>
      </c>
      <c r="O326" s="34">
        <v>2.8938000000000001</v>
      </c>
      <c r="P326" s="34">
        <v>2.8391999999999999</v>
      </c>
      <c r="Q326" s="34">
        <v>2.6396999999999999</v>
      </c>
      <c r="R326" s="34">
        <v>2.8266</v>
      </c>
      <c r="S326" s="34">
        <v>2.7930000000000001</v>
      </c>
      <c r="T326" s="34">
        <v>2.7572999999999999</v>
      </c>
      <c r="U326" s="34">
        <v>2.6817000000000002</v>
      </c>
      <c r="V326" s="35">
        <v>2.4695999999999998</v>
      </c>
      <c r="W326" s="34">
        <v>2.5305</v>
      </c>
      <c r="X326" s="34">
        <v>2.5724999999999998</v>
      </c>
      <c r="Y326" s="34">
        <v>2.7216</v>
      </c>
      <c r="Z326" s="34">
        <v>2.5493999999999999</v>
      </c>
      <c r="AA326" s="34">
        <v>2.2995000000000001</v>
      </c>
      <c r="AB326" s="34">
        <v>2.0727000000000002</v>
      </c>
      <c r="AC326" s="36">
        <f t="shared" ref="AC326:AC327" si="1004">SUM(E326:AB326)</f>
        <v>56.475300000000004</v>
      </c>
      <c r="AD326" s="224"/>
      <c r="AE326" s="989"/>
    </row>
    <row r="327" s="1" customFormat="1" ht="15" customHeight="1">
      <c r="A327" s="1080"/>
      <c r="B327" s="1081"/>
      <c r="C327" s="987" t="s">
        <v>17</v>
      </c>
      <c r="D327" s="987" t="s">
        <v>16</v>
      </c>
      <c r="E327" s="40">
        <v>1.0689</v>
      </c>
      <c r="F327" s="40">
        <v>1.0772999999999999</v>
      </c>
      <c r="G327" s="40">
        <v>1.0563</v>
      </c>
      <c r="H327" s="41">
        <v>1.0563</v>
      </c>
      <c r="I327" s="40">
        <v>1.0605</v>
      </c>
      <c r="J327" s="40">
        <v>1.0730999999999999</v>
      </c>
      <c r="K327" s="40">
        <v>1.1382000000000001</v>
      </c>
      <c r="L327" s="40">
        <v>1.3398000000000001</v>
      </c>
      <c r="M327" s="40">
        <v>1.4154</v>
      </c>
      <c r="N327" s="41">
        <v>1.4133</v>
      </c>
      <c r="O327" s="40">
        <v>1.4300999999999999</v>
      </c>
      <c r="P327" s="40">
        <v>1.4448000000000001</v>
      </c>
      <c r="Q327" s="40">
        <v>1.2411000000000001</v>
      </c>
      <c r="R327" s="40">
        <v>1.4616</v>
      </c>
      <c r="S327" s="40">
        <v>1.4762999999999999</v>
      </c>
      <c r="T327" s="40">
        <v>1.47</v>
      </c>
      <c r="U327" s="40">
        <v>1.3880999999999999</v>
      </c>
      <c r="V327" s="41">
        <v>1.2537</v>
      </c>
      <c r="W327" s="40">
        <v>1.2705</v>
      </c>
      <c r="X327" s="40">
        <v>1.2809999999999999</v>
      </c>
      <c r="Y327" s="40">
        <v>1.4637</v>
      </c>
      <c r="Z327" s="40">
        <v>1.3482000000000001</v>
      </c>
      <c r="AA327" s="40">
        <v>1.2432000000000001</v>
      </c>
      <c r="AB327" s="40">
        <v>1.2851999999999999</v>
      </c>
      <c r="AC327" s="42">
        <f t="shared" si="1004"/>
        <v>30.756599999999992</v>
      </c>
      <c r="AD327" s="224"/>
      <c r="AE327" s="989"/>
    </row>
    <row r="328" s="1" customFormat="1" ht="15" customHeight="1">
      <c r="A328" s="1080"/>
      <c r="B328" s="1081"/>
      <c r="C328" s="987" t="s">
        <v>18</v>
      </c>
      <c r="D328" s="1005" t="s">
        <v>19</v>
      </c>
      <c r="E328" s="44">
        <v>31</v>
      </c>
      <c r="F328" s="311">
        <v>30</v>
      </c>
      <c r="G328" s="311">
        <v>28</v>
      </c>
      <c r="H328" s="1133">
        <v>28</v>
      </c>
      <c r="I328" s="311">
        <v>29</v>
      </c>
      <c r="J328" s="311">
        <v>33</v>
      </c>
      <c r="K328" s="311">
        <v>42</v>
      </c>
      <c r="L328" s="311">
        <v>48</v>
      </c>
      <c r="M328" s="311">
        <v>50</v>
      </c>
      <c r="N328" s="1133">
        <v>52</v>
      </c>
      <c r="O328" s="311">
        <v>51</v>
      </c>
      <c r="P328" s="311">
        <v>45</v>
      </c>
      <c r="Q328" s="311">
        <v>47</v>
      </c>
      <c r="R328" s="311">
        <v>50</v>
      </c>
      <c r="S328" s="311">
        <v>50</v>
      </c>
      <c r="T328" s="311">
        <v>50</v>
      </c>
      <c r="U328" s="311">
        <v>44</v>
      </c>
      <c r="V328" s="1133">
        <v>44</v>
      </c>
      <c r="W328" s="311">
        <v>44</v>
      </c>
      <c r="X328" s="311">
        <v>49</v>
      </c>
      <c r="Y328" s="311">
        <v>48</v>
      </c>
      <c r="Z328" s="311">
        <v>43</v>
      </c>
      <c r="AA328" s="311">
        <v>40</v>
      </c>
      <c r="AB328" s="312">
        <v>34</v>
      </c>
      <c r="AC328" s="489"/>
      <c r="AD328" s="224"/>
      <c r="AE328" s="989"/>
    </row>
    <row r="329" s="1" customFormat="1" ht="15" customHeight="1">
      <c r="A329" s="1089"/>
      <c r="B329" s="1090"/>
      <c r="C329" s="999" t="s">
        <v>20</v>
      </c>
      <c r="D329" s="999"/>
      <c r="E329" s="118">
        <f t="shared" si="1003"/>
        <v>0.59462616822429903</v>
      </c>
      <c r="F329" s="118">
        <f t="shared" si="1003"/>
        <v>0.65433673469387743</v>
      </c>
      <c r="G329" s="118">
        <f t="shared" si="1003"/>
        <v>0.68715846994535523</v>
      </c>
      <c r="H329" s="119">
        <f t="shared" si="1003"/>
        <v>0.69861111111111107</v>
      </c>
      <c r="I329" s="118">
        <f t="shared" si="1003"/>
        <v>0.68059299191374667</v>
      </c>
      <c r="J329" s="118">
        <f t="shared" si="1003"/>
        <v>0.62622549019607843</v>
      </c>
      <c r="K329" s="118">
        <f t="shared" si="1003"/>
        <v>0.55081300813008138</v>
      </c>
      <c r="L329" s="118">
        <f t="shared" si="1003"/>
        <v>0.53748946925021057</v>
      </c>
      <c r="M329" s="118">
        <f t="shared" si="1003"/>
        <v>0.52410575427682737</v>
      </c>
      <c r="N329" s="119">
        <f t="shared" si="1003"/>
        <v>0.50411985018726591</v>
      </c>
      <c r="O329" s="118">
        <f t="shared" si="1003"/>
        <v>0.49419448476052247</v>
      </c>
      <c r="P329" s="118">
        <f t="shared" si="1003"/>
        <v>0.50887573964497046</v>
      </c>
      <c r="Q329" s="118">
        <f t="shared" si="1003"/>
        <v>0.47016706443914086</v>
      </c>
      <c r="R329" s="118">
        <f t="shared" si="1003"/>
        <v>0.51708766716196142</v>
      </c>
      <c r="S329" s="118">
        <f t="shared" si="1003"/>
        <v>0.52857142857142847</v>
      </c>
      <c r="T329" s="118">
        <f t="shared" si="1003"/>
        <v>0.53313023610053312</v>
      </c>
      <c r="U329" s="118">
        <f t="shared" si="1003"/>
        <v>0.51761942051683629</v>
      </c>
      <c r="V329" s="119">
        <f t="shared" si="1003"/>
        <v>0.50765306122448983</v>
      </c>
      <c r="W329" s="118">
        <f t="shared" si="1003"/>
        <v>0.50207468879668049</v>
      </c>
      <c r="X329" s="118">
        <f t="shared" si="1003"/>
        <v>0.49795918367346942</v>
      </c>
      <c r="Y329" s="118">
        <f t="shared" si="1003"/>
        <v>0.53780864197530864</v>
      </c>
      <c r="Z329" s="118">
        <f t="shared" si="1003"/>
        <v>0.52883031301482708</v>
      </c>
      <c r="AA329" s="118">
        <f t="shared" si="1003"/>
        <v>0.54063926940639273</v>
      </c>
      <c r="AB329" s="118">
        <f t="shared" si="1003"/>
        <v>0.6200607902735561</v>
      </c>
      <c r="AC329" s="128">
        <f t="shared" si="1003"/>
        <v>0.54460268471349405</v>
      </c>
      <c r="AD329" s="224"/>
      <c r="AE329" s="989"/>
    </row>
    <row r="330" s="1" customFormat="1" ht="15" customHeight="1">
      <c r="A330" s="1092" t="s">
        <v>540</v>
      </c>
      <c r="B330" s="1079" t="s">
        <v>540</v>
      </c>
      <c r="C330" s="984" t="s">
        <v>15</v>
      </c>
      <c r="D330" s="984" t="s">
        <v>68</v>
      </c>
      <c r="E330" s="34">
        <f t="shared" ref="E330:AB330" si="1005">1.73*E332*E320*0.9/1000</f>
        <v>0.78690776673889162</v>
      </c>
      <c r="F330" s="34">
        <f t="shared" si="1005"/>
        <v>0.78625385334777831</v>
      </c>
      <c r="G330" s="34">
        <f t="shared" si="1005"/>
        <v>0.6754266285095214</v>
      </c>
      <c r="H330" s="35">
        <f t="shared" si="1005"/>
        <v>0.73150972764587407</v>
      </c>
      <c r="I330" s="34">
        <f t="shared" si="1005"/>
        <v>0.73090252235412589</v>
      </c>
      <c r="J330" s="34">
        <f t="shared" si="1005"/>
        <v>0.84521741792678839</v>
      </c>
      <c r="K330" s="34">
        <f t="shared" si="1005"/>
        <v>0.90007058660888672</v>
      </c>
      <c r="L330" s="34">
        <f t="shared" si="1005"/>
        <v>0.95473682192230225</v>
      </c>
      <c r="M330" s="34">
        <f t="shared" si="1005"/>
        <v>1.3970182262420656</v>
      </c>
      <c r="N330" s="35">
        <f t="shared" si="1005"/>
        <v>1.452898955291748</v>
      </c>
      <c r="O330" s="34">
        <f t="shared" si="1005"/>
        <v>1.4512796382293702</v>
      </c>
      <c r="P330" s="34">
        <f t="shared" si="1005"/>
        <v>1.1757840900650023</v>
      </c>
      <c r="Q330" s="34">
        <f t="shared" si="1005"/>
        <v>1.2334864825057985</v>
      </c>
      <c r="R330" s="34">
        <f t="shared" si="1005"/>
        <v>1.2870472908210755</v>
      </c>
      <c r="S330" s="34">
        <f t="shared" si="1005"/>
        <v>1.2863310544281008</v>
      </c>
      <c r="T330" s="34">
        <f t="shared" si="1005"/>
        <v>1.1731683949241638</v>
      </c>
      <c r="U330" s="34">
        <f t="shared" si="1005"/>
        <v>1.0709046225700378</v>
      </c>
      <c r="V330" s="35">
        <f t="shared" si="1005"/>
        <v>0.79083141339111329</v>
      </c>
      <c r="W330" s="34">
        <f t="shared" si="1005"/>
        <v>0.79083141339111329</v>
      </c>
      <c r="X330" s="34">
        <f t="shared" si="1005"/>
        <v>0.79213932332611081</v>
      </c>
      <c r="Y330" s="34">
        <f t="shared" si="1005"/>
        <v>0.79017749999999987</v>
      </c>
      <c r="Z330" s="34">
        <f t="shared" si="1005"/>
        <v>0.73495073779678344</v>
      </c>
      <c r="AA330" s="34">
        <f t="shared" si="1005"/>
        <v>0.73070006911468499</v>
      </c>
      <c r="AB330" s="34">
        <f t="shared" si="1005"/>
        <v>0.61896976954650884</v>
      </c>
      <c r="AC330" s="36">
        <f t="shared" ref="AC330:AC331" si="1006">SUM(E330:AB330)</f>
        <v>23.187544306697845</v>
      </c>
      <c r="AD330" s="4"/>
    </row>
    <row r="331" s="1" customFormat="1" ht="15" customHeight="1">
      <c r="A331" s="1093"/>
      <c r="B331" s="1081"/>
      <c r="C331" s="987" t="s">
        <v>17</v>
      </c>
      <c r="D331" s="987" t="s">
        <v>153</v>
      </c>
      <c r="E331" s="40"/>
      <c r="F331" s="40"/>
      <c r="G331" s="40"/>
      <c r="H331" s="400"/>
      <c r="I331" s="40"/>
      <c r="J331" s="40"/>
      <c r="K331" s="40"/>
      <c r="L331" s="40"/>
      <c r="M331" s="40"/>
      <c r="N331" s="400"/>
      <c r="O331" s="40"/>
      <c r="P331" s="40"/>
      <c r="Q331" s="40"/>
      <c r="R331" s="40"/>
      <c r="S331" s="40"/>
      <c r="T331" s="40"/>
      <c r="U331" s="40"/>
      <c r="V331" s="400"/>
      <c r="W331" s="40"/>
      <c r="X331" s="40"/>
      <c r="Y331" s="40"/>
      <c r="Z331" s="40"/>
      <c r="AA331" s="40"/>
      <c r="AB331" s="40"/>
      <c r="AC331" s="42">
        <f t="shared" si="1006"/>
        <v>0</v>
      </c>
      <c r="AD331" s="4"/>
    </row>
    <row r="332" s="1" customFormat="1" ht="15" customHeight="1">
      <c r="A332" s="1093"/>
      <c r="B332" s="1081"/>
      <c r="C332" s="987" t="s">
        <v>18</v>
      </c>
      <c r="D332" s="1005" t="s">
        <v>19</v>
      </c>
      <c r="E332" s="44">
        <v>14</v>
      </c>
      <c r="F332" s="311">
        <v>14</v>
      </c>
      <c r="G332" s="311">
        <v>12</v>
      </c>
      <c r="H332" s="1133">
        <v>13</v>
      </c>
      <c r="I332" s="311">
        <v>13</v>
      </c>
      <c r="J332" s="311">
        <v>15</v>
      </c>
      <c r="K332" s="311">
        <v>16</v>
      </c>
      <c r="L332" s="311">
        <v>17</v>
      </c>
      <c r="M332" s="311">
        <v>25</v>
      </c>
      <c r="N332" s="1133">
        <v>26</v>
      </c>
      <c r="O332" s="311">
        <v>26</v>
      </c>
      <c r="P332" s="311">
        <v>21</v>
      </c>
      <c r="Q332" s="311">
        <v>22</v>
      </c>
      <c r="R332" s="311">
        <v>23</v>
      </c>
      <c r="S332" s="311">
        <v>23</v>
      </c>
      <c r="T332" s="311">
        <v>21</v>
      </c>
      <c r="U332" s="311">
        <v>19</v>
      </c>
      <c r="V332" s="1133">
        <v>14</v>
      </c>
      <c r="W332" s="311">
        <v>14</v>
      </c>
      <c r="X332" s="311">
        <v>14</v>
      </c>
      <c r="Y332" s="311">
        <v>14</v>
      </c>
      <c r="Z332" s="311">
        <v>13</v>
      </c>
      <c r="AA332" s="311">
        <v>13</v>
      </c>
      <c r="AB332" s="312">
        <v>11</v>
      </c>
      <c r="AC332" s="489"/>
      <c r="AD332" s="4"/>
    </row>
    <row r="333" s="1" customFormat="1" ht="15" customHeight="1">
      <c r="A333" s="1148"/>
      <c r="B333" s="1090"/>
      <c r="C333" s="999" t="s">
        <v>20</v>
      </c>
      <c r="D333" s="999"/>
      <c r="E333" s="118">
        <f t="shared" ref="E333:AC333" si="1007">E331/E330</f>
        <v>0</v>
      </c>
      <c r="F333" s="118">
        <f t="shared" si="1007"/>
        <v>0</v>
      </c>
      <c r="G333" s="118">
        <f t="shared" si="1007"/>
        <v>0</v>
      </c>
      <c r="H333" s="119">
        <f t="shared" si="1007"/>
        <v>0</v>
      </c>
      <c r="I333" s="118">
        <f t="shared" si="1007"/>
        <v>0</v>
      </c>
      <c r="J333" s="118">
        <f t="shared" si="1007"/>
        <v>0</v>
      </c>
      <c r="K333" s="118">
        <f t="shared" si="1007"/>
        <v>0</v>
      </c>
      <c r="L333" s="118">
        <f t="shared" si="1007"/>
        <v>0</v>
      </c>
      <c r="M333" s="118">
        <f t="shared" si="1007"/>
        <v>0</v>
      </c>
      <c r="N333" s="119">
        <f t="shared" si="1007"/>
        <v>0</v>
      </c>
      <c r="O333" s="118">
        <f t="shared" si="1007"/>
        <v>0</v>
      </c>
      <c r="P333" s="118">
        <f t="shared" si="1007"/>
        <v>0</v>
      </c>
      <c r="Q333" s="118">
        <f t="shared" si="1007"/>
        <v>0</v>
      </c>
      <c r="R333" s="118">
        <f t="shared" si="1007"/>
        <v>0</v>
      </c>
      <c r="S333" s="118">
        <f t="shared" si="1007"/>
        <v>0</v>
      </c>
      <c r="T333" s="118">
        <f t="shared" si="1007"/>
        <v>0</v>
      </c>
      <c r="U333" s="118">
        <f t="shared" si="1007"/>
        <v>0</v>
      </c>
      <c r="V333" s="119">
        <f t="shared" si="1007"/>
        <v>0</v>
      </c>
      <c r="W333" s="118">
        <f t="shared" si="1007"/>
        <v>0</v>
      </c>
      <c r="X333" s="118">
        <f t="shared" si="1007"/>
        <v>0</v>
      </c>
      <c r="Y333" s="118">
        <f t="shared" si="1007"/>
        <v>0</v>
      </c>
      <c r="Z333" s="118">
        <f t="shared" si="1007"/>
        <v>0</v>
      </c>
      <c r="AA333" s="118">
        <f t="shared" si="1007"/>
        <v>0</v>
      </c>
      <c r="AB333" s="118">
        <f t="shared" si="1007"/>
        <v>0</v>
      </c>
      <c r="AC333" s="128">
        <f t="shared" si="1007"/>
        <v>0</v>
      </c>
      <c r="AD333" s="224"/>
      <c r="AE333" s="989"/>
    </row>
    <row r="334" s="1" customFormat="1" ht="15" customHeight="1">
      <c r="A334" s="1092" t="s">
        <v>541</v>
      </c>
      <c r="B334" s="1079" t="s">
        <v>541</v>
      </c>
      <c r="C334" s="984" t="s">
        <v>15</v>
      </c>
      <c r="D334" s="984" t="s">
        <v>68</v>
      </c>
      <c r="E334" s="34">
        <f t="shared" ref="E334:AB334" si="1008">1.73*E336*E321*0.9/1000</f>
        <v>0.56347827861785893</v>
      </c>
      <c r="F334" s="34">
        <f t="shared" si="1008"/>
        <v>0.50671007786178601</v>
      </c>
      <c r="G334" s="34">
        <f t="shared" si="1008"/>
        <v>0.50811135647964478</v>
      </c>
      <c r="H334" s="35">
        <f t="shared" si="1008"/>
        <v>0.56441249999999998</v>
      </c>
      <c r="I334" s="34">
        <f t="shared" si="1008"/>
        <v>0.56425682613372807</v>
      </c>
      <c r="J334" s="34">
        <f t="shared" si="1008"/>
        <v>0.6223951826133729</v>
      </c>
      <c r="K334" s="34">
        <f t="shared" si="1008"/>
        <v>0.67785549719238269</v>
      </c>
      <c r="L334" s="34">
        <f t="shared" si="1008"/>
        <v>0.78843362008666995</v>
      </c>
      <c r="M334" s="34">
        <f t="shared" si="1008"/>
        <v>1.7347159137153627</v>
      </c>
      <c r="N334" s="35">
        <f t="shared" si="1008"/>
        <v>1.0664671274299622</v>
      </c>
      <c r="O334" s="34">
        <f t="shared" si="1008"/>
        <v>0.95420742980575557</v>
      </c>
      <c r="P334" s="34">
        <f t="shared" si="1008"/>
        <v>1.5698918868255614</v>
      </c>
      <c r="Q334" s="34">
        <f t="shared" si="1008"/>
        <v>1.6268625348815919</v>
      </c>
      <c r="R334" s="34">
        <f t="shared" si="1008"/>
        <v>0.89907408380126952</v>
      </c>
      <c r="S334" s="34">
        <f t="shared" si="1008"/>
        <v>1.5677121200866699</v>
      </c>
      <c r="T334" s="34">
        <f t="shared" si="1008"/>
        <v>1.4561375894165036</v>
      </c>
      <c r="U334" s="34">
        <f t="shared" si="1008"/>
        <v>0.84918781425476075</v>
      </c>
      <c r="V334" s="35">
        <f t="shared" si="1008"/>
        <v>0.62376530863952639</v>
      </c>
      <c r="W334" s="34">
        <f t="shared" si="1008"/>
        <v>0.67972393995666491</v>
      </c>
      <c r="X334" s="34">
        <f t="shared" si="1008"/>
        <v>0.56705937149047858</v>
      </c>
      <c r="Y334" s="34">
        <f t="shared" si="1008"/>
        <v>0.62222394136047376</v>
      </c>
      <c r="Z334" s="34">
        <f t="shared" si="1008"/>
        <v>0.56768218574523932</v>
      </c>
      <c r="AA334" s="34">
        <f t="shared" si="1008"/>
        <v>0.62051120215988154</v>
      </c>
      <c r="AB334" s="34">
        <f t="shared" si="1008"/>
        <v>0.62136753909301767</v>
      </c>
      <c r="AC334" s="36">
        <f t="shared" ref="AC334:AC335" si="1009">SUM(E334:AB334)</f>
        <v>20.822243327648167</v>
      </c>
      <c r="AD334" s="4"/>
    </row>
    <row r="335" s="1" customFormat="1" ht="15" customHeight="1">
      <c r="A335" s="1093"/>
      <c r="B335" s="1081"/>
      <c r="C335" s="987" t="s">
        <v>17</v>
      </c>
      <c r="D335" s="987" t="s">
        <v>153</v>
      </c>
      <c r="E335" s="40"/>
      <c r="F335" s="40"/>
      <c r="G335" s="40"/>
      <c r="H335" s="400"/>
      <c r="I335" s="40"/>
      <c r="J335" s="40"/>
      <c r="K335" s="40"/>
      <c r="L335" s="40"/>
      <c r="M335" s="40"/>
      <c r="N335" s="400"/>
      <c r="O335" s="40"/>
      <c r="P335" s="40"/>
      <c r="Q335" s="40"/>
      <c r="R335" s="40"/>
      <c r="S335" s="40"/>
      <c r="T335" s="40"/>
      <c r="U335" s="40"/>
      <c r="V335" s="400"/>
      <c r="W335" s="40"/>
      <c r="X335" s="40"/>
      <c r="Y335" s="40"/>
      <c r="Z335" s="40"/>
      <c r="AA335" s="40"/>
      <c r="AB335" s="40"/>
      <c r="AC335" s="42">
        <f t="shared" si="1009"/>
        <v>0</v>
      </c>
      <c r="AD335" s="4"/>
    </row>
    <row r="336" s="1" customFormat="1" ht="15" customHeight="1">
      <c r="A336" s="1093"/>
      <c r="B336" s="1081"/>
      <c r="C336" s="987" t="s">
        <v>18</v>
      </c>
      <c r="D336" s="1005" t="s">
        <v>19</v>
      </c>
      <c r="E336" s="996">
        <v>10</v>
      </c>
      <c r="F336" s="506">
        <v>9</v>
      </c>
      <c r="G336" s="506">
        <v>9</v>
      </c>
      <c r="H336" s="1006">
        <v>10</v>
      </c>
      <c r="I336" s="506">
        <v>10</v>
      </c>
      <c r="J336" s="506">
        <v>11</v>
      </c>
      <c r="K336" s="506">
        <v>12</v>
      </c>
      <c r="L336" s="506">
        <v>14</v>
      </c>
      <c r="M336" s="506">
        <v>31</v>
      </c>
      <c r="N336" s="1006">
        <v>19</v>
      </c>
      <c r="O336" s="506">
        <v>17</v>
      </c>
      <c r="P336" s="506">
        <v>28</v>
      </c>
      <c r="Q336" s="506">
        <v>29</v>
      </c>
      <c r="R336" s="506">
        <v>16</v>
      </c>
      <c r="S336" s="506">
        <v>28</v>
      </c>
      <c r="T336" s="506">
        <v>26</v>
      </c>
      <c r="U336" s="506">
        <v>15</v>
      </c>
      <c r="V336" s="1006">
        <v>11</v>
      </c>
      <c r="W336" s="506">
        <v>12</v>
      </c>
      <c r="X336" s="506">
        <v>10</v>
      </c>
      <c r="Y336" s="506">
        <v>11</v>
      </c>
      <c r="Z336" s="506">
        <v>10</v>
      </c>
      <c r="AA336" s="506">
        <v>11</v>
      </c>
      <c r="AB336" s="507">
        <v>11</v>
      </c>
      <c r="AC336" s="489"/>
      <c r="AD336" s="4"/>
    </row>
    <row r="337" s="1" customFormat="1" ht="15" customHeight="1">
      <c r="A337" s="1094"/>
      <c r="B337" s="1085"/>
      <c r="C337" s="1002" t="s">
        <v>20</v>
      </c>
      <c r="D337" s="1002"/>
      <c r="E337" s="51">
        <f t="shared" ref="E337:AC337" si="1010">E335/E334</f>
        <v>0</v>
      </c>
      <c r="F337" s="51">
        <f t="shared" si="1010"/>
        <v>0</v>
      </c>
      <c r="G337" s="51">
        <f t="shared" si="1010"/>
        <v>0</v>
      </c>
      <c r="H337" s="52">
        <f t="shared" si="1010"/>
        <v>0</v>
      </c>
      <c r="I337" s="51">
        <f t="shared" si="1010"/>
        <v>0</v>
      </c>
      <c r="J337" s="51">
        <f t="shared" si="1010"/>
        <v>0</v>
      </c>
      <c r="K337" s="51">
        <f t="shared" si="1010"/>
        <v>0</v>
      </c>
      <c r="L337" s="51">
        <f t="shared" si="1010"/>
        <v>0</v>
      </c>
      <c r="M337" s="51">
        <f t="shared" si="1010"/>
        <v>0</v>
      </c>
      <c r="N337" s="52">
        <f t="shared" si="1010"/>
        <v>0</v>
      </c>
      <c r="O337" s="51">
        <f t="shared" si="1010"/>
        <v>0</v>
      </c>
      <c r="P337" s="51">
        <f t="shared" si="1010"/>
        <v>0</v>
      </c>
      <c r="Q337" s="51">
        <f t="shared" si="1010"/>
        <v>0</v>
      </c>
      <c r="R337" s="51">
        <f t="shared" si="1010"/>
        <v>0</v>
      </c>
      <c r="S337" s="51">
        <f t="shared" si="1010"/>
        <v>0</v>
      </c>
      <c r="T337" s="51">
        <f t="shared" si="1010"/>
        <v>0</v>
      </c>
      <c r="U337" s="51">
        <f t="shared" si="1010"/>
        <v>0</v>
      </c>
      <c r="V337" s="52">
        <f t="shared" si="1010"/>
        <v>0</v>
      </c>
      <c r="W337" s="51">
        <f t="shared" si="1010"/>
        <v>0</v>
      </c>
      <c r="X337" s="51">
        <f t="shared" si="1010"/>
        <v>0</v>
      </c>
      <c r="Y337" s="51">
        <f t="shared" si="1010"/>
        <v>0</v>
      </c>
      <c r="Z337" s="51">
        <f t="shared" si="1010"/>
        <v>0</v>
      </c>
      <c r="AA337" s="51">
        <f t="shared" si="1010"/>
        <v>0</v>
      </c>
      <c r="AB337" s="51">
        <f t="shared" si="1010"/>
        <v>0</v>
      </c>
      <c r="AC337" s="103">
        <f t="shared" si="1010"/>
        <v>0</v>
      </c>
      <c r="AD337" s="4"/>
    </row>
    <row r="338" s="1" customFormat="1" ht="15" customHeight="1">
      <c r="A338" s="1112" t="s">
        <v>319</v>
      </c>
      <c r="B338" s="1003"/>
      <c r="C338" s="1003" t="s">
        <v>15</v>
      </c>
      <c r="D338" s="1003"/>
      <c r="E338" s="57">
        <f t="shared" ref="E338:AB338" si="1011">E322+E326+E330+E334</f>
        <v>3.6603860453567507</v>
      </c>
      <c r="F338" s="57">
        <f t="shared" si="1011"/>
        <v>3.4223639312095639</v>
      </c>
      <c r="G338" s="57">
        <f t="shared" si="1011"/>
        <v>3.1533379849891658</v>
      </c>
      <c r="H338" s="111">
        <f t="shared" si="1011"/>
        <v>3.2237222276458741</v>
      </c>
      <c r="I338" s="57">
        <f t="shared" si="1011"/>
        <v>3.2859593484878538</v>
      </c>
      <c r="J338" s="57">
        <f t="shared" si="1011"/>
        <v>3.6180126005401614</v>
      </c>
      <c r="K338" s="57">
        <f t="shared" si="1011"/>
        <v>4.1273260838012691</v>
      </c>
      <c r="L338" s="57">
        <f t="shared" si="1011"/>
        <v>4.8007704420089716</v>
      </c>
      <c r="M338" s="57">
        <f t="shared" si="1011"/>
        <v>6.6009341399574275</v>
      </c>
      <c r="N338" s="111">
        <f t="shared" si="1011"/>
        <v>6.1166660827217099</v>
      </c>
      <c r="O338" s="57">
        <f t="shared" si="1011"/>
        <v>6.227487068035126</v>
      </c>
      <c r="P338" s="57">
        <f t="shared" si="1011"/>
        <v>6.5256759768905637</v>
      </c>
      <c r="Q338" s="57">
        <f t="shared" si="1011"/>
        <v>6.29804901738739</v>
      </c>
      <c r="R338" s="57">
        <f t="shared" si="1011"/>
        <v>5.9052213746223456</v>
      </c>
      <c r="S338" s="57">
        <f t="shared" si="1011"/>
        <v>6.4996431745147705</v>
      </c>
      <c r="T338" s="57">
        <f t="shared" si="1011"/>
        <v>6.2371059843406673</v>
      </c>
      <c r="U338" s="57">
        <f t="shared" si="1011"/>
        <v>5.326292436824799</v>
      </c>
      <c r="V338" s="111">
        <f t="shared" si="1011"/>
        <v>4.501596722030639</v>
      </c>
      <c r="W338" s="57">
        <f t="shared" si="1011"/>
        <v>4.6121553533477782</v>
      </c>
      <c r="X338" s="57">
        <f t="shared" si="1011"/>
        <v>4.5196986948165891</v>
      </c>
      <c r="Y338" s="57">
        <f t="shared" si="1011"/>
        <v>4.738801441360474</v>
      </c>
      <c r="Z338" s="57">
        <f t="shared" si="1011"/>
        <v>4.4421329235420224</v>
      </c>
      <c r="AA338" s="57">
        <f t="shared" si="1011"/>
        <v>4.2030112712745664</v>
      </c>
      <c r="AB338" s="57">
        <f t="shared" si="1011"/>
        <v>3.8695373086395266</v>
      </c>
      <c r="AC338" s="59">
        <f t="shared" ref="AC338:AC339" si="1012">AC322+AC330+AC334</f>
        <v>59.440587634346016</v>
      </c>
      <c r="AD338" s="4"/>
    </row>
    <row r="339" s="1" customFormat="1" ht="15" customHeight="1">
      <c r="A339" s="1149"/>
      <c r="B339" s="999"/>
      <c r="C339" s="999" t="s">
        <v>17</v>
      </c>
      <c r="D339" s="999"/>
      <c r="E339" s="118">
        <f t="shared" ref="E339:AB339" si="1013">E323+E326+E331+E335</f>
        <v>2.0748000000000002</v>
      </c>
      <c r="F339" s="118">
        <f t="shared" si="1013"/>
        <v>1.9425000000000001</v>
      </c>
      <c r="G339" s="118">
        <f t="shared" si="1013"/>
        <v>1.8416999999999999</v>
      </c>
      <c r="H339" s="236">
        <f t="shared" si="1013"/>
        <v>1.8207</v>
      </c>
      <c r="I339" s="118">
        <f t="shared" si="1013"/>
        <v>1.8711</v>
      </c>
      <c r="J339" s="118">
        <f t="shared" si="1013"/>
        <v>2.0055000000000001</v>
      </c>
      <c r="K339" s="118">
        <f t="shared" si="1013"/>
        <v>2.3813999999999997</v>
      </c>
      <c r="L339" s="118">
        <f t="shared" si="1013"/>
        <v>2.8098000000000001</v>
      </c>
      <c r="M339" s="118">
        <f t="shared" si="1013"/>
        <v>3.1206</v>
      </c>
      <c r="N339" s="236">
        <f t="shared" si="1013"/>
        <v>3.1773000000000002</v>
      </c>
      <c r="O339" s="118">
        <f t="shared" si="1013"/>
        <v>3.2802000000000002</v>
      </c>
      <c r="P339" s="118">
        <f t="shared" si="1013"/>
        <v>3.2696999999999998</v>
      </c>
      <c r="Q339" s="118">
        <f t="shared" si="1013"/>
        <v>2.9693999999999998</v>
      </c>
      <c r="R339" s="118">
        <f t="shared" si="1013"/>
        <v>3.2277</v>
      </c>
      <c r="S339" s="118">
        <f t="shared" si="1013"/>
        <v>3.1794000000000002</v>
      </c>
      <c r="T339" s="118">
        <f t="shared" si="1013"/>
        <v>3.1395</v>
      </c>
      <c r="U339" s="118">
        <f t="shared" si="1013"/>
        <v>3.0450000000000004</v>
      </c>
      <c r="V339" s="236">
        <f t="shared" si="1013"/>
        <v>2.7971999999999997</v>
      </c>
      <c r="W339" s="118">
        <f t="shared" si="1013"/>
        <v>2.8580999999999999</v>
      </c>
      <c r="X339" s="118">
        <f t="shared" si="1013"/>
        <v>2.8979999999999997</v>
      </c>
      <c r="Y339" s="118">
        <f t="shared" si="1013"/>
        <v>3.0345</v>
      </c>
      <c r="Z339" s="118">
        <f t="shared" si="1013"/>
        <v>2.8811999999999998</v>
      </c>
      <c r="AA339" s="118">
        <f t="shared" si="1013"/>
        <v>2.6145</v>
      </c>
      <c r="AB339" s="118">
        <f t="shared" si="1013"/>
        <v>2.3877000000000002</v>
      </c>
      <c r="AC339" s="128">
        <f t="shared" si="1012"/>
        <v>8.1522000000000023</v>
      </c>
      <c r="AD339" s="4"/>
    </row>
    <row r="340" s="1" customFormat="1" ht="15" customHeight="1">
      <c r="A340" s="1101" t="s">
        <v>320</v>
      </c>
      <c r="B340" s="984"/>
      <c r="C340" s="984" t="s">
        <v>15</v>
      </c>
      <c r="D340" s="984"/>
      <c r="E340" s="125">
        <f t="shared" ref="E340:AC341" si="1014">E300+E304-E338</f>
        <v>0.14481395464324942</v>
      </c>
      <c r="F340" s="125">
        <f t="shared" si="1014"/>
        <v>0.076236068790436207</v>
      </c>
      <c r="G340" s="125">
        <f t="shared" si="1014"/>
        <v>0.11006201501083401</v>
      </c>
      <c r="H340" s="126">
        <f t="shared" si="1014"/>
        <v>-0.0023222276458740865</v>
      </c>
      <c r="I340" s="125">
        <f t="shared" si="1014"/>
        <v>0.036240651512146282</v>
      </c>
      <c r="J340" s="125">
        <f t="shared" si="1014"/>
        <v>-0.043812600540161117</v>
      </c>
      <c r="K340" s="125">
        <f t="shared" si="1014"/>
        <v>-0.011326083801269426</v>
      </c>
      <c r="L340" s="125">
        <f t="shared" si="1014"/>
        <v>0.0040295579910285539</v>
      </c>
      <c r="M340" s="125">
        <f t="shared" si="1014"/>
        <v>-0.8805341399574278</v>
      </c>
      <c r="N340" s="126">
        <f t="shared" si="1014"/>
        <v>0.32613391727829022</v>
      </c>
      <c r="O340" s="125">
        <f t="shared" si="1014"/>
        <v>0.32451293196487452</v>
      </c>
      <c r="P340" s="125">
        <f t="shared" si="1014"/>
        <v>0.0095240231094360084</v>
      </c>
      <c r="Q340" s="125">
        <f t="shared" si="1014"/>
        <v>-0.16184901738738944</v>
      </c>
      <c r="R340" s="125">
        <f t="shared" si="1014"/>
        <v>0.55437862537765437</v>
      </c>
      <c r="S340" s="125">
        <f t="shared" si="1014"/>
        <v>-0.21644317451477058</v>
      </c>
      <c r="T340" s="125">
        <f t="shared" si="1014"/>
        <v>0.008294015659332743</v>
      </c>
      <c r="U340" s="125">
        <f t="shared" si="1014"/>
        <v>0.45290756317520131</v>
      </c>
      <c r="V340" s="126">
        <f t="shared" si="1014"/>
        <v>0.34940327796936099</v>
      </c>
      <c r="W340" s="125">
        <f t="shared" si="1014"/>
        <v>0.13804464665222138</v>
      </c>
      <c r="X340" s="125">
        <f t="shared" si="1014"/>
        <v>0.17170130518341065</v>
      </c>
      <c r="Y340" s="125">
        <f t="shared" si="1014"/>
        <v>0.078598558639526139</v>
      </c>
      <c r="Z340" s="125">
        <f t="shared" si="1014"/>
        <v>0.18626707645797769</v>
      </c>
      <c r="AA340" s="125">
        <f t="shared" si="1014"/>
        <v>0.08098872872543339</v>
      </c>
      <c r="AB340" s="125">
        <f t="shared" si="1014"/>
        <v>0.12046269136047361</v>
      </c>
      <c r="AC340" s="36">
        <f t="shared" si="1014"/>
        <v>58.331612365653982</v>
      </c>
      <c r="AD340" s="4"/>
    </row>
    <row r="341" s="1" customFormat="1" ht="15" customHeight="1">
      <c r="A341" s="1150"/>
      <c r="B341" s="1002"/>
      <c r="C341" s="1002" t="s">
        <v>17</v>
      </c>
      <c r="D341" s="1002"/>
      <c r="E341" s="282">
        <f t="shared" si="1014"/>
        <v>0.1008</v>
      </c>
      <c r="F341" s="282">
        <f t="shared" si="1014"/>
        <v>0.24990000000000001</v>
      </c>
      <c r="G341" s="282">
        <f t="shared" si="1014"/>
        <v>0.32129999999999992</v>
      </c>
      <c r="H341" s="283">
        <f t="shared" si="1014"/>
        <v>0.35489999999999977</v>
      </c>
      <c r="I341" s="282">
        <f t="shared" si="1014"/>
        <v>0.32550000000000012</v>
      </c>
      <c r="J341" s="282">
        <f t="shared" si="1014"/>
        <v>0.19950000000000001</v>
      </c>
      <c r="K341" s="282">
        <f t="shared" si="1014"/>
        <v>-0.062999999999999723</v>
      </c>
      <c r="L341" s="282">
        <f t="shared" si="1014"/>
        <v>-0.25619999999999976</v>
      </c>
      <c r="M341" s="282">
        <f t="shared" si="1014"/>
        <v>-0.050400000000000222</v>
      </c>
      <c r="N341" s="283">
        <f t="shared" si="1014"/>
        <v>0.46409999999999973</v>
      </c>
      <c r="O341" s="282">
        <f t="shared" si="1014"/>
        <v>0.26880000000000015</v>
      </c>
      <c r="P341" s="282">
        <f t="shared" si="1014"/>
        <v>0.32970000000000033</v>
      </c>
      <c r="Q341" s="282">
        <f t="shared" si="1014"/>
        <v>0.13439999999999985</v>
      </c>
      <c r="R341" s="282">
        <f t="shared" si="1014"/>
        <v>0.1785000000000001</v>
      </c>
      <c r="S341" s="282">
        <f t="shared" si="1014"/>
        <v>0.15119999999999933</v>
      </c>
      <c r="T341" s="282">
        <f t="shared" si="1014"/>
        <v>0.17849999999999966</v>
      </c>
      <c r="U341" s="282">
        <f t="shared" si="1014"/>
        <v>0.063000000000000167</v>
      </c>
      <c r="V341" s="283">
        <f t="shared" si="1014"/>
        <v>-0.29400000000000004</v>
      </c>
      <c r="W341" s="282">
        <f t="shared" si="1014"/>
        <v>-0.39690000000000003</v>
      </c>
      <c r="X341" s="282">
        <f t="shared" si="1014"/>
        <v>-0.46619999999999973</v>
      </c>
      <c r="Y341" s="282">
        <f t="shared" si="1014"/>
        <v>-0.47669999999999968</v>
      </c>
      <c r="Z341" s="282">
        <f t="shared" si="1014"/>
        <v>-0.41999999999999993</v>
      </c>
      <c r="AA341" s="282">
        <f t="shared" si="1014"/>
        <v>-0.28350000000000009</v>
      </c>
      <c r="AB341" s="282">
        <f t="shared" si="1014"/>
        <v>-0.018900000000000361</v>
      </c>
      <c r="AC341" s="103">
        <f t="shared" si="1014"/>
        <v>57.069600000000001</v>
      </c>
      <c r="AD341" s="4"/>
    </row>
    <row r="342" s="968" customFormat="1" ht="15" customHeight="1">
      <c r="A342" s="1151" t="s">
        <v>529</v>
      </c>
      <c r="B342" s="1152"/>
      <c r="C342" s="1153"/>
      <c r="D342" s="1153"/>
      <c r="E342" s="199">
        <v>1</v>
      </c>
      <c r="F342" s="199">
        <v>2</v>
      </c>
      <c r="G342" s="199">
        <v>3</v>
      </c>
      <c r="H342" s="199">
        <v>4</v>
      </c>
      <c r="I342" s="199">
        <v>5</v>
      </c>
      <c r="J342" s="199">
        <v>6</v>
      </c>
      <c r="K342" s="199">
        <v>7</v>
      </c>
      <c r="L342" s="199">
        <v>8</v>
      </c>
      <c r="M342" s="199">
        <v>9</v>
      </c>
      <c r="N342" s="199">
        <v>10</v>
      </c>
      <c r="O342" s="199">
        <v>11</v>
      </c>
      <c r="P342" s="199">
        <v>12</v>
      </c>
      <c r="Q342" s="199">
        <v>13</v>
      </c>
      <c r="R342" s="199">
        <v>14</v>
      </c>
      <c r="S342" s="199">
        <v>15</v>
      </c>
      <c r="T342" s="199">
        <v>16</v>
      </c>
      <c r="U342" s="199">
        <v>17</v>
      </c>
      <c r="V342" s="199">
        <v>18</v>
      </c>
      <c r="W342" s="199">
        <v>19</v>
      </c>
      <c r="X342" s="199">
        <v>20</v>
      </c>
      <c r="Y342" s="199">
        <v>21</v>
      </c>
      <c r="Z342" s="199">
        <v>22</v>
      </c>
      <c r="AA342" s="199">
        <v>23</v>
      </c>
      <c r="AB342" s="199">
        <v>24</v>
      </c>
      <c r="AC342" s="1154"/>
      <c r="AD342" s="79"/>
    </row>
    <row r="343" s="968" customFormat="1" ht="15" customHeight="1">
      <c r="A343" s="1037" t="s">
        <v>99</v>
      </c>
      <c r="B343" s="1038"/>
      <c r="C343" s="1039" t="s">
        <v>28</v>
      </c>
      <c r="D343" s="1040" t="s">
        <v>19</v>
      </c>
      <c r="E343" s="96">
        <v>6.5300002098083496</v>
      </c>
      <c r="F343" s="97">
        <v>6.5199999809265137</v>
      </c>
      <c r="G343" s="97">
        <v>6.5399999618530273</v>
      </c>
      <c r="H343" s="97">
        <v>6.5399999618530273</v>
      </c>
      <c r="I343" s="97">
        <v>6.5399999618530273</v>
      </c>
      <c r="J343" s="97">
        <v>6.5500001907348633</v>
      </c>
      <c r="K343" s="97">
        <v>6.5500001907348633</v>
      </c>
      <c r="L343" s="97">
        <v>6.5399999618530273</v>
      </c>
      <c r="M343" s="97">
        <v>6.5100002288818359</v>
      </c>
      <c r="N343" s="97">
        <v>6.5100002288818359</v>
      </c>
      <c r="O343" s="97">
        <v>6.5</v>
      </c>
      <c r="P343" s="97">
        <v>6.5199999809265137</v>
      </c>
      <c r="Q343" s="97">
        <v>6.5300002098083496</v>
      </c>
      <c r="R343" s="97">
        <v>6.5199999809265137</v>
      </c>
      <c r="S343" s="97">
        <v>6.5100002288818359</v>
      </c>
      <c r="T343" s="97">
        <v>6.5100002288818359</v>
      </c>
      <c r="U343" s="97">
        <v>6.559999942779541</v>
      </c>
      <c r="V343" s="97">
        <v>6.570000171661377</v>
      </c>
      <c r="W343" s="97">
        <v>6.570000171661377</v>
      </c>
      <c r="X343" s="97">
        <v>6.5799999237060547</v>
      </c>
      <c r="Y343" s="97">
        <v>6.559999942779541</v>
      </c>
      <c r="Z343" s="97">
        <v>6.570000171661377</v>
      </c>
      <c r="AA343" s="97">
        <v>6.5399999618530273</v>
      </c>
      <c r="AB343" s="98">
        <v>6.5500001907348633</v>
      </c>
      <c r="AC343" s="87"/>
      <c r="AD343" s="79"/>
    </row>
    <row r="344" s="968" customFormat="1" ht="15" customHeight="1">
      <c r="A344" s="1041" t="s">
        <v>100</v>
      </c>
      <c r="B344" s="1042"/>
      <c r="C344" s="992" t="s">
        <v>28</v>
      </c>
      <c r="D344" s="993" t="s">
        <v>19</v>
      </c>
      <c r="E344" s="96">
        <v>6.3400001525878906</v>
      </c>
      <c r="F344" s="97">
        <v>6.3299999237060547</v>
      </c>
      <c r="G344" s="97">
        <v>6.3499999046325684</v>
      </c>
      <c r="H344" s="97">
        <v>6.3499999046325684</v>
      </c>
      <c r="I344" s="97">
        <v>6.3499999046325684</v>
      </c>
      <c r="J344" s="97">
        <v>6.3600001335144043</v>
      </c>
      <c r="K344" s="97">
        <v>6.3499999046325684</v>
      </c>
      <c r="L344" s="97">
        <v>6.3299999237060547</v>
      </c>
      <c r="M344" s="97">
        <v>6.2899999618530273</v>
      </c>
      <c r="N344" s="97">
        <v>6.309999942779541</v>
      </c>
      <c r="O344" s="97">
        <v>6.309999942779541</v>
      </c>
      <c r="P344" s="97">
        <v>6.309999942779541</v>
      </c>
      <c r="Q344" s="97">
        <v>6.309999942779541</v>
      </c>
      <c r="R344" s="97">
        <v>6.320000171661377</v>
      </c>
      <c r="S344" s="97">
        <v>6.3000001907348633</v>
      </c>
      <c r="T344" s="97">
        <v>6.3000001907348633</v>
      </c>
      <c r="U344" s="97">
        <v>6.369999885559082</v>
      </c>
      <c r="V344" s="97">
        <v>6.380000114440918</v>
      </c>
      <c r="W344" s="97">
        <v>6.369999885559082</v>
      </c>
      <c r="X344" s="97">
        <v>6.380000114440918</v>
      </c>
      <c r="Y344" s="97">
        <v>6.3600001335144043</v>
      </c>
      <c r="Z344" s="97">
        <v>6.3899998664855957</v>
      </c>
      <c r="AA344" s="97">
        <v>6.3499999046325684</v>
      </c>
      <c r="AB344" s="98">
        <v>6.3499999046325684</v>
      </c>
      <c r="AC344" s="94"/>
      <c r="AD344" s="79"/>
    </row>
    <row r="345" s="1" customFormat="1" ht="15" customHeight="1">
      <c r="A345" s="1107" t="s">
        <v>114</v>
      </c>
      <c r="B345" s="1102" t="s">
        <v>158</v>
      </c>
      <c r="C345" s="984" t="s">
        <v>15</v>
      </c>
      <c r="D345" s="984" t="s">
        <v>16</v>
      </c>
      <c r="E345" s="34">
        <v>0.057360000000000001</v>
      </c>
      <c r="F345" s="34">
        <v>0.041520000000000001</v>
      </c>
      <c r="G345" s="34">
        <v>0.048239999999999998</v>
      </c>
      <c r="H345" s="708">
        <v>0.048719999999999999</v>
      </c>
      <c r="I345" s="34">
        <v>0.048480000000000002</v>
      </c>
      <c r="J345" s="34">
        <v>0.050880000000000002</v>
      </c>
      <c r="K345" s="34">
        <v>0.065280000000000005</v>
      </c>
      <c r="L345" s="34">
        <v>0.080879999999999994</v>
      </c>
      <c r="M345" s="34">
        <v>0.12984000000000001</v>
      </c>
      <c r="N345" s="708">
        <v>0.12648000000000001</v>
      </c>
      <c r="O345" s="34">
        <v>0.12</v>
      </c>
      <c r="P345" s="34">
        <v>0.087840000000000001</v>
      </c>
      <c r="Q345" s="34">
        <v>0.092880000000000004</v>
      </c>
      <c r="R345" s="34">
        <v>0.092160000000000006</v>
      </c>
      <c r="S345" s="34">
        <v>0.088080000000000006</v>
      </c>
      <c r="T345" s="34">
        <v>0.093359999999999999</v>
      </c>
      <c r="U345" s="34">
        <v>0.098159999999999997</v>
      </c>
      <c r="V345" s="708">
        <v>0.086400000000000005</v>
      </c>
      <c r="W345" s="34">
        <v>0.072480000000000003</v>
      </c>
      <c r="X345" s="34">
        <v>0.062880000000000005</v>
      </c>
      <c r="Y345" s="34">
        <v>0.057119999999999997</v>
      </c>
      <c r="Z345" s="34">
        <v>0.053039999999999997</v>
      </c>
      <c r="AA345" s="34">
        <v>0.045359999999999998</v>
      </c>
      <c r="AB345" s="34">
        <v>0.059279999999999999</v>
      </c>
      <c r="AC345" s="36">
        <f t="shared" ref="AC345:AC346" si="1015">SUM(E345:AB345)</f>
        <v>1.8067200000000001</v>
      </c>
      <c r="AD345" s="4"/>
    </row>
    <row r="346" s="1" customFormat="1" ht="15" customHeight="1">
      <c r="A346" s="1108"/>
      <c r="B346" s="1104"/>
      <c r="C346" s="987" t="s">
        <v>17</v>
      </c>
      <c r="D346" s="987" t="s">
        <v>16</v>
      </c>
      <c r="E346" s="40">
        <v>0.072239999999999999</v>
      </c>
      <c r="F346" s="40">
        <v>0.068159999999999998</v>
      </c>
      <c r="G346" s="40">
        <v>0.066960000000000006</v>
      </c>
      <c r="H346" s="41">
        <v>0.067919999999999994</v>
      </c>
      <c r="I346" s="40">
        <v>0.068640000000000007</v>
      </c>
      <c r="J346" s="40">
        <v>0.070559999999999998</v>
      </c>
      <c r="K346" s="40">
        <v>0.078</v>
      </c>
      <c r="L346" s="40">
        <v>0.079920000000000005</v>
      </c>
      <c r="M346" s="40">
        <v>0.077759999999999996</v>
      </c>
      <c r="N346" s="41">
        <v>0.077759999999999996</v>
      </c>
      <c r="O346" s="40">
        <v>0.077280000000000001</v>
      </c>
      <c r="P346" s="40">
        <v>0.078960000000000002</v>
      </c>
      <c r="Q346" s="40">
        <v>0.078960000000000002</v>
      </c>
      <c r="R346" s="40">
        <v>0.074639999999999998</v>
      </c>
      <c r="S346" s="40">
        <v>0.07392</v>
      </c>
      <c r="T346" s="40">
        <v>0.07392</v>
      </c>
      <c r="U346" s="40">
        <v>0.078</v>
      </c>
      <c r="V346" s="41">
        <v>0.077039999999999997</v>
      </c>
      <c r="W346" s="40">
        <v>0.078479999999999994</v>
      </c>
      <c r="X346" s="40">
        <v>0.077759999999999996</v>
      </c>
      <c r="Y346" s="40">
        <v>0.079680000000000001</v>
      </c>
      <c r="Z346" s="40">
        <v>0.078</v>
      </c>
      <c r="AA346" s="40">
        <v>0.070319999999999994</v>
      </c>
      <c r="AB346" s="40">
        <v>0.07392</v>
      </c>
      <c r="AC346" s="59">
        <f t="shared" si="1015"/>
        <v>1.7988000000000004</v>
      </c>
      <c r="AD346" s="4"/>
    </row>
    <row r="347" s="1" customFormat="1" ht="15" customHeight="1">
      <c r="A347" s="1108"/>
      <c r="B347" s="1104"/>
      <c r="C347" s="987" t="s">
        <v>18</v>
      </c>
      <c r="D347" s="987" t="s">
        <v>68</v>
      </c>
      <c r="E347" s="171">
        <f t="shared" ref="E347:AB347" si="1016">SQRT(E345*E345+E346*E346)*1000/(1.732*E343)</f>
        <v>8.1559160759308043</v>
      </c>
      <c r="F347" s="171">
        <f t="shared" si="1016"/>
        <v>7.0674683243998659</v>
      </c>
      <c r="G347" s="171">
        <f t="shared" si="1016"/>
        <v>7.2857034759712622</v>
      </c>
      <c r="H347" s="108">
        <f t="shared" si="1016"/>
        <v>7.3792534721338559</v>
      </c>
      <c r="I347" s="171">
        <f t="shared" si="1016"/>
        <v>7.4187518283486167</v>
      </c>
      <c r="J347" s="171">
        <f t="shared" si="1016"/>
        <v>7.6680806178839562</v>
      </c>
      <c r="K347" s="171">
        <f t="shared" si="1016"/>
        <v>8.9657389335703375</v>
      </c>
      <c r="L347" s="171">
        <f t="shared" si="1016"/>
        <v>10.038137787343217</v>
      </c>
      <c r="M347" s="171">
        <f t="shared" si="1016"/>
        <v>13.422600553038981</v>
      </c>
      <c r="N347" s="108">
        <f t="shared" si="1016"/>
        <v>13.167836284618872</v>
      </c>
      <c r="O347" s="171">
        <f t="shared" si="1016"/>
        <v>12.678203084212077</v>
      </c>
      <c r="P347" s="171">
        <f t="shared" si="1016"/>
        <v>10.459240258726174</v>
      </c>
      <c r="Q347" s="171">
        <f t="shared" si="1016"/>
        <v>10.778750721510457</v>
      </c>
      <c r="R347" s="171">
        <f t="shared" si="1016"/>
        <v>10.501906233891242</v>
      </c>
      <c r="S347" s="171">
        <f t="shared" si="1016"/>
        <v>10.198207322631093</v>
      </c>
      <c r="T347" s="171">
        <f t="shared" si="1016"/>
        <v>10.561197011762054</v>
      </c>
      <c r="U347" s="171">
        <f t="shared" si="1016"/>
        <v>11.034840507250834</v>
      </c>
      <c r="V347" s="108">
        <f t="shared" si="1016"/>
        <v>10.172813934336368</v>
      </c>
      <c r="W347" s="171">
        <f t="shared" si="1016"/>
        <v>9.3880713329231238</v>
      </c>
      <c r="X347" s="171">
        <f t="shared" si="1016"/>
        <v>8.7748023198881935</v>
      </c>
      <c r="Y347" s="171">
        <f t="shared" si="1016"/>
        <v>8.6287134900786437</v>
      </c>
      <c r="Z347" s="171">
        <f t="shared" si="1016"/>
        <v>8.2892344508359752</v>
      </c>
      <c r="AA347" s="171">
        <f t="shared" si="1016"/>
        <v>7.3875224995969075</v>
      </c>
      <c r="AB347" s="171">
        <f t="shared" si="1016"/>
        <v>8.3523269902526707</v>
      </c>
      <c r="AC347" s="171"/>
      <c r="AD347" s="4"/>
    </row>
    <row r="348" s="1" customFormat="1" ht="15" customHeight="1">
      <c r="A348" s="1109"/>
      <c r="B348" s="1106"/>
      <c r="C348" s="999" t="s">
        <v>20</v>
      </c>
      <c r="D348" s="999"/>
      <c r="E348" s="118">
        <f t="shared" ref="E348:AC348" si="1017">E346/E345</f>
        <v>1.2594142259414225</v>
      </c>
      <c r="F348" s="118">
        <f t="shared" si="1017"/>
        <v>1.6416184971098264</v>
      </c>
      <c r="G348" s="118">
        <f t="shared" si="1017"/>
        <v>1.3880597014925375</v>
      </c>
      <c r="H348" s="285">
        <f t="shared" si="1017"/>
        <v>1.3940886699507389</v>
      </c>
      <c r="I348" s="118">
        <f t="shared" si="1017"/>
        <v>1.415841584158416</v>
      </c>
      <c r="J348" s="118">
        <f t="shared" si="1017"/>
        <v>1.3867924528301885</v>
      </c>
      <c r="K348" s="118">
        <f t="shared" si="1017"/>
        <v>1.1948529411764706</v>
      </c>
      <c r="L348" s="118">
        <f t="shared" si="1017"/>
        <v>0.98813056379821973</v>
      </c>
      <c r="M348" s="118">
        <f t="shared" si="1017"/>
        <v>0.59889094269870602</v>
      </c>
      <c r="N348" s="285">
        <f t="shared" si="1017"/>
        <v>0.61480075901328268</v>
      </c>
      <c r="O348" s="118">
        <f t="shared" si="1017"/>
        <v>0.64400000000000002</v>
      </c>
      <c r="P348" s="118">
        <f t="shared" si="1017"/>
        <v>0.89890710382513661</v>
      </c>
      <c r="Q348" s="118">
        <f t="shared" si="1017"/>
        <v>0.85012919896640826</v>
      </c>
      <c r="R348" s="118">
        <f t="shared" si="1017"/>
        <v>0.80989583333333326</v>
      </c>
      <c r="S348" s="118">
        <f t="shared" si="1017"/>
        <v>0.8392370572207084</v>
      </c>
      <c r="T348" s="118">
        <f t="shared" si="1017"/>
        <v>0.79177377892030854</v>
      </c>
      <c r="U348" s="118">
        <f t="shared" si="1017"/>
        <v>0.79462102689486558</v>
      </c>
      <c r="V348" s="285">
        <f t="shared" si="1017"/>
        <v>0.89166666666666661</v>
      </c>
      <c r="W348" s="118">
        <f t="shared" si="1017"/>
        <v>1.0827814569536423</v>
      </c>
      <c r="X348" s="118">
        <f t="shared" si="1017"/>
        <v>1.2366412213740456</v>
      </c>
      <c r="Y348" s="118">
        <f t="shared" si="1017"/>
        <v>1.3949579831932775</v>
      </c>
      <c r="Z348" s="118">
        <f t="shared" si="1017"/>
        <v>1.4705882352941178</v>
      </c>
      <c r="AA348" s="118">
        <f t="shared" si="1017"/>
        <v>1.5502645502645502</v>
      </c>
      <c r="AB348" s="118">
        <f t="shared" si="1017"/>
        <v>1.2469635627530364</v>
      </c>
      <c r="AC348" s="128">
        <f t="shared" si="1017"/>
        <v>0.99561636556854427</v>
      </c>
      <c r="AD348" s="224"/>
      <c r="AE348" s="989"/>
    </row>
    <row r="349" s="1" customFormat="1" ht="15" customHeight="1">
      <c r="A349" s="1101" t="s">
        <v>30</v>
      </c>
      <c r="B349" s="1102" t="s">
        <v>542</v>
      </c>
      <c r="C349" s="984" t="s">
        <v>15</v>
      </c>
      <c r="D349" s="984"/>
      <c r="E349" s="99">
        <v>0.0014400000000000001</v>
      </c>
      <c r="F349" s="99">
        <v>0.0011999999999999999</v>
      </c>
      <c r="G349" s="99">
        <v>0.00096000000000000002</v>
      </c>
      <c r="H349" s="708">
        <v>0.00096000000000000002</v>
      </c>
      <c r="I349" s="99">
        <v>0.00096000000000000002</v>
      </c>
      <c r="J349" s="99">
        <v>0.0011999999999999999</v>
      </c>
      <c r="K349" s="99">
        <v>0.0014400000000000001</v>
      </c>
      <c r="L349" s="99">
        <v>0.0014400000000000001</v>
      </c>
      <c r="M349" s="99">
        <v>0.0011999999999999999</v>
      </c>
      <c r="N349" s="708">
        <v>0.0014400000000000001</v>
      </c>
      <c r="O349" s="99">
        <v>0.0011999999999999999</v>
      </c>
      <c r="P349" s="99">
        <v>0.0011999999999999999</v>
      </c>
      <c r="Q349" s="99">
        <v>0.0014400000000000001</v>
      </c>
      <c r="R349" s="99">
        <v>0.0011999999999999999</v>
      </c>
      <c r="S349" s="99">
        <v>0.00264</v>
      </c>
      <c r="T349" s="99">
        <v>0.0028800000000000002</v>
      </c>
      <c r="U349" s="99">
        <v>0.0031199999999999999</v>
      </c>
      <c r="V349" s="708">
        <v>0.0028800000000000002</v>
      </c>
      <c r="W349" s="99">
        <v>0.0028800000000000002</v>
      </c>
      <c r="X349" s="99">
        <v>0.00264</v>
      </c>
      <c r="Y349" s="99">
        <v>0.00264</v>
      </c>
      <c r="Z349" s="99">
        <v>0.0023999999999999998</v>
      </c>
      <c r="AA349" s="99">
        <v>0.0028800000000000002</v>
      </c>
      <c r="AB349" s="99">
        <v>0.00264</v>
      </c>
      <c r="AC349" s="36">
        <f t="shared" ref="AC349:AC354" si="1018">SUM(E349:AB349)</f>
        <v>0.044880000000000003</v>
      </c>
      <c r="AD349" s="4"/>
    </row>
    <row r="350" s="1" customFormat="1" ht="15" customHeight="1">
      <c r="A350" s="1103"/>
      <c r="B350" s="1104"/>
      <c r="C350" s="987" t="s">
        <v>17</v>
      </c>
      <c r="D350" s="987"/>
      <c r="E350" s="101">
        <v>0.00192</v>
      </c>
      <c r="F350" s="101">
        <v>0.00192</v>
      </c>
      <c r="G350" s="101">
        <v>0.0016800000000000001</v>
      </c>
      <c r="H350" s="242">
        <v>0.0014400000000000001</v>
      </c>
      <c r="I350" s="101">
        <v>0.00192</v>
      </c>
      <c r="J350" s="101">
        <v>0.00192</v>
      </c>
      <c r="K350" s="101">
        <v>0.00192</v>
      </c>
      <c r="L350" s="101">
        <v>0.0016800000000000001</v>
      </c>
      <c r="M350" s="101">
        <v>0.0014400000000000001</v>
      </c>
      <c r="N350" s="242">
        <v>0.0011999999999999999</v>
      </c>
      <c r="O350" s="101">
        <v>0.0014400000000000001</v>
      </c>
      <c r="P350" s="101">
        <v>0.0014400000000000001</v>
      </c>
      <c r="Q350" s="101">
        <v>0.0014400000000000001</v>
      </c>
      <c r="R350" s="101">
        <v>0.0014400000000000001</v>
      </c>
      <c r="S350" s="101">
        <v>0.00216</v>
      </c>
      <c r="T350" s="101">
        <v>0.0023999999999999998</v>
      </c>
      <c r="U350" s="101">
        <v>0.00264</v>
      </c>
      <c r="V350" s="242">
        <v>0.0028800000000000002</v>
      </c>
      <c r="W350" s="101">
        <v>0.00264</v>
      </c>
      <c r="X350" s="101">
        <v>0.0028800000000000002</v>
      </c>
      <c r="Y350" s="101">
        <v>0.0028800000000000002</v>
      </c>
      <c r="Z350" s="101">
        <v>0.0028800000000000002</v>
      </c>
      <c r="AA350" s="101">
        <v>0.00264</v>
      </c>
      <c r="AB350" s="101">
        <v>0.0028800000000000002</v>
      </c>
      <c r="AC350" s="59">
        <f t="shared" si="1018"/>
        <v>0.049679999999999995</v>
      </c>
      <c r="AD350" s="4"/>
    </row>
    <row r="351" s="1" customFormat="1" ht="15" customHeight="1">
      <c r="A351" s="1103"/>
      <c r="B351" s="1104"/>
      <c r="C351" s="987" t="s">
        <v>18</v>
      </c>
      <c r="D351" s="987"/>
      <c r="E351" s="121"/>
      <c r="F351" s="121"/>
      <c r="G351" s="121"/>
      <c r="H351" s="108"/>
      <c r="I351" s="121"/>
      <c r="J351" s="121"/>
      <c r="K351" s="121"/>
      <c r="L351" s="121"/>
      <c r="M351" s="121"/>
      <c r="N351" s="108"/>
      <c r="O351" s="121"/>
      <c r="P351" s="121"/>
      <c r="Q351" s="121"/>
      <c r="R351" s="121"/>
      <c r="S351" s="121"/>
      <c r="T351" s="121"/>
      <c r="U351" s="121"/>
      <c r="V351" s="108"/>
      <c r="W351" s="121"/>
      <c r="X351" s="121"/>
      <c r="Y351" s="121"/>
      <c r="Z351" s="121"/>
      <c r="AA351" s="121"/>
      <c r="AB351" s="121"/>
      <c r="AC351" s="42"/>
      <c r="AD351" s="4"/>
    </row>
    <row r="352" s="1" customFormat="1" ht="15" customHeight="1">
      <c r="A352" s="1105"/>
      <c r="B352" s="1111"/>
      <c r="C352" s="999" t="s">
        <v>20</v>
      </c>
      <c r="D352" s="999"/>
      <c r="E352" s="213"/>
      <c r="F352" s="213"/>
      <c r="G352" s="213"/>
      <c r="H352" s="285"/>
      <c r="I352" s="213"/>
      <c r="J352" s="213"/>
      <c r="K352" s="213"/>
      <c r="L352" s="213"/>
      <c r="M352" s="213"/>
      <c r="N352" s="285"/>
      <c r="O352" s="213"/>
      <c r="P352" s="213"/>
      <c r="Q352" s="213"/>
      <c r="R352" s="213"/>
      <c r="S352" s="213"/>
      <c r="T352" s="213"/>
      <c r="U352" s="213"/>
      <c r="V352" s="285"/>
      <c r="W352" s="213"/>
      <c r="X352" s="213"/>
      <c r="Y352" s="213"/>
      <c r="Z352" s="213"/>
      <c r="AA352" s="213"/>
      <c r="AB352" s="213"/>
      <c r="AC352" s="103"/>
      <c r="AD352" s="4"/>
    </row>
    <row r="353" s="1" customFormat="1" ht="15" customHeight="1">
      <c r="A353" s="1107" t="s">
        <v>59</v>
      </c>
      <c r="B353" s="1102" t="s">
        <v>543</v>
      </c>
      <c r="C353" s="984" t="s">
        <v>15</v>
      </c>
      <c r="D353" s="984" t="s">
        <v>16</v>
      </c>
      <c r="E353" s="57">
        <v>0.014880000000000001</v>
      </c>
      <c r="F353" s="57">
        <v>0.013679999999999999</v>
      </c>
      <c r="G353" s="57">
        <v>0.01272</v>
      </c>
      <c r="H353" s="708">
        <v>0.012959999999999999</v>
      </c>
      <c r="I353" s="57">
        <v>0.0132</v>
      </c>
      <c r="J353" s="57">
        <v>0.013679999999999999</v>
      </c>
      <c r="K353" s="57">
        <v>0.014160000000000001</v>
      </c>
      <c r="L353" s="57">
        <v>0.013440000000000001</v>
      </c>
      <c r="M353" s="57">
        <v>0.01392</v>
      </c>
      <c r="N353" s="708">
        <v>0.012959999999999999</v>
      </c>
      <c r="O353" s="57">
        <v>0.013679999999999999</v>
      </c>
      <c r="P353" s="57">
        <v>0.014160000000000001</v>
      </c>
      <c r="Q353" s="57">
        <v>0.013440000000000001</v>
      </c>
      <c r="R353" s="57">
        <v>0.013679999999999999</v>
      </c>
      <c r="S353" s="57">
        <v>0.013440000000000001</v>
      </c>
      <c r="T353" s="57">
        <v>0.0132</v>
      </c>
      <c r="U353" s="57">
        <v>0.01392</v>
      </c>
      <c r="V353" s="708">
        <v>0.013679999999999999</v>
      </c>
      <c r="W353" s="57">
        <v>0.01392</v>
      </c>
      <c r="X353" s="57">
        <v>0.01392</v>
      </c>
      <c r="Y353" s="57">
        <v>0.013440000000000001</v>
      </c>
      <c r="Z353" s="57">
        <v>0.0132</v>
      </c>
      <c r="AA353" s="57">
        <v>0.014880000000000001</v>
      </c>
      <c r="AB353" s="57">
        <v>0.0144</v>
      </c>
      <c r="AC353" s="59">
        <f t="shared" si="1018"/>
        <v>0.32856000000000002</v>
      </c>
      <c r="AD353" s="4"/>
    </row>
    <row r="354" s="1" customFormat="1" ht="15" customHeight="1">
      <c r="A354" s="1108"/>
      <c r="B354" s="1104"/>
      <c r="C354" s="987" t="s">
        <v>17</v>
      </c>
      <c r="D354" s="987" t="s">
        <v>16</v>
      </c>
      <c r="E354" s="241">
        <v>0.053760000000000002</v>
      </c>
      <c r="F354" s="241">
        <v>0.053999999999999999</v>
      </c>
      <c r="G354" s="241">
        <v>0.054480000000000001</v>
      </c>
      <c r="H354" s="242">
        <v>0.054719999999999998</v>
      </c>
      <c r="I354" s="241">
        <v>0.055199999999999999</v>
      </c>
      <c r="J354" s="241">
        <v>0.054960000000000002</v>
      </c>
      <c r="K354" s="241">
        <v>0.055199999999999999</v>
      </c>
      <c r="L354" s="241">
        <v>0.054719999999999998</v>
      </c>
      <c r="M354" s="241">
        <v>0.053039999999999997</v>
      </c>
      <c r="N354" s="242">
        <v>0.051839999999999997</v>
      </c>
      <c r="O354" s="241">
        <v>0.051839999999999997</v>
      </c>
      <c r="P354" s="241">
        <v>0.052560000000000003</v>
      </c>
      <c r="Q354" s="241">
        <v>0.053760000000000002</v>
      </c>
      <c r="R354" s="241">
        <v>0.053519999999999998</v>
      </c>
      <c r="S354" s="241">
        <v>0.053280000000000001</v>
      </c>
      <c r="T354" s="241">
        <v>0.053039999999999997</v>
      </c>
      <c r="U354" s="241">
        <v>0.055199999999999999</v>
      </c>
      <c r="V354" s="242">
        <v>0.056160000000000002</v>
      </c>
      <c r="W354" s="241">
        <v>0.056399999999999999</v>
      </c>
      <c r="X354" s="241">
        <v>0.057119999999999997</v>
      </c>
      <c r="Y354" s="241">
        <v>0.057119999999999997</v>
      </c>
      <c r="Z354" s="241">
        <v>0.056399999999999999</v>
      </c>
      <c r="AA354" s="241">
        <v>0.05568</v>
      </c>
      <c r="AB354" s="241">
        <v>0.05568</v>
      </c>
      <c r="AC354" s="59">
        <f t="shared" si="1018"/>
        <v>1.30968</v>
      </c>
      <c r="AD354" s="4"/>
    </row>
    <row r="355" s="1" customFormat="1" ht="15" customHeight="1">
      <c r="A355" s="1108"/>
      <c r="B355" s="1104"/>
      <c r="C355" s="987" t="s">
        <v>18</v>
      </c>
      <c r="D355" s="987" t="s">
        <v>68</v>
      </c>
      <c r="E355" s="171">
        <f t="shared" ref="E355:AB355" si="1019">SQRT(E353*E353+E354*E354)*1000/(1.732*E343)</f>
        <v>4.9320497501859926</v>
      </c>
      <c r="F355" s="171">
        <f t="shared" si="1019"/>
        <v>4.9329347458653432</v>
      </c>
      <c r="G355" s="171">
        <f t="shared" si="1019"/>
        <v>4.9389818814421638</v>
      </c>
      <c r="H355" s="108">
        <f t="shared" si="1019"/>
        <v>4.9644573096570737</v>
      </c>
      <c r="I355" s="171">
        <f t="shared" si="1019"/>
        <v>5.0105869692373206</v>
      </c>
      <c r="J355" s="171">
        <f t="shared" si="1019"/>
        <v>4.9924146661067565</v>
      </c>
      <c r="K355" s="171">
        <f t="shared" si="1019"/>
        <v>5.0232920524065792</v>
      </c>
      <c r="L355" s="171">
        <f t="shared" si="1019"/>
        <v>4.9743943645292674</v>
      </c>
      <c r="M355" s="171">
        <f t="shared" si="1019"/>
        <v>4.8633821922602563</v>
      </c>
      <c r="N355" s="108">
        <f t="shared" si="1019"/>
        <v>4.7391512639370514</v>
      </c>
      <c r="O355" s="171">
        <f t="shared" si="1019"/>
        <v>4.7623578673351057</v>
      </c>
      <c r="P355" s="171">
        <f t="shared" si="1019"/>
        <v>4.8203068140732039</v>
      </c>
      <c r="Q355" s="171">
        <f t="shared" si="1019"/>
        <v>4.8996227951148308</v>
      </c>
      <c r="R355" s="171">
        <f t="shared" si="1019"/>
        <v>4.8917419508273055</v>
      </c>
      <c r="S355" s="171">
        <f t="shared" si="1019"/>
        <v>4.8733865291067762</v>
      </c>
      <c r="T355" s="171">
        <f t="shared" si="1019"/>
        <v>4.8475659698757081</v>
      </c>
      <c r="U355" s="171">
        <f t="shared" si="1019"/>
        <v>5.01042794183165</v>
      </c>
      <c r="V355" s="108">
        <f t="shared" si="1019"/>
        <v>5.0796137333116862</v>
      </c>
      <c r="W355" s="171">
        <f t="shared" si="1019"/>
        <v>5.1051207157656977</v>
      </c>
      <c r="X355" s="171">
        <f t="shared" si="1019"/>
        <v>5.158721014186133</v>
      </c>
      <c r="Y355" s="171">
        <f t="shared" si="1019"/>
        <v>5.1646093100750692</v>
      </c>
      <c r="Z355" s="171">
        <f t="shared" si="1019"/>
        <v>5.0903299991969764</v>
      </c>
      <c r="AA355" s="171">
        <f t="shared" si="1019"/>
        <v>5.0880697137678501</v>
      </c>
      <c r="AB355" s="171">
        <f t="shared" si="1019"/>
        <v>5.0695424254837684</v>
      </c>
      <c r="AC355" s="42"/>
      <c r="AD355" s="4"/>
    </row>
    <row r="356" s="1" customFormat="1" ht="15" customHeight="1">
      <c r="A356" s="1109"/>
      <c r="B356" s="1106"/>
      <c r="C356" s="999" t="s">
        <v>20</v>
      </c>
      <c r="D356" s="999"/>
      <c r="E356" s="118">
        <f t="shared" ref="E356:AC356" si="1020">E354/E353</f>
        <v>3.6129032258064515</v>
      </c>
      <c r="F356" s="118">
        <f t="shared" si="1020"/>
        <v>3.9473684210526319</v>
      </c>
      <c r="G356" s="118">
        <f t="shared" si="1020"/>
        <v>4.283018867924528</v>
      </c>
      <c r="H356" s="285">
        <f t="shared" si="1020"/>
        <v>4.2222222222222223</v>
      </c>
      <c r="I356" s="118">
        <f t="shared" si="1020"/>
        <v>4.1818181818181817</v>
      </c>
      <c r="J356" s="118">
        <f t="shared" si="1020"/>
        <v>4.0175438596491233</v>
      </c>
      <c r="K356" s="118">
        <f t="shared" si="1020"/>
        <v>3.8983050847457625</v>
      </c>
      <c r="L356" s="118">
        <f t="shared" si="1020"/>
        <v>4.0714285714285712</v>
      </c>
      <c r="M356" s="118">
        <f t="shared" si="1020"/>
        <v>3.8103448275862069</v>
      </c>
      <c r="N356" s="285">
        <f t="shared" si="1020"/>
        <v>4</v>
      </c>
      <c r="O356" s="118">
        <f t="shared" si="1020"/>
        <v>3.7894736842105261</v>
      </c>
      <c r="P356" s="118">
        <f t="shared" si="1020"/>
        <v>3.7118644067796609</v>
      </c>
      <c r="Q356" s="118">
        <f t="shared" si="1020"/>
        <v>4</v>
      </c>
      <c r="R356" s="118">
        <f t="shared" si="1020"/>
        <v>3.9122807017543861</v>
      </c>
      <c r="S356" s="118">
        <f t="shared" si="1020"/>
        <v>3.9642857142857144</v>
      </c>
      <c r="T356" s="118">
        <f t="shared" si="1020"/>
        <v>4.0181818181818176</v>
      </c>
      <c r="U356" s="118">
        <f t="shared" si="1020"/>
        <v>3.9655172413793101</v>
      </c>
      <c r="V356" s="285">
        <f t="shared" si="1020"/>
        <v>4.1052631578947372</v>
      </c>
      <c r="W356" s="118">
        <f t="shared" si="1020"/>
        <v>4.0517241379310347</v>
      </c>
      <c r="X356" s="118">
        <f t="shared" si="1020"/>
        <v>4.1034482758620685</v>
      </c>
      <c r="Y356" s="118">
        <f t="shared" si="1020"/>
        <v>4.25</v>
      </c>
      <c r="Z356" s="118">
        <f t="shared" si="1020"/>
        <v>4.2727272727272725</v>
      </c>
      <c r="AA356" s="118">
        <f t="shared" si="1020"/>
        <v>3.7419354838709675</v>
      </c>
      <c r="AB356" s="118">
        <f t="shared" si="1020"/>
        <v>3.8666666666666667</v>
      </c>
      <c r="AC356" s="128">
        <f t="shared" si="1020"/>
        <v>3.9861212563915265</v>
      </c>
      <c r="AD356" s="224"/>
      <c r="AE356" s="989"/>
    </row>
    <row r="357" s="1" customFormat="1" ht="15" customHeight="1">
      <c r="A357" s="1107" t="s">
        <v>90</v>
      </c>
      <c r="B357" s="1102" t="s">
        <v>544</v>
      </c>
      <c r="C357" s="984" t="s">
        <v>15</v>
      </c>
      <c r="D357" s="984" t="s">
        <v>16</v>
      </c>
      <c r="E357" s="34">
        <v>0.13536000000000001</v>
      </c>
      <c r="F357" s="34">
        <v>0.12096</v>
      </c>
      <c r="G357" s="34">
        <v>0.12816</v>
      </c>
      <c r="H357" s="708">
        <v>0.13200000000000001</v>
      </c>
      <c r="I357" s="34">
        <v>0.12959999999999999</v>
      </c>
      <c r="J357" s="34">
        <v>0.13344</v>
      </c>
      <c r="K357" s="34">
        <v>0.15984000000000001</v>
      </c>
      <c r="L357" s="34">
        <v>0.19103999999999999</v>
      </c>
      <c r="M357" s="34">
        <v>0.21024000000000001</v>
      </c>
      <c r="N357" s="708">
        <v>0.19152</v>
      </c>
      <c r="O357" s="34">
        <v>0.21360000000000001</v>
      </c>
      <c r="P357" s="34">
        <v>0.21984000000000001</v>
      </c>
      <c r="Q357" s="34">
        <v>0.19872000000000001</v>
      </c>
      <c r="R357" s="34">
        <v>0.23327999999999999</v>
      </c>
      <c r="S357" s="34">
        <v>0.27695999999999998</v>
      </c>
      <c r="T357" s="34">
        <v>0.26928000000000002</v>
      </c>
      <c r="U357" s="34">
        <v>0.19248000000000001</v>
      </c>
      <c r="V357" s="708">
        <v>0.17904</v>
      </c>
      <c r="W357" s="34">
        <v>0.17424000000000001</v>
      </c>
      <c r="X357" s="34">
        <v>0.15648000000000001</v>
      </c>
      <c r="Y357" s="34">
        <v>0.15551999999999999</v>
      </c>
      <c r="Z357" s="34">
        <v>0.15407999999999999</v>
      </c>
      <c r="AA357" s="34">
        <v>0.17280000000000001</v>
      </c>
      <c r="AB357" s="34">
        <v>0.15359999999999999</v>
      </c>
      <c r="AC357" s="36">
        <f t="shared" ref="AC357:AC358" si="1021">SUM(E357:AB357)</f>
        <v>4.2820800000000006</v>
      </c>
      <c r="AD357" s="4"/>
    </row>
    <row r="358" s="1" customFormat="1" ht="15" customHeight="1">
      <c r="A358" s="1108"/>
      <c r="B358" s="1104"/>
      <c r="C358" s="987" t="s">
        <v>17</v>
      </c>
      <c r="D358" s="987" t="s">
        <v>16</v>
      </c>
      <c r="E358" s="40">
        <v>0.15168000000000001</v>
      </c>
      <c r="F358" s="40">
        <v>0.14784</v>
      </c>
      <c r="G358" s="40">
        <v>0.14832000000000001</v>
      </c>
      <c r="H358" s="41">
        <v>0.14928</v>
      </c>
      <c r="I358" s="40">
        <v>0.15215999999999999</v>
      </c>
      <c r="J358" s="40">
        <v>0.14976</v>
      </c>
      <c r="K358" s="40">
        <v>0.1704</v>
      </c>
      <c r="L358" s="40">
        <v>0.15264</v>
      </c>
      <c r="M358" s="40">
        <v>0.1512</v>
      </c>
      <c r="N358" s="41">
        <v>0.14448</v>
      </c>
      <c r="O358" s="40">
        <v>0.17760000000000001</v>
      </c>
      <c r="P358" s="40">
        <v>0.15264</v>
      </c>
      <c r="Q358" s="40">
        <v>0.14591999999999999</v>
      </c>
      <c r="R358" s="40">
        <v>0.1608</v>
      </c>
      <c r="S358" s="40">
        <v>0.19152</v>
      </c>
      <c r="T358" s="40">
        <v>0.19488</v>
      </c>
      <c r="U358" s="40">
        <v>0.15407999999999999</v>
      </c>
      <c r="V358" s="41">
        <v>0.15312000000000001</v>
      </c>
      <c r="W358" s="40">
        <v>0.15648000000000001</v>
      </c>
      <c r="X358" s="40">
        <v>0.15840000000000001</v>
      </c>
      <c r="Y358" s="40">
        <v>0.15792</v>
      </c>
      <c r="Z358" s="40">
        <v>0.15936</v>
      </c>
      <c r="AA358" s="40">
        <v>0.15504000000000001</v>
      </c>
      <c r="AB358" s="40">
        <v>0.15504000000000001</v>
      </c>
      <c r="AC358" s="59">
        <f t="shared" si="1021"/>
        <v>3.7905599999999997</v>
      </c>
      <c r="AD358" s="4"/>
    </row>
    <row r="359" s="1" customFormat="1" ht="15" customHeight="1">
      <c r="A359" s="1108"/>
      <c r="B359" s="1104"/>
      <c r="C359" s="987" t="s">
        <v>18</v>
      </c>
      <c r="D359" s="987" t="s">
        <v>68</v>
      </c>
      <c r="E359" s="171">
        <f t="shared" ref="E359:AB359" si="1022">SQRT(E357*E357+E358*E358)*1000/(1.732*E343)</f>
        <v>17.974928200627026</v>
      </c>
      <c r="F359" s="171">
        <f t="shared" si="1022"/>
        <v>16.915290913598486</v>
      </c>
      <c r="G359" s="171">
        <f t="shared" si="1022"/>
        <v>17.305118130629179</v>
      </c>
      <c r="H359" s="108">
        <f t="shared" si="1022"/>
        <v>17.592040170236402</v>
      </c>
      <c r="I359" s="171">
        <f t="shared" si="1022"/>
        <v>17.645191451132252</v>
      </c>
      <c r="J359" s="171">
        <f t="shared" si="1022"/>
        <v>17.681087651260977</v>
      </c>
      <c r="K359" s="171">
        <f t="shared" si="1022"/>
        <v>20.59431730060729</v>
      </c>
      <c r="L359" s="171">
        <f t="shared" si="1022"/>
        <v>21.587766595567288</v>
      </c>
      <c r="M359" s="171">
        <f t="shared" si="1022"/>
        <v>22.967320072424847</v>
      </c>
      <c r="N359" s="108">
        <f t="shared" si="1022"/>
        <v>21.276995485709215</v>
      </c>
      <c r="O359" s="171">
        <f t="shared" si="1022"/>
        <v>24.674807662357363</v>
      </c>
      <c r="P359" s="171">
        <f t="shared" si="1022"/>
        <v>23.699966641476035</v>
      </c>
      <c r="Q359" s="171">
        <f t="shared" si="1022"/>
        <v>21.798541044256233</v>
      </c>
      <c r="R359" s="171">
        <f t="shared" si="1022"/>
        <v>25.089841437539825</v>
      </c>
      <c r="S359" s="171">
        <f t="shared" si="1022"/>
        <v>29.864294935204637</v>
      </c>
      <c r="T359" s="171">
        <f t="shared" si="1022"/>
        <v>29.480338317759681</v>
      </c>
      <c r="U359" s="171">
        <f t="shared" si="1022"/>
        <v>21.700087213733585</v>
      </c>
      <c r="V359" s="108">
        <f t="shared" si="1022"/>
        <v>20.703194137472508</v>
      </c>
      <c r="W359" s="171">
        <f t="shared" si="1022"/>
        <v>20.580574827076045</v>
      </c>
      <c r="X359" s="171">
        <f t="shared" si="1022"/>
        <v>19.537292390411896</v>
      </c>
      <c r="Y359" s="171">
        <f t="shared" si="1022"/>
        <v>19.507446671499679</v>
      </c>
      <c r="Z359" s="171">
        <f t="shared" si="1022"/>
        <v>19.479946612580385</v>
      </c>
      <c r="AA359" s="171">
        <f t="shared" si="1022"/>
        <v>20.495458394960519</v>
      </c>
      <c r="AB359" s="171">
        <f t="shared" si="1022"/>
        <v>19.237681886377374</v>
      </c>
      <c r="AC359" s="42"/>
      <c r="AD359" s="4"/>
    </row>
    <row r="360" s="1" customFormat="1" ht="15" customHeight="1">
      <c r="A360" s="1109"/>
      <c r="B360" s="1106"/>
      <c r="C360" s="999" t="s">
        <v>20</v>
      </c>
      <c r="D360" s="999"/>
      <c r="E360" s="118">
        <f t="shared" ref="E360:AC384" si="1023">E358/E357</f>
        <v>1.1205673758865249</v>
      </c>
      <c r="F360" s="118">
        <f t="shared" si="1023"/>
        <v>1.2222222222222223</v>
      </c>
      <c r="G360" s="118">
        <f t="shared" si="1023"/>
        <v>1.157303370786517</v>
      </c>
      <c r="H360" s="1001">
        <f t="shared" si="1023"/>
        <v>1.1309090909090909</v>
      </c>
      <c r="I360" s="118">
        <f t="shared" si="1023"/>
        <v>1.174074074074074</v>
      </c>
      <c r="J360" s="118">
        <f t="shared" si="1023"/>
        <v>1.1223021582733812</v>
      </c>
      <c r="K360" s="118">
        <f t="shared" si="1023"/>
        <v>1.0660660660660659</v>
      </c>
      <c r="L360" s="118">
        <f t="shared" si="1023"/>
        <v>0.79899497487437188</v>
      </c>
      <c r="M360" s="118">
        <f t="shared" si="1023"/>
        <v>0.71917808219178081</v>
      </c>
      <c r="N360" s="1001">
        <f t="shared" si="1023"/>
        <v>0.75438596491228072</v>
      </c>
      <c r="O360" s="118">
        <f t="shared" si="1023"/>
        <v>0.8314606741573034</v>
      </c>
      <c r="P360" s="118">
        <f t="shared" si="1023"/>
        <v>0.69432314410480345</v>
      </c>
      <c r="Q360" s="118">
        <f t="shared" si="1023"/>
        <v>0.73429951690821249</v>
      </c>
      <c r="R360" s="118">
        <f t="shared" si="1023"/>
        <v>0.68930041152263377</v>
      </c>
      <c r="S360" s="118">
        <f t="shared" si="1023"/>
        <v>0.6915077989601387</v>
      </c>
      <c r="T360" s="118">
        <f t="shared" si="1023"/>
        <v>0.7237076648841354</v>
      </c>
      <c r="U360" s="118">
        <f t="shared" si="1023"/>
        <v>0.80049875311720686</v>
      </c>
      <c r="V360" s="1001">
        <f t="shared" si="1023"/>
        <v>0.85522788203753353</v>
      </c>
      <c r="W360" s="118">
        <f t="shared" si="1023"/>
        <v>0.89807162534435259</v>
      </c>
      <c r="X360" s="118">
        <f t="shared" si="1023"/>
        <v>1.0122699386503067</v>
      </c>
      <c r="Y360" s="118">
        <f t="shared" si="1023"/>
        <v>1.0154320987654322</v>
      </c>
      <c r="Z360" s="118">
        <f t="shared" si="1023"/>
        <v>1.0342679127725858</v>
      </c>
      <c r="AA360" s="118">
        <f t="shared" si="1023"/>
        <v>0.89722222222222225</v>
      </c>
      <c r="AB360" s="118">
        <f t="shared" si="1023"/>
        <v>1.0093750000000001</v>
      </c>
      <c r="AC360" s="128">
        <f t="shared" si="1023"/>
        <v>0.88521466203340415</v>
      </c>
      <c r="AD360" s="224"/>
      <c r="AE360" s="989"/>
    </row>
    <row r="361" s="1" customFormat="1" ht="15" customHeight="1">
      <c r="A361" s="1101" t="s">
        <v>36</v>
      </c>
      <c r="B361" s="1102" t="s">
        <v>542</v>
      </c>
      <c r="C361" s="984" t="s">
        <v>15</v>
      </c>
      <c r="D361" s="984" t="s">
        <v>16</v>
      </c>
      <c r="E361" s="125">
        <v>0.086879999999999999</v>
      </c>
      <c r="F361" s="125">
        <v>0.087359999999999993</v>
      </c>
      <c r="G361" s="125">
        <v>0.086400000000000005</v>
      </c>
      <c r="H361" s="126">
        <v>0.087359999999999993</v>
      </c>
      <c r="I361" s="125">
        <v>0.087840000000000001</v>
      </c>
      <c r="J361" s="125">
        <v>0.087840000000000001</v>
      </c>
      <c r="K361" s="125">
        <v>0.085919999999999996</v>
      </c>
      <c r="L361" s="125">
        <v>0.085919999999999996</v>
      </c>
      <c r="M361" s="125">
        <v>0.087359999999999993</v>
      </c>
      <c r="N361" s="126">
        <v>0.087840000000000001</v>
      </c>
      <c r="O361" s="125">
        <v>0.13295999999999999</v>
      </c>
      <c r="P361" s="125">
        <v>0.087840000000000001</v>
      </c>
      <c r="Q361" s="125">
        <v>0.090240000000000001</v>
      </c>
      <c r="R361" s="125">
        <v>0.088800000000000004</v>
      </c>
      <c r="S361" s="125">
        <v>0.088319999999999996</v>
      </c>
      <c r="T361" s="125">
        <v>0.15936</v>
      </c>
      <c r="U361" s="125">
        <v>0.22800000000000001</v>
      </c>
      <c r="V361" s="126">
        <v>0.22656000000000001</v>
      </c>
      <c r="W361" s="125">
        <v>0.22656000000000001</v>
      </c>
      <c r="X361" s="125">
        <v>0.22559999999999999</v>
      </c>
      <c r="Y361" s="125">
        <v>0.22559999999999999</v>
      </c>
      <c r="Z361" s="125">
        <v>0.22511999999999999</v>
      </c>
      <c r="AA361" s="125">
        <v>0.22464000000000001</v>
      </c>
      <c r="AB361" s="125">
        <v>0.22367999999999999</v>
      </c>
      <c r="AC361" s="218">
        <f t="shared" ref="AC361:AC362" si="1024">SUM(E361:AB361)</f>
        <v>3.3239999999999998</v>
      </c>
      <c r="AD361" s="4"/>
    </row>
    <row r="362" s="1" customFormat="1" ht="15" customHeight="1">
      <c r="A362" s="1103"/>
      <c r="B362" s="1104"/>
      <c r="C362" s="987" t="s">
        <v>17</v>
      </c>
      <c r="D362" s="987" t="s">
        <v>16</v>
      </c>
      <c r="E362" s="113">
        <v>0.059040000000000002</v>
      </c>
      <c r="F362" s="113">
        <v>0.057119999999999997</v>
      </c>
      <c r="G362" s="113">
        <v>0.057119999999999997</v>
      </c>
      <c r="H362" s="114">
        <v>0.059999999999999998</v>
      </c>
      <c r="I362" s="113">
        <v>0.059520000000000003</v>
      </c>
      <c r="J362" s="113">
        <v>0.060479999999999999</v>
      </c>
      <c r="K362" s="113">
        <v>0.059999999999999998</v>
      </c>
      <c r="L362" s="113">
        <v>0.059999999999999998</v>
      </c>
      <c r="M362" s="113">
        <v>0.059040000000000002</v>
      </c>
      <c r="N362" s="114">
        <v>0.057599999999999998</v>
      </c>
      <c r="O362" s="113">
        <v>0.080640000000000003</v>
      </c>
      <c r="P362" s="113">
        <v>0.057119999999999997</v>
      </c>
      <c r="Q362" s="113">
        <v>0.059999999999999998</v>
      </c>
      <c r="R362" s="113">
        <v>0.059040000000000002</v>
      </c>
      <c r="S362" s="113">
        <v>0.059040000000000002</v>
      </c>
      <c r="T362" s="113">
        <v>0.093119999999999994</v>
      </c>
      <c r="U362" s="113">
        <v>0.12816</v>
      </c>
      <c r="V362" s="114">
        <v>0.12912000000000001</v>
      </c>
      <c r="W362" s="113">
        <v>0.12864</v>
      </c>
      <c r="X362" s="113">
        <v>0.12767999999999999</v>
      </c>
      <c r="Y362" s="113">
        <v>0.12864</v>
      </c>
      <c r="Z362" s="113">
        <v>0.12912000000000001</v>
      </c>
      <c r="AA362" s="113">
        <v>0.12720000000000001</v>
      </c>
      <c r="AB362" s="113">
        <v>0.12672</v>
      </c>
      <c r="AC362" s="42">
        <f t="shared" si="1024"/>
        <v>2.0241600000000002</v>
      </c>
      <c r="AD362" s="4"/>
    </row>
    <row r="363" s="1" customFormat="1" ht="15" customHeight="1">
      <c r="A363" s="1103"/>
      <c r="B363" s="1104"/>
      <c r="C363" s="987" t="s">
        <v>18</v>
      </c>
      <c r="D363" s="1005" t="s">
        <v>19</v>
      </c>
      <c r="E363" s="996">
        <v>9</v>
      </c>
      <c r="F363" s="506">
        <v>9</v>
      </c>
      <c r="G363" s="506">
        <v>9</v>
      </c>
      <c r="H363" s="1006">
        <v>9</v>
      </c>
      <c r="I363" s="506">
        <v>9</v>
      </c>
      <c r="J363" s="506">
        <v>9</v>
      </c>
      <c r="K363" s="506">
        <v>9</v>
      </c>
      <c r="L363" s="506">
        <v>9</v>
      </c>
      <c r="M363" s="506">
        <v>9</v>
      </c>
      <c r="N363" s="1006">
        <v>9</v>
      </c>
      <c r="O363" s="506">
        <v>9</v>
      </c>
      <c r="P363" s="506">
        <v>9</v>
      </c>
      <c r="Q363" s="506">
        <v>9</v>
      </c>
      <c r="R363" s="506">
        <v>9</v>
      </c>
      <c r="S363" s="506">
        <v>8</v>
      </c>
      <c r="T363" s="506">
        <v>23</v>
      </c>
      <c r="U363" s="506">
        <v>22</v>
      </c>
      <c r="V363" s="1006">
        <v>22</v>
      </c>
      <c r="W363" s="506">
        <v>22</v>
      </c>
      <c r="X363" s="506">
        <v>22</v>
      </c>
      <c r="Y363" s="506">
        <v>22</v>
      </c>
      <c r="Z363" s="506">
        <v>22</v>
      </c>
      <c r="AA363" s="506">
        <v>22</v>
      </c>
      <c r="AB363" s="507">
        <v>22</v>
      </c>
      <c r="AC363" s="62"/>
      <c r="AD363" s="4"/>
    </row>
    <row r="364" s="1" customFormat="1" ht="15" customHeight="1">
      <c r="A364" s="1110"/>
      <c r="B364" s="1111"/>
      <c r="C364" s="1002" t="s">
        <v>20</v>
      </c>
      <c r="D364" s="1002"/>
      <c r="E364" s="51">
        <f t="shared" si="1023"/>
        <v>0.6795580110497238</v>
      </c>
      <c r="F364" s="51">
        <f t="shared" si="1023"/>
        <v>0.65384615384615385</v>
      </c>
      <c r="G364" s="51">
        <f t="shared" si="1023"/>
        <v>0.66111111111111109</v>
      </c>
      <c r="H364" s="285">
        <f t="shared" si="1023"/>
        <v>0.68681318681318682</v>
      </c>
      <c r="I364" s="51">
        <f t="shared" si="1023"/>
        <v>0.67759562841530052</v>
      </c>
      <c r="J364" s="51">
        <f t="shared" si="1023"/>
        <v>0.68852459016393441</v>
      </c>
      <c r="K364" s="51">
        <f t="shared" si="1023"/>
        <v>0.6983240223463687</v>
      </c>
      <c r="L364" s="51">
        <f t="shared" si="1023"/>
        <v>0.6983240223463687</v>
      </c>
      <c r="M364" s="51">
        <f t="shared" si="1023"/>
        <v>0.67582417582417587</v>
      </c>
      <c r="N364" s="285">
        <f t="shared" si="1023"/>
        <v>0.65573770491803274</v>
      </c>
      <c r="O364" s="51">
        <f t="shared" si="1023"/>
        <v>0.60649819494584845</v>
      </c>
      <c r="P364" s="51">
        <f t="shared" si="1023"/>
        <v>0.65027322404371579</v>
      </c>
      <c r="Q364" s="51">
        <f t="shared" si="1023"/>
        <v>0.66489361702127658</v>
      </c>
      <c r="R364" s="51">
        <f t="shared" si="1023"/>
        <v>0.66486486486486485</v>
      </c>
      <c r="S364" s="51">
        <f t="shared" si="1023"/>
        <v>0.6684782608695653</v>
      </c>
      <c r="T364" s="51">
        <f t="shared" si="1023"/>
        <v>0.5843373493975903</v>
      </c>
      <c r="U364" s="51">
        <f t="shared" si="1023"/>
        <v>0.56210526315789466</v>
      </c>
      <c r="V364" s="285">
        <f t="shared" si="1023"/>
        <v>0.56991525423728817</v>
      </c>
      <c r="W364" s="51">
        <f t="shared" si="1023"/>
        <v>0.56779661016949157</v>
      </c>
      <c r="X364" s="51">
        <f t="shared" si="1023"/>
        <v>0.56595744680851057</v>
      </c>
      <c r="Y364" s="51">
        <f t="shared" si="1023"/>
        <v>0.57021276595744685</v>
      </c>
      <c r="Z364" s="51">
        <f t="shared" si="1023"/>
        <v>0.57356076759061847</v>
      </c>
      <c r="AA364" s="51">
        <f t="shared" si="1023"/>
        <v>0.56623931623931623</v>
      </c>
      <c r="AB364" s="51">
        <f t="shared" si="1023"/>
        <v>0.5665236051502146</v>
      </c>
      <c r="AC364" s="103">
        <f t="shared" si="1023"/>
        <v>0.60895306859205789</v>
      </c>
      <c r="AD364" s="224"/>
      <c r="AE364" s="989"/>
    </row>
    <row r="365" s="1" customFormat="1" ht="15" customHeight="1">
      <c r="A365" s="1112" t="s">
        <v>163</v>
      </c>
      <c r="B365" s="1113" t="s">
        <v>167</v>
      </c>
      <c r="C365" s="1003" t="s">
        <v>15</v>
      </c>
      <c r="D365" s="1003"/>
      <c r="E365" s="104">
        <v>0</v>
      </c>
      <c r="F365" s="104">
        <v>0</v>
      </c>
      <c r="G365" s="104">
        <v>0</v>
      </c>
      <c r="H365" s="1004">
        <v>0</v>
      </c>
      <c r="I365" s="104">
        <v>0</v>
      </c>
      <c r="J365" s="104">
        <v>0</v>
      </c>
      <c r="K365" s="104">
        <v>0</v>
      </c>
      <c r="L365" s="104">
        <v>0</v>
      </c>
      <c r="M365" s="104">
        <v>0</v>
      </c>
      <c r="N365" s="1004">
        <v>0</v>
      </c>
      <c r="O365" s="104">
        <v>0</v>
      </c>
      <c r="P365" s="104">
        <v>0</v>
      </c>
      <c r="Q365" s="104">
        <v>0</v>
      </c>
      <c r="R365" s="104">
        <v>0</v>
      </c>
      <c r="S365" s="104">
        <v>0</v>
      </c>
      <c r="T365" s="104">
        <v>0</v>
      </c>
      <c r="U365" s="104">
        <v>0</v>
      </c>
      <c r="V365" s="1004">
        <v>0</v>
      </c>
      <c r="W365" s="104">
        <v>0</v>
      </c>
      <c r="X365" s="104">
        <v>0</v>
      </c>
      <c r="Y365" s="104">
        <v>0</v>
      </c>
      <c r="Z365" s="104">
        <v>0</v>
      </c>
      <c r="AA365" s="104">
        <v>0</v>
      </c>
      <c r="AB365" s="104">
        <v>0</v>
      </c>
      <c r="AC365" s="59">
        <f t="shared" ref="AC365:AC382" si="1025">SUM(E365:AB365)</f>
        <v>0</v>
      </c>
      <c r="AD365" s="4"/>
    </row>
    <row r="366" s="1" customFormat="1" ht="15" customHeight="1">
      <c r="A366" s="1103"/>
      <c r="B366" s="1104"/>
      <c r="C366" s="987" t="s">
        <v>17</v>
      </c>
      <c r="D366" s="987"/>
      <c r="E366" s="101">
        <v>0</v>
      </c>
      <c r="F366" s="101">
        <v>0</v>
      </c>
      <c r="G366" s="101">
        <v>0</v>
      </c>
      <c r="H366" s="242">
        <v>0</v>
      </c>
      <c r="I366" s="101">
        <v>0</v>
      </c>
      <c r="J366" s="101">
        <v>0</v>
      </c>
      <c r="K366" s="101">
        <v>0</v>
      </c>
      <c r="L366" s="101">
        <v>0</v>
      </c>
      <c r="M366" s="101">
        <v>0</v>
      </c>
      <c r="N366" s="242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>
        <v>0</v>
      </c>
      <c r="U366" s="101">
        <v>0</v>
      </c>
      <c r="V366" s="242">
        <v>0</v>
      </c>
      <c r="W366" s="101">
        <v>0</v>
      </c>
      <c r="X366" s="101">
        <v>0</v>
      </c>
      <c r="Y366" s="101">
        <v>0</v>
      </c>
      <c r="Z366" s="101">
        <v>0</v>
      </c>
      <c r="AA366" s="101">
        <v>0</v>
      </c>
      <c r="AB366" s="101">
        <v>0</v>
      </c>
      <c r="AC366" s="59">
        <f t="shared" si="1025"/>
        <v>0</v>
      </c>
      <c r="AD366" s="4"/>
    </row>
    <row r="367" s="1" customFormat="1" ht="15" customHeight="1">
      <c r="A367" s="1103"/>
      <c r="B367" s="1104"/>
      <c r="C367" s="987" t="s">
        <v>18</v>
      </c>
      <c r="D367" s="987"/>
      <c r="E367" s="121"/>
      <c r="F367" s="121"/>
      <c r="G367" s="121"/>
      <c r="H367" s="108"/>
      <c r="I367" s="121"/>
      <c r="J367" s="121"/>
      <c r="K367" s="121"/>
      <c r="L367" s="121"/>
      <c r="M367" s="121"/>
      <c r="N367" s="108"/>
      <c r="O367" s="121"/>
      <c r="P367" s="121"/>
      <c r="Q367" s="121"/>
      <c r="R367" s="121"/>
      <c r="S367" s="121"/>
      <c r="T367" s="121"/>
      <c r="U367" s="121"/>
      <c r="V367" s="108"/>
      <c r="W367" s="121"/>
      <c r="X367" s="121"/>
      <c r="Y367" s="121"/>
      <c r="Z367" s="121"/>
      <c r="AA367" s="121"/>
      <c r="AB367" s="121"/>
      <c r="AC367" s="42"/>
      <c r="AD367" s="4"/>
    </row>
    <row r="368" s="1" customFormat="1" ht="15" customHeight="1">
      <c r="A368" s="1105"/>
      <c r="B368" s="1106"/>
      <c r="C368" s="999" t="s">
        <v>20</v>
      </c>
      <c r="D368" s="999"/>
      <c r="E368" s="419"/>
      <c r="F368" s="419"/>
      <c r="G368" s="419"/>
      <c r="H368" s="285"/>
      <c r="I368" s="419"/>
      <c r="J368" s="419"/>
      <c r="K368" s="419"/>
      <c r="L368" s="419"/>
      <c r="M368" s="419"/>
      <c r="N368" s="285"/>
      <c r="O368" s="419"/>
      <c r="P368" s="419"/>
      <c r="Q368" s="419"/>
      <c r="R368" s="419"/>
      <c r="S368" s="419"/>
      <c r="T368" s="419"/>
      <c r="U368" s="419"/>
      <c r="V368" s="285"/>
      <c r="W368" s="419"/>
      <c r="X368" s="419"/>
      <c r="Y368" s="419"/>
      <c r="Z368" s="419"/>
      <c r="AA368" s="419"/>
      <c r="AB368" s="419"/>
      <c r="AC368" s="128"/>
      <c r="AD368" s="4"/>
    </row>
    <row r="369" s="1" customFormat="1" ht="15" customHeight="1">
      <c r="A369" s="1101" t="s">
        <v>32</v>
      </c>
      <c r="B369" s="1102" t="s">
        <v>167</v>
      </c>
      <c r="C369" s="984" t="s">
        <v>15</v>
      </c>
      <c r="D369" s="984"/>
      <c r="E369" s="99">
        <v>0</v>
      </c>
      <c r="F369" s="99">
        <v>0</v>
      </c>
      <c r="G369" s="99">
        <v>0</v>
      </c>
      <c r="H369" s="708">
        <v>0</v>
      </c>
      <c r="I369" s="99">
        <v>0</v>
      </c>
      <c r="J369" s="99">
        <v>0</v>
      </c>
      <c r="K369" s="99">
        <v>0</v>
      </c>
      <c r="L369" s="99">
        <v>0</v>
      </c>
      <c r="M369" s="99">
        <v>0</v>
      </c>
      <c r="N369" s="708">
        <v>0</v>
      </c>
      <c r="O369" s="99">
        <v>0</v>
      </c>
      <c r="P369" s="99">
        <v>0</v>
      </c>
      <c r="Q369" s="99">
        <v>0</v>
      </c>
      <c r="R369" s="99">
        <v>0</v>
      </c>
      <c r="S369" s="99">
        <v>0</v>
      </c>
      <c r="T369" s="99">
        <v>0</v>
      </c>
      <c r="U369" s="99">
        <v>0</v>
      </c>
      <c r="V369" s="708">
        <v>0</v>
      </c>
      <c r="W369" s="99">
        <v>0</v>
      </c>
      <c r="X369" s="99">
        <v>0</v>
      </c>
      <c r="Y369" s="99">
        <v>0</v>
      </c>
      <c r="Z369" s="99">
        <v>0</v>
      </c>
      <c r="AA369" s="99">
        <v>0</v>
      </c>
      <c r="AB369" s="99">
        <v>0</v>
      </c>
      <c r="AC369" s="36">
        <f t="shared" si="1025"/>
        <v>0</v>
      </c>
      <c r="AD369" s="4"/>
    </row>
    <row r="370" s="1" customFormat="1" ht="15" customHeight="1">
      <c r="A370" s="1103"/>
      <c r="B370" s="1104"/>
      <c r="C370" s="987" t="s">
        <v>17</v>
      </c>
      <c r="D370" s="987"/>
      <c r="E370" s="101">
        <v>0</v>
      </c>
      <c r="F370" s="101">
        <v>0</v>
      </c>
      <c r="G370" s="101">
        <v>0</v>
      </c>
      <c r="H370" s="242">
        <v>0</v>
      </c>
      <c r="I370" s="101">
        <v>0</v>
      </c>
      <c r="J370" s="101">
        <v>0</v>
      </c>
      <c r="K370" s="101">
        <v>0</v>
      </c>
      <c r="L370" s="101">
        <v>0</v>
      </c>
      <c r="M370" s="101">
        <v>0</v>
      </c>
      <c r="N370" s="242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>
        <v>0</v>
      </c>
      <c r="U370" s="101">
        <v>0</v>
      </c>
      <c r="V370" s="242">
        <v>0</v>
      </c>
      <c r="W370" s="101">
        <v>0</v>
      </c>
      <c r="X370" s="101">
        <v>0</v>
      </c>
      <c r="Y370" s="101">
        <v>0</v>
      </c>
      <c r="Z370" s="101">
        <v>0</v>
      </c>
      <c r="AA370" s="101">
        <v>0</v>
      </c>
      <c r="AB370" s="101">
        <v>0</v>
      </c>
      <c r="AC370" s="59">
        <f t="shared" si="1025"/>
        <v>0</v>
      </c>
      <c r="AD370" s="4"/>
    </row>
    <row r="371" s="1" customFormat="1" ht="15" customHeight="1">
      <c r="A371" s="1103"/>
      <c r="B371" s="1104"/>
      <c r="C371" s="987" t="s">
        <v>18</v>
      </c>
      <c r="D371" s="987"/>
      <c r="E371" s="121"/>
      <c r="F371" s="121"/>
      <c r="G371" s="121"/>
      <c r="H371" s="108"/>
      <c r="I371" s="121"/>
      <c r="J371" s="121"/>
      <c r="K371" s="121"/>
      <c r="L371" s="121"/>
      <c r="M371" s="121"/>
      <c r="N371" s="108"/>
      <c r="O371" s="121"/>
      <c r="P371" s="121"/>
      <c r="Q371" s="121"/>
      <c r="R371" s="121"/>
      <c r="S371" s="121"/>
      <c r="T371" s="121"/>
      <c r="U371" s="121"/>
      <c r="V371" s="108"/>
      <c r="W371" s="121"/>
      <c r="X371" s="121"/>
      <c r="Y371" s="121"/>
      <c r="Z371" s="121"/>
      <c r="AA371" s="121"/>
      <c r="AB371" s="121"/>
      <c r="AC371" s="42"/>
      <c r="AD371" s="4"/>
    </row>
    <row r="372" s="1" customFormat="1" ht="15" customHeight="1">
      <c r="A372" s="1105"/>
      <c r="B372" s="1106"/>
      <c r="C372" s="999" t="s">
        <v>20</v>
      </c>
      <c r="D372" s="999"/>
      <c r="E372" s="419"/>
      <c r="F372" s="419"/>
      <c r="G372" s="419"/>
      <c r="H372" s="285"/>
      <c r="I372" s="419"/>
      <c r="J372" s="419"/>
      <c r="K372" s="419"/>
      <c r="L372" s="419"/>
      <c r="M372" s="419"/>
      <c r="N372" s="285"/>
      <c r="O372" s="419"/>
      <c r="P372" s="419"/>
      <c r="Q372" s="419"/>
      <c r="R372" s="419"/>
      <c r="S372" s="419"/>
      <c r="T372" s="419"/>
      <c r="U372" s="419"/>
      <c r="V372" s="285"/>
      <c r="W372" s="419"/>
      <c r="X372" s="419"/>
      <c r="Y372" s="419"/>
      <c r="Z372" s="419"/>
      <c r="AA372" s="419"/>
      <c r="AB372" s="419"/>
      <c r="AC372" s="128"/>
      <c r="AD372" s="4"/>
    </row>
    <row r="373" s="1" customFormat="1" ht="15" customHeight="1">
      <c r="A373" s="1101" t="s">
        <v>87</v>
      </c>
      <c r="B373" s="1102" t="s">
        <v>167</v>
      </c>
      <c r="C373" s="984" t="s">
        <v>15</v>
      </c>
      <c r="D373" s="984"/>
      <c r="E373" s="99">
        <v>0</v>
      </c>
      <c r="F373" s="99">
        <v>0</v>
      </c>
      <c r="G373" s="99">
        <v>0</v>
      </c>
      <c r="H373" s="708">
        <v>0</v>
      </c>
      <c r="I373" s="99">
        <v>0</v>
      </c>
      <c r="J373" s="99">
        <v>0</v>
      </c>
      <c r="K373" s="99">
        <v>0</v>
      </c>
      <c r="L373" s="99">
        <v>0</v>
      </c>
      <c r="M373" s="99">
        <v>0</v>
      </c>
      <c r="N373" s="708">
        <v>0</v>
      </c>
      <c r="O373" s="99">
        <v>0</v>
      </c>
      <c r="P373" s="99">
        <v>0</v>
      </c>
      <c r="Q373" s="99">
        <v>0</v>
      </c>
      <c r="R373" s="99">
        <v>0</v>
      </c>
      <c r="S373" s="99">
        <v>0</v>
      </c>
      <c r="T373" s="99">
        <v>0</v>
      </c>
      <c r="U373" s="99">
        <v>0</v>
      </c>
      <c r="V373" s="708">
        <v>0</v>
      </c>
      <c r="W373" s="99">
        <v>0</v>
      </c>
      <c r="X373" s="99">
        <v>0</v>
      </c>
      <c r="Y373" s="99">
        <v>0</v>
      </c>
      <c r="Z373" s="99">
        <v>0</v>
      </c>
      <c r="AA373" s="99">
        <v>0</v>
      </c>
      <c r="AB373" s="99">
        <v>0</v>
      </c>
      <c r="AC373" s="36">
        <f t="shared" si="1025"/>
        <v>0</v>
      </c>
      <c r="AD373" s="4"/>
    </row>
    <row r="374" s="1" customFormat="1" ht="15" customHeight="1">
      <c r="A374" s="1103"/>
      <c r="B374" s="1104"/>
      <c r="C374" s="987" t="s">
        <v>17</v>
      </c>
      <c r="D374" s="987"/>
      <c r="E374" s="101">
        <v>0</v>
      </c>
      <c r="F374" s="101">
        <v>0</v>
      </c>
      <c r="G374" s="101">
        <v>0</v>
      </c>
      <c r="H374" s="242">
        <v>0</v>
      </c>
      <c r="I374" s="101">
        <v>0</v>
      </c>
      <c r="J374" s="101">
        <v>0</v>
      </c>
      <c r="K374" s="101">
        <v>0</v>
      </c>
      <c r="L374" s="101">
        <v>0</v>
      </c>
      <c r="M374" s="101">
        <v>0</v>
      </c>
      <c r="N374" s="242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>
        <v>0</v>
      </c>
      <c r="U374" s="101">
        <v>0</v>
      </c>
      <c r="V374" s="242">
        <v>0</v>
      </c>
      <c r="W374" s="101">
        <v>0</v>
      </c>
      <c r="X374" s="101">
        <v>0</v>
      </c>
      <c r="Y374" s="101">
        <v>0</v>
      </c>
      <c r="Z374" s="101">
        <v>0</v>
      </c>
      <c r="AA374" s="101">
        <v>0</v>
      </c>
      <c r="AB374" s="101">
        <v>0</v>
      </c>
      <c r="AC374" s="59">
        <f t="shared" si="1025"/>
        <v>0</v>
      </c>
      <c r="AD374" s="4"/>
    </row>
    <row r="375" s="1" customFormat="1" ht="15" customHeight="1">
      <c r="A375" s="1103"/>
      <c r="B375" s="1104"/>
      <c r="C375" s="987" t="s">
        <v>18</v>
      </c>
      <c r="D375" s="987"/>
      <c r="E375" s="121"/>
      <c r="F375" s="121"/>
      <c r="G375" s="121"/>
      <c r="H375" s="108"/>
      <c r="I375" s="121"/>
      <c r="J375" s="121"/>
      <c r="K375" s="121"/>
      <c r="L375" s="121"/>
      <c r="M375" s="121"/>
      <c r="N375" s="108"/>
      <c r="O375" s="121"/>
      <c r="P375" s="121"/>
      <c r="Q375" s="121"/>
      <c r="R375" s="121"/>
      <c r="S375" s="121"/>
      <c r="T375" s="121"/>
      <c r="U375" s="121"/>
      <c r="V375" s="108"/>
      <c r="W375" s="121"/>
      <c r="X375" s="121"/>
      <c r="Y375" s="121"/>
      <c r="Z375" s="121"/>
      <c r="AA375" s="121"/>
      <c r="AB375" s="121"/>
      <c r="AC375" s="42"/>
      <c r="AD375" s="4"/>
    </row>
    <row r="376" s="1" customFormat="1" ht="15" customHeight="1">
      <c r="A376" s="1105"/>
      <c r="B376" s="1106"/>
      <c r="C376" s="999" t="s">
        <v>20</v>
      </c>
      <c r="D376" s="999"/>
      <c r="E376" s="419"/>
      <c r="F376" s="419"/>
      <c r="G376" s="419"/>
      <c r="H376" s="285"/>
      <c r="I376" s="419"/>
      <c r="J376" s="419"/>
      <c r="K376" s="419"/>
      <c r="L376" s="419"/>
      <c r="M376" s="419"/>
      <c r="N376" s="285"/>
      <c r="O376" s="419"/>
      <c r="P376" s="419"/>
      <c r="Q376" s="419"/>
      <c r="R376" s="419"/>
      <c r="S376" s="419"/>
      <c r="T376" s="419"/>
      <c r="U376" s="419"/>
      <c r="V376" s="285"/>
      <c r="W376" s="419"/>
      <c r="X376" s="419"/>
      <c r="Y376" s="419"/>
      <c r="Z376" s="419"/>
      <c r="AA376" s="419"/>
      <c r="AB376" s="419"/>
      <c r="AC376" s="128"/>
      <c r="AD376" s="4"/>
    </row>
    <row r="377" s="1" customFormat="1" ht="15" customHeight="1">
      <c r="A377" s="1101" t="s">
        <v>34</v>
      </c>
      <c r="B377" s="1102" t="s">
        <v>167</v>
      </c>
      <c r="C377" s="984" t="s">
        <v>15</v>
      </c>
      <c r="D377" s="984"/>
      <c r="E377" s="99">
        <v>0</v>
      </c>
      <c r="F377" s="99">
        <v>0</v>
      </c>
      <c r="G377" s="99">
        <v>0</v>
      </c>
      <c r="H377" s="100">
        <v>0</v>
      </c>
      <c r="I377" s="99">
        <v>0</v>
      </c>
      <c r="J377" s="99">
        <v>0</v>
      </c>
      <c r="K377" s="99">
        <v>0</v>
      </c>
      <c r="L377" s="99">
        <v>0</v>
      </c>
      <c r="M377" s="99">
        <v>0</v>
      </c>
      <c r="N377" s="100">
        <v>0</v>
      </c>
      <c r="O377" s="99">
        <v>0</v>
      </c>
      <c r="P377" s="99">
        <v>0</v>
      </c>
      <c r="Q377" s="99">
        <v>0</v>
      </c>
      <c r="R377" s="99">
        <v>0</v>
      </c>
      <c r="S377" s="99">
        <v>0</v>
      </c>
      <c r="T377" s="99">
        <v>0</v>
      </c>
      <c r="U377" s="99">
        <v>0</v>
      </c>
      <c r="V377" s="100">
        <v>0</v>
      </c>
      <c r="W377" s="99">
        <v>0</v>
      </c>
      <c r="X377" s="99">
        <v>0</v>
      </c>
      <c r="Y377" s="99">
        <v>0</v>
      </c>
      <c r="Z377" s="99">
        <v>0</v>
      </c>
      <c r="AA377" s="99">
        <v>0</v>
      </c>
      <c r="AB377" s="99">
        <v>0</v>
      </c>
      <c r="AC377" s="36">
        <f t="shared" si="1025"/>
        <v>0</v>
      </c>
      <c r="AD377" s="4"/>
    </row>
    <row r="378" s="1" customFormat="1" ht="15" customHeight="1">
      <c r="A378" s="1103"/>
      <c r="B378" s="1104"/>
      <c r="C378" s="987" t="s">
        <v>17</v>
      </c>
      <c r="D378" s="987"/>
      <c r="E378" s="101">
        <v>0</v>
      </c>
      <c r="F378" s="101">
        <v>0</v>
      </c>
      <c r="G378" s="101">
        <v>0</v>
      </c>
      <c r="H378" s="102">
        <v>0</v>
      </c>
      <c r="I378" s="101">
        <v>0</v>
      </c>
      <c r="J378" s="101">
        <v>0</v>
      </c>
      <c r="K378" s="101">
        <v>0</v>
      </c>
      <c r="L378" s="101">
        <v>0</v>
      </c>
      <c r="M378" s="101">
        <v>0</v>
      </c>
      <c r="N378" s="102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>
        <v>0</v>
      </c>
      <c r="U378" s="101">
        <v>0</v>
      </c>
      <c r="V378" s="102">
        <v>0</v>
      </c>
      <c r="W378" s="101">
        <v>0</v>
      </c>
      <c r="X378" s="101">
        <v>0</v>
      </c>
      <c r="Y378" s="101">
        <v>0</v>
      </c>
      <c r="Z378" s="101">
        <v>0</v>
      </c>
      <c r="AA378" s="101">
        <v>0</v>
      </c>
      <c r="AB378" s="101">
        <v>0</v>
      </c>
      <c r="AC378" s="59">
        <f t="shared" si="1025"/>
        <v>0</v>
      </c>
      <c r="AD378" s="4"/>
    </row>
    <row r="379" s="1" customFormat="1" ht="15" customHeight="1">
      <c r="A379" s="1103"/>
      <c r="B379" s="1104"/>
      <c r="C379" s="987" t="s">
        <v>18</v>
      </c>
      <c r="D379" s="987"/>
      <c r="E379" s="121"/>
      <c r="F379" s="121"/>
      <c r="G379" s="121"/>
      <c r="H379" s="400"/>
      <c r="I379" s="121"/>
      <c r="J379" s="121"/>
      <c r="K379" s="121"/>
      <c r="L379" s="121"/>
      <c r="M379" s="121"/>
      <c r="N379" s="400"/>
      <c r="O379" s="121"/>
      <c r="P379" s="121"/>
      <c r="Q379" s="121"/>
      <c r="R379" s="121"/>
      <c r="S379" s="121"/>
      <c r="T379" s="121"/>
      <c r="U379" s="121"/>
      <c r="V379" s="400"/>
      <c r="W379" s="121"/>
      <c r="X379" s="121"/>
      <c r="Y379" s="121"/>
      <c r="Z379" s="121"/>
      <c r="AA379" s="121"/>
      <c r="AB379" s="121"/>
      <c r="AC379" s="42"/>
      <c r="AD379" s="4"/>
    </row>
    <row r="380" s="1" customFormat="1" ht="15" customHeight="1">
      <c r="A380" s="1105"/>
      <c r="B380" s="1106"/>
      <c r="C380" s="999" t="s">
        <v>20</v>
      </c>
      <c r="D380" s="999"/>
      <c r="E380" s="419"/>
      <c r="F380" s="419"/>
      <c r="G380" s="419"/>
      <c r="H380" s="420"/>
      <c r="I380" s="419"/>
      <c r="J380" s="419"/>
      <c r="K380" s="419"/>
      <c r="L380" s="419"/>
      <c r="M380" s="419"/>
      <c r="N380" s="420"/>
      <c r="O380" s="419"/>
      <c r="P380" s="419"/>
      <c r="Q380" s="419"/>
      <c r="R380" s="419"/>
      <c r="S380" s="419"/>
      <c r="T380" s="419"/>
      <c r="U380" s="419"/>
      <c r="V380" s="420"/>
      <c r="W380" s="419"/>
      <c r="X380" s="419"/>
      <c r="Y380" s="419"/>
      <c r="Z380" s="419"/>
      <c r="AA380" s="419"/>
      <c r="AB380" s="419"/>
      <c r="AC380" s="128"/>
      <c r="AD380" s="4"/>
    </row>
    <row r="381" s="1" customFormat="1" ht="15" customHeight="1">
      <c r="A381" s="1101" t="s">
        <v>39</v>
      </c>
      <c r="B381" s="1102" t="s">
        <v>545</v>
      </c>
      <c r="C381" s="984" t="s">
        <v>15</v>
      </c>
      <c r="D381" s="984" t="s">
        <v>16</v>
      </c>
      <c r="E381" s="99">
        <v>0.00096000000000000002</v>
      </c>
      <c r="F381" s="99">
        <v>0.00096000000000000002</v>
      </c>
      <c r="G381" s="99">
        <v>0.00072000000000000005</v>
      </c>
      <c r="H381" s="1155">
        <v>0.00072000000000000005</v>
      </c>
      <c r="I381" s="99">
        <v>0.00072000000000000005</v>
      </c>
      <c r="J381" s="99">
        <v>0.00048000000000000001</v>
      </c>
      <c r="K381" s="99">
        <v>0.00072000000000000005</v>
      </c>
      <c r="L381" s="99">
        <v>0.00048000000000000001</v>
      </c>
      <c r="M381" s="99">
        <v>0.00072000000000000005</v>
      </c>
      <c r="N381" s="1155">
        <v>0.00048000000000000001</v>
      </c>
      <c r="O381" s="99">
        <v>0.00072000000000000005</v>
      </c>
      <c r="P381" s="99">
        <v>0.00072000000000000005</v>
      </c>
      <c r="Q381" s="99">
        <v>0.00072000000000000005</v>
      </c>
      <c r="R381" s="99">
        <v>0.00072000000000000005</v>
      </c>
      <c r="S381" s="99">
        <v>0.00072000000000000005</v>
      </c>
      <c r="T381" s="99">
        <v>0.00048000000000000001</v>
      </c>
      <c r="U381" s="99">
        <v>0.00096000000000000002</v>
      </c>
      <c r="V381" s="1155">
        <v>0.00072000000000000005</v>
      </c>
      <c r="W381" s="99">
        <v>0.00072000000000000005</v>
      </c>
      <c r="X381" s="99">
        <v>0.00072000000000000005</v>
      </c>
      <c r="Y381" s="99">
        <v>0.00096000000000000002</v>
      </c>
      <c r="Z381" s="99">
        <v>0.00072000000000000005</v>
      </c>
      <c r="AA381" s="99">
        <v>0.00096000000000000002</v>
      </c>
      <c r="AB381" s="99">
        <v>0.00048000000000000001</v>
      </c>
      <c r="AC381" s="36">
        <f t="shared" si="1025"/>
        <v>0.017280000000000004</v>
      </c>
      <c r="AD381" s="4"/>
    </row>
    <row r="382" s="1" customFormat="1" ht="15" customHeight="1">
      <c r="A382" s="1103"/>
      <c r="B382" s="1104"/>
      <c r="C382" s="987" t="s">
        <v>17</v>
      </c>
      <c r="D382" s="987" t="s">
        <v>16</v>
      </c>
      <c r="E382" s="101">
        <v>0.00192</v>
      </c>
      <c r="F382" s="101">
        <v>0.00216</v>
      </c>
      <c r="G382" s="101">
        <v>0.00072000000000000005</v>
      </c>
      <c r="H382" s="108">
        <v>0.00048000000000000001</v>
      </c>
      <c r="I382" s="101">
        <v>0.00072000000000000005</v>
      </c>
      <c r="J382" s="101">
        <v>0.00024000000000000001</v>
      </c>
      <c r="K382" s="101">
        <v>0.00072000000000000005</v>
      </c>
      <c r="L382" s="101">
        <v>0.00024000000000000001</v>
      </c>
      <c r="M382" s="101">
        <v>0.00072000000000000005</v>
      </c>
      <c r="N382" s="108">
        <v>0.00024000000000000001</v>
      </c>
      <c r="O382" s="101">
        <v>0.00072000000000000005</v>
      </c>
      <c r="P382" s="101">
        <v>0.00072000000000000005</v>
      </c>
      <c r="Q382" s="101">
        <v>0.00048000000000000001</v>
      </c>
      <c r="R382" s="101">
        <v>0.00096000000000000002</v>
      </c>
      <c r="S382" s="101">
        <v>0.00072000000000000005</v>
      </c>
      <c r="T382" s="101">
        <v>0.00048000000000000001</v>
      </c>
      <c r="U382" s="101">
        <v>0.0011999999999999999</v>
      </c>
      <c r="V382" s="108">
        <v>0.00096000000000000002</v>
      </c>
      <c r="W382" s="101">
        <v>0.0011999999999999999</v>
      </c>
      <c r="X382" s="101">
        <v>0.0014400000000000001</v>
      </c>
      <c r="Y382" s="101">
        <v>0.0016800000000000001</v>
      </c>
      <c r="Z382" s="101">
        <v>0.00096000000000000002</v>
      </c>
      <c r="AA382" s="101">
        <v>0.0011999999999999999</v>
      </c>
      <c r="AB382" s="101">
        <v>0.00072000000000000005</v>
      </c>
      <c r="AC382" s="42">
        <f t="shared" si="1025"/>
        <v>0.021599999999999998</v>
      </c>
      <c r="AD382" s="4"/>
    </row>
    <row r="383" s="1" customFormat="1" ht="15" customHeight="1">
      <c r="A383" s="1103"/>
      <c r="B383" s="1104"/>
      <c r="C383" s="987" t="s">
        <v>18</v>
      </c>
      <c r="D383" s="988" t="s">
        <v>19</v>
      </c>
      <c r="E383" s="107">
        <v>0</v>
      </c>
      <c r="F383" s="107">
        <v>0</v>
      </c>
      <c r="G383" s="107">
        <v>0</v>
      </c>
      <c r="H383" s="108">
        <v>0</v>
      </c>
      <c r="I383" s="107">
        <v>0</v>
      </c>
      <c r="J383" s="107">
        <v>0</v>
      </c>
      <c r="K383" s="107">
        <v>0</v>
      </c>
      <c r="L383" s="107">
        <v>0</v>
      </c>
      <c r="M383" s="107">
        <v>0</v>
      </c>
      <c r="N383" s="108">
        <v>0</v>
      </c>
      <c r="O383" s="107">
        <v>0</v>
      </c>
      <c r="P383" s="107">
        <v>0</v>
      </c>
      <c r="Q383" s="107">
        <v>0</v>
      </c>
      <c r="R383" s="107">
        <v>0</v>
      </c>
      <c r="S383" s="107">
        <v>0</v>
      </c>
      <c r="T383" s="107">
        <v>0</v>
      </c>
      <c r="U383" s="107">
        <v>0</v>
      </c>
      <c r="V383" s="108">
        <v>0</v>
      </c>
      <c r="W383" s="107">
        <v>0</v>
      </c>
      <c r="X383" s="107">
        <v>0</v>
      </c>
      <c r="Y383" s="107">
        <v>0</v>
      </c>
      <c r="Z383" s="107">
        <v>0</v>
      </c>
      <c r="AA383" s="107">
        <v>0</v>
      </c>
      <c r="AB383" s="107">
        <v>0</v>
      </c>
      <c r="AC383" s="42"/>
      <c r="AD383" s="4"/>
    </row>
    <row r="384" s="1" customFormat="1" ht="15" customHeight="1">
      <c r="A384" s="1110"/>
      <c r="B384" s="1111"/>
      <c r="C384" s="1002" t="s">
        <v>20</v>
      </c>
      <c r="D384" s="1002"/>
      <c r="E384" s="51">
        <f t="shared" si="1023"/>
        <v>2</v>
      </c>
      <c r="F384" s="51">
        <f t="shared" si="1023"/>
        <v>2.25</v>
      </c>
      <c r="G384" s="51">
        <f t="shared" si="1023"/>
        <v>1</v>
      </c>
      <c r="H384" s="285">
        <f t="shared" si="1023"/>
        <v>0.66666666666666663</v>
      </c>
      <c r="I384" s="51">
        <f t="shared" si="1023"/>
        <v>1</v>
      </c>
      <c r="J384" s="51">
        <f t="shared" si="1023"/>
        <v>0.5</v>
      </c>
      <c r="K384" s="51">
        <f t="shared" si="1023"/>
        <v>1</v>
      </c>
      <c r="L384" s="51">
        <f t="shared" si="1023"/>
        <v>0.5</v>
      </c>
      <c r="M384" s="51">
        <f t="shared" si="1023"/>
        <v>1</v>
      </c>
      <c r="N384" s="285">
        <f t="shared" si="1023"/>
        <v>0.5</v>
      </c>
      <c r="O384" s="51">
        <f t="shared" si="1023"/>
        <v>1</v>
      </c>
      <c r="P384" s="51">
        <f t="shared" si="1023"/>
        <v>1</v>
      </c>
      <c r="Q384" s="51">
        <f t="shared" si="1023"/>
        <v>0.66666666666666663</v>
      </c>
      <c r="R384" s="51">
        <f t="shared" si="1023"/>
        <v>1.3333333333333333</v>
      </c>
      <c r="S384" s="51">
        <f t="shared" si="1023"/>
        <v>1</v>
      </c>
      <c r="T384" s="51">
        <f t="shared" si="1023"/>
        <v>1</v>
      </c>
      <c r="U384" s="51">
        <f t="shared" si="1023"/>
        <v>1.2499999999999998</v>
      </c>
      <c r="V384" s="285">
        <f t="shared" si="1023"/>
        <v>1.3333333333333333</v>
      </c>
      <c r="W384" s="51">
        <f t="shared" si="1023"/>
        <v>1.6666666666666665</v>
      </c>
      <c r="X384" s="51">
        <f t="shared" si="1023"/>
        <v>2</v>
      </c>
      <c r="Y384" s="51">
        <f t="shared" si="1023"/>
        <v>1.75</v>
      </c>
      <c r="Z384" s="51">
        <f t="shared" si="1023"/>
        <v>1.3333333333333333</v>
      </c>
      <c r="AA384" s="51">
        <f t="shared" si="1023"/>
        <v>1.2499999999999998</v>
      </c>
      <c r="AB384" s="51">
        <f t="shared" si="1023"/>
        <v>1.5</v>
      </c>
      <c r="AC384" s="103">
        <f t="shared" si="1023"/>
        <v>1.2499999999999996</v>
      </c>
      <c r="AD384" s="224"/>
      <c r="AE384" s="989"/>
    </row>
    <row r="385" s="1" customFormat="1" ht="15" customHeight="1">
      <c r="A385" s="1112" t="s">
        <v>146</v>
      </c>
      <c r="B385" s="1113" t="s">
        <v>167</v>
      </c>
      <c r="C385" s="1003" t="s">
        <v>15</v>
      </c>
      <c r="D385" s="1003"/>
      <c r="E385" s="104">
        <v>6.0000000000000002e-06</v>
      </c>
      <c r="F385" s="104">
        <v>0</v>
      </c>
      <c r="G385" s="104">
        <v>6.0000000000000002e-06</v>
      </c>
      <c r="H385" s="105">
        <v>0</v>
      </c>
      <c r="I385" s="104">
        <v>6.0000000000000002e-06</v>
      </c>
      <c r="J385" s="104">
        <v>6.0000000000000002e-06</v>
      </c>
      <c r="K385" s="104">
        <v>6.0000000000000002e-06</v>
      </c>
      <c r="L385" s="104">
        <v>6.0000000000000002e-06</v>
      </c>
      <c r="M385" s="104">
        <v>6.0000000000000002e-06</v>
      </c>
      <c r="N385" s="105">
        <v>0</v>
      </c>
      <c r="O385" s="104">
        <v>6.0000000000000002e-06</v>
      </c>
      <c r="P385" s="104">
        <v>0</v>
      </c>
      <c r="Q385" s="104">
        <v>6.0000000000000002e-06</v>
      </c>
      <c r="R385" s="104">
        <v>0</v>
      </c>
      <c r="S385" s="104">
        <v>0</v>
      </c>
      <c r="T385" s="104">
        <v>0</v>
      </c>
      <c r="U385" s="104">
        <v>6.0000000000000002e-06</v>
      </c>
      <c r="V385" s="105">
        <v>0</v>
      </c>
      <c r="W385" s="104">
        <v>0</v>
      </c>
      <c r="X385" s="104">
        <v>0</v>
      </c>
      <c r="Y385" s="104">
        <v>6.0000000000000002e-06</v>
      </c>
      <c r="Z385" s="104">
        <v>0</v>
      </c>
      <c r="AA385" s="104">
        <v>0</v>
      </c>
      <c r="AB385" s="104">
        <v>0</v>
      </c>
      <c r="AC385" s="59">
        <f t="shared" ref="AC385:AC394" si="1026">SUM(E385:AB385)</f>
        <v>6.5999999999999992e-05</v>
      </c>
      <c r="AD385" s="4"/>
    </row>
    <row r="386" s="1" customFormat="1" ht="15" customHeight="1">
      <c r="A386" s="1103"/>
      <c r="B386" s="1104"/>
      <c r="C386" s="987" t="s">
        <v>17</v>
      </c>
      <c r="D386" s="987"/>
      <c r="E386" s="101">
        <v>8.3999999999999995e-05</v>
      </c>
      <c r="F386" s="101">
        <v>7.7999999999999999e-05</v>
      </c>
      <c r="G386" s="101">
        <v>6.0000000000000002e-05</v>
      </c>
      <c r="H386" s="102">
        <v>7.2000000000000002e-05</v>
      </c>
      <c r="I386" s="101">
        <v>0.000102</v>
      </c>
      <c r="J386" s="101">
        <v>0.00014999999999999999</v>
      </c>
      <c r="K386" s="101">
        <v>7.7999999999999999e-05</v>
      </c>
      <c r="L386" s="101">
        <v>0.00016799999999999999</v>
      </c>
      <c r="M386" s="101">
        <v>9.0000000000000006e-05</v>
      </c>
      <c r="N386" s="102">
        <v>8.3999999999999995e-05</v>
      </c>
      <c r="O386" s="101">
        <v>6.0000000000000002e-05</v>
      </c>
      <c r="P386" s="101">
        <v>7.2000000000000002e-05</v>
      </c>
      <c r="Q386" s="101">
        <v>9.6000000000000002e-05</v>
      </c>
      <c r="R386" s="101">
        <v>6.0000000000000002e-05</v>
      </c>
      <c r="S386" s="101">
        <v>6.6000000000000005e-05</v>
      </c>
      <c r="T386" s="101">
        <v>4.1999999999999998e-05</v>
      </c>
      <c r="U386" s="101">
        <v>6.0000000000000002e-05</v>
      </c>
      <c r="V386" s="102">
        <v>6.0000000000000002e-05</v>
      </c>
      <c r="W386" s="101">
        <v>3.6000000000000001e-05</v>
      </c>
      <c r="X386" s="101">
        <v>6.0000000000000002e-05</v>
      </c>
      <c r="Y386" s="101">
        <v>6.6000000000000005e-05</v>
      </c>
      <c r="Z386" s="101">
        <v>7.2000000000000002e-05</v>
      </c>
      <c r="AA386" s="101">
        <v>5.3999999999999998e-05</v>
      </c>
      <c r="AB386" s="101">
        <v>6.0000000000000002e-05</v>
      </c>
      <c r="AC386" s="59">
        <f t="shared" si="1026"/>
        <v>0.0018299999999999998</v>
      </c>
      <c r="AD386" s="4"/>
    </row>
    <row r="387" s="1" customFormat="1" ht="15" customHeight="1">
      <c r="A387" s="1103"/>
      <c r="B387" s="1104"/>
      <c r="C387" s="987" t="s">
        <v>18</v>
      </c>
      <c r="D387" s="987"/>
      <c r="E387" s="121"/>
      <c r="F387" s="121"/>
      <c r="G387" s="121"/>
      <c r="H387" s="400"/>
      <c r="I387" s="121"/>
      <c r="J387" s="121"/>
      <c r="K387" s="121"/>
      <c r="L387" s="121"/>
      <c r="M387" s="121"/>
      <c r="N387" s="400"/>
      <c r="O387" s="121"/>
      <c r="P387" s="121"/>
      <c r="Q387" s="121"/>
      <c r="R387" s="121"/>
      <c r="S387" s="121"/>
      <c r="T387" s="121"/>
      <c r="U387" s="121"/>
      <c r="V387" s="400"/>
      <c r="W387" s="121"/>
      <c r="X387" s="121"/>
      <c r="Y387" s="121"/>
      <c r="Z387" s="121"/>
      <c r="AA387" s="121"/>
      <c r="AB387" s="121"/>
      <c r="AC387" s="42"/>
      <c r="AD387" s="4"/>
    </row>
    <row r="388" s="1" customFormat="1" ht="15" customHeight="1">
      <c r="A388" s="1105"/>
      <c r="B388" s="1106"/>
      <c r="C388" s="999" t="s">
        <v>20</v>
      </c>
      <c r="D388" s="999"/>
      <c r="E388" s="419"/>
      <c r="F388" s="419"/>
      <c r="G388" s="419"/>
      <c r="H388" s="420"/>
      <c r="I388" s="419"/>
      <c r="J388" s="419"/>
      <c r="K388" s="419"/>
      <c r="L388" s="419"/>
      <c r="M388" s="419"/>
      <c r="N388" s="420"/>
      <c r="O388" s="419"/>
      <c r="P388" s="419"/>
      <c r="Q388" s="419"/>
      <c r="R388" s="419"/>
      <c r="S388" s="419"/>
      <c r="T388" s="419"/>
      <c r="U388" s="419"/>
      <c r="V388" s="420"/>
      <c r="W388" s="419"/>
      <c r="X388" s="419"/>
      <c r="Y388" s="419"/>
      <c r="Z388" s="419"/>
      <c r="AA388" s="419"/>
      <c r="AB388" s="419"/>
      <c r="AC388" s="128"/>
      <c r="AD388" s="4"/>
    </row>
    <row r="389" s="1" customFormat="1" ht="15" customHeight="1">
      <c r="A389" s="1101" t="s">
        <v>65</v>
      </c>
      <c r="B389" s="1102" t="s">
        <v>167</v>
      </c>
      <c r="C389" s="984" t="s">
        <v>15</v>
      </c>
      <c r="D389" s="984"/>
      <c r="E389" s="99">
        <v>0</v>
      </c>
      <c r="F389" s="99">
        <v>0</v>
      </c>
      <c r="G389" s="99">
        <v>0</v>
      </c>
      <c r="H389" s="100">
        <v>0</v>
      </c>
      <c r="I389" s="99">
        <v>0</v>
      </c>
      <c r="J389" s="99">
        <v>0</v>
      </c>
      <c r="K389" s="99">
        <v>0</v>
      </c>
      <c r="L389" s="99">
        <v>0</v>
      </c>
      <c r="M389" s="99">
        <v>0</v>
      </c>
      <c r="N389" s="100">
        <v>0</v>
      </c>
      <c r="O389" s="99">
        <v>0</v>
      </c>
      <c r="P389" s="99">
        <v>0</v>
      </c>
      <c r="Q389" s="99">
        <v>0</v>
      </c>
      <c r="R389" s="99">
        <v>0</v>
      </c>
      <c r="S389" s="99">
        <v>0</v>
      </c>
      <c r="T389" s="99">
        <v>0</v>
      </c>
      <c r="U389" s="99">
        <v>0</v>
      </c>
      <c r="V389" s="100">
        <v>0</v>
      </c>
      <c r="W389" s="99">
        <v>0</v>
      </c>
      <c r="X389" s="99">
        <v>0</v>
      </c>
      <c r="Y389" s="99">
        <v>0</v>
      </c>
      <c r="Z389" s="99">
        <v>0</v>
      </c>
      <c r="AA389" s="99">
        <v>0</v>
      </c>
      <c r="AB389" s="99">
        <v>0</v>
      </c>
      <c r="AC389" s="36">
        <f t="shared" si="1026"/>
        <v>0</v>
      </c>
      <c r="AD389" s="4"/>
    </row>
    <row r="390" s="1" customFormat="1" ht="15" customHeight="1">
      <c r="A390" s="1103"/>
      <c r="B390" s="1104"/>
      <c r="C390" s="987" t="s">
        <v>17</v>
      </c>
      <c r="D390" s="987"/>
      <c r="E390" s="101">
        <v>0</v>
      </c>
      <c r="F390" s="101">
        <v>0</v>
      </c>
      <c r="G390" s="101">
        <v>0</v>
      </c>
      <c r="H390" s="102">
        <v>0</v>
      </c>
      <c r="I390" s="101">
        <v>0</v>
      </c>
      <c r="J390" s="101">
        <v>0</v>
      </c>
      <c r="K390" s="101">
        <v>0</v>
      </c>
      <c r="L390" s="101">
        <v>0</v>
      </c>
      <c r="M390" s="101">
        <v>0</v>
      </c>
      <c r="N390" s="102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>
        <v>0</v>
      </c>
      <c r="U390" s="101">
        <v>0</v>
      </c>
      <c r="V390" s="102">
        <v>0</v>
      </c>
      <c r="W390" s="101">
        <v>0</v>
      </c>
      <c r="X390" s="101">
        <v>0</v>
      </c>
      <c r="Y390" s="101">
        <v>0</v>
      </c>
      <c r="Z390" s="101">
        <v>0</v>
      </c>
      <c r="AA390" s="101">
        <v>0</v>
      </c>
      <c r="AB390" s="101">
        <v>0</v>
      </c>
      <c r="AC390" s="59">
        <f t="shared" si="1026"/>
        <v>0</v>
      </c>
      <c r="AD390" s="4"/>
    </row>
    <row r="391" s="1" customFormat="1" ht="15" customHeight="1">
      <c r="A391" s="1103"/>
      <c r="B391" s="1104"/>
      <c r="C391" s="987" t="s">
        <v>18</v>
      </c>
      <c r="D391" s="987"/>
      <c r="E391" s="121"/>
      <c r="F391" s="121"/>
      <c r="G391" s="121"/>
      <c r="H391" s="400"/>
      <c r="I391" s="121"/>
      <c r="J391" s="121"/>
      <c r="K391" s="121"/>
      <c r="L391" s="121"/>
      <c r="M391" s="121"/>
      <c r="N391" s="400"/>
      <c r="O391" s="121"/>
      <c r="P391" s="121"/>
      <c r="Q391" s="121"/>
      <c r="R391" s="121"/>
      <c r="S391" s="121"/>
      <c r="T391" s="121"/>
      <c r="U391" s="121"/>
      <c r="V391" s="400"/>
      <c r="W391" s="121"/>
      <c r="X391" s="121"/>
      <c r="Y391" s="121"/>
      <c r="Z391" s="121"/>
      <c r="AA391" s="121"/>
      <c r="AB391" s="121"/>
      <c r="AC391" s="42"/>
      <c r="AD391" s="4"/>
    </row>
    <row r="392" s="1" customFormat="1" ht="15" customHeight="1">
      <c r="A392" s="1105"/>
      <c r="B392" s="1106"/>
      <c r="C392" s="999" t="s">
        <v>20</v>
      </c>
      <c r="D392" s="999"/>
      <c r="E392" s="419"/>
      <c r="F392" s="419"/>
      <c r="G392" s="419"/>
      <c r="H392" s="420"/>
      <c r="I392" s="419"/>
      <c r="J392" s="419"/>
      <c r="K392" s="419"/>
      <c r="L392" s="419"/>
      <c r="M392" s="419"/>
      <c r="N392" s="420"/>
      <c r="O392" s="419"/>
      <c r="P392" s="419"/>
      <c r="Q392" s="419"/>
      <c r="R392" s="419"/>
      <c r="S392" s="419"/>
      <c r="T392" s="419"/>
      <c r="U392" s="419"/>
      <c r="V392" s="420"/>
      <c r="W392" s="419"/>
      <c r="X392" s="419"/>
      <c r="Y392" s="419"/>
      <c r="Z392" s="419"/>
      <c r="AA392" s="419"/>
      <c r="AB392" s="419"/>
      <c r="AC392" s="128"/>
      <c r="AD392" s="4"/>
    </row>
    <row r="393" s="1" customFormat="1" ht="15" customHeight="1">
      <c r="A393" s="1107" t="s">
        <v>69</v>
      </c>
      <c r="B393" s="1102" t="s">
        <v>545</v>
      </c>
      <c r="C393" s="984" t="s">
        <v>15</v>
      </c>
      <c r="D393" s="984" t="s">
        <v>16</v>
      </c>
      <c r="E393" s="34">
        <v>0.14016000000000001</v>
      </c>
      <c r="F393" s="34">
        <v>0.13392000000000001</v>
      </c>
      <c r="G393" s="34">
        <v>0.12144000000000001</v>
      </c>
      <c r="H393" s="708">
        <v>0.11976000000000001</v>
      </c>
      <c r="I393" s="34">
        <v>0.12456</v>
      </c>
      <c r="J393" s="34">
        <v>0.13416</v>
      </c>
      <c r="K393" s="34">
        <v>0.14568</v>
      </c>
      <c r="L393" s="34">
        <v>0.1452</v>
      </c>
      <c r="M393" s="34">
        <v>0.16464000000000001</v>
      </c>
      <c r="N393" s="708">
        <v>0.16944000000000001</v>
      </c>
      <c r="O393" s="34">
        <v>0.17183999999999999</v>
      </c>
      <c r="P393" s="34">
        <v>0.17712</v>
      </c>
      <c r="Q393" s="34">
        <v>0.17832000000000001</v>
      </c>
      <c r="R393" s="34">
        <v>0.1764</v>
      </c>
      <c r="S393" s="34">
        <v>0.18792</v>
      </c>
      <c r="T393" s="34">
        <v>0.18720000000000001</v>
      </c>
      <c r="U393" s="34">
        <v>0.1908</v>
      </c>
      <c r="V393" s="708">
        <v>0.18143999999999999</v>
      </c>
      <c r="W393" s="34">
        <v>0.18479999999999999</v>
      </c>
      <c r="X393" s="34">
        <v>0.21240000000000001</v>
      </c>
      <c r="Y393" s="34">
        <v>0.21407999999999999</v>
      </c>
      <c r="Z393" s="34">
        <v>0.20976</v>
      </c>
      <c r="AA393" s="34">
        <v>0.19608</v>
      </c>
      <c r="AB393" s="34">
        <v>0.18744</v>
      </c>
      <c r="AC393" s="36">
        <f t="shared" si="1026"/>
        <v>4.0545599999999995</v>
      </c>
      <c r="AD393" s="4"/>
    </row>
    <row r="394" s="1" customFormat="1" ht="15" customHeight="1">
      <c r="A394" s="1108"/>
      <c r="B394" s="1104"/>
      <c r="C394" s="987" t="s">
        <v>17</v>
      </c>
      <c r="D394" s="987" t="s">
        <v>16</v>
      </c>
      <c r="E394" s="113">
        <v>0.094560000000000005</v>
      </c>
      <c r="F394" s="113">
        <v>0.09672</v>
      </c>
      <c r="G394" s="113">
        <v>0.094320000000000001</v>
      </c>
      <c r="H394" s="114">
        <v>0.094560000000000005</v>
      </c>
      <c r="I394" s="113">
        <v>0.097199999999999995</v>
      </c>
      <c r="J394" s="113">
        <v>0.094560000000000005</v>
      </c>
      <c r="K394" s="113">
        <v>0.090719999999999995</v>
      </c>
      <c r="L394" s="113">
        <v>0.086879999999999999</v>
      </c>
      <c r="M394" s="113">
        <v>0.11976000000000001</v>
      </c>
      <c r="N394" s="114">
        <v>0.1356</v>
      </c>
      <c r="O394" s="113">
        <v>0.11976000000000001</v>
      </c>
      <c r="P394" s="113">
        <v>0.12192</v>
      </c>
      <c r="Q394" s="113">
        <v>0.093359999999999999</v>
      </c>
      <c r="R394" s="113">
        <v>0.1056</v>
      </c>
      <c r="S394" s="113">
        <v>0.13704</v>
      </c>
      <c r="T394" s="113">
        <v>0.10968</v>
      </c>
      <c r="U394" s="113">
        <v>0.10416</v>
      </c>
      <c r="V394" s="114">
        <v>0.093840000000000007</v>
      </c>
      <c r="W394" s="113">
        <v>0.091200000000000003</v>
      </c>
      <c r="X394" s="113">
        <v>0.10296</v>
      </c>
      <c r="Y394" s="113">
        <v>0.10032000000000001</v>
      </c>
      <c r="Z394" s="113">
        <v>0.10199999999999999</v>
      </c>
      <c r="AA394" s="113">
        <v>0.098400000000000001</v>
      </c>
      <c r="AB394" s="113">
        <v>0.10008</v>
      </c>
      <c r="AC394" s="42">
        <f t="shared" si="1026"/>
        <v>2.4851999999999999</v>
      </c>
      <c r="AD394" s="4"/>
    </row>
    <row r="395" s="1" customFormat="1" ht="15" customHeight="1">
      <c r="A395" s="1108"/>
      <c r="B395" s="1104"/>
      <c r="C395" s="987" t="s">
        <v>18</v>
      </c>
      <c r="D395" s="987" t="s">
        <v>68</v>
      </c>
      <c r="E395" s="107">
        <f t="shared" ref="E395:AB395" si="1027">SQRT(E393*E393+E394*E394)*1000/1.73/E344</f>
        <v>15.415034731219384</v>
      </c>
      <c r="F395" s="107">
        <f t="shared" si="1027"/>
        <v>15.085044208803948</v>
      </c>
      <c r="G395" s="107">
        <f t="shared" si="1027"/>
        <v>13.997164468894939</v>
      </c>
      <c r="H395" s="108">
        <f t="shared" si="1027"/>
        <v>13.890230443956623</v>
      </c>
      <c r="I395" s="107">
        <f t="shared" si="1027"/>
        <v>14.382317064806337</v>
      </c>
      <c r="J395" s="107">
        <f t="shared" si="1027"/>
        <v>14.917621766993877</v>
      </c>
      <c r="K395" s="107">
        <f t="shared" si="1027"/>
        <v>15.622240907957487</v>
      </c>
      <c r="L395" s="107">
        <f t="shared" si="1027"/>
        <v>15.451468941856273</v>
      </c>
      <c r="M395" s="107">
        <f t="shared" si="1027"/>
        <v>18.709370174936396</v>
      </c>
      <c r="N395" s="108">
        <f t="shared" si="1027"/>
        <v>19.880276716941196</v>
      </c>
      <c r="O395" s="107">
        <f t="shared" si="1027"/>
        <v>19.187372289685705</v>
      </c>
      <c r="P395" s="107">
        <f t="shared" si="1027"/>
        <v>19.697657372708175</v>
      </c>
      <c r="Q395" s="107">
        <f t="shared" si="1027"/>
        <v>18.438589842017144</v>
      </c>
      <c r="R395" s="107">
        <f t="shared" si="1027"/>
        <v>18.803742709330951</v>
      </c>
      <c r="S395" s="107">
        <f t="shared" si="1027"/>
        <v>21.339656923521098</v>
      </c>
      <c r="T395" s="107">
        <f t="shared" si="1027"/>
        <v>19.906814746130287</v>
      </c>
      <c r="U395" s="107">
        <f t="shared" si="1027"/>
        <v>19.725749371691535</v>
      </c>
      <c r="V395" s="108">
        <f t="shared" si="1027"/>
        <v>18.507116925136298</v>
      </c>
      <c r="W395" s="107">
        <f t="shared" si="1027"/>
        <v>18.700268017053251</v>
      </c>
      <c r="X395" s="107">
        <f t="shared" si="1027"/>
        <v>21.385401741552684</v>
      </c>
      <c r="Y395" s="107">
        <f t="shared" si="1027"/>
        <v>21.48724434425116</v>
      </c>
      <c r="Z395" s="107">
        <f t="shared" si="1027"/>
        <v>21.0991762766192</v>
      </c>
      <c r="AA395" s="107">
        <f t="shared" si="1027"/>
        <v>19.970446588683362</v>
      </c>
      <c r="AB395" s="107">
        <f t="shared" si="1027"/>
        <v>19.342290478743923</v>
      </c>
      <c r="AC395" s="42"/>
      <c r="AD395" s="4"/>
    </row>
    <row r="396" s="1" customFormat="1" ht="15" customHeight="1">
      <c r="A396" s="1115"/>
      <c r="B396" s="1111"/>
      <c r="C396" s="1002" t="s">
        <v>20</v>
      </c>
      <c r="D396" s="1002"/>
      <c r="E396" s="51">
        <f t="shared" ref="E396:AC416" si="1028">E394/E393</f>
        <v>0.67465753424657537</v>
      </c>
      <c r="F396" s="51">
        <f t="shared" si="1028"/>
        <v>0.72222222222222221</v>
      </c>
      <c r="G396" s="51">
        <f t="shared" si="1028"/>
        <v>0.77667984189723316</v>
      </c>
      <c r="H396" s="285">
        <f t="shared" si="1028"/>
        <v>0.78957915831663328</v>
      </c>
      <c r="I396" s="51">
        <f t="shared" si="1028"/>
        <v>0.78034682080924844</v>
      </c>
      <c r="J396" s="51">
        <f t="shared" si="1028"/>
        <v>0.70483005366726303</v>
      </c>
      <c r="K396" s="51">
        <f t="shared" si="1028"/>
        <v>0.62273476112026349</v>
      </c>
      <c r="L396" s="51">
        <f t="shared" si="1028"/>
        <v>0.59834710743801656</v>
      </c>
      <c r="M396" s="51">
        <f t="shared" si="1028"/>
        <v>0.72740524781341109</v>
      </c>
      <c r="N396" s="285">
        <f t="shared" si="1028"/>
        <v>0.80028328611898014</v>
      </c>
      <c r="O396" s="51">
        <f t="shared" si="1028"/>
        <v>0.69692737430167606</v>
      </c>
      <c r="P396" s="51">
        <f t="shared" si="1028"/>
        <v>0.68834688346883466</v>
      </c>
      <c r="Q396" s="51">
        <f t="shared" si="1028"/>
        <v>0.52355316285329745</v>
      </c>
      <c r="R396" s="51">
        <f t="shared" si="1028"/>
        <v>0.59863945578231292</v>
      </c>
      <c r="S396" s="51">
        <f t="shared" si="1028"/>
        <v>0.7292464878671775</v>
      </c>
      <c r="T396" s="51">
        <f t="shared" si="1028"/>
        <v>0.58589743589743593</v>
      </c>
      <c r="U396" s="51">
        <f t="shared" si="1028"/>
        <v>0.54591194968553458</v>
      </c>
      <c r="V396" s="285">
        <f t="shared" si="1028"/>
        <v>0.51719576719576721</v>
      </c>
      <c r="W396" s="51">
        <f t="shared" si="1028"/>
        <v>0.49350649350649356</v>
      </c>
      <c r="X396" s="51">
        <f t="shared" si="1028"/>
        <v>0.48474576271186437</v>
      </c>
      <c r="Y396" s="51">
        <f t="shared" si="1028"/>
        <v>0.46860986547085204</v>
      </c>
      <c r="Z396" s="51">
        <f t="shared" si="1028"/>
        <v>0.48627002288329518</v>
      </c>
      <c r="AA396" s="51">
        <f t="shared" si="1028"/>
        <v>0.50183598531211748</v>
      </c>
      <c r="AB396" s="51">
        <f t="shared" si="1028"/>
        <v>0.53393085787451988</v>
      </c>
      <c r="AC396" s="103">
        <f t="shared" si="1028"/>
        <v>0.61293950514975737</v>
      </c>
      <c r="AD396" s="224"/>
      <c r="AE396" s="989"/>
    </row>
    <row r="397" s="1" customFormat="1" ht="15" customHeight="1">
      <c r="A397" s="1112" t="s">
        <v>71</v>
      </c>
      <c r="B397" s="1113" t="s">
        <v>167</v>
      </c>
      <c r="C397" s="1003" t="s">
        <v>15</v>
      </c>
      <c r="D397" s="1003"/>
      <c r="E397" s="104">
        <v>0</v>
      </c>
      <c r="F397" s="104">
        <v>0</v>
      </c>
      <c r="G397" s="104">
        <v>0</v>
      </c>
      <c r="H397" s="105">
        <v>0</v>
      </c>
      <c r="I397" s="104">
        <v>0</v>
      </c>
      <c r="J397" s="104">
        <v>0</v>
      </c>
      <c r="K397" s="104">
        <v>0</v>
      </c>
      <c r="L397" s="104">
        <v>0</v>
      </c>
      <c r="M397" s="104">
        <v>0</v>
      </c>
      <c r="N397" s="105">
        <v>0</v>
      </c>
      <c r="O397" s="104">
        <v>0</v>
      </c>
      <c r="P397" s="104">
        <v>0</v>
      </c>
      <c r="Q397" s="104">
        <v>0</v>
      </c>
      <c r="R397" s="104">
        <v>0</v>
      </c>
      <c r="S397" s="104">
        <v>0</v>
      </c>
      <c r="T397" s="104">
        <v>0</v>
      </c>
      <c r="U397" s="104">
        <v>0</v>
      </c>
      <c r="V397" s="105">
        <v>0</v>
      </c>
      <c r="W397" s="104">
        <v>0</v>
      </c>
      <c r="X397" s="104">
        <v>0</v>
      </c>
      <c r="Y397" s="104">
        <v>0</v>
      </c>
      <c r="Z397" s="104">
        <v>0</v>
      </c>
      <c r="AA397" s="104">
        <v>0</v>
      </c>
      <c r="AB397" s="104">
        <v>0</v>
      </c>
      <c r="AC397" s="59">
        <f t="shared" ref="AC397:AC410" si="1029">SUM(E397:AB397)</f>
        <v>0</v>
      </c>
      <c r="AD397" s="4"/>
    </row>
    <row r="398" s="1" customFormat="1" ht="15" customHeight="1">
      <c r="A398" s="1103"/>
      <c r="B398" s="1104"/>
      <c r="C398" s="987" t="s">
        <v>17</v>
      </c>
      <c r="D398" s="987"/>
      <c r="E398" s="101">
        <v>0</v>
      </c>
      <c r="F398" s="101">
        <v>0</v>
      </c>
      <c r="G398" s="101">
        <v>0</v>
      </c>
      <c r="H398" s="102">
        <v>0</v>
      </c>
      <c r="I398" s="101">
        <v>0</v>
      </c>
      <c r="J398" s="101">
        <v>0</v>
      </c>
      <c r="K398" s="101">
        <v>0</v>
      </c>
      <c r="L398" s="101">
        <v>0</v>
      </c>
      <c r="M398" s="101">
        <v>0</v>
      </c>
      <c r="N398" s="102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>
        <v>0</v>
      </c>
      <c r="U398" s="101">
        <v>0</v>
      </c>
      <c r="V398" s="102">
        <v>0</v>
      </c>
      <c r="W398" s="101">
        <v>0</v>
      </c>
      <c r="X398" s="101">
        <v>0</v>
      </c>
      <c r="Y398" s="101">
        <v>0</v>
      </c>
      <c r="Z398" s="101">
        <v>0</v>
      </c>
      <c r="AA398" s="101">
        <v>0</v>
      </c>
      <c r="AB398" s="101">
        <v>0</v>
      </c>
      <c r="AC398" s="59">
        <f t="shared" si="1029"/>
        <v>0</v>
      </c>
      <c r="AD398" s="4"/>
    </row>
    <row r="399" s="1" customFormat="1" ht="15" customHeight="1">
      <c r="A399" s="1103"/>
      <c r="B399" s="1104"/>
      <c r="C399" s="987" t="s">
        <v>18</v>
      </c>
      <c r="D399" s="987"/>
      <c r="E399" s="121"/>
      <c r="F399" s="121"/>
      <c r="G399" s="121"/>
      <c r="H399" s="400"/>
      <c r="I399" s="121"/>
      <c r="J399" s="121"/>
      <c r="K399" s="121"/>
      <c r="L399" s="121"/>
      <c r="M399" s="121"/>
      <c r="N399" s="400"/>
      <c r="O399" s="121"/>
      <c r="P399" s="121"/>
      <c r="Q399" s="121"/>
      <c r="R399" s="121"/>
      <c r="S399" s="121"/>
      <c r="T399" s="121"/>
      <c r="U399" s="121"/>
      <c r="V399" s="400"/>
      <c r="W399" s="121"/>
      <c r="X399" s="121"/>
      <c r="Y399" s="121"/>
      <c r="Z399" s="121"/>
      <c r="AA399" s="121"/>
      <c r="AB399" s="121"/>
      <c r="AC399" s="42"/>
      <c r="AD399" s="4"/>
    </row>
    <row r="400" s="1" customFormat="1" ht="15" customHeight="1">
      <c r="A400" s="1105"/>
      <c r="B400" s="1106"/>
      <c r="C400" s="999" t="s">
        <v>20</v>
      </c>
      <c r="D400" s="999"/>
      <c r="E400" s="419"/>
      <c r="F400" s="419"/>
      <c r="G400" s="419"/>
      <c r="H400" s="420"/>
      <c r="I400" s="419"/>
      <c r="J400" s="419"/>
      <c r="K400" s="419"/>
      <c r="L400" s="419"/>
      <c r="M400" s="419"/>
      <c r="N400" s="420"/>
      <c r="O400" s="419"/>
      <c r="P400" s="419"/>
      <c r="Q400" s="419"/>
      <c r="R400" s="419"/>
      <c r="S400" s="419"/>
      <c r="T400" s="419"/>
      <c r="U400" s="419"/>
      <c r="V400" s="420"/>
      <c r="W400" s="419"/>
      <c r="X400" s="419"/>
      <c r="Y400" s="419"/>
      <c r="Z400" s="419"/>
      <c r="AA400" s="419"/>
      <c r="AB400" s="419"/>
      <c r="AC400" s="128"/>
      <c r="AD400" s="4"/>
    </row>
    <row r="401" s="1" customFormat="1" ht="15" customHeight="1">
      <c r="A401" s="1101" t="s">
        <v>217</v>
      </c>
      <c r="B401" s="1102" t="s">
        <v>167</v>
      </c>
      <c r="C401" s="984" t="s">
        <v>15</v>
      </c>
      <c r="D401" s="984"/>
      <c r="E401" s="99">
        <v>0</v>
      </c>
      <c r="F401" s="99">
        <v>0</v>
      </c>
      <c r="G401" s="99">
        <v>0</v>
      </c>
      <c r="H401" s="100">
        <v>0</v>
      </c>
      <c r="I401" s="99">
        <v>0</v>
      </c>
      <c r="J401" s="99">
        <v>0</v>
      </c>
      <c r="K401" s="99">
        <v>0</v>
      </c>
      <c r="L401" s="99">
        <v>0</v>
      </c>
      <c r="M401" s="99">
        <v>0</v>
      </c>
      <c r="N401" s="100">
        <v>0</v>
      </c>
      <c r="O401" s="99">
        <v>0</v>
      </c>
      <c r="P401" s="99">
        <v>0</v>
      </c>
      <c r="Q401" s="99">
        <v>0</v>
      </c>
      <c r="R401" s="99">
        <v>0</v>
      </c>
      <c r="S401" s="99">
        <v>0</v>
      </c>
      <c r="T401" s="99">
        <v>0</v>
      </c>
      <c r="U401" s="99">
        <v>0</v>
      </c>
      <c r="V401" s="100">
        <v>0</v>
      </c>
      <c r="W401" s="99">
        <v>0</v>
      </c>
      <c r="X401" s="99">
        <v>0</v>
      </c>
      <c r="Y401" s="99">
        <v>0</v>
      </c>
      <c r="Z401" s="99">
        <v>0</v>
      </c>
      <c r="AA401" s="99">
        <v>0</v>
      </c>
      <c r="AB401" s="99">
        <v>0</v>
      </c>
      <c r="AC401" s="36">
        <f t="shared" si="1029"/>
        <v>0</v>
      </c>
      <c r="AD401" s="4"/>
    </row>
    <row r="402" s="1" customFormat="1" ht="15" customHeight="1">
      <c r="A402" s="1103"/>
      <c r="B402" s="1104"/>
      <c r="C402" s="987" t="s">
        <v>17</v>
      </c>
      <c r="D402" s="987"/>
      <c r="E402" s="101">
        <v>0</v>
      </c>
      <c r="F402" s="101">
        <v>0</v>
      </c>
      <c r="G402" s="101">
        <v>0</v>
      </c>
      <c r="H402" s="102">
        <v>0</v>
      </c>
      <c r="I402" s="101">
        <v>0</v>
      </c>
      <c r="J402" s="101">
        <v>0</v>
      </c>
      <c r="K402" s="101">
        <v>0</v>
      </c>
      <c r="L402" s="101">
        <v>0</v>
      </c>
      <c r="M402" s="101">
        <v>0</v>
      </c>
      <c r="N402" s="102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>
        <v>0</v>
      </c>
      <c r="U402" s="101">
        <v>0</v>
      </c>
      <c r="V402" s="102">
        <v>0</v>
      </c>
      <c r="W402" s="101">
        <v>0</v>
      </c>
      <c r="X402" s="101">
        <v>0</v>
      </c>
      <c r="Y402" s="101">
        <v>0</v>
      </c>
      <c r="Z402" s="101">
        <v>0</v>
      </c>
      <c r="AA402" s="101">
        <v>0</v>
      </c>
      <c r="AB402" s="101">
        <v>0</v>
      </c>
      <c r="AC402" s="59">
        <f t="shared" si="1029"/>
        <v>0</v>
      </c>
      <c r="AD402" s="4"/>
    </row>
    <row r="403" s="1" customFormat="1" ht="15" customHeight="1">
      <c r="A403" s="1103"/>
      <c r="B403" s="1104"/>
      <c r="C403" s="987" t="s">
        <v>18</v>
      </c>
      <c r="D403" s="987"/>
      <c r="E403" s="121"/>
      <c r="F403" s="121"/>
      <c r="G403" s="121"/>
      <c r="H403" s="400"/>
      <c r="I403" s="121"/>
      <c r="J403" s="121"/>
      <c r="K403" s="121"/>
      <c r="L403" s="121"/>
      <c r="M403" s="121"/>
      <c r="N403" s="400"/>
      <c r="O403" s="121"/>
      <c r="P403" s="121"/>
      <c r="Q403" s="121"/>
      <c r="R403" s="121"/>
      <c r="S403" s="121"/>
      <c r="T403" s="121"/>
      <c r="U403" s="121"/>
      <c r="V403" s="400"/>
      <c r="W403" s="121"/>
      <c r="X403" s="121"/>
      <c r="Y403" s="121"/>
      <c r="Z403" s="121"/>
      <c r="AA403" s="121"/>
      <c r="AB403" s="121"/>
      <c r="AC403" s="42"/>
      <c r="AD403" s="4"/>
    </row>
    <row r="404" s="1" customFormat="1" ht="15" customHeight="1">
      <c r="A404" s="1105"/>
      <c r="B404" s="1106"/>
      <c r="C404" s="999" t="s">
        <v>20</v>
      </c>
      <c r="D404" s="999"/>
      <c r="E404" s="419"/>
      <c r="F404" s="419"/>
      <c r="G404" s="419"/>
      <c r="H404" s="420"/>
      <c r="I404" s="419"/>
      <c r="J404" s="419"/>
      <c r="K404" s="419"/>
      <c r="L404" s="419"/>
      <c r="M404" s="419"/>
      <c r="N404" s="420"/>
      <c r="O404" s="419"/>
      <c r="P404" s="419"/>
      <c r="Q404" s="419"/>
      <c r="R404" s="419"/>
      <c r="S404" s="419"/>
      <c r="T404" s="419"/>
      <c r="U404" s="419"/>
      <c r="V404" s="420"/>
      <c r="W404" s="419"/>
      <c r="X404" s="419"/>
      <c r="Y404" s="419"/>
      <c r="Z404" s="419"/>
      <c r="AA404" s="419"/>
      <c r="AB404" s="419"/>
      <c r="AC404" s="128"/>
      <c r="AD404" s="4"/>
    </row>
    <row r="405" s="1" customFormat="1" ht="15" customHeight="1">
      <c r="A405" s="1101" t="s">
        <v>56</v>
      </c>
      <c r="B405" s="1102" t="s">
        <v>167</v>
      </c>
      <c r="C405" s="984" t="s">
        <v>15</v>
      </c>
      <c r="D405" s="984"/>
      <c r="E405" s="361"/>
      <c r="F405" s="361"/>
      <c r="G405" s="361"/>
      <c r="H405" s="460"/>
      <c r="I405" s="361"/>
      <c r="J405" s="361"/>
      <c r="K405" s="361"/>
      <c r="L405" s="361"/>
      <c r="M405" s="361"/>
      <c r="N405" s="460"/>
      <c r="O405" s="361"/>
      <c r="P405" s="361"/>
      <c r="Q405" s="361"/>
      <c r="R405" s="361"/>
      <c r="S405" s="361"/>
      <c r="T405" s="361"/>
      <c r="U405" s="361"/>
      <c r="V405" s="460"/>
      <c r="W405" s="361"/>
      <c r="X405" s="361"/>
      <c r="Y405" s="361"/>
      <c r="Z405" s="361"/>
      <c r="AA405" s="361"/>
      <c r="AB405" s="361"/>
      <c r="AC405" s="36">
        <f t="shared" si="1029"/>
        <v>0</v>
      </c>
      <c r="AD405" s="4"/>
    </row>
    <row r="406" s="1" customFormat="1" ht="15" customHeight="1">
      <c r="A406" s="1103"/>
      <c r="B406" s="1104"/>
      <c r="C406" s="987" t="s">
        <v>17</v>
      </c>
      <c r="D406" s="987"/>
      <c r="E406" s="121"/>
      <c r="F406" s="121"/>
      <c r="G406" s="121"/>
      <c r="H406" s="400"/>
      <c r="I406" s="121"/>
      <c r="J406" s="121"/>
      <c r="K406" s="121"/>
      <c r="L406" s="121"/>
      <c r="M406" s="121"/>
      <c r="N406" s="400"/>
      <c r="O406" s="121"/>
      <c r="P406" s="121"/>
      <c r="Q406" s="121"/>
      <c r="R406" s="121"/>
      <c r="S406" s="121"/>
      <c r="T406" s="121"/>
      <c r="U406" s="121"/>
      <c r="V406" s="400"/>
      <c r="W406" s="121"/>
      <c r="X406" s="121"/>
      <c r="Y406" s="121"/>
      <c r="Z406" s="121"/>
      <c r="AA406" s="121"/>
      <c r="AB406" s="121"/>
      <c r="AC406" s="59">
        <f t="shared" si="1029"/>
        <v>0</v>
      </c>
      <c r="AD406" s="4"/>
    </row>
    <row r="407" s="1" customFormat="1" ht="15" customHeight="1">
      <c r="A407" s="1103"/>
      <c r="B407" s="1104"/>
      <c r="C407" s="987" t="s">
        <v>18</v>
      </c>
      <c r="D407" s="987"/>
      <c r="E407" s="121"/>
      <c r="F407" s="121"/>
      <c r="G407" s="121"/>
      <c r="H407" s="400"/>
      <c r="I407" s="121"/>
      <c r="J407" s="121"/>
      <c r="K407" s="121"/>
      <c r="L407" s="121"/>
      <c r="M407" s="121"/>
      <c r="N407" s="400"/>
      <c r="O407" s="121"/>
      <c r="P407" s="121"/>
      <c r="Q407" s="121"/>
      <c r="R407" s="121"/>
      <c r="S407" s="121"/>
      <c r="T407" s="121"/>
      <c r="U407" s="121"/>
      <c r="V407" s="400"/>
      <c r="W407" s="121"/>
      <c r="X407" s="121"/>
      <c r="Y407" s="121"/>
      <c r="Z407" s="121"/>
      <c r="AA407" s="121"/>
      <c r="AB407" s="121"/>
      <c r="AC407" s="42"/>
      <c r="AD407" s="4"/>
    </row>
    <row r="408" s="1" customFormat="1" ht="15" customHeight="1">
      <c r="A408" s="1105"/>
      <c r="B408" s="1106"/>
      <c r="C408" s="999" t="s">
        <v>20</v>
      </c>
      <c r="D408" s="999"/>
      <c r="E408" s="419"/>
      <c r="F408" s="419"/>
      <c r="G408" s="419"/>
      <c r="H408" s="420"/>
      <c r="I408" s="419"/>
      <c r="J408" s="419"/>
      <c r="K408" s="419"/>
      <c r="L408" s="419"/>
      <c r="M408" s="419"/>
      <c r="N408" s="420"/>
      <c r="O408" s="419"/>
      <c r="P408" s="419"/>
      <c r="Q408" s="419"/>
      <c r="R408" s="419"/>
      <c r="S408" s="419"/>
      <c r="T408" s="419"/>
      <c r="U408" s="419"/>
      <c r="V408" s="420"/>
      <c r="W408" s="419"/>
      <c r="X408" s="419"/>
      <c r="Y408" s="419"/>
      <c r="Z408" s="419"/>
      <c r="AA408" s="419"/>
      <c r="AB408" s="419"/>
      <c r="AC408" s="128"/>
      <c r="AD408" s="4"/>
    </row>
    <row r="409" s="1" customFormat="1" ht="15" customHeight="1">
      <c r="A409" s="1107" t="s">
        <v>41</v>
      </c>
      <c r="B409" s="1102" t="s">
        <v>546</v>
      </c>
      <c r="C409" s="984" t="s">
        <v>15</v>
      </c>
      <c r="D409" s="984" t="s">
        <v>16</v>
      </c>
      <c r="E409" s="99">
        <v>0</v>
      </c>
      <c r="F409" s="99">
        <v>0</v>
      </c>
      <c r="G409" s="99">
        <v>0</v>
      </c>
      <c r="H409" s="100">
        <v>0</v>
      </c>
      <c r="I409" s="99">
        <v>0</v>
      </c>
      <c r="J409" s="99">
        <v>0</v>
      </c>
      <c r="K409" s="99">
        <v>0</v>
      </c>
      <c r="L409" s="99">
        <v>0</v>
      </c>
      <c r="M409" s="99">
        <v>0</v>
      </c>
      <c r="N409" s="100">
        <v>0</v>
      </c>
      <c r="O409" s="99">
        <v>0</v>
      </c>
      <c r="P409" s="99">
        <v>0</v>
      </c>
      <c r="Q409" s="99">
        <v>0</v>
      </c>
      <c r="R409" s="99">
        <v>0</v>
      </c>
      <c r="S409" s="99">
        <v>0</v>
      </c>
      <c r="T409" s="99">
        <v>0</v>
      </c>
      <c r="U409" s="99">
        <v>0</v>
      </c>
      <c r="V409" s="100">
        <v>0</v>
      </c>
      <c r="W409" s="99">
        <v>0</v>
      </c>
      <c r="X409" s="99">
        <v>0</v>
      </c>
      <c r="Y409" s="99">
        <v>0</v>
      </c>
      <c r="Z409" s="99">
        <v>0</v>
      </c>
      <c r="AA409" s="99">
        <v>0</v>
      </c>
      <c r="AB409" s="99">
        <v>0</v>
      </c>
      <c r="AC409" s="36">
        <f t="shared" si="1029"/>
        <v>0</v>
      </c>
      <c r="AD409" s="4"/>
    </row>
    <row r="410" s="1" customFormat="1" ht="15" customHeight="1">
      <c r="A410" s="1108"/>
      <c r="B410" s="1104"/>
      <c r="C410" s="987" t="s">
        <v>17</v>
      </c>
      <c r="D410" s="987" t="s">
        <v>16</v>
      </c>
      <c r="E410" s="101">
        <v>0</v>
      </c>
      <c r="F410" s="101">
        <v>0</v>
      </c>
      <c r="G410" s="101">
        <v>0</v>
      </c>
      <c r="H410" s="102">
        <v>0</v>
      </c>
      <c r="I410" s="101">
        <v>0</v>
      </c>
      <c r="J410" s="101">
        <v>0</v>
      </c>
      <c r="K410" s="101">
        <v>0</v>
      </c>
      <c r="L410" s="101">
        <v>0</v>
      </c>
      <c r="M410" s="101">
        <v>0</v>
      </c>
      <c r="N410" s="102">
        <v>0</v>
      </c>
      <c r="O410" s="101">
        <v>0</v>
      </c>
      <c r="P410" s="101">
        <v>0</v>
      </c>
      <c r="Q410" s="101">
        <v>0</v>
      </c>
      <c r="R410" s="101">
        <v>0</v>
      </c>
      <c r="S410" s="101">
        <v>0</v>
      </c>
      <c r="T410" s="101">
        <v>0</v>
      </c>
      <c r="U410" s="101">
        <v>0</v>
      </c>
      <c r="V410" s="102">
        <v>0</v>
      </c>
      <c r="W410" s="101">
        <v>0</v>
      </c>
      <c r="X410" s="101">
        <v>0</v>
      </c>
      <c r="Y410" s="101">
        <v>0</v>
      </c>
      <c r="Z410" s="101">
        <v>0</v>
      </c>
      <c r="AA410" s="101">
        <v>0</v>
      </c>
      <c r="AB410" s="101">
        <v>0</v>
      </c>
      <c r="AC410" s="59">
        <f t="shared" si="1029"/>
        <v>0</v>
      </c>
      <c r="AD410" s="4"/>
    </row>
    <row r="411" s="1" customFormat="1" ht="15" customHeight="1">
      <c r="A411" s="1108"/>
      <c r="B411" s="1104"/>
      <c r="C411" s="987" t="s">
        <v>18</v>
      </c>
      <c r="D411" s="987" t="s">
        <v>68</v>
      </c>
      <c r="E411" s="171" t="s">
        <v>38</v>
      </c>
      <c r="F411" s="171"/>
      <c r="G411" s="171"/>
      <c r="H411" s="172"/>
      <c r="I411" s="171"/>
      <c r="J411" s="171"/>
      <c r="K411" s="171"/>
      <c r="L411" s="171"/>
      <c r="M411" s="171"/>
      <c r="N411" s="172"/>
      <c r="O411" s="171"/>
      <c r="P411" s="171"/>
      <c r="Q411" s="171"/>
      <c r="R411" s="171"/>
      <c r="S411" s="171"/>
      <c r="T411" s="171"/>
      <c r="U411" s="171"/>
      <c r="V411" s="172"/>
      <c r="W411" s="171"/>
      <c r="X411" s="171"/>
      <c r="Y411" s="171"/>
      <c r="Z411" s="171"/>
      <c r="AA411" s="171"/>
      <c r="AB411" s="171"/>
      <c r="AC411" s="42"/>
      <c r="AD411" s="4"/>
    </row>
    <row r="412" s="1" customFormat="1" ht="15" customHeight="1">
      <c r="A412" s="1109"/>
      <c r="B412" s="1106"/>
      <c r="C412" s="999" t="s">
        <v>20</v>
      </c>
      <c r="D412" s="999"/>
      <c r="E412" s="118" t="e">
        <f t="shared" si="1028"/>
        <v>#DIV/0!</v>
      </c>
      <c r="F412" s="118" t="e">
        <f t="shared" si="1028"/>
        <v>#DIV/0!</v>
      </c>
      <c r="G412" s="118" t="e">
        <f t="shared" si="1028"/>
        <v>#DIV/0!</v>
      </c>
      <c r="H412" s="119" t="e">
        <f t="shared" si="1028"/>
        <v>#DIV/0!</v>
      </c>
      <c r="I412" s="118" t="e">
        <f t="shared" si="1028"/>
        <v>#DIV/0!</v>
      </c>
      <c r="J412" s="118" t="e">
        <f t="shared" si="1028"/>
        <v>#DIV/0!</v>
      </c>
      <c r="K412" s="118" t="e">
        <f t="shared" si="1028"/>
        <v>#DIV/0!</v>
      </c>
      <c r="L412" s="118" t="e">
        <f t="shared" si="1028"/>
        <v>#DIV/0!</v>
      </c>
      <c r="M412" s="118" t="e">
        <f t="shared" si="1028"/>
        <v>#DIV/0!</v>
      </c>
      <c r="N412" s="119" t="e">
        <f t="shared" si="1028"/>
        <v>#DIV/0!</v>
      </c>
      <c r="O412" s="118" t="e">
        <f t="shared" si="1028"/>
        <v>#DIV/0!</v>
      </c>
      <c r="P412" s="118" t="e">
        <f t="shared" si="1028"/>
        <v>#DIV/0!</v>
      </c>
      <c r="Q412" s="118" t="e">
        <f t="shared" si="1028"/>
        <v>#DIV/0!</v>
      </c>
      <c r="R412" s="118" t="e">
        <f t="shared" si="1028"/>
        <v>#DIV/0!</v>
      </c>
      <c r="S412" s="118" t="e">
        <f t="shared" si="1028"/>
        <v>#DIV/0!</v>
      </c>
      <c r="T412" s="118" t="e">
        <f t="shared" si="1028"/>
        <v>#DIV/0!</v>
      </c>
      <c r="U412" s="118" t="e">
        <f t="shared" si="1028"/>
        <v>#DIV/0!</v>
      </c>
      <c r="V412" s="119" t="e">
        <f t="shared" si="1028"/>
        <v>#DIV/0!</v>
      </c>
      <c r="W412" s="118" t="e">
        <f t="shared" si="1028"/>
        <v>#DIV/0!</v>
      </c>
      <c r="X412" s="118" t="e">
        <f t="shared" si="1028"/>
        <v>#DIV/0!</v>
      </c>
      <c r="Y412" s="118" t="e">
        <f t="shared" si="1028"/>
        <v>#DIV/0!</v>
      </c>
      <c r="Z412" s="118" t="e">
        <f t="shared" si="1028"/>
        <v>#DIV/0!</v>
      </c>
      <c r="AA412" s="118" t="e">
        <f t="shared" si="1028"/>
        <v>#DIV/0!</v>
      </c>
      <c r="AB412" s="118" t="e">
        <f t="shared" si="1028"/>
        <v>#DIV/0!</v>
      </c>
      <c r="AC412" s="128" t="e">
        <f t="shared" si="1028"/>
        <v>#DIV/0!</v>
      </c>
      <c r="AD412" s="224"/>
      <c r="AE412" s="989"/>
    </row>
    <row r="413" s="1" customFormat="1" ht="15" customHeight="1">
      <c r="A413" s="1101" t="s">
        <v>42</v>
      </c>
      <c r="B413" s="1102" t="s">
        <v>542</v>
      </c>
      <c r="C413" s="984" t="s">
        <v>15</v>
      </c>
      <c r="D413" s="984" t="s">
        <v>16</v>
      </c>
      <c r="E413" s="125">
        <v>0.80544000000000004</v>
      </c>
      <c r="F413" s="125">
        <v>0.80400000000000005</v>
      </c>
      <c r="G413" s="125">
        <v>0.80496000000000001</v>
      </c>
      <c r="H413" s="126">
        <v>0.80447999999999997</v>
      </c>
      <c r="I413" s="125">
        <v>0.80303999999999998</v>
      </c>
      <c r="J413" s="125">
        <v>0.80400000000000005</v>
      </c>
      <c r="K413" s="125">
        <v>0.80256000000000005</v>
      </c>
      <c r="L413" s="125">
        <v>0.79967999999999995</v>
      </c>
      <c r="M413" s="125">
        <v>0.79967999999999995</v>
      </c>
      <c r="N413" s="126">
        <v>0.79871999999999999</v>
      </c>
      <c r="O413" s="125">
        <v>0.79583999999999999</v>
      </c>
      <c r="P413" s="125">
        <v>0.79632000000000003</v>
      </c>
      <c r="Q413" s="125">
        <v>0.79535999999999996</v>
      </c>
      <c r="R413" s="125">
        <v>0.79727999999999999</v>
      </c>
      <c r="S413" s="125">
        <v>0.79776000000000002</v>
      </c>
      <c r="T413" s="125">
        <v>0.79823999999999995</v>
      </c>
      <c r="U413" s="125">
        <v>0.79967999999999995</v>
      </c>
      <c r="V413" s="126">
        <v>0.80015999999999998</v>
      </c>
      <c r="W413" s="125">
        <v>0.80208000000000002</v>
      </c>
      <c r="X413" s="125">
        <v>0.80640000000000001</v>
      </c>
      <c r="Y413" s="125">
        <v>0.80832000000000004</v>
      </c>
      <c r="Z413" s="125">
        <v>0.81311999999999995</v>
      </c>
      <c r="AA413" s="125">
        <v>0.81455999999999995</v>
      </c>
      <c r="AB413" s="125">
        <v>0.81552000000000002</v>
      </c>
      <c r="AC413" s="36">
        <f t="shared" ref="AC413:AC414" si="1030">SUM(E413:AB413)</f>
        <v>19.267200000000003</v>
      </c>
      <c r="AD413" s="4"/>
    </row>
    <row r="414" s="1" customFormat="1" ht="15" customHeight="1">
      <c r="A414" s="1103"/>
      <c r="B414" s="1104"/>
      <c r="C414" s="987" t="s">
        <v>17</v>
      </c>
      <c r="D414" s="987" t="s">
        <v>16</v>
      </c>
      <c r="E414" s="113">
        <v>0.51600000000000001</v>
      </c>
      <c r="F414" s="113">
        <v>0.51648000000000005</v>
      </c>
      <c r="G414" s="113">
        <v>0.51792000000000005</v>
      </c>
      <c r="H414" s="114">
        <v>0.51792000000000005</v>
      </c>
      <c r="I414" s="113">
        <v>0.51792000000000005</v>
      </c>
      <c r="J414" s="113">
        <v>0.51936000000000004</v>
      </c>
      <c r="K414" s="113">
        <v>0.51744000000000001</v>
      </c>
      <c r="L414" s="113">
        <v>0.51504000000000005</v>
      </c>
      <c r="M414" s="113">
        <v>0.50975999999999999</v>
      </c>
      <c r="N414" s="114">
        <v>0.50736000000000003</v>
      </c>
      <c r="O414" s="113">
        <v>0.50688</v>
      </c>
      <c r="P414" s="113">
        <v>0.50688</v>
      </c>
      <c r="Q414" s="113">
        <v>0.50975999999999999</v>
      </c>
      <c r="R414" s="113">
        <v>0.50783999999999996</v>
      </c>
      <c r="S414" s="113">
        <v>0.50831999999999999</v>
      </c>
      <c r="T414" s="113">
        <v>0.50880000000000003</v>
      </c>
      <c r="U414" s="113">
        <v>0.51456000000000002</v>
      </c>
      <c r="V414" s="114">
        <v>0.51983999999999997</v>
      </c>
      <c r="W414" s="113">
        <v>0.52032</v>
      </c>
      <c r="X414" s="113">
        <v>0.5232</v>
      </c>
      <c r="Y414" s="113">
        <v>0.52224000000000004</v>
      </c>
      <c r="Z414" s="113">
        <v>0.52415999999999996</v>
      </c>
      <c r="AA414" s="113">
        <v>0.52559999999999996</v>
      </c>
      <c r="AB414" s="113">
        <v>0.52415999999999996</v>
      </c>
      <c r="AC414" s="42">
        <f t="shared" si="1030"/>
        <v>12.377760000000002</v>
      </c>
      <c r="AD414" s="4"/>
    </row>
    <row r="415" s="1" customFormat="1" ht="15" customHeight="1">
      <c r="A415" s="1103"/>
      <c r="B415" s="1104"/>
      <c r="C415" s="987" t="s">
        <v>18</v>
      </c>
      <c r="D415" s="988" t="s">
        <v>19</v>
      </c>
      <c r="E415" s="996">
        <v>86</v>
      </c>
      <c r="F415" s="506">
        <v>87</v>
      </c>
      <c r="G415" s="506">
        <v>87</v>
      </c>
      <c r="H415" s="1006">
        <v>86</v>
      </c>
      <c r="I415" s="506">
        <v>86</v>
      </c>
      <c r="J415" s="506">
        <v>86</v>
      </c>
      <c r="K415" s="506">
        <v>86</v>
      </c>
      <c r="L415" s="506">
        <v>86</v>
      </c>
      <c r="M415" s="506">
        <v>86</v>
      </c>
      <c r="N415" s="1006">
        <v>86</v>
      </c>
      <c r="O415" s="506">
        <v>86</v>
      </c>
      <c r="P415" s="506">
        <v>86</v>
      </c>
      <c r="Q415" s="506">
        <v>86</v>
      </c>
      <c r="R415" s="506">
        <v>86</v>
      </c>
      <c r="S415" s="506">
        <v>86</v>
      </c>
      <c r="T415" s="506">
        <v>86</v>
      </c>
      <c r="U415" s="506">
        <v>86</v>
      </c>
      <c r="V415" s="1006">
        <v>86</v>
      </c>
      <c r="W415" s="506">
        <v>86</v>
      </c>
      <c r="X415" s="506">
        <v>87</v>
      </c>
      <c r="Y415" s="506">
        <v>87</v>
      </c>
      <c r="Z415" s="506">
        <v>87</v>
      </c>
      <c r="AA415" s="506">
        <v>88</v>
      </c>
      <c r="AB415" s="507">
        <v>88</v>
      </c>
      <c r="AC415" s="42"/>
      <c r="AD415" s="4"/>
    </row>
    <row r="416" s="1" customFormat="1" ht="15" customHeight="1">
      <c r="A416" s="1110"/>
      <c r="B416" s="1111"/>
      <c r="C416" s="1002" t="s">
        <v>20</v>
      </c>
      <c r="D416" s="1002"/>
      <c r="E416" s="51">
        <f t="shared" si="1028"/>
        <v>0.64064362336114422</v>
      </c>
      <c r="F416" s="51">
        <f t="shared" si="1028"/>
        <v>0.6423880597014926</v>
      </c>
      <c r="G416" s="51">
        <f t="shared" si="1028"/>
        <v>0.64341085271317833</v>
      </c>
      <c r="H416" s="285">
        <f t="shared" si="1028"/>
        <v>0.64379474940334136</v>
      </c>
      <c r="I416" s="51">
        <f t="shared" si="1028"/>
        <v>0.6449491930663479</v>
      </c>
      <c r="J416" s="51">
        <f t="shared" si="1028"/>
        <v>0.64597014925373131</v>
      </c>
      <c r="K416" s="51">
        <f t="shared" si="1028"/>
        <v>0.64473684210526316</v>
      </c>
      <c r="L416" s="51">
        <f t="shared" si="1028"/>
        <v>0.64405762304921976</v>
      </c>
      <c r="M416" s="51">
        <f t="shared" si="1028"/>
        <v>0.63745498199279715</v>
      </c>
      <c r="N416" s="285">
        <f t="shared" si="1028"/>
        <v>0.63521634615384626</v>
      </c>
      <c r="O416" s="51">
        <f t="shared" si="1028"/>
        <v>0.63691194209891433</v>
      </c>
      <c r="P416" s="51">
        <f t="shared" si="1028"/>
        <v>0.63652802893309224</v>
      </c>
      <c r="Q416" s="51">
        <f t="shared" si="1028"/>
        <v>0.64091732045866023</v>
      </c>
      <c r="R416" s="51">
        <f t="shared" si="1028"/>
        <v>0.63696568332329917</v>
      </c>
      <c r="S416" s="51">
        <f t="shared" si="1028"/>
        <v>0.63718411552346566</v>
      </c>
      <c r="T416" s="51">
        <f t="shared" si="1028"/>
        <v>0.63740228502705965</v>
      </c>
      <c r="U416" s="51">
        <f t="shared" si="1028"/>
        <v>0.64345738295318133</v>
      </c>
      <c r="V416" s="285">
        <f t="shared" si="1028"/>
        <v>0.64967006598680266</v>
      </c>
      <c r="W416" s="51">
        <f t="shared" si="1028"/>
        <v>0.64871334530221425</v>
      </c>
      <c r="X416" s="51">
        <f t="shared" si="1028"/>
        <v>0.64880952380952384</v>
      </c>
      <c r="Y416" s="51">
        <f t="shared" si="1028"/>
        <v>0.64608076009501192</v>
      </c>
      <c r="Z416" s="51">
        <f t="shared" si="1028"/>
        <v>0.64462809917355368</v>
      </c>
      <c r="AA416" s="51">
        <f t="shared" si="1028"/>
        <v>0.64525633470830879</v>
      </c>
      <c r="AB416" s="51">
        <f t="shared" si="1028"/>
        <v>0.64273101824602696</v>
      </c>
      <c r="AC416" s="103">
        <f t="shared" si="1028"/>
        <v>0.64242650722471351</v>
      </c>
      <c r="AD416" s="4"/>
    </row>
    <row r="417" s="1" customFormat="1" ht="15" customHeight="1">
      <c r="A417" s="1156" t="s">
        <v>92</v>
      </c>
      <c r="B417" s="1113" t="s">
        <v>544</v>
      </c>
      <c r="C417" s="1003" t="s">
        <v>15</v>
      </c>
      <c r="D417" s="1003" t="s">
        <v>16</v>
      </c>
      <c r="E417" s="57">
        <v>0</v>
      </c>
      <c r="F417" s="57">
        <v>0.00024000000000000001</v>
      </c>
      <c r="G417" s="57">
        <v>0.00024000000000000001</v>
      </c>
      <c r="H417" s="735">
        <v>0.00024000000000000001</v>
      </c>
      <c r="I417" s="57">
        <v>0</v>
      </c>
      <c r="J417" s="57">
        <v>0.00024000000000000001</v>
      </c>
      <c r="K417" s="57">
        <v>0.00024000000000000001</v>
      </c>
      <c r="L417" s="57">
        <v>0.00024000000000000001</v>
      </c>
      <c r="M417" s="57">
        <v>0</v>
      </c>
      <c r="N417" s="735">
        <v>0.00024000000000000001</v>
      </c>
      <c r="O417" s="57">
        <v>0.00024000000000000001</v>
      </c>
      <c r="P417" s="57">
        <v>0.00024000000000000001</v>
      </c>
      <c r="Q417" s="57">
        <v>0</v>
      </c>
      <c r="R417" s="57">
        <v>0.00024000000000000001</v>
      </c>
      <c r="S417" s="57">
        <v>0.00024000000000000001</v>
      </c>
      <c r="T417" s="57">
        <v>0.00024000000000000001</v>
      </c>
      <c r="U417" s="57">
        <v>0</v>
      </c>
      <c r="V417" s="735">
        <v>0.00024000000000000001</v>
      </c>
      <c r="W417" s="57">
        <v>0.00024000000000000001</v>
      </c>
      <c r="X417" s="57">
        <v>0.00024000000000000001</v>
      </c>
      <c r="Y417" s="57">
        <v>0</v>
      </c>
      <c r="Z417" s="57">
        <v>0.00024000000000000001</v>
      </c>
      <c r="AA417" s="57">
        <v>0.00024000000000000001</v>
      </c>
      <c r="AB417" s="57">
        <v>0.00024000000000000001</v>
      </c>
      <c r="AC417" s="59">
        <f t="shared" ref="AC417:AC418" si="1031">SUM(E417:AB417)</f>
        <v>0.0043200000000000009</v>
      </c>
      <c r="AD417" s="4"/>
    </row>
    <row r="418" s="1" customFormat="1" ht="15" customHeight="1">
      <c r="A418" s="1108"/>
      <c r="B418" s="1104"/>
      <c r="C418" s="987" t="s">
        <v>17</v>
      </c>
      <c r="D418" s="987" t="s">
        <v>16</v>
      </c>
      <c r="E418" s="40">
        <v>0.0033600000000000001</v>
      </c>
      <c r="F418" s="40">
        <v>0.0031199999999999999</v>
      </c>
      <c r="G418" s="40">
        <v>0.0031199999999999999</v>
      </c>
      <c r="H418" s="737">
        <v>0.0031199999999999999</v>
      </c>
      <c r="I418" s="40">
        <v>0.0031199999999999999</v>
      </c>
      <c r="J418" s="40">
        <v>0.0033600000000000001</v>
      </c>
      <c r="K418" s="40">
        <v>0.0031199999999999999</v>
      </c>
      <c r="L418" s="40">
        <v>0.0031199999999999999</v>
      </c>
      <c r="M418" s="40">
        <v>0.0031199999999999999</v>
      </c>
      <c r="N418" s="737">
        <v>0.0031199999999999999</v>
      </c>
      <c r="O418" s="40">
        <v>0.0031199999999999999</v>
      </c>
      <c r="P418" s="40">
        <v>0.0031199999999999999</v>
      </c>
      <c r="Q418" s="40">
        <v>0.0031199999999999999</v>
      </c>
      <c r="R418" s="40">
        <v>0.0031199999999999999</v>
      </c>
      <c r="S418" s="40">
        <v>0.0031199999999999999</v>
      </c>
      <c r="T418" s="40">
        <v>0.0031199999999999999</v>
      </c>
      <c r="U418" s="40">
        <v>0.0031199999999999999</v>
      </c>
      <c r="V418" s="737">
        <v>0.0033600000000000001</v>
      </c>
      <c r="W418" s="40">
        <v>0.0031199999999999999</v>
      </c>
      <c r="X418" s="40">
        <v>0.0031199999999999999</v>
      </c>
      <c r="Y418" s="40">
        <v>0.0033600000000000001</v>
      </c>
      <c r="Z418" s="40">
        <v>0.0031199999999999999</v>
      </c>
      <c r="AA418" s="40">
        <v>0.0031199999999999999</v>
      </c>
      <c r="AB418" s="40">
        <v>0.0031199999999999999</v>
      </c>
      <c r="AC418" s="59">
        <f t="shared" si="1031"/>
        <v>0.075839999999999991</v>
      </c>
      <c r="AD418" s="4"/>
    </row>
    <row r="419" s="1" customFormat="1" ht="15" customHeight="1">
      <c r="A419" s="1108"/>
      <c r="B419" s="1104"/>
      <c r="C419" s="987" t="s">
        <v>18</v>
      </c>
      <c r="D419" s="987" t="s">
        <v>68</v>
      </c>
      <c r="E419" s="171">
        <f t="shared" ref="E419:AB419" si="1032">SQRT(E417*E417+E418*E418)*1000/(1.732*E344)</f>
        <v>0.30598639809680406</v>
      </c>
      <c r="F419" s="171">
        <f t="shared" si="1032"/>
        <v>0.28541980818392587</v>
      </c>
      <c r="G419" s="171">
        <f t="shared" si="1032"/>
        <v>0.28452084900196378</v>
      </c>
      <c r="H419" s="108">
        <f t="shared" si="1032"/>
        <v>0.28452084900196378</v>
      </c>
      <c r="I419" s="171">
        <f t="shared" si="1032"/>
        <v>0.28368278871612623</v>
      </c>
      <c r="J419" s="171">
        <f t="shared" si="1032"/>
        <v>0.30580131057932336</v>
      </c>
      <c r="K419" s="171">
        <f t="shared" si="1032"/>
        <v>0.28452084900196378</v>
      </c>
      <c r="L419" s="171">
        <f t="shared" si="1032"/>
        <v>0.28541980818392587</v>
      </c>
      <c r="M419" s="171">
        <f t="shared" si="1032"/>
        <v>0.28638882229223678</v>
      </c>
      <c r="N419" s="108">
        <f t="shared" si="1032"/>
        <v>0.2863244659924033</v>
      </c>
      <c r="O419" s="171">
        <f t="shared" si="1032"/>
        <v>0.2863244659924033</v>
      </c>
      <c r="P419" s="171">
        <f t="shared" si="1032"/>
        <v>0.2863244659924033</v>
      </c>
      <c r="Q419" s="171">
        <f t="shared" si="1032"/>
        <v>0.28548109312657083</v>
      </c>
      <c r="R419" s="171">
        <f t="shared" si="1032"/>
        <v>0.28587141059420373</v>
      </c>
      <c r="S419" s="171">
        <f t="shared" si="1032"/>
        <v>0.28677893798884224</v>
      </c>
      <c r="T419" s="171">
        <f t="shared" si="1032"/>
        <v>0.28677893798884224</v>
      </c>
      <c r="U419" s="171">
        <f t="shared" si="1032"/>
        <v>0.2827921057545198</v>
      </c>
      <c r="V419" s="108">
        <f t="shared" si="1032"/>
        <v>0.30484268671268017</v>
      </c>
      <c r="W419" s="171">
        <f t="shared" si="1032"/>
        <v>0.28362753477033642</v>
      </c>
      <c r="X419" s="171">
        <f t="shared" si="1032"/>
        <v>0.28318296733867226</v>
      </c>
      <c r="Y419" s="171">
        <f t="shared" si="1032"/>
        <v>0.30502417765698669</v>
      </c>
      <c r="Z419" s="171">
        <f t="shared" si="1032"/>
        <v>0.28273981248486468</v>
      </c>
      <c r="AA419" s="171">
        <f t="shared" si="1032"/>
        <v>0.28452084900196378</v>
      </c>
      <c r="AB419" s="171">
        <f t="shared" si="1032"/>
        <v>0.28452084900196378</v>
      </c>
      <c r="AC419" s="42"/>
      <c r="AD419" s="4"/>
    </row>
    <row r="420" s="1" customFormat="1" ht="15" customHeight="1">
      <c r="A420" s="1109"/>
      <c r="B420" s="1106"/>
      <c r="C420" s="999" t="s">
        <v>20</v>
      </c>
      <c r="D420" s="999"/>
      <c r="E420" s="118" t="e">
        <f t="shared" ref="E420:AC420" si="1033">E418/E417</f>
        <v>#DIV/0!</v>
      </c>
      <c r="F420" s="118">
        <f t="shared" si="1033"/>
        <v>13</v>
      </c>
      <c r="G420" s="118">
        <f t="shared" si="1033"/>
        <v>13</v>
      </c>
      <c r="H420" s="285">
        <f t="shared" si="1033"/>
        <v>13</v>
      </c>
      <c r="I420" s="118" t="e">
        <f t="shared" si="1033"/>
        <v>#DIV/0!</v>
      </c>
      <c r="J420" s="118">
        <f t="shared" si="1033"/>
        <v>14</v>
      </c>
      <c r="K420" s="118">
        <f t="shared" si="1033"/>
        <v>13</v>
      </c>
      <c r="L420" s="118">
        <f t="shared" si="1033"/>
        <v>13</v>
      </c>
      <c r="M420" s="118" t="e">
        <f t="shared" si="1033"/>
        <v>#DIV/0!</v>
      </c>
      <c r="N420" s="285">
        <f t="shared" si="1033"/>
        <v>13</v>
      </c>
      <c r="O420" s="118">
        <f t="shared" si="1033"/>
        <v>13</v>
      </c>
      <c r="P420" s="118">
        <f t="shared" si="1033"/>
        <v>13</v>
      </c>
      <c r="Q420" s="118" t="e">
        <f t="shared" si="1033"/>
        <v>#DIV/0!</v>
      </c>
      <c r="R420" s="118">
        <f t="shared" si="1033"/>
        <v>13</v>
      </c>
      <c r="S420" s="118">
        <f t="shared" si="1033"/>
        <v>13</v>
      </c>
      <c r="T420" s="118">
        <f t="shared" si="1033"/>
        <v>13</v>
      </c>
      <c r="U420" s="118" t="e">
        <f t="shared" si="1033"/>
        <v>#DIV/0!</v>
      </c>
      <c r="V420" s="285">
        <f t="shared" si="1033"/>
        <v>14</v>
      </c>
      <c r="W420" s="118">
        <f t="shared" si="1033"/>
        <v>13</v>
      </c>
      <c r="X420" s="118">
        <f t="shared" si="1033"/>
        <v>13</v>
      </c>
      <c r="Y420" s="118" t="e">
        <f t="shared" si="1033"/>
        <v>#DIV/0!</v>
      </c>
      <c r="Z420" s="118">
        <f t="shared" si="1033"/>
        <v>13</v>
      </c>
      <c r="AA420" s="118">
        <f t="shared" si="1033"/>
        <v>13</v>
      </c>
      <c r="AB420" s="118">
        <f t="shared" si="1033"/>
        <v>13</v>
      </c>
      <c r="AC420" s="128">
        <f t="shared" si="1033"/>
        <v>17.55555555555555</v>
      </c>
      <c r="AD420" s="224"/>
      <c r="AE420" s="989"/>
    </row>
    <row r="421" s="1" customFormat="1" ht="15" customHeight="1">
      <c r="A421" s="1101" t="s">
        <v>45</v>
      </c>
      <c r="B421" s="1102" t="s">
        <v>167</v>
      </c>
      <c r="C421" s="984" t="s">
        <v>15</v>
      </c>
      <c r="D421" s="984"/>
      <c r="E421" s="99">
        <v>0</v>
      </c>
      <c r="F421" s="99">
        <v>0</v>
      </c>
      <c r="G421" s="99">
        <v>0</v>
      </c>
      <c r="H421" s="100">
        <v>0</v>
      </c>
      <c r="I421" s="99">
        <v>0</v>
      </c>
      <c r="J421" s="99">
        <v>0</v>
      </c>
      <c r="K421" s="99">
        <v>0</v>
      </c>
      <c r="L421" s="99">
        <v>0</v>
      </c>
      <c r="M421" s="99">
        <v>0</v>
      </c>
      <c r="N421" s="100">
        <v>0</v>
      </c>
      <c r="O421" s="99">
        <v>0</v>
      </c>
      <c r="P421" s="99">
        <v>0</v>
      </c>
      <c r="Q421" s="99">
        <v>0</v>
      </c>
      <c r="R421" s="99">
        <v>0</v>
      </c>
      <c r="S421" s="99">
        <v>0</v>
      </c>
      <c r="T421" s="99">
        <v>0</v>
      </c>
      <c r="U421" s="99">
        <v>0</v>
      </c>
      <c r="V421" s="100">
        <v>0</v>
      </c>
      <c r="W421" s="99">
        <v>0</v>
      </c>
      <c r="X421" s="99">
        <v>0</v>
      </c>
      <c r="Y421" s="99">
        <v>0</v>
      </c>
      <c r="Z421" s="99">
        <v>0</v>
      </c>
      <c r="AA421" s="99">
        <v>0</v>
      </c>
      <c r="AB421" s="99">
        <v>0</v>
      </c>
      <c r="AC421" s="36">
        <f t="shared" ref="AC421:AC430" si="1034">SUM(E421:AB421)</f>
        <v>0</v>
      </c>
      <c r="AD421" s="4"/>
    </row>
    <row r="422" s="1" customFormat="1" ht="15" customHeight="1">
      <c r="A422" s="1103"/>
      <c r="B422" s="1104"/>
      <c r="C422" s="987" t="s">
        <v>17</v>
      </c>
      <c r="D422" s="987"/>
      <c r="E422" s="101">
        <v>0</v>
      </c>
      <c r="F422" s="101">
        <v>0</v>
      </c>
      <c r="G422" s="101">
        <v>0</v>
      </c>
      <c r="H422" s="102">
        <v>0</v>
      </c>
      <c r="I422" s="101">
        <v>0</v>
      </c>
      <c r="J422" s="101">
        <v>0</v>
      </c>
      <c r="K422" s="101">
        <v>0</v>
      </c>
      <c r="L422" s="101">
        <v>0</v>
      </c>
      <c r="M422" s="101">
        <v>0</v>
      </c>
      <c r="N422" s="102">
        <v>0</v>
      </c>
      <c r="O422" s="101">
        <v>0</v>
      </c>
      <c r="P422" s="101">
        <v>0</v>
      </c>
      <c r="Q422" s="101">
        <v>0</v>
      </c>
      <c r="R422" s="101">
        <v>0</v>
      </c>
      <c r="S422" s="101">
        <v>0</v>
      </c>
      <c r="T422" s="101">
        <v>0</v>
      </c>
      <c r="U422" s="101">
        <v>0</v>
      </c>
      <c r="V422" s="102">
        <v>0</v>
      </c>
      <c r="W422" s="101">
        <v>0</v>
      </c>
      <c r="X422" s="101">
        <v>0</v>
      </c>
      <c r="Y422" s="101">
        <v>0</v>
      </c>
      <c r="Z422" s="101">
        <v>0</v>
      </c>
      <c r="AA422" s="101">
        <v>0</v>
      </c>
      <c r="AB422" s="101">
        <v>0</v>
      </c>
      <c r="AC422" s="59">
        <f t="shared" si="1034"/>
        <v>0</v>
      </c>
      <c r="AD422" s="4"/>
    </row>
    <row r="423" s="1" customFormat="1" ht="15" customHeight="1">
      <c r="A423" s="1103"/>
      <c r="B423" s="1104"/>
      <c r="C423" s="987" t="s">
        <v>18</v>
      </c>
      <c r="D423" s="987"/>
      <c r="E423" s="121"/>
      <c r="F423" s="121"/>
      <c r="G423" s="121"/>
      <c r="H423" s="400"/>
      <c r="I423" s="121"/>
      <c r="J423" s="121"/>
      <c r="K423" s="121"/>
      <c r="L423" s="121"/>
      <c r="M423" s="121"/>
      <c r="N423" s="400"/>
      <c r="O423" s="121"/>
      <c r="P423" s="121"/>
      <c r="Q423" s="121"/>
      <c r="R423" s="121"/>
      <c r="S423" s="121"/>
      <c r="T423" s="121"/>
      <c r="U423" s="121"/>
      <c r="V423" s="400"/>
      <c r="W423" s="121"/>
      <c r="X423" s="121"/>
      <c r="Y423" s="121"/>
      <c r="Z423" s="121"/>
      <c r="AA423" s="121"/>
      <c r="AB423" s="121"/>
      <c r="AC423" s="42"/>
      <c r="AD423" s="4"/>
    </row>
    <row r="424" s="1" customFormat="1" ht="15" customHeight="1">
      <c r="A424" s="1105"/>
      <c r="B424" s="1106"/>
      <c r="C424" s="999" t="s">
        <v>20</v>
      </c>
      <c r="D424" s="999"/>
      <c r="E424" s="419"/>
      <c r="F424" s="419"/>
      <c r="G424" s="419"/>
      <c r="H424" s="420"/>
      <c r="I424" s="419"/>
      <c r="J424" s="419"/>
      <c r="K424" s="419"/>
      <c r="L424" s="419"/>
      <c r="M424" s="419"/>
      <c r="N424" s="420"/>
      <c r="O424" s="419"/>
      <c r="P424" s="419"/>
      <c r="Q424" s="419"/>
      <c r="R424" s="419"/>
      <c r="S424" s="419"/>
      <c r="T424" s="419"/>
      <c r="U424" s="419"/>
      <c r="V424" s="420"/>
      <c r="W424" s="419"/>
      <c r="X424" s="419"/>
      <c r="Y424" s="419"/>
      <c r="Z424" s="419"/>
      <c r="AA424" s="419"/>
      <c r="AB424" s="419"/>
      <c r="AC424" s="128"/>
      <c r="AD424" s="4"/>
    </row>
    <row r="425" s="1" customFormat="1" ht="15" customHeight="1">
      <c r="A425" s="1101" t="s">
        <v>48</v>
      </c>
      <c r="B425" s="1102" t="s">
        <v>167</v>
      </c>
      <c r="C425" s="984" t="s">
        <v>15</v>
      </c>
      <c r="D425" s="984"/>
      <c r="E425" s="99">
        <v>0</v>
      </c>
      <c r="F425" s="99">
        <v>0</v>
      </c>
      <c r="G425" s="99">
        <v>0</v>
      </c>
      <c r="H425" s="100">
        <v>0</v>
      </c>
      <c r="I425" s="99">
        <v>0</v>
      </c>
      <c r="J425" s="99">
        <v>0</v>
      </c>
      <c r="K425" s="99">
        <v>0</v>
      </c>
      <c r="L425" s="99">
        <v>0</v>
      </c>
      <c r="M425" s="99">
        <v>0</v>
      </c>
      <c r="N425" s="100">
        <v>0</v>
      </c>
      <c r="O425" s="99">
        <v>0</v>
      </c>
      <c r="P425" s="99">
        <v>0</v>
      </c>
      <c r="Q425" s="99">
        <v>0</v>
      </c>
      <c r="R425" s="99">
        <v>0</v>
      </c>
      <c r="S425" s="99">
        <v>0</v>
      </c>
      <c r="T425" s="99">
        <v>0</v>
      </c>
      <c r="U425" s="99">
        <v>0</v>
      </c>
      <c r="V425" s="100">
        <v>0</v>
      </c>
      <c r="W425" s="99">
        <v>0</v>
      </c>
      <c r="X425" s="99">
        <v>0</v>
      </c>
      <c r="Y425" s="99">
        <v>0</v>
      </c>
      <c r="Z425" s="99">
        <v>0</v>
      </c>
      <c r="AA425" s="99">
        <v>0</v>
      </c>
      <c r="AB425" s="99">
        <v>0</v>
      </c>
      <c r="AC425" s="36">
        <f t="shared" si="1034"/>
        <v>0</v>
      </c>
      <c r="AD425" s="4"/>
    </row>
    <row r="426" s="1" customFormat="1" ht="15" customHeight="1">
      <c r="A426" s="1103"/>
      <c r="B426" s="1104"/>
      <c r="C426" s="987" t="s">
        <v>17</v>
      </c>
      <c r="D426" s="987"/>
      <c r="E426" s="101">
        <v>0</v>
      </c>
      <c r="F426" s="101">
        <v>0</v>
      </c>
      <c r="G426" s="101">
        <v>0</v>
      </c>
      <c r="H426" s="102">
        <v>0</v>
      </c>
      <c r="I426" s="101">
        <v>0</v>
      </c>
      <c r="J426" s="101">
        <v>0</v>
      </c>
      <c r="K426" s="101">
        <v>0</v>
      </c>
      <c r="L426" s="101">
        <v>0</v>
      </c>
      <c r="M426" s="101">
        <v>0</v>
      </c>
      <c r="N426" s="102">
        <v>0</v>
      </c>
      <c r="O426" s="101">
        <v>0</v>
      </c>
      <c r="P426" s="101">
        <v>0</v>
      </c>
      <c r="Q426" s="101">
        <v>0</v>
      </c>
      <c r="R426" s="101">
        <v>0</v>
      </c>
      <c r="S426" s="101">
        <v>0</v>
      </c>
      <c r="T426" s="101">
        <v>0</v>
      </c>
      <c r="U426" s="101">
        <v>0</v>
      </c>
      <c r="V426" s="102">
        <v>0</v>
      </c>
      <c r="W426" s="101">
        <v>0</v>
      </c>
      <c r="X426" s="101">
        <v>0</v>
      </c>
      <c r="Y426" s="101">
        <v>0</v>
      </c>
      <c r="Z426" s="101">
        <v>0</v>
      </c>
      <c r="AA426" s="101">
        <v>0</v>
      </c>
      <c r="AB426" s="101">
        <v>0</v>
      </c>
      <c r="AC426" s="59">
        <f t="shared" si="1034"/>
        <v>0</v>
      </c>
      <c r="AD426" s="4"/>
    </row>
    <row r="427" s="1" customFormat="1" ht="15" customHeight="1">
      <c r="A427" s="1103"/>
      <c r="B427" s="1104"/>
      <c r="C427" s="987" t="s">
        <v>18</v>
      </c>
      <c r="D427" s="987"/>
      <c r="E427" s="121"/>
      <c r="F427" s="121"/>
      <c r="G427" s="121"/>
      <c r="H427" s="400"/>
      <c r="I427" s="121"/>
      <c r="J427" s="121"/>
      <c r="K427" s="121"/>
      <c r="L427" s="121"/>
      <c r="M427" s="121"/>
      <c r="N427" s="400"/>
      <c r="O427" s="121"/>
      <c r="P427" s="121"/>
      <c r="Q427" s="121"/>
      <c r="R427" s="121"/>
      <c r="S427" s="121"/>
      <c r="T427" s="121"/>
      <c r="U427" s="121"/>
      <c r="V427" s="400"/>
      <c r="W427" s="121"/>
      <c r="X427" s="121"/>
      <c r="Y427" s="121"/>
      <c r="Z427" s="121"/>
      <c r="AA427" s="121"/>
      <c r="AB427" s="121"/>
      <c r="AC427" s="42"/>
      <c r="AD427" s="4"/>
    </row>
    <row r="428" s="1" customFormat="1" ht="15" customHeight="1">
      <c r="A428" s="1105"/>
      <c r="B428" s="1106"/>
      <c r="C428" s="999" t="s">
        <v>20</v>
      </c>
      <c r="D428" s="999"/>
      <c r="E428" s="213"/>
      <c r="F428" s="213"/>
      <c r="G428" s="213"/>
      <c r="H428" s="214"/>
      <c r="I428" s="213"/>
      <c r="J428" s="213"/>
      <c r="K428" s="213"/>
      <c r="L428" s="213"/>
      <c r="M428" s="213"/>
      <c r="N428" s="214"/>
      <c r="O428" s="213"/>
      <c r="P428" s="213"/>
      <c r="Q428" s="213"/>
      <c r="R428" s="213"/>
      <c r="S428" s="213"/>
      <c r="T428" s="213"/>
      <c r="U428" s="213"/>
      <c r="V428" s="214"/>
      <c r="W428" s="213"/>
      <c r="X428" s="213"/>
      <c r="Y428" s="213"/>
      <c r="Z428" s="213"/>
      <c r="AA428" s="213"/>
      <c r="AB428" s="213"/>
      <c r="AC428" s="103"/>
      <c r="AD428" s="4"/>
    </row>
    <row r="429" s="1" customFormat="1" ht="15" customHeight="1">
      <c r="A429" s="1157"/>
      <c r="B429" s="1060" t="s">
        <v>50</v>
      </c>
      <c r="C429" s="984" t="s">
        <v>15</v>
      </c>
      <c r="D429" s="984" t="s">
        <v>16</v>
      </c>
      <c r="E429" s="181">
        <v>0.000135</v>
      </c>
      <c r="F429" s="181">
        <v>0.00014999999999999999</v>
      </c>
      <c r="G429" s="181">
        <v>0.000135</v>
      </c>
      <c r="H429" s="212">
        <v>0.00014999999999999999</v>
      </c>
      <c r="I429" s="181">
        <v>0.00014999999999999999</v>
      </c>
      <c r="J429" s="181">
        <v>0.000135</v>
      </c>
      <c r="K429" s="181">
        <v>0.00014999999999999999</v>
      </c>
      <c r="L429" s="181">
        <v>0.000135</v>
      </c>
      <c r="M429" s="181">
        <v>0.00070500000000000001</v>
      </c>
      <c r="N429" s="212">
        <v>0.0010950000000000001</v>
      </c>
      <c r="O429" s="181">
        <v>0.0010950000000000001</v>
      </c>
      <c r="P429" s="181">
        <v>0.00108</v>
      </c>
      <c r="Q429" s="181">
        <v>0.0010950000000000001</v>
      </c>
      <c r="R429" s="181">
        <v>0.0010950000000000001</v>
      </c>
      <c r="S429" s="181">
        <v>0.0010950000000000001</v>
      </c>
      <c r="T429" s="181">
        <v>0.00108</v>
      </c>
      <c r="U429" s="181">
        <v>0.0011100000000000001</v>
      </c>
      <c r="V429" s="212">
        <v>0.0011100000000000001</v>
      </c>
      <c r="W429" s="181">
        <v>0.0011100000000000001</v>
      </c>
      <c r="X429" s="181">
        <v>0.0011100000000000001</v>
      </c>
      <c r="Y429" s="181">
        <v>0.0011100000000000001</v>
      </c>
      <c r="Z429" s="181">
        <v>0.0011249999999999999</v>
      </c>
      <c r="AA429" s="181">
        <v>0.00088500000000000004</v>
      </c>
      <c r="AB429" s="181">
        <v>0.00014999999999999999</v>
      </c>
      <c r="AC429" s="59">
        <f t="shared" si="1034"/>
        <v>0.01719</v>
      </c>
      <c r="AD429" s="579">
        <f t="shared" ref="AD412:AD475" si="1035">MAX(E429:AB429)</f>
        <v>0.0011249999999999999</v>
      </c>
    </row>
    <row r="430" s="1" customFormat="1" ht="15" customHeight="1">
      <c r="A430" s="1121"/>
      <c r="B430" s="1122" t="s">
        <v>51</v>
      </c>
      <c r="C430" s="1002" t="s">
        <v>15</v>
      </c>
      <c r="D430" s="1002" t="s">
        <v>16</v>
      </c>
      <c r="E430" s="473">
        <v>0.00348</v>
      </c>
      <c r="F430" s="473">
        <v>0.00348</v>
      </c>
      <c r="G430" s="473">
        <v>0.0034949999999999998</v>
      </c>
      <c r="H430" s="474">
        <v>0.00348</v>
      </c>
      <c r="I430" s="473">
        <v>0.0034949999999999998</v>
      </c>
      <c r="J430" s="473">
        <v>0.0035100000000000001</v>
      </c>
      <c r="K430" s="473">
        <v>0.0034949999999999998</v>
      </c>
      <c r="L430" s="473">
        <v>0.0034949999999999998</v>
      </c>
      <c r="M430" s="473">
        <v>0.0034350000000000001</v>
      </c>
      <c r="N430" s="474">
        <v>0.0034199999999999999</v>
      </c>
      <c r="O430" s="473">
        <v>0.0034650000000000002</v>
      </c>
      <c r="P430" s="473">
        <v>0.0034199999999999999</v>
      </c>
      <c r="Q430" s="473">
        <v>0.0034350000000000001</v>
      </c>
      <c r="R430" s="473">
        <v>0.0034199999999999999</v>
      </c>
      <c r="S430" s="473">
        <v>0.0034199999999999999</v>
      </c>
      <c r="T430" s="473">
        <v>0.0034199999999999999</v>
      </c>
      <c r="U430" s="473">
        <v>0.00348</v>
      </c>
      <c r="V430" s="474">
        <v>0.0034949999999999998</v>
      </c>
      <c r="W430" s="473">
        <v>0.0035100000000000001</v>
      </c>
      <c r="X430" s="473">
        <v>0.0035100000000000001</v>
      </c>
      <c r="Y430" s="473">
        <v>0.0035100000000000001</v>
      </c>
      <c r="Z430" s="473">
        <v>0.0035249999999999999</v>
      </c>
      <c r="AA430" s="473">
        <v>0.0035100000000000001</v>
      </c>
      <c r="AB430" s="473">
        <v>0.0035100000000000001</v>
      </c>
      <c r="AC430" s="147">
        <f t="shared" si="1034"/>
        <v>0.083414999999999989</v>
      </c>
      <c r="AD430" s="579">
        <f t="shared" si="1035"/>
        <v>0.0035249999999999999</v>
      </c>
    </row>
    <row r="431" s="1" customFormat="1" ht="15" customHeight="1">
      <c r="A431" s="1095" t="s">
        <v>108</v>
      </c>
      <c r="B431" s="1096"/>
      <c r="C431" s="1045" t="s">
        <v>15</v>
      </c>
      <c r="D431" s="1045"/>
      <c r="E431" s="57">
        <f t="shared" ref="E431:AC432" si="1036">SUM(E345,E349,E353,E357,E361,E365,E369,E373,E377,E381,E385,E389,E393,E397,E401,E405,E409,E413,E417,E421,E425)</f>
        <v>1.242486</v>
      </c>
      <c r="F431" s="57">
        <f t="shared" si="1036"/>
        <v>1.20384</v>
      </c>
      <c r="G431" s="57">
        <f t="shared" si="1036"/>
        <v>1.203846</v>
      </c>
      <c r="H431" s="58">
        <f t="shared" si="1036"/>
        <v>1.2072000000000001</v>
      </c>
      <c r="I431" s="57">
        <f t="shared" si="1036"/>
        <v>1.2084060000000001</v>
      </c>
      <c r="J431" s="57">
        <f t="shared" si="1036"/>
        <v>1.2259260000000001</v>
      </c>
      <c r="K431" s="57">
        <f t="shared" si="1036"/>
        <v>1.2758460000000003</v>
      </c>
      <c r="L431" s="57">
        <f t="shared" si="1036"/>
        <v>1.3183259999999999</v>
      </c>
      <c r="M431" s="57">
        <f t="shared" si="1036"/>
        <v>1.4076059999999999</v>
      </c>
      <c r="N431" s="58">
        <f t="shared" si="1036"/>
        <v>1.3891199999999999</v>
      </c>
      <c r="O431" s="57">
        <f t="shared" si="1036"/>
        <v>1.450086</v>
      </c>
      <c r="P431" s="57">
        <f t="shared" si="1036"/>
        <v>1.3852800000000001</v>
      </c>
      <c r="Q431" s="57">
        <f t="shared" si="1036"/>
        <v>1.3711259999999998</v>
      </c>
      <c r="R431" s="57">
        <f t="shared" si="1036"/>
        <v>1.4037599999999999</v>
      </c>
      <c r="S431" s="57">
        <f t="shared" si="1036"/>
        <v>1.45608</v>
      </c>
      <c r="T431" s="57">
        <f t="shared" si="1036"/>
        <v>1.52424</v>
      </c>
      <c r="U431" s="57">
        <f t="shared" si="1036"/>
        <v>1.527126</v>
      </c>
      <c r="V431" s="58">
        <f t="shared" si="1036"/>
        <v>1.49112</v>
      </c>
      <c r="W431" s="57">
        <f t="shared" si="1036"/>
        <v>1.4779199999999999</v>
      </c>
      <c r="X431" s="57">
        <f t="shared" si="1036"/>
        <v>1.4812800000000002</v>
      </c>
      <c r="Y431" s="57">
        <f t="shared" si="1036"/>
        <v>1.4776859999999998</v>
      </c>
      <c r="Z431" s="57">
        <f t="shared" si="1036"/>
        <v>1.4716799999999999</v>
      </c>
      <c r="AA431" s="57">
        <f t="shared" si="1036"/>
        <v>1.4724000000000002</v>
      </c>
      <c r="AB431" s="57">
        <f t="shared" si="1036"/>
        <v>1.4572800000000001</v>
      </c>
      <c r="AC431" s="36">
        <f t="shared" si="1036"/>
        <v>33.129666000000007</v>
      </c>
      <c r="AD431" s="4"/>
    </row>
    <row r="432" s="1" customFormat="1" ht="15" customHeight="1">
      <c r="A432" s="1097"/>
      <c r="B432" s="1098"/>
      <c r="C432" s="1048" t="s">
        <v>17</v>
      </c>
      <c r="D432" s="1048"/>
      <c r="E432" s="51">
        <f t="shared" si="1036"/>
        <v>0.95456399999999997</v>
      </c>
      <c r="F432" s="51">
        <f t="shared" si="1036"/>
        <v>0.94759800000000005</v>
      </c>
      <c r="G432" s="51">
        <f t="shared" si="1036"/>
        <v>0.9447000000000001</v>
      </c>
      <c r="H432" s="52">
        <f t="shared" si="1036"/>
        <v>0.94951200000000002</v>
      </c>
      <c r="I432" s="51">
        <f t="shared" si="1036"/>
        <v>0.95650200000000007</v>
      </c>
      <c r="J432" s="51">
        <f t="shared" si="1036"/>
        <v>0.95535000000000003</v>
      </c>
      <c r="K432" s="51">
        <f t="shared" si="1036"/>
        <v>0.97759800000000008</v>
      </c>
      <c r="L432" s="51">
        <f t="shared" si="1036"/>
        <v>0.95440800000000015</v>
      </c>
      <c r="M432" s="51">
        <f t="shared" si="1036"/>
        <v>0.97592999999999996</v>
      </c>
      <c r="N432" s="52">
        <f t="shared" si="1036"/>
        <v>0.97928400000000004</v>
      </c>
      <c r="O432" s="51">
        <f t="shared" si="1036"/>
        <v>1.0193400000000001</v>
      </c>
      <c r="P432" s="51">
        <f t="shared" si="1036"/>
        <v>0.97543199999999997</v>
      </c>
      <c r="Q432" s="51">
        <f t="shared" si="1036"/>
        <v>0.94689599999999996</v>
      </c>
      <c r="R432" s="51">
        <f t="shared" si="1036"/>
        <v>0.96701999999999999</v>
      </c>
      <c r="S432" s="51">
        <f t="shared" si="1036"/>
        <v>1.0291860000000002</v>
      </c>
      <c r="T432" s="51">
        <f t="shared" si="1036"/>
        <v>1.039482</v>
      </c>
      <c r="U432" s="51">
        <f t="shared" si="1036"/>
        <v>1.04118</v>
      </c>
      <c r="V432" s="52">
        <f t="shared" si="1036"/>
        <v>1.0363800000000001</v>
      </c>
      <c r="W432" s="51">
        <f t="shared" si="1036"/>
        <v>1.038516</v>
      </c>
      <c r="X432" s="51">
        <f t="shared" si="1036"/>
        <v>1.0546199999999999</v>
      </c>
      <c r="Y432" s="51">
        <f t="shared" si="1036"/>
        <v>1.053906</v>
      </c>
      <c r="Z432" s="51">
        <f t="shared" si="1036"/>
        <v>1.0560719999999999</v>
      </c>
      <c r="AA432" s="51">
        <f t="shared" si="1036"/>
        <v>1.0392540000000001</v>
      </c>
      <c r="AB432" s="51">
        <f t="shared" si="1036"/>
        <v>1.0423800000000001</v>
      </c>
      <c r="AC432" s="103">
        <f t="shared" si="1036"/>
        <v>23.935110000000002</v>
      </c>
      <c r="AD432" s="4"/>
    </row>
    <row r="433" s="1" customFormat="1" ht="15" customHeight="1">
      <c r="A433" s="1043" t="s">
        <v>109</v>
      </c>
      <c r="B433" s="1099"/>
      <c r="C433" s="1049" t="s">
        <v>15</v>
      </c>
      <c r="D433" s="1049"/>
      <c r="E433" s="57">
        <f t="shared" ref="E433:AC434" si="1037">E308+E312-E431</f>
        <v>-0.0094859999999998834</v>
      </c>
      <c r="F433" s="57">
        <f t="shared" si="1037"/>
        <v>-0.010440000000000005</v>
      </c>
      <c r="G433" s="57">
        <f t="shared" si="1037"/>
        <v>-0.0068459999999999077</v>
      </c>
      <c r="H433" s="58">
        <f t="shared" si="1037"/>
        <v>-0.012000000000000011</v>
      </c>
      <c r="I433" s="57">
        <f t="shared" si="1037"/>
        <v>-0.0096060000000002255</v>
      </c>
      <c r="J433" s="57">
        <f t="shared" si="1037"/>
        <v>-0.010926000000000213</v>
      </c>
      <c r="K433" s="57">
        <f t="shared" si="1037"/>
        <v>-0.0086460000000003756</v>
      </c>
      <c r="L433" s="57">
        <f t="shared" si="1037"/>
        <v>-0.0097259999999999014</v>
      </c>
      <c r="M433" s="57">
        <f t="shared" si="1037"/>
        <v>-0.010805999999999871</v>
      </c>
      <c r="N433" s="58">
        <f t="shared" si="1037"/>
        <v>-0.008519999999999861</v>
      </c>
      <c r="O433" s="57">
        <f t="shared" si="1037"/>
        <v>-0.010086000000000039</v>
      </c>
      <c r="P433" s="57">
        <f t="shared" si="1037"/>
        <v>-0.010080000000000089</v>
      </c>
      <c r="Q433" s="57">
        <f t="shared" si="1037"/>
        <v>-0.010325999999999835</v>
      </c>
      <c r="R433" s="57">
        <f t="shared" si="1037"/>
        <v>-0.010559999999999903</v>
      </c>
      <c r="S433" s="57">
        <f t="shared" si="1037"/>
        <v>-0.008879999999999999</v>
      </c>
      <c r="T433" s="57">
        <f t="shared" si="1037"/>
        <v>-0.012240000000000029</v>
      </c>
      <c r="U433" s="57">
        <f t="shared" si="1037"/>
        <v>-0.011525999999999925</v>
      </c>
      <c r="V433" s="58">
        <f t="shared" si="1037"/>
        <v>-0.0097199999999999509</v>
      </c>
      <c r="W433" s="57">
        <f t="shared" si="1037"/>
        <v>-0.012719999999999843</v>
      </c>
      <c r="X433" s="57">
        <f t="shared" si="1037"/>
        <v>-0.010680000000000023</v>
      </c>
      <c r="Y433" s="57">
        <f t="shared" si="1037"/>
        <v>-0.0088859999999997275</v>
      </c>
      <c r="Z433" s="57">
        <f t="shared" si="1037"/>
        <v>-0.011879999999999891</v>
      </c>
      <c r="AA433" s="57">
        <f t="shared" si="1037"/>
        <v>-0.012600000000000167</v>
      </c>
      <c r="AB433" s="57">
        <f t="shared" si="1037"/>
        <v>-0.010080000000000089</v>
      </c>
      <c r="AC433" s="36">
        <f t="shared" si="1037"/>
        <v>-0.24726600000000332</v>
      </c>
      <c r="AD433" s="4"/>
    </row>
    <row r="434" s="1" customFormat="1" ht="15" customHeight="1">
      <c r="A434" s="1097"/>
      <c r="B434" s="1098"/>
      <c r="C434" s="1048" t="s">
        <v>17</v>
      </c>
      <c r="D434" s="1048"/>
      <c r="E434" s="145">
        <f t="shared" si="1037"/>
        <v>-0.014963999999999977</v>
      </c>
      <c r="F434" s="145">
        <f t="shared" si="1037"/>
        <v>-0.015197999999999934</v>
      </c>
      <c r="G434" s="145">
        <f t="shared" si="1037"/>
        <v>-0.012299999999999978</v>
      </c>
      <c r="H434" s="146">
        <f t="shared" si="1037"/>
        <v>-0.013511999999999968</v>
      </c>
      <c r="I434" s="145">
        <f t="shared" si="1037"/>
        <v>-0.011502000000000012</v>
      </c>
      <c r="J434" s="145">
        <f t="shared" si="1037"/>
        <v>-0.012149999999999994</v>
      </c>
      <c r="K434" s="145">
        <f t="shared" si="1037"/>
        <v>-0.014598000000000111</v>
      </c>
      <c r="L434" s="145">
        <f t="shared" si="1037"/>
        <v>-0.011208000000000107</v>
      </c>
      <c r="M434" s="145">
        <f t="shared" si="1037"/>
        <v>-0.012929999999999997</v>
      </c>
      <c r="N434" s="146">
        <f t="shared" si="1037"/>
        <v>-0.012684000000000029</v>
      </c>
      <c r="O434" s="145">
        <f t="shared" si="1037"/>
        <v>-0.011340000000000128</v>
      </c>
      <c r="P434" s="145">
        <f t="shared" si="1037"/>
        <v>-0.012431999999999888</v>
      </c>
      <c r="Q434" s="145">
        <f t="shared" si="1037"/>
        <v>-0.01269599999999993</v>
      </c>
      <c r="R434" s="145">
        <f t="shared" si="1037"/>
        <v>-0.013020000000000032</v>
      </c>
      <c r="S434" s="145">
        <f t="shared" si="1037"/>
        <v>-0.012186000000000252</v>
      </c>
      <c r="T434" s="145">
        <f t="shared" si="1037"/>
        <v>-0.013481999999999994</v>
      </c>
      <c r="U434" s="145">
        <f t="shared" si="1037"/>
        <v>-0.011579999999999924</v>
      </c>
      <c r="V434" s="146">
        <f t="shared" si="1037"/>
        <v>-0.01218000000000008</v>
      </c>
      <c r="W434" s="145">
        <f t="shared" si="1037"/>
        <v>-0.014315999999999995</v>
      </c>
      <c r="X434" s="145">
        <f t="shared" si="1037"/>
        <v>-0.012419999999999876</v>
      </c>
      <c r="Y434" s="145">
        <f t="shared" si="1037"/>
        <v>-0.015306000000000042</v>
      </c>
      <c r="Z434" s="145">
        <f t="shared" si="1037"/>
        <v>-0.012071999999999861</v>
      </c>
      <c r="AA434" s="145">
        <f t="shared" si="1037"/>
        <v>-0.015054000000000123</v>
      </c>
      <c r="AB434" s="145">
        <f t="shared" si="1037"/>
        <v>-0.012780000000000014</v>
      </c>
      <c r="AC434" s="103">
        <f t="shared" si="1037"/>
        <v>-0.31191000000000457</v>
      </c>
      <c r="AD434" s="4"/>
    </row>
    <row r="435" s="968" customFormat="1" ht="15" customHeight="1">
      <c r="A435" s="1124" t="s">
        <v>187</v>
      </c>
      <c r="B435" s="1125"/>
      <c r="C435" s="1066" t="s">
        <v>15</v>
      </c>
      <c r="D435" s="1066"/>
      <c r="E435" s="364"/>
      <c r="F435" s="364"/>
      <c r="G435" s="364"/>
      <c r="H435" s="364"/>
      <c r="I435" s="364"/>
      <c r="J435" s="364"/>
      <c r="K435" s="364"/>
      <c r="L435" s="364"/>
      <c r="M435" s="364"/>
      <c r="N435" s="364"/>
      <c r="O435" s="364"/>
      <c r="P435" s="364"/>
      <c r="Q435" s="364"/>
      <c r="R435" s="364"/>
      <c r="S435" s="364"/>
      <c r="T435" s="364"/>
      <c r="U435" s="364"/>
      <c r="V435" s="364"/>
      <c r="W435" s="364"/>
      <c r="X435" s="364"/>
      <c r="Y435" s="364"/>
      <c r="Z435" s="364"/>
      <c r="AA435" s="364"/>
      <c r="AB435" s="364"/>
      <c r="AC435" s="1126"/>
      <c r="AD435" s="79"/>
    </row>
    <row r="436" s="968" customFormat="1" ht="15" customHeight="1">
      <c r="A436" s="1127"/>
      <c r="B436" s="1128"/>
      <c r="C436" s="1070" t="s">
        <v>17</v>
      </c>
      <c r="D436" s="1070"/>
      <c r="E436" s="374"/>
      <c r="F436" s="374"/>
      <c r="G436" s="374"/>
      <c r="H436" s="374"/>
      <c r="I436" s="374"/>
      <c r="J436" s="374"/>
      <c r="K436" s="374"/>
      <c r="L436" s="374"/>
      <c r="M436" s="374"/>
      <c r="N436" s="374"/>
      <c r="O436" s="374"/>
      <c r="P436" s="374"/>
      <c r="Q436" s="374"/>
      <c r="R436" s="374"/>
      <c r="S436" s="374"/>
      <c r="T436" s="374"/>
      <c r="U436" s="374"/>
      <c r="V436" s="374"/>
      <c r="W436" s="374"/>
      <c r="X436" s="374"/>
      <c r="Y436" s="374"/>
      <c r="Z436" s="374"/>
      <c r="AA436" s="374"/>
      <c r="AB436" s="374"/>
      <c r="AC436" s="1129"/>
      <c r="AD436" s="79"/>
    </row>
    <row r="437" s="1" customFormat="1" ht="39.75" customHeight="1">
      <c r="A437" s="1073"/>
      <c r="B437" s="1"/>
      <c r="C437" s="1074" t="s">
        <v>78</v>
      </c>
      <c r="E437" s="4"/>
      <c r="F437" s="4"/>
      <c r="G437" s="4"/>
      <c r="H437" s="188">
        <f>H345+H393+H353+H357+H417+H381</f>
        <v>0.31440000000000007</v>
      </c>
      <c r="I437" s="4"/>
      <c r="J437" s="4"/>
      <c r="K437" s="4"/>
      <c r="L437" s="4"/>
      <c r="M437" s="4"/>
      <c r="N437" s="188">
        <f>N345+N393+N353+N357+N417+N381</f>
        <v>0.50112000000000012</v>
      </c>
      <c r="O437" s="4"/>
      <c r="P437" s="4"/>
      <c r="Q437" s="4"/>
      <c r="R437" s="4"/>
      <c r="S437" s="4"/>
      <c r="T437" s="4"/>
      <c r="U437" s="4"/>
      <c r="V437" s="188">
        <f>V345+V393+V353+V357+V417+V381</f>
        <v>0.46151999999999999</v>
      </c>
      <c r="W437" s="955"/>
      <c r="X437" s="955"/>
      <c r="Y437" s="188">
        <f>Y345+Y393+Y353+Y357+Y417+Y381</f>
        <v>0.44112000000000001</v>
      </c>
      <c r="Z437" s="4"/>
      <c r="AA437" s="4"/>
      <c r="AB437" s="4"/>
      <c r="AC437" s="4"/>
      <c r="AD437" s="4"/>
    </row>
    <row r="438" s="1" customFormat="1" ht="38.25" customHeight="1">
      <c r="A438" s="963" t="s">
        <v>5</v>
      </c>
      <c r="B438" s="964" t="s">
        <v>6</v>
      </c>
      <c r="C438" s="966" t="s">
        <v>7</v>
      </c>
      <c r="D438" s="966" t="s">
        <v>8</v>
      </c>
      <c r="E438" s="18" t="s">
        <v>9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20"/>
      <c r="AC438" s="967" t="s">
        <v>10</v>
      </c>
      <c r="AD438" s="4"/>
    </row>
    <row r="439" s="968" customFormat="1" ht="19.5" customHeight="1">
      <c r="A439" s="969" t="s">
        <v>547</v>
      </c>
      <c r="B439" s="970"/>
      <c r="C439" s="970"/>
      <c r="D439" s="970"/>
      <c r="E439" s="26">
        <v>1</v>
      </c>
      <c r="F439" s="26">
        <v>2</v>
      </c>
      <c r="G439" s="26">
        <v>3</v>
      </c>
      <c r="H439" s="26">
        <v>4</v>
      </c>
      <c r="I439" s="26">
        <v>5</v>
      </c>
      <c r="J439" s="26">
        <v>6</v>
      </c>
      <c r="K439" s="26">
        <v>7</v>
      </c>
      <c r="L439" s="26">
        <v>8</v>
      </c>
      <c r="M439" s="26">
        <v>9</v>
      </c>
      <c r="N439" s="26">
        <v>10</v>
      </c>
      <c r="O439" s="26">
        <v>11</v>
      </c>
      <c r="P439" s="26">
        <v>12</v>
      </c>
      <c r="Q439" s="26">
        <v>13</v>
      </c>
      <c r="R439" s="26">
        <v>14</v>
      </c>
      <c r="S439" s="26">
        <v>15</v>
      </c>
      <c r="T439" s="26">
        <v>16</v>
      </c>
      <c r="U439" s="26">
        <v>17</v>
      </c>
      <c r="V439" s="26">
        <v>18</v>
      </c>
      <c r="W439" s="26">
        <v>19</v>
      </c>
      <c r="X439" s="26">
        <v>20</v>
      </c>
      <c r="Y439" s="26">
        <v>21</v>
      </c>
      <c r="Z439" s="26">
        <v>22</v>
      </c>
      <c r="AA439" s="26">
        <v>23</v>
      </c>
      <c r="AB439" s="26">
        <v>24</v>
      </c>
      <c r="AC439" s="1132"/>
      <c r="AD439" s="79"/>
    </row>
    <row r="440" s="968" customFormat="1" ht="15" customHeight="1">
      <c r="A440" s="974" t="s">
        <v>145</v>
      </c>
      <c r="B440" s="975"/>
      <c r="C440" s="976"/>
      <c r="D440" s="977"/>
      <c r="E440" s="364">
        <v>4</v>
      </c>
      <c r="F440" s="364">
        <v>4</v>
      </c>
      <c r="G440" s="364">
        <v>4</v>
      </c>
      <c r="H440" s="364">
        <v>4</v>
      </c>
      <c r="I440" s="364">
        <v>4</v>
      </c>
      <c r="J440" s="364">
        <v>4</v>
      </c>
      <c r="K440" s="364">
        <v>4</v>
      </c>
      <c r="L440" s="364">
        <v>4</v>
      </c>
      <c r="M440" s="364">
        <v>4</v>
      </c>
      <c r="N440" s="364">
        <v>4</v>
      </c>
      <c r="O440" s="364">
        <v>4</v>
      </c>
      <c r="P440" s="364">
        <v>4</v>
      </c>
      <c r="Q440" s="364">
        <v>4</v>
      </c>
      <c r="R440" s="364">
        <v>4</v>
      </c>
      <c r="S440" s="364">
        <v>4</v>
      </c>
      <c r="T440" s="364">
        <v>4</v>
      </c>
      <c r="U440" s="364">
        <v>4</v>
      </c>
      <c r="V440" s="364">
        <v>4</v>
      </c>
      <c r="W440" s="364">
        <v>4</v>
      </c>
      <c r="X440" s="364">
        <v>4</v>
      </c>
      <c r="Y440" s="364">
        <v>4</v>
      </c>
      <c r="Z440" s="364">
        <v>4</v>
      </c>
      <c r="AA440" s="364">
        <v>4</v>
      </c>
      <c r="AB440" s="364">
        <v>4</v>
      </c>
      <c r="AC440" s="1076"/>
      <c r="AD440" s="79"/>
    </row>
    <row r="441" s="968" customFormat="1" ht="15" customHeight="1">
      <c r="A441" s="978" t="s">
        <v>144</v>
      </c>
      <c r="B441" s="979"/>
      <c r="C441" s="980"/>
      <c r="D441" s="981"/>
      <c r="E441" s="443">
        <v>4</v>
      </c>
      <c r="F441" s="443">
        <v>4</v>
      </c>
      <c r="G441" s="443">
        <v>4</v>
      </c>
      <c r="H441" s="443">
        <v>4</v>
      </c>
      <c r="I441" s="443">
        <v>4</v>
      </c>
      <c r="J441" s="443">
        <v>4</v>
      </c>
      <c r="K441" s="443">
        <v>4</v>
      </c>
      <c r="L441" s="443">
        <v>4</v>
      </c>
      <c r="M441" s="443">
        <v>4</v>
      </c>
      <c r="N441" s="443">
        <v>4</v>
      </c>
      <c r="O441" s="443">
        <v>4</v>
      </c>
      <c r="P441" s="443">
        <v>4</v>
      </c>
      <c r="Q441" s="443">
        <v>4</v>
      </c>
      <c r="R441" s="443">
        <v>4</v>
      </c>
      <c r="S441" s="443">
        <v>4</v>
      </c>
      <c r="T441" s="443">
        <v>4</v>
      </c>
      <c r="U441" s="443">
        <v>4</v>
      </c>
      <c r="V441" s="443">
        <v>4</v>
      </c>
      <c r="W441" s="443">
        <v>4</v>
      </c>
      <c r="X441" s="443">
        <v>4</v>
      </c>
      <c r="Y441" s="443">
        <v>4</v>
      </c>
      <c r="Z441" s="443">
        <v>4</v>
      </c>
      <c r="AA441" s="443">
        <v>4</v>
      </c>
      <c r="AB441" s="443">
        <v>4</v>
      </c>
      <c r="AC441" s="1077"/>
      <c r="AD441" s="79"/>
    </row>
    <row r="442" s="1" customFormat="1" ht="15" customHeight="1">
      <c r="A442" s="1078" t="s">
        <v>548</v>
      </c>
      <c r="B442" s="1079" t="s">
        <v>549</v>
      </c>
      <c r="C442" s="984" t="s">
        <v>15</v>
      </c>
      <c r="D442" s="984" t="s">
        <v>153</v>
      </c>
      <c r="E442" s="361"/>
      <c r="F442" s="361"/>
      <c r="G442" s="361"/>
      <c r="H442" s="460"/>
      <c r="I442" s="361"/>
      <c r="J442" s="361"/>
      <c r="K442" s="361"/>
      <c r="L442" s="361"/>
      <c r="M442" s="361"/>
      <c r="N442" s="460"/>
      <c r="O442" s="361"/>
      <c r="P442" s="361"/>
      <c r="Q442" s="361"/>
      <c r="R442" s="361"/>
      <c r="S442" s="361"/>
      <c r="T442" s="361"/>
      <c r="U442" s="361"/>
      <c r="V442" s="460"/>
      <c r="W442" s="361"/>
      <c r="X442" s="361"/>
      <c r="Y442" s="361"/>
      <c r="Z442" s="361"/>
      <c r="AA442" s="361"/>
      <c r="AB442" s="361"/>
      <c r="AC442" s="36">
        <f t="shared" ref="AC442:AC443" si="1038">SUM(E442:AB442)</f>
        <v>0</v>
      </c>
      <c r="AD442" s="4"/>
    </row>
    <row r="443" s="1" customFormat="1" ht="15" customHeight="1">
      <c r="A443" s="1080"/>
      <c r="B443" s="1081"/>
      <c r="C443" s="987" t="s">
        <v>17</v>
      </c>
      <c r="D443" s="987" t="s">
        <v>153</v>
      </c>
      <c r="E443" s="121"/>
      <c r="F443" s="121"/>
      <c r="G443" s="121"/>
      <c r="H443" s="400"/>
      <c r="I443" s="121"/>
      <c r="J443" s="121"/>
      <c r="K443" s="121"/>
      <c r="L443" s="121"/>
      <c r="M443" s="121"/>
      <c r="N443" s="400"/>
      <c r="O443" s="121"/>
      <c r="P443" s="121"/>
      <c r="Q443" s="121"/>
      <c r="R443" s="121"/>
      <c r="S443" s="121"/>
      <c r="T443" s="121"/>
      <c r="U443" s="121"/>
      <c r="V443" s="400"/>
      <c r="W443" s="121"/>
      <c r="X443" s="121"/>
      <c r="Y443" s="121"/>
      <c r="Z443" s="121"/>
      <c r="AA443" s="121"/>
      <c r="AB443" s="121"/>
      <c r="AC443" s="42">
        <f t="shared" si="1038"/>
        <v>0</v>
      </c>
      <c r="AD443" s="4"/>
    </row>
    <row r="444" s="1" customFormat="1" ht="15" customHeight="1">
      <c r="A444" s="1080"/>
      <c r="B444" s="1081"/>
      <c r="C444" s="987" t="s">
        <v>18</v>
      </c>
      <c r="D444" s="988" t="s">
        <v>19</v>
      </c>
      <c r="E444" s="311">
        <v>4</v>
      </c>
      <c r="F444" s="311">
        <v>4</v>
      </c>
      <c r="G444" s="311">
        <v>4</v>
      </c>
      <c r="H444" s="1133">
        <v>4</v>
      </c>
      <c r="I444" s="311">
        <v>4</v>
      </c>
      <c r="J444" s="311">
        <v>4</v>
      </c>
      <c r="K444" s="311">
        <v>4</v>
      </c>
      <c r="L444" s="311">
        <v>4</v>
      </c>
      <c r="M444" s="311">
        <v>4</v>
      </c>
      <c r="N444" s="1133">
        <v>4</v>
      </c>
      <c r="O444" s="311">
        <v>4</v>
      </c>
      <c r="P444" s="311">
        <v>4</v>
      </c>
      <c r="Q444" s="311">
        <v>4</v>
      </c>
      <c r="R444" s="311">
        <v>4</v>
      </c>
      <c r="S444" s="311">
        <v>4</v>
      </c>
      <c r="T444" s="311">
        <v>4</v>
      </c>
      <c r="U444" s="311">
        <v>4</v>
      </c>
      <c r="V444" s="1133">
        <v>4</v>
      </c>
      <c r="W444" s="311">
        <v>5</v>
      </c>
      <c r="X444" s="311">
        <v>4</v>
      </c>
      <c r="Y444" s="311">
        <v>4</v>
      </c>
      <c r="Z444" s="311">
        <v>4</v>
      </c>
      <c r="AA444" s="311">
        <v>4</v>
      </c>
      <c r="AB444" s="311">
        <v>3</v>
      </c>
      <c r="AC444" s="42"/>
      <c r="AD444" s="217">
        <f t="shared" si="1035"/>
        <v>5</v>
      </c>
    </row>
    <row r="445" s="1" customFormat="1" ht="15" customHeight="1">
      <c r="A445" s="1080"/>
      <c r="B445" s="1081"/>
      <c r="C445" s="987" t="s">
        <v>20</v>
      </c>
      <c r="D445" s="987"/>
      <c r="E445" s="121" t="e">
        <f t="shared" ref="E445:AC450" si="1039">E443/E442</f>
        <v>#DIV/0!</v>
      </c>
      <c r="F445" s="121" t="e">
        <f t="shared" si="1039"/>
        <v>#DIV/0!</v>
      </c>
      <c r="G445" s="121" t="e">
        <f t="shared" si="1039"/>
        <v>#DIV/0!</v>
      </c>
      <c r="H445" s="400" t="e">
        <f t="shared" si="1039"/>
        <v>#DIV/0!</v>
      </c>
      <c r="I445" s="121" t="e">
        <f t="shared" si="1039"/>
        <v>#DIV/0!</v>
      </c>
      <c r="J445" s="121" t="e">
        <f t="shared" si="1039"/>
        <v>#DIV/0!</v>
      </c>
      <c r="K445" s="121" t="e">
        <f t="shared" si="1039"/>
        <v>#DIV/0!</v>
      </c>
      <c r="L445" s="121" t="e">
        <f t="shared" si="1039"/>
        <v>#DIV/0!</v>
      </c>
      <c r="M445" s="121" t="e">
        <f t="shared" si="1039"/>
        <v>#DIV/0!</v>
      </c>
      <c r="N445" s="400" t="e">
        <f t="shared" si="1039"/>
        <v>#DIV/0!</v>
      </c>
      <c r="O445" s="121" t="e">
        <f t="shared" si="1039"/>
        <v>#DIV/0!</v>
      </c>
      <c r="P445" s="121" t="e">
        <f t="shared" si="1039"/>
        <v>#DIV/0!</v>
      </c>
      <c r="Q445" s="121" t="e">
        <f t="shared" si="1039"/>
        <v>#DIV/0!</v>
      </c>
      <c r="R445" s="121" t="e">
        <f t="shared" si="1039"/>
        <v>#DIV/0!</v>
      </c>
      <c r="S445" s="121" t="e">
        <f t="shared" si="1039"/>
        <v>#DIV/0!</v>
      </c>
      <c r="T445" s="121" t="e">
        <f t="shared" si="1039"/>
        <v>#DIV/0!</v>
      </c>
      <c r="U445" s="121" t="e">
        <f t="shared" si="1039"/>
        <v>#DIV/0!</v>
      </c>
      <c r="V445" s="400" t="e">
        <f t="shared" si="1039"/>
        <v>#DIV/0!</v>
      </c>
      <c r="W445" s="121" t="e">
        <f t="shared" si="1039"/>
        <v>#DIV/0!</v>
      </c>
      <c r="X445" s="121" t="e">
        <f t="shared" si="1039"/>
        <v>#DIV/0!</v>
      </c>
      <c r="Y445" s="121" t="e">
        <f t="shared" si="1039"/>
        <v>#DIV/0!</v>
      </c>
      <c r="Z445" s="121" t="e">
        <f t="shared" si="1039"/>
        <v>#DIV/0!</v>
      </c>
      <c r="AA445" s="121" t="e">
        <f t="shared" si="1039"/>
        <v>#DIV/0!</v>
      </c>
      <c r="AB445" s="121" t="e">
        <f t="shared" si="1039"/>
        <v>#DIV/0!</v>
      </c>
      <c r="AC445" s="42" t="e">
        <f t="shared" si="1039"/>
        <v>#DIV/0!</v>
      </c>
      <c r="AD445" s="4"/>
    </row>
    <row r="446" s="1" customFormat="1" ht="15" customHeight="1">
      <c r="A446" s="1089"/>
      <c r="B446" s="1090"/>
      <c r="C446" s="992" t="s">
        <v>28</v>
      </c>
      <c r="D446" s="993" t="s">
        <v>19</v>
      </c>
      <c r="E446" s="446">
        <v>119.05999755859375</v>
      </c>
      <c r="F446" s="446">
        <v>119.05999755859375</v>
      </c>
      <c r="G446" s="446">
        <v>119.05999755859375</v>
      </c>
      <c r="H446" s="1158">
        <v>119.05999755859375</v>
      </c>
      <c r="I446" s="446">
        <v>119.05999755859375</v>
      </c>
      <c r="J446" s="446">
        <v>119.05999755859375</v>
      </c>
      <c r="K446" s="446">
        <v>119.05999755859375</v>
      </c>
      <c r="L446" s="446">
        <v>119.05999755859375</v>
      </c>
      <c r="M446" s="446">
        <v>119.05999755859375</v>
      </c>
      <c r="N446" s="1158">
        <v>119.05999755859375</v>
      </c>
      <c r="O446" s="446">
        <v>119.05999755859375</v>
      </c>
      <c r="P446" s="446">
        <v>119.43000030517578</v>
      </c>
      <c r="Q446" s="446">
        <v>119.62999725341797</v>
      </c>
      <c r="R446" s="446">
        <v>119.54000091552734</v>
      </c>
      <c r="S446" s="446">
        <v>119.41999816894531</v>
      </c>
      <c r="T446" s="446">
        <v>119.37000274658203</v>
      </c>
      <c r="U446" s="446">
        <v>120.18000030517578</v>
      </c>
      <c r="V446" s="1158">
        <v>120.33000183105469</v>
      </c>
      <c r="W446" s="446">
        <v>120.27999877929688</v>
      </c>
      <c r="X446" s="446">
        <v>120.5</v>
      </c>
      <c r="Y446" s="446">
        <v>120.20999908447266</v>
      </c>
      <c r="Z446" s="446">
        <v>120.43000030517578</v>
      </c>
      <c r="AA446" s="446">
        <v>119.66999816894531</v>
      </c>
      <c r="AB446" s="446">
        <v>119.79000091552734</v>
      </c>
      <c r="AC446" s="94"/>
      <c r="AD446" s="4"/>
    </row>
    <row r="447" s="1" customFormat="1" ht="15" customHeight="1">
      <c r="A447" s="1078" t="s">
        <v>487</v>
      </c>
      <c r="B447" s="1079" t="s">
        <v>488</v>
      </c>
      <c r="C447" s="984" t="s">
        <v>15</v>
      </c>
      <c r="D447" s="984" t="s">
        <v>153</v>
      </c>
      <c r="E447" s="361"/>
      <c r="F447" s="361"/>
      <c r="G447" s="361"/>
      <c r="H447" s="460"/>
      <c r="I447" s="361"/>
      <c r="J447" s="361"/>
      <c r="K447" s="361"/>
      <c r="L447" s="361"/>
      <c r="M447" s="361"/>
      <c r="N447" s="460"/>
      <c r="O447" s="361"/>
      <c r="P447" s="361"/>
      <c r="Q447" s="361"/>
      <c r="R447" s="361"/>
      <c r="S447" s="361"/>
      <c r="T447" s="361"/>
      <c r="U447" s="361"/>
      <c r="V447" s="460"/>
      <c r="W447" s="361"/>
      <c r="X447" s="361"/>
      <c r="Y447" s="361"/>
      <c r="Z447" s="361"/>
      <c r="AA447" s="361"/>
      <c r="AB447" s="361"/>
      <c r="AC447" s="36">
        <f t="shared" ref="AC447:AC448" si="1040">SUM(E447:AB447)</f>
        <v>0</v>
      </c>
      <c r="AD447" s="4"/>
    </row>
    <row r="448" s="1" customFormat="1" ht="15" customHeight="1">
      <c r="A448" s="1080"/>
      <c r="B448" s="1081"/>
      <c r="C448" s="987" t="s">
        <v>17</v>
      </c>
      <c r="D448" s="987" t="s">
        <v>153</v>
      </c>
      <c r="E448" s="121"/>
      <c r="F448" s="121"/>
      <c r="G448" s="121"/>
      <c r="H448" s="400"/>
      <c r="I448" s="121"/>
      <c r="J448" s="121"/>
      <c r="K448" s="121"/>
      <c r="L448" s="121"/>
      <c r="M448" s="121"/>
      <c r="N448" s="400"/>
      <c r="O448" s="121"/>
      <c r="P448" s="121"/>
      <c r="Q448" s="121"/>
      <c r="R448" s="121"/>
      <c r="S448" s="121"/>
      <c r="T448" s="121"/>
      <c r="U448" s="121"/>
      <c r="V448" s="400"/>
      <c r="W448" s="121"/>
      <c r="X448" s="121"/>
      <c r="Y448" s="121"/>
      <c r="Z448" s="121"/>
      <c r="AA448" s="121"/>
      <c r="AB448" s="121"/>
      <c r="AC448" s="42">
        <f t="shared" si="1040"/>
        <v>0</v>
      </c>
      <c r="AD448" s="4"/>
    </row>
    <row r="449" s="1" customFormat="1" ht="15" customHeight="1">
      <c r="A449" s="1080"/>
      <c r="B449" s="1081"/>
      <c r="C449" s="987" t="s">
        <v>18</v>
      </c>
      <c r="D449" s="988" t="s">
        <v>19</v>
      </c>
      <c r="E449" s="311">
        <v>3</v>
      </c>
      <c r="F449" s="311">
        <v>3</v>
      </c>
      <c r="G449" s="311">
        <v>3</v>
      </c>
      <c r="H449" s="1133">
        <v>3</v>
      </c>
      <c r="I449" s="311">
        <v>3</v>
      </c>
      <c r="J449" s="311">
        <v>3</v>
      </c>
      <c r="K449" s="311">
        <v>3</v>
      </c>
      <c r="L449" s="311">
        <v>3</v>
      </c>
      <c r="M449" s="311">
        <v>3</v>
      </c>
      <c r="N449" s="1133">
        <v>3</v>
      </c>
      <c r="O449" s="311">
        <v>3</v>
      </c>
      <c r="P449" s="311">
        <v>3</v>
      </c>
      <c r="Q449" s="311">
        <v>3</v>
      </c>
      <c r="R449" s="311">
        <v>3</v>
      </c>
      <c r="S449" s="311">
        <v>3</v>
      </c>
      <c r="T449" s="311">
        <v>3</v>
      </c>
      <c r="U449" s="311">
        <v>3</v>
      </c>
      <c r="V449" s="1133">
        <v>3</v>
      </c>
      <c r="W449" s="311">
        <v>3</v>
      </c>
      <c r="X449" s="311">
        <v>3</v>
      </c>
      <c r="Y449" s="311">
        <v>3</v>
      </c>
      <c r="Z449" s="311">
        <v>3</v>
      </c>
      <c r="AA449" s="311">
        <v>3</v>
      </c>
      <c r="AB449" s="311">
        <v>3</v>
      </c>
      <c r="AC449" s="42"/>
      <c r="AD449" s="217">
        <f t="shared" si="1035"/>
        <v>3</v>
      </c>
    </row>
    <row r="450" s="1" customFormat="1" ht="15" customHeight="1">
      <c r="A450" s="1080"/>
      <c r="B450" s="1081"/>
      <c r="C450" s="987" t="s">
        <v>20</v>
      </c>
      <c r="D450" s="987"/>
      <c r="E450" s="121" t="e">
        <f t="shared" si="1039"/>
        <v>#DIV/0!</v>
      </c>
      <c r="F450" s="121" t="e">
        <f t="shared" si="1039"/>
        <v>#DIV/0!</v>
      </c>
      <c r="G450" s="121" t="e">
        <f t="shared" si="1039"/>
        <v>#DIV/0!</v>
      </c>
      <c r="H450" s="400" t="e">
        <f t="shared" si="1039"/>
        <v>#DIV/0!</v>
      </c>
      <c r="I450" s="121" t="e">
        <f t="shared" si="1039"/>
        <v>#DIV/0!</v>
      </c>
      <c r="J450" s="121" t="e">
        <f t="shared" si="1039"/>
        <v>#DIV/0!</v>
      </c>
      <c r="K450" s="121" t="e">
        <f t="shared" si="1039"/>
        <v>#DIV/0!</v>
      </c>
      <c r="L450" s="121" t="e">
        <f t="shared" si="1039"/>
        <v>#DIV/0!</v>
      </c>
      <c r="M450" s="121" t="e">
        <f t="shared" si="1039"/>
        <v>#DIV/0!</v>
      </c>
      <c r="N450" s="400" t="e">
        <f t="shared" si="1039"/>
        <v>#DIV/0!</v>
      </c>
      <c r="O450" s="121" t="e">
        <f t="shared" si="1039"/>
        <v>#DIV/0!</v>
      </c>
      <c r="P450" s="121" t="e">
        <f t="shared" si="1039"/>
        <v>#DIV/0!</v>
      </c>
      <c r="Q450" s="121" t="e">
        <f t="shared" si="1039"/>
        <v>#DIV/0!</v>
      </c>
      <c r="R450" s="121" t="e">
        <f t="shared" si="1039"/>
        <v>#DIV/0!</v>
      </c>
      <c r="S450" s="121" t="e">
        <f t="shared" si="1039"/>
        <v>#DIV/0!</v>
      </c>
      <c r="T450" s="121" t="e">
        <f t="shared" si="1039"/>
        <v>#DIV/0!</v>
      </c>
      <c r="U450" s="121" t="e">
        <f t="shared" si="1039"/>
        <v>#DIV/0!</v>
      </c>
      <c r="V450" s="400" t="e">
        <f t="shared" si="1039"/>
        <v>#DIV/0!</v>
      </c>
      <c r="W450" s="121" t="e">
        <f t="shared" si="1039"/>
        <v>#DIV/0!</v>
      </c>
      <c r="X450" s="121" t="e">
        <f t="shared" si="1039"/>
        <v>#DIV/0!</v>
      </c>
      <c r="Y450" s="121" t="e">
        <f t="shared" si="1039"/>
        <v>#DIV/0!</v>
      </c>
      <c r="Z450" s="121" t="e">
        <f t="shared" si="1039"/>
        <v>#DIV/0!</v>
      </c>
      <c r="AA450" s="121" t="e">
        <f t="shared" si="1039"/>
        <v>#DIV/0!</v>
      </c>
      <c r="AB450" s="121" t="e">
        <f t="shared" si="1039"/>
        <v>#DIV/0!</v>
      </c>
      <c r="AC450" s="42" t="e">
        <f t="shared" si="1039"/>
        <v>#DIV/0!</v>
      </c>
      <c r="AD450" s="4"/>
    </row>
    <row r="451" s="1" customFormat="1" ht="15" customHeight="1">
      <c r="A451" s="1089"/>
      <c r="B451" s="1090"/>
      <c r="C451" s="992" t="s">
        <v>28</v>
      </c>
      <c r="D451" s="993" t="s">
        <v>19</v>
      </c>
      <c r="E451" s="446">
        <v>119.01000213623047</v>
      </c>
      <c r="F451" s="446">
        <v>119.01000213623047</v>
      </c>
      <c r="G451" s="446">
        <v>119.01000213623047</v>
      </c>
      <c r="H451" s="1158">
        <v>119.01000213623047</v>
      </c>
      <c r="I451" s="446">
        <v>119.01000213623047</v>
      </c>
      <c r="J451" s="446">
        <v>119.01000213623047</v>
      </c>
      <c r="K451" s="446">
        <v>119.01000213623047</v>
      </c>
      <c r="L451" s="446">
        <v>119.01000213623047</v>
      </c>
      <c r="M451" s="446">
        <v>119.01000213623047</v>
      </c>
      <c r="N451" s="1158">
        <v>119.01000213623047</v>
      </c>
      <c r="O451" s="446">
        <v>119.01000213623047</v>
      </c>
      <c r="P451" s="446">
        <v>119.34999847412109</v>
      </c>
      <c r="Q451" s="446">
        <v>119.51000213623047</v>
      </c>
      <c r="R451" s="446">
        <v>119.44999694824219</v>
      </c>
      <c r="S451" s="446">
        <v>119.33000183105469</v>
      </c>
      <c r="T451" s="446">
        <v>119.33999633789062</v>
      </c>
      <c r="U451" s="446">
        <v>120.13999938964844</v>
      </c>
      <c r="V451" s="1158">
        <v>120.23000335693359</v>
      </c>
      <c r="W451" s="446">
        <v>120.12999725341797</v>
      </c>
      <c r="X451" s="446">
        <v>120.33000183105469</v>
      </c>
      <c r="Y451" s="446">
        <v>120.08000183105469</v>
      </c>
      <c r="Z451" s="446">
        <v>120.27999877929688</v>
      </c>
      <c r="AA451" s="446">
        <v>119.59999847412109</v>
      </c>
      <c r="AB451" s="446">
        <v>119.69000244140625</v>
      </c>
      <c r="AC451" s="94"/>
      <c r="AD451" s="4"/>
    </row>
    <row r="452" s="1" customFormat="1" ht="15" customHeight="1">
      <c r="A452" s="1078" t="s">
        <v>550</v>
      </c>
      <c r="B452" s="1079" t="s">
        <v>551</v>
      </c>
      <c r="C452" s="984" t="s">
        <v>15</v>
      </c>
      <c r="D452" s="984" t="s">
        <v>16</v>
      </c>
      <c r="E452" s="125">
        <v>0</v>
      </c>
      <c r="F452" s="125">
        <v>0</v>
      </c>
      <c r="G452" s="125">
        <v>0</v>
      </c>
      <c r="H452" s="126">
        <v>0</v>
      </c>
      <c r="I452" s="125">
        <v>0</v>
      </c>
      <c r="J452" s="125">
        <v>0</v>
      </c>
      <c r="K452" s="125">
        <v>0</v>
      </c>
      <c r="L452" s="125">
        <v>0</v>
      </c>
      <c r="M452" s="125">
        <v>0</v>
      </c>
      <c r="N452" s="126">
        <v>0</v>
      </c>
      <c r="O452" s="125">
        <v>0</v>
      </c>
      <c r="P452" s="125">
        <v>0</v>
      </c>
      <c r="Q452" s="125">
        <v>0</v>
      </c>
      <c r="R452" s="125">
        <v>0</v>
      </c>
      <c r="S452" s="125">
        <v>0</v>
      </c>
      <c r="T452" s="125">
        <v>0</v>
      </c>
      <c r="U452" s="125">
        <v>0</v>
      </c>
      <c r="V452" s="126">
        <v>0</v>
      </c>
      <c r="W452" s="125">
        <v>0</v>
      </c>
      <c r="X452" s="125">
        <v>0</v>
      </c>
      <c r="Y452" s="125">
        <v>0</v>
      </c>
      <c r="Z452" s="125">
        <v>0</v>
      </c>
      <c r="AA452" s="125">
        <v>0</v>
      </c>
      <c r="AB452" s="125">
        <v>0</v>
      </c>
      <c r="AC452" s="36">
        <f t="shared" ref="AC452:AC453" si="1041">SUM(E452:AB452)</f>
        <v>0</v>
      </c>
      <c r="AD452" s="4"/>
    </row>
    <row r="453" s="1" customFormat="1" ht="15" customHeight="1">
      <c r="A453" s="1080"/>
      <c r="B453" s="1081"/>
      <c r="C453" s="987" t="s">
        <v>17</v>
      </c>
      <c r="D453" s="987" t="s">
        <v>16</v>
      </c>
      <c r="E453" s="113">
        <v>0</v>
      </c>
      <c r="F453" s="113">
        <v>0</v>
      </c>
      <c r="G453" s="113">
        <v>0</v>
      </c>
      <c r="H453" s="114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3">
        <v>0</v>
      </c>
      <c r="P453" s="113">
        <v>0</v>
      </c>
      <c r="Q453" s="113">
        <v>0</v>
      </c>
      <c r="R453" s="113">
        <v>0</v>
      </c>
      <c r="S453" s="113">
        <v>0</v>
      </c>
      <c r="T453" s="113">
        <v>0</v>
      </c>
      <c r="U453" s="113">
        <v>0</v>
      </c>
      <c r="V453" s="114">
        <v>0</v>
      </c>
      <c r="W453" s="113">
        <v>0</v>
      </c>
      <c r="X453" s="113">
        <v>0</v>
      </c>
      <c r="Y453" s="113">
        <v>0</v>
      </c>
      <c r="Z453" s="113">
        <v>0</v>
      </c>
      <c r="AA453" s="113">
        <v>0</v>
      </c>
      <c r="AB453" s="113">
        <v>0</v>
      </c>
      <c r="AC453" s="42">
        <f t="shared" si="1041"/>
        <v>0</v>
      </c>
      <c r="AD453" s="4"/>
    </row>
    <row r="454" s="1" customFormat="1" ht="15" customHeight="1">
      <c r="A454" s="1080"/>
      <c r="B454" s="1081"/>
      <c r="C454" s="987" t="s">
        <v>18</v>
      </c>
      <c r="D454" s="987" t="s">
        <v>68</v>
      </c>
      <c r="E454" s="171">
        <f t="shared" ref="E454:AB454" si="1042">SQRT(E452*E452+E453*E453)*1000/(1.732*E472)</f>
        <v>0</v>
      </c>
      <c r="F454" s="171">
        <f t="shared" si="1042"/>
        <v>0</v>
      </c>
      <c r="G454" s="171">
        <f t="shared" si="1042"/>
        <v>0</v>
      </c>
      <c r="H454" s="172">
        <f t="shared" si="1042"/>
        <v>0</v>
      </c>
      <c r="I454" s="171">
        <f t="shared" si="1042"/>
        <v>0</v>
      </c>
      <c r="J454" s="171">
        <f t="shared" si="1042"/>
        <v>0</v>
      </c>
      <c r="K454" s="171">
        <f t="shared" si="1042"/>
        <v>0</v>
      </c>
      <c r="L454" s="171">
        <f t="shared" si="1042"/>
        <v>0</v>
      </c>
      <c r="M454" s="171">
        <f t="shared" si="1042"/>
        <v>0</v>
      </c>
      <c r="N454" s="172">
        <f t="shared" si="1042"/>
        <v>0</v>
      </c>
      <c r="O454" s="171">
        <f t="shared" si="1042"/>
        <v>0</v>
      </c>
      <c r="P454" s="171">
        <f t="shared" si="1042"/>
        <v>0</v>
      </c>
      <c r="Q454" s="171">
        <f t="shared" si="1042"/>
        <v>0</v>
      </c>
      <c r="R454" s="171">
        <f t="shared" si="1042"/>
        <v>0</v>
      </c>
      <c r="S454" s="171">
        <f t="shared" si="1042"/>
        <v>0</v>
      </c>
      <c r="T454" s="171">
        <f t="shared" si="1042"/>
        <v>0</v>
      </c>
      <c r="U454" s="171">
        <f t="shared" si="1042"/>
        <v>0</v>
      </c>
      <c r="V454" s="172">
        <f t="shared" si="1042"/>
        <v>0</v>
      </c>
      <c r="W454" s="171">
        <f t="shared" si="1042"/>
        <v>0</v>
      </c>
      <c r="X454" s="171">
        <f t="shared" si="1042"/>
        <v>0</v>
      </c>
      <c r="Y454" s="171">
        <f t="shared" si="1042"/>
        <v>0</v>
      </c>
      <c r="Z454" s="171">
        <f t="shared" si="1042"/>
        <v>0</v>
      </c>
      <c r="AA454" s="171">
        <f t="shared" si="1042"/>
        <v>0</v>
      </c>
      <c r="AB454" s="171">
        <f t="shared" si="1042"/>
        <v>0</v>
      </c>
      <c r="AC454" s="42"/>
      <c r="AD454" s="4"/>
    </row>
    <row r="455" s="1" customFormat="1" ht="15" customHeight="1">
      <c r="A455" s="1089"/>
      <c r="B455" s="1090"/>
      <c r="C455" s="999" t="s">
        <v>20</v>
      </c>
      <c r="D455" s="999"/>
      <c r="E455" s="118" t="e">
        <f t="shared" ref="E455:AC459" si="1043">E453/E452</f>
        <v>#DIV/0!</v>
      </c>
      <c r="F455" s="118" t="e">
        <f t="shared" si="1043"/>
        <v>#DIV/0!</v>
      </c>
      <c r="G455" s="118" t="e">
        <f t="shared" si="1043"/>
        <v>#DIV/0!</v>
      </c>
      <c r="H455" s="119" t="e">
        <f t="shared" si="1043"/>
        <v>#DIV/0!</v>
      </c>
      <c r="I455" s="118" t="e">
        <f t="shared" si="1043"/>
        <v>#DIV/0!</v>
      </c>
      <c r="J455" s="118" t="e">
        <f t="shared" si="1043"/>
        <v>#DIV/0!</v>
      </c>
      <c r="K455" s="118" t="e">
        <f t="shared" si="1043"/>
        <v>#DIV/0!</v>
      </c>
      <c r="L455" s="118" t="e">
        <f t="shared" si="1043"/>
        <v>#DIV/0!</v>
      </c>
      <c r="M455" s="118" t="e">
        <f t="shared" si="1043"/>
        <v>#DIV/0!</v>
      </c>
      <c r="N455" s="119" t="e">
        <f t="shared" si="1043"/>
        <v>#DIV/0!</v>
      </c>
      <c r="O455" s="118" t="e">
        <f t="shared" si="1043"/>
        <v>#DIV/0!</v>
      </c>
      <c r="P455" s="118" t="e">
        <f t="shared" si="1043"/>
        <v>#DIV/0!</v>
      </c>
      <c r="Q455" s="118" t="e">
        <f t="shared" si="1043"/>
        <v>#DIV/0!</v>
      </c>
      <c r="R455" s="118" t="e">
        <f t="shared" si="1043"/>
        <v>#DIV/0!</v>
      </c>
      <c r="S455" s="118" t="e">
        <f t="shared" si="1043"/>
        <v>#DIV/0!</v>
      </c>
      <c r="T455" s="118" t="e">
        <f t="shared" si="1043"/>
        <v>#DIV/0!</v>
      </c>
      <c r="U455" s="118" t="e">
        <f t="shared" si="1043"/>
        <v>#DIV/0!</v>
      </c>
      <c r="V455" s="119" t="e">
        <f t="shared" si="1043"/>
        <v>#DIV/0!</v>
      </c>
      <c r="W455" s="118" t="e">
        <f t="shared" si="1043"/>
        <v>#DIV/0!</v>
      </c>
      <c r="X455" s="118" t="e">
        <f t="shared" si="1043"/>
        <v>#DIV/0!</v>
      </c>
      <c r="Y455" s="118" t="e">
        <f t="shared" si="1043"/>
        <v>#DIV/0!</v>
      </c>
      <c r="Z455" s="118" t="e">
        <f t="shared" si="1043"/>
        <v>#DIV/0!</v>
      </c>
      <c r="AA455" s="118" t="e">
        <f t="shared" si="1043"/>
        <v>#DIV/0!</v>
      </c>
      <c r="AB455" s="118" t="e">
        <f t="shared" si="1043"/>
        <v>#DIV/0!</v>
      </c>
      <c r="AC455" s="128" t="e">
        <f t="shared" si="1043"/>
        <v>#DIV/0!</v>
      </c>
      <c r="AD455" s="4"/>
    </row>
    <row r="456" s="1" customFormat="1" ht="15" customHeight="1">
      <c r="A456" s="1078" t="s">
        <v>491</v>
      </c>
      <c r="B456" s="1079" t="s">
        <v>492</v>
      </c>
      <c r="C456" s="984" t="s">
        <v>15</v>
      </c>
      <c r="D456" s="984" t="s">
        <v>16</v>
      </c>
      <c r="E456" s="125">
        <v>0</v>
      </c>
      <c r="F456" s="125">
        <v>0</v>
      </c>
      <c r="G456" s="125">
        <v>0</v>
      </c>
      <c r="H456" s="126">
        <v>0</v>
      </c>
      <c r="I456" s="125">
        <v>0</v>
      </c>
      <c r="J456" s="125">
        <v>0</v>
      </c>
      <c r="K456" s="125">
        <v>0</v>
      </c>
      <c r="L456" s="125">
        <v>0</v>
      </c>
      <c r="M456" s="125">
        <v>0</v>
      </c>
      <c r="N456" s="126">
        <v>0</v>
      </c>
      <c r="O456" s="125">
        <v>0</v>
      </c>
      <c r="P456" s="125">
        <v>0</v>
      </c>
      <c r="Q456" s="125">
        <v>0</v>
      </c>
      <c r="R456" s="125">
        <v>0</v>
      </c>
      <c r="S456" s="125">
        <v>0</v>
      </c>
      <c r="T456" s="125">
        <v>0</v>
      </c>
      <c r="U456" s="125">
        <v>0</v>
      </c>
      <c r="V456" s="126">
        <v>0</v>
      </c>
      <c r="W456" s="125">
        <v>0</v>
      </c>
      <c r="X456" s="125">
        <v>0</v>
      </c>
      <c r="Y456" s="125">
        <v>0</v>
      </c>
      <c r="Z456" s="125">
        <v>0</v>
      </c>
      <c r="AA456" s="125">
        <v>0</v>
      </c>
      <c r="AB456" s="125">
        <v>0</v>
      </c>
      <c r="AC456" s="36">
        <f t="shared" ref="AC456:AC457" si="1044">SUM(E456:AB456)</f>
        <v>0</v>
      </c>
      <c r="AD456" s="4"/>
    </row>
    <row r="457" s="1" customFormat="1" ht="15" customHeight="1">
      <c r="A457" s="1080"/>
      <c r="B457" s="1081"/>
      <c r="C457" s="987" t="s">
        <v>17</v>
      </c>
      <c r="D457" s="987" t="s">
        <v>16</v>
      </c>
      <c r="E457" s="113">
        <v>0</v>
      </c>
      <c r="F457" s="113">
        <v>0</v>
      </c>
      <c r="G457" s="113">
        <v>0</v>
      </c>
      <c r="H457" s="114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3">
        <v>0</v>
      </c>
      <c r="P457" s="113">
        <v>0</v>
      </c>
      <c r="Q457" s="113">
        <v>0</v>
      </c>
      <c r="R457" s="113">
        <v>0</v>
      </c>
      <c r="S457" s="113">
        <v>0</v>
      </c>
      <c r="T457" s="113">
        <v>0</v>
      </c>
      <c r="U457" s="113">
        <v>0</v>
      </c>
      <c r="V457" s="114">
        <v>0</v>
      </c>
      <c r="W457" s="113">
        <v>0</v>
      </c>
      <c r="X457" s="113">
        <v>0</v>
      </c>
      <c r="Y457" s="113">
        <v>0</v>
      </c>
      <c r="Z457" s="113">
        <v>0</v>
      </c>
      <c r="AA457" s="113">
        <v>0</v>
      </c>
      <c r="AB457" s="113">
        <v>0</v>
      </c>
      <c r="AC457" s="42">
        <f t="shared" si="1044"/>
        <v>0</v>
      </c>
      <c r="AD457" s="4"/>
    </row>
    <row r="458" s="1" customFormat="1" ht="15" customHeight="1">
      <c r="A458" s="1080"/>
      <c r="B458" s="1081"/>
      <c r="C458" s="987" t="s">
        <v>18</v>
      </c>
      <c r="D458" s="988" t="s">
        <v>19</v>
      </c>
      <c r="E458" s="107">
        <v>0</v>
      </c>
      <c r="F458" s="107">
        <v>0</v>
      </c>
      <c r="G458" s="107">
        <v>0</v>
      </c>
      <c r="H458" s="108">
        <v>0</v>
      </c>
      <c r="I458" s="107">
        <v>0</v>
      </c>
      <c r="J458" s="107">
        <v>0</v>
      </c>
      <c r="K458" s="107">
        <v>0</v>
      </c>
      <c r="L458" s="107">
        <v>0</v>
      </c>
      <c r="M458" s="107">
        <v>0</v>
      </c>
      <c r="N458" s="108">
        <v>0</v>
      </c>
      <c r="O458" s="107">
        <v>0</v>
      </c>
      <c r="P458" s="107">
        <v>0</v>
      </c>
      <c r="Q458" s="107">
        <v>0</v>
      </c>
      <c r="R458" s="107">
        <v>0</v>
      </c>
      <c r="S458" s="107">
        <v>0</v>
      </c>
      <c r="T458" s="107">
        <v>0</v>
      </c>
      <c r="U458" s="107">
        <v>0</v>
      </c>
      <c r="V458" s="108">
        <v>0</v>
      </c>
      <c r="W458" s="107">
        <v>0</v>
      </c>
      <c r="X458" s="107">
        <v>0</v>
      </c>
      <c r="Y458" s="107">
        <v>0</v>
      </c>
      <c r="Z458" s="107">
        <v>0</v>
      </c>
      <c r="AA458" s="107">
        <v>0</v>
      </c>
      <c r="AB458" s="107">
        <v>0</v>
      </c>
      <c r="AC458" s="42"/>
      <c r="AD458" s="4"/>
    </row>
    <row r="459" s="1" customFormat="1" ht="15" customHeight="1">
      <c r="A459" s="1084"/>
      <c r="B459" s="1085"/>
      <c r="C459" s="1002" t="s">
        <v>20</v>
      </c>
      <c r="D459" s="1002"/>
      <c r="E459" s="51" t="e">
        <f t="shared" si="1043"/>
        <v>#DIV/0!</v>
      </c>
      <c r="F459" s="51" t="e">
        <f t="shared" si="1043"/>
        <v>#DIV/0!</v>
      </c>
      <c r="G459" s="51" t="e">
        <f t="shared" si="1043"/>
        <v>#DIV/0!</v>
      </c>
      <c r="H459" s="52" t="e">
        <f t="shared" si="1043"/>
        <v>#DIV/0!</v>
      </c>
      <c r="I459" s="51" t="e">
        <f t="shared" si="1043"/>
        <v>#DIV/0!</v>
      </c>
      <c r="J459" s="51" t="e">
        <f t="shared" si="1043"/>
        <v>#DIV/0!</v>
      </c>
      <c r="K459" s="51" t="e">
        <f t="shared" si="1043"/>
        <v>#DIV/0!</v>
      </c>
      <c r="L459" s="51" t="e">
        <f t="shared" si="1043"/>
        <v>#DIV/0!</v>
      </c>
      <c r="M459" s="51" t="e">
        <f t="shared" si="1043"/>
        <v>#DIV/0!</v>
      </c>
      <c r="N459" s="52" t="e">
        <f t="shared" si="1043"/>
        <v>#DIV/0!</v>
      </c>
      <c r="O459" s="51" t="e">
        <f t="shared" si="1043"/>
        <v>#DIV/0!</v>
      </c>
      <c r="P459" s="51" t="e">
        <f t="shared" si="1043"/>
        <v>#DIV/0!</v>
      </c>
      <c r="Q459" s="51" t="e">
        <f t="shared" si="1043"/>
        <v>#DIV/0!</v>
      </c>
      <c r="R459" s="51" t="e">
        <f t="shared" si="1043"/>
        <v>#DIV/0!</v>
      </c>
      <c r="S459" s="51" t="e">
        <f t="shared" si="1043"/>
        <v>#DIV/0!</v>
      </c>
      <c r="T459" s="51" t="e">
        <f t="shared" si="1043"/>
        <v>#DIV/0!</v>
      </c>
      <c r="U459" s="51" t="e">
        <f t="shared" si="1043"/>
        <v>#DIV/0!</v>
      </c>
      <c r="V459" s="52" t="e">
        <f t="shared" si="1043"/>
        <v>#DIV/0!</v>
      </c>
      <c r="W459" s="51" t="e">
        <f t="shared" si="1043"/>
        <v>#DIV/0!</v>
      </c>
      <c r="X459" s="51" t="e">
        <f t="shared" si="1043"/>
        <v>#DIV/0!</v>
      </c>
      <c r="Y459" s="51" t="e">
        <f t="shared" si="1043"/>
        <v>#DIV/0!</v>
      </c>
      <c r="Z459" s="51" t="e">
        <f t="shared" si="1043"/>
        <v>#DIV/0!</v>
      </c>
      <c r="AA459" s="51" t="e">
        <f t="shared" si="1043"/>
        <v>#DIV/0!</v>
      </c>
      <c r="AB459" s="51" t="e">
        <f t="shared" si="1043"/>
        <v>#DIV/0!</v>
      </c>
      <c r="AC459" s="103" t="e">
        <f t="shared" si="1043"/>
        <v>#DIV/0!</v>
      </c>
      <c r="AD459" s="4"/>
    </row>
    <row r="460" s="1" customFormat="1" ht="15" customHeight="1">
      <c r="A460" s="1087" t="s">
        <v>159</v>
      </c>
      <c r="B460" s="1088" t="s">
        <v>552</v>
      </c>
      <c r="C460" s="1003" t="s">
        <v>15</v>
      </c>
      <c r="D460" s="1003" t="s">
        <v>16</v>
      </c>
      <c r="E460" s="600">
        <v>0.58079999999999998</v>
      </c>
      <c r="F460" s="600">
        <v>0.53520000000000001</v>
      </c>
      <c r="G460" s="600">
        <v>0.51600000000000001</v>
      </c>
      <c r="H460" s="601">
        <v>0.49199999999999999</v>
      </c>
      <c r="I460" s="600">
        <v>0.49199999999999999</v>
      </c>
      <c r="J460" s="600">
        <v>0.52559999999999996</v>
      </c>
      <c r="K460" s="600">
        <v>0.60960000000000003</v>
      </c>
      <c r="L460" s="600">
        <v>0.67200000000000004</v>
      </c>
      <c r="M460" s="600">
        <v>0.73440000000000005</v>
      </c>
      <c r="N460" s="601">
        <v>0.76080000000000003</v>
      </c>
      <c r="O460" s="600">
        <v>0.74639999999999995</v>
      </c>
      <c r="P460" s="600">
        <v>0.75119999999999998</v>
      </c>
      <c r="Q460" s="600">
        <v>0.75839999999999996</v>
      </c>
      <c r="R460" s="600">
        <v>0.74160000000000004</v>
      </c>
      <c r="S460" s="600">
        <v>0.73919999999999997</v>
      </c>
      <c r="T460" s="600">
        <v>0.7248</v>
      </c>
      <c r="U460" s="600">
        <v>0.73919999999999997</v>
      </c>
      <c r="V460" s="601">
        <v>0.75360000000000005</v>
      </c>
      <c r="W460" s="600">
        <v>0.76559999999999995</v>
      </c>
      <c r="X460" s="600">
        <v>0.78000000000000003</v>
      </c>
      <c r="Y460" s="600">
        <v>0.79200000000000004</v>
      </c>
      <c r="Z460" s="600">
        <v>0.75839999999999996</v>
      </c>
      <c r="AA460" s="600">
        <v>0.69359999999999999</v>
      </c>
      <c r="AB460" s="600">
        <v>0.63360000000000005</v>
      </c>
      <c r="AC460" s="59">
        <f t="shared" ref="AC460:AC461" si="1045">SUM(E460:AB460)</f>
        <v>16.295999999999999</v>
      </c>
      <c r="AD460" s="4"/>
    </row>
    <row r="461" s="1" customFormat="1" ht="15" customHeight="1">
      <c r="A461" s="1080"/>
      <c r="B461" s="1081"/>
      <c r="C461" s="987" t="s">
        <v>17</v>
      </c>
      <c r="D461" s="987" t="s">
        <v>16</v>
      </c>
      <c r="E461" s="341">
        <v>0.32879999999999998</v>
      </c>
      <c r="F461" s="341">
        <v>0.31919999999999998</v>
      </c>
      <c r="G461" s="341">
        <v>0.31919999999999998</v>
      </c>
      <c r="H461" s="342">
        <v>0.31919999999999998</v>
      </c>
      <c r="I461" s="341">
        <v>0.3216</v>
      </c>
      <c r="J461" s="341">
        <v>0.33119999999999999</v>
      </c>
      <c r="K461" s="341">
        <v>0.34320000000000001</v>
      </c>
      <c r="L461" s="341">
        <v>0.34320000000000001</v>
      </c>
      <c r="M461" s="341">
        <v>0.36480000000000001</v>
      </c>
      <c r="N461" s="342">
        <v>0.35759999999999997</v>
      </c>
      <c r="O461" s="341">
        <v>0.33360000000000001</v>
      </c>
      <c r="P461" s="341">
        <v>0.34799999999999998</v>
      </c>
      <c r="Q461" s="341">
        <v>0.34560000000000002</v>
      </c>
      <c r="R461" s="341">
        <v>0.35520000000000002</v>
      </c>
      <c r="S461" s="341">
        <v>0.34079999999999999</v>
      </c>
      <c r="T461" s="341">
        <v>0.33600000000000002</v>
      </c>
      <c r="U461" s="341">
        <v>0.36480000000000001</v>
      </c>
      <c r="V461" s="342">
        <v>0.372</v>
      </c>
      <c r="W461" s="341">
        <v>0.37919999999999998</v>
      </c>
      <c r="X461" s="341">
        <v>0.37440000000000001</v>
      </c>
      <c r="Y461" s="341">
        <v>0.372</v>
      </c>
      <c r="Z461" s="341">
        <v>0.35520000000000002</v>
      </c>
      <c r="AA461" s="341">
        <v>0.34320000000000001</v>
      </c>
      <c r="AB461" s="341">
        <v>0.33600000000000002</v>
      </c>
      <c r="AC461" s="42">
        <f t="shared" si="1045"/>
        <v>8.3039999999999985</v>
      </c>
      <c r="AD461" s="4"/>
    </row>
    <row r="462" s="1" customFormat="1" ht="15" customHeight="1">
      <c r="A462" s="1080"/>
      <c r="B462" s="1081"/>
      <c r="C462" s="987" t="s">
        <v>18</v>
      </c>
      <c r="D462" s="987" t="s">
        <v>68</v>
      </c>
      <c r="E462" s="171">
        <f t="shared" ref="E462:AB462" si="1046">SQRT(E460*E460+E461*E461)*1000/(1.732*E495)</f>
        <v>61.45797460196485</v>
      </c>
      <c r="F462" s="171">
        <f t="shared" si="1046"/>
        <v>57.383065713842484</v>
      </c>
      <c r="G462" s="171">
        <f t="shared" si="1046"/>
        <v>55.871948024749813</v>
      </c>
      <c r="H462" s="172">
        <f t="shared" si="1046"/>
        <v>54.004990798411903</v>
      </c>
      <c r="I462" s="171">
        <f t="shared" si="1046"/>
        <v>54.125592752222204</v>
      </c>
      <c r="J462" s="171">
        <f t="shared" si="1046"/>
        <v>57.207032511743627</v>
      </c>
      <c r="K462" s="171">
        <f t="shared" si="1046"/>
        <v>64.419276869710941</v>
      </c>
      <c r="L462" s="171">
        <f t="shared" si="1046"/>
        <v>69.483542899343803</v>
      </c>
      <c r="M462" s="171">
        <f t="shared" si="1046"/>
        <v>75.510206684322384</v>
      </c>
      <c r="N462" s="172">
        <f t="shared" si="1046"/>
        <v>77.410593604360457</v>
      </c>
      <c r="O462" s="171">
        <f t="shared" si="1046"/>
        <v>75.284126744030715</v>
      </c>
      <c r="P462" s="171">
        <f t="shared" si="1046"/>
        <v>75.993289314414156</v>
      </c>
      <c r="Q462" s="171">
        <f t="shared" si="1046"/>
        <v>76.38041969283519</v>
      </c>
      <c r="R462" s="171">
        <f t="shared" si="1046"/>
        <v>75.357953116245596</v>
      </c>
      <c r="S462" s="171">
        <f t="shared" si="1046"/>
        <v>74.71615176733323</v>
      </c>
      <c r="T462" s="171">
        <f t="shared" si="1046"/>
        <v>73.331476684812401</v>
      </c>
      <c r="U462" s="171">
        <f t="shared" si="1046"/>
        <v>75.186827036552032</v>
      </c>
      <c r="V462" s="172">
        <f t="shared" si="1046"/>
        <v>76.534370152704724</v>
      </c>
      <c r="W462" s="171">
        <f t="shared" si="1046"/>
        <v>77.927509936658439</v>
      </c>
      <c r="X462" s="171">
        <f t="shared" si="1046"/>
        <v>78.66764648060861</v>
      </c>
      <c r="Y462" s="171">
        <f t="shared" si="1046"/>
        <v>79.811042517645632</v>
      </c>
      <c r="Z462" s="171">
        <f t="shared" si="1046"/>
        <v>76.145098879802603</v>
      </c>
      <c r="AA462" s="171">
        <f t="shared" si="1046"/>
        <v>70.808928196163549</v>
      </c>
      <c r="AB462" s="171">
        <f t="shared" si="1046"/>
        <v>65.518246633736979</v>
      </c>
      <c r="AC462" s="42"/>
      <c r="AD462" s="4"/>
    </row>
    <row r="463" s="1" customFormat="1" ht="15" customHeight="1">
      <c r="A463" s="1084"/>
      <c r="B463" s="1085"/>
      <c r="C463" s="1002" t="s">
        <v>20</v>
      </c>
      <c r="D463" s="1002"/>
      <c r="E463" s="51">
        <f t="shared" ref="E463:AC467" si="1047">E461/E460</f>
        <v>0.56611570247933884</v>
      </c>
      <c r="F463" s="51">
        <f t="shared" si="1047"/>
        <v>0.5964125560538116</v>
      </c>
      <c r="G463" s="51">
        <f t="shared" si="1047"/>
        <v>0.61860465116279062</v>
      </c>
      <c r="H463" s="52">
        <f t="shared" si="1047"/>
        <v>0.64878048780487807</v>
      </c>
      <c r="I463" s="51">
        <f t="shared" si="1047"/>
        <v>0.65365853658536588</v>
      </c>
      <c r="J463" s="51">
        <f t="shared" si="1047"/>
        <v>0.63013698630136994</v>
      </c>
      <c r="K463" s="51">
        <f t="shared" si="1047"/>
        <v>0.56299212598425197</v>
      </c>
      <c r="L463" s="51">
        <f t="shared" si="1047"/>
        <v>0.51071428571428568</v>
      </c>
      <c r="M463" s="51">
        <f t="shared" si="1047"/>
        <v>0.49673202614379081</v>
      </c>
      <c r="N463" s="52">
        <f t="shared" si="1047"/>
        <v>0.47003154574132489</v>
      </c>
      <c r="O463" s="51">
        <f t="shared" si="1047"/>
        <v>0.44694533762057881</v>
      </c>
      <c r="P463" s="51">
        <f t="shared" si="1047"/>
        <v>0.46325878594249198</v>
      </c>
      <c r="Q463" s="51">
        <f t="shared" si="1047"/>
        <v>0.45569620253164561</v>
      </c>
      <c r="R463" s="51">
        <f t="shared" si="1047"/>
        <v>0.47896440129449835</v>
      </c>
      <c r="S463" s="51">
        <f t="shared" si="1047"/>
        <v>0.46103896103896103</v>
      </c>
      <c r="T463" s="51">
        <f t="shared" si="1047"/>
        <v>0.46357615894039739</v>
      </c>
      <c r="U463" s="51">
        <f t="shared" si="1047"/>
        <v>0.49350649350649356</v>
      </c>
      <c r="V463" s="52">
        <f t="shared" si="1047"/>
        <v>0.49363057324840759</v>
      </c>
      <c r="W463" s="51">
        <f t="shared" si="1047"/>
        <v>0.49529780564263326</v>
      </c>
      <c r="X463" s="51">
        <f t="shared" si="1047"/>
        <v>0.47999999999999998</v>
      </c>
      <c r="Y463" s="51">
        <f t="shared" si="1047"/>
        <v>0.46969696969696967</v>
      </c>
      <c r="Z463" s="51">
        <f t="shared" si="1047"/>
        <v>0.46835443037974689</v>
      </c>
      <c r="AA463" s="51">
        <f t="shared" si="1047"/>
        <v>0.49480968858131491</v>
      </c>
      <c r="AB463" s="51">
        <f t="shared" si="1047"/>
        <v>0.53030303030303028</v>
      </c>
      <c r="AC463" s="103">
        <f t="shared" si="1047"/>
        <v>0.50957290132547861</v>
      </c>
      <c r="AD463" s="4"/>
    </row>
    <row r="464" s="1" customFormat="1" ht="15" customHeight="1">
      <c r="A464" s="985" t="s">
        <v>172</v>
      </c>
      <c r="B464" s="986" t="s">
        <v>526</v>
      </c>
      <c r="C464" s="1045" t="s">
        <v>15</v>
      </c>
      <c r="D464" s="984" t="s">
        <v>16</v>
      </c>
      <c r="E464" s="600">
        <v>0.40860000000000002</v>
      </c>
      <c r="F464" s="600">
        <v>0.38340000000000002</v>
      </c>
      <c r="G464" s="600">
        <v>0.36180000000000001</v>
      </c>
      <c r="H464" s="601">
        <v>0.36180000000000001</v>
      </c>
      <c r="I464" s="600">
        <v>0.35639999999999999</v>
      </c>
      <c r="J464" s="600">
        <v>0.378</v>
      </c>
      <c r="K464" s="600">
        <v>0.4536</v>
      </c>
      <c r="L464" s="600">
        <v>0.46439999999999998</v>
      </c>
      <c r="M464" s="600">
        <v>0.50939999999999996</v>
      </c>
      <c r="N464" s="601">
        <v>0.54359999999999997</v>
      </c>
      <c r="O464" s="600">
        <v>0.5454</v>
      </c>
      <c r="P464" s="600">
        <v>0.55079999999999996</v>
      </c>
      <c r="Q464" s="600">
        <v>0.52739999999999998</v>
      </c>
      <c r="R464" s="600">
        <v>0.50939999999999996</v>
      </c>
      <c r="S464" s="600">
        <v>0.53280000000000005</v>
      </c>
      <c r="T464" s="600">
        <v>0.52200000000000002</v>
      </c>
      <c r="U464" s="600">
        <v>0.5292</v>
      </c>
      <c r="V464" s="601">
        <v>0.51119999999999999</v>
      </c>
      <c r="W464" s="600">
        <v>0.5202</v>
      </c>
      <c r="X464" s="600">
        <v>0.51119999999999999</v>
      </c>
      <c r="Y464" s="600">
        <v>0.51480000000000004</v>
      </c>
      <c r="Z464" s="600">
        <v>0.51659999999999995</v>
      </c>
      <c r="AA464" s="600">
        <v>0.48420000000000002</v>
      </c>
      <c r="AB464" s="600">
        <v>0.4446</v>
      </c>
      <c r="AC464" s="59">
        <f t="shared" ref="AC464:AC465" si="1048">SUM(E464:AB464)</f>
        <v>11.440799999999999</v>
      </c>
      <c r="AD464" s="4"/>
    </row>
    <row r="465" s="1" customFormat="1" ht="15" customHeight="1">
      <c r="A465" s="985"/>
      <c r="B465" s="986"/>
      <c r="C465" s="1058" t="s">
        <v>17</v>
      </c>
      <c r="D465" s="987" t="s">
        <v>16</v>
      </c>
      <c r="E465" s="341">
        <v>0.2034</v>
      </c>
      <c r="F465" s="341">
        <v>0.19980000000000001</v>
      </c>
      <c r="G465" s="341">
        <v>0.19800000000000001</v>
      </c>
      <c r="H465" s="342">
        <v>0.19980000000000001</v>
      </c>
      <c r="I465" s="341">
        <v>0.19800000000000001</v>
      </c>
      <c r="J465" s="341">
        <v>0.19620000000000001</v>
      </c>
      <c r="K465" s="341">
        <v>0.19980000000000001</v>
      </c>
      <c r="L465" s="341">
        <v>0.20519999999999999</v>
      </c>
      <c r="M465" s="341">
        <v>0.21959999999999999</v>
      </c>
      <c r="N465" s="342">
        <v>0.23219999999999999</v>
      </c>
      <c r="O465" s="341">
        <v>0.23039999999999999</v>
      </c>
      <c r="P465" s="341">
        <v>0.21959999999999999</v>
      </c>
      <c r="Q465" s="341">
        <v>0.21240000000000001</v>
      </c>
      <c r="R465" s="341">
        <v>0.216</v>
      </c>
      <c r="S465" s="341">
        <v>0.216</v>
      </c>
      <c r="T465" s="341">
        <v>0.2142</v>
      </c>
      <c r="U465" s="341">
        <v>0.21240000000000001</v>
      </c>
      <c r="V465" s="342">
        <v>0.21060000000000001</v>
      </c>
      <c r="W465" s="341">
        <v>0.21959999999999999</v>
      </c>
      <c r="X465" s="341">
        <v>0.22320000000000001</v>
      </c>
      <c r="Y465" s="341">
        <v>0.22140000000000001</v>
      </c>
      <c r="Z465" s="341">
        <v>0.21779999999999999</v>
      </c>
      <c r="AA465" s="341">
        <v>0.20699999999999999</v>
      </c>
      <c r="AB465" s="341">
        <v>0.20519999999999999</v>
      </c>
      <c r="AC465" s="59">
        <f t="shared" si="1048"/>
        <v>5.0778000000000008</v>
      </c>
      <c r="AD465" s="4"/>
    </row>
    <row r="466" s="1" customFormat="1" ht="15" customHeight="1">
      <c r="A466" s="985"/>
      <c r="B466" s="986"/>
      <c r="C466" s="987" t="s">
        <v>18</v>
      </c>
      <c r="D466" s="988" t="s">
        <v>19</v>
      </c>
      <c r="E466" s="171">
        <v>42.710846622981641</v>
      </c>
      <c r="F466" s="171">
        <v>40.456631293580863</v>
      </c>
      <c r="G466" s="171">
        <v>38.782878844829987</v>
      </c>
      <c r="H466" s="172">
        <v>38.801224670294872</v>
      </c>
      <c r="I466" s="171">
        <v>38.275873304118996</v>
      </c>
      <c r="J466" s="171">
        <v>40.047608047124541</v>
      </c>
      <c r="K466" s="171">
        <v>46.45688918544802</v>
      </c>
      <c r="L466" s="171">
        <v>47.587326151880269</v>
      </c>
      <c r="M466" s="171">
        <v>51.99289433381368</v>
      </c>
      <c r="N466" s="172">
        <v>55.494443713185731</v>
      </c>
      <c r="O466" s="171">
        <v>55.856379862346493</v>
      </c>
      <c r="P466" s="171">
        <v>55.849466300842963</v>
      </c>
      <c r="Q466" s="171">
        <v>53.551377942674208</v>
      </c>
      <c r="R466" s="171">
        <v>52.199197918899984</v>
      </c>
      <c r="S466" s="171">
        <v>54.149977476457323</v>
      </c>
      <c r="T466" s="171">
        <v>52.971233328436057</v>
      </c>
      <c r="U466" s="171">
        <v>53.360485744271614</v>
      </c>
      <c r="V466" s="172">
        <v>51.820710170198602</v>
      </c>
      <c r="W466" s="171">
        <v>53.010033386535696</v>
      </c>
      <c r="X466" s="171">
        <v>52.281965103653825</v>
      </c>
      <c r="Y466" s="171">
        <v>52.609890727217916</v>
      </c>
      <c r="Z466" s="171">
        <v>52.547513242648229</v>
      </c>
      <c r="AA466" s="171">
        <v>49.356605188568025</v>
      </c>
      <c r="AB466" s="171">
        <v>45.895958850733457</v>
      </c>
      <c r="AC466" s="59"/>
      <c r="AD466" s="4"/>
    </row>
    <row r="467" s="1" customFormat="1" ht="15" customHeight="1">
      <c r="A467" s="985"/>
      <c r="B467" s="986"/>
      <c r="C467" s="1144" t="s">
        <v>20</v>
      </c>
      <c r="D467" s="1144"/>
      <c r="E467" s="118">
        <f t="shared" si="1047"/>
        <v>0.49779735682819382</v>
      </c>
      <c r="F467" s="118">
        <f t="shared" si="1047"/>
        <v>0.52112676056338025</v>
      </c>
      <c r="G467" s="118">
        <f t="shared" si="1047"/>
        <v>0.54726368159203986</v>
      </c>
      <c r="H467" s="119">
        <f t="shared" si="1047"/>
        <v>0.55223880597014929</v>
      </c>
      <c r="I467" s="118">
        <f t="shared" si="1047"/>
        <v>0.55555555555555558</v>
      </c>
      <c r="J467" s="118">
        <f t="shared" si="1047"/>
        <v>0.51904761904761909</v>
      </c>
      <c r="K467" s="118">
        <f t="shared" si="1047"/>
        <v>0.44047619047619047</v>
      </c>
      <c r="L467" s="118">
        <f t="shared" si="1047"/>
        <v>0.44186046511627908</v>
      </c>
      <c r="M467" s="118">
        <f t="shared" si="1047"/>
        <v>0.43109540636042404</v>
      </c>
      <c r="N467" s="119">
        <f t="shared" si="1047"/>
        <v>0.42715231788079472</v>
      </c>
      <c r="O467" s="118">
        <f t="shared" si="1047"/>
        <v>0.42244224422442245</v>
      </c>
      <c r="P467" s="118">
        <f t="shared" si="1047"/>
        <v>0.39869281045751637</v>
      </c>
      <c r="Q467" s="118">
        <f t="shared" si="1047"/>
        <v>0.40273037542662121</v>
      </c>
      <c r="R467" s="118">
        <f t="shared" si="1047"/>
        <v>0.42402826855123676</v>
      </c>
      <c r="S467" s="118">
        <f t="shared" si="1047"/>
        <v>0.40540540540540537</v>
      </c>
      <c r="T467" s="118">
        <f t="shared" si="1047"/>
        <v>0.41034482758620688</v>
      </c>
      <c r="U467" s="118">
        <f t="shared" si="1047"/>
        <v>0.40136054421768708</v>
      </c>
      <c r="V467" s="119">
        <f t="shared" si="1047"/>
        <v>0.4119718309859155</v>
      </c>
      <c r="W467" s="118">
        <f t="shared" si="1047"/>
        <v>0.42214532871972316</v>
      </c>
      <c r="X467" s="118">
        <f t="shared" si="1047"/>
        <v>0.43661971830985918</v>
      </c>
      <c r="Y467" s="118">
        <f t="shared" si="1047"/>
        <v>0.43006993006993005</v>
      </c>
      <c r="Z467" s="118">
        <f t="shared" si="1047"/>
        <v>0.42160278745644603</v>
      </c>
      <c r="AA467" s="118">
        <f t="shared" si="1047"/>
        <v>0.42750929368029739</v>
      </c>
      <c r="AB467" s="118">
        <f t="shared" si="1047"/>
        <v>0.46153846153846151</v>
      </c>
      <c r="AC467" s="128">
        <f t="shared" si="1047"/>
        <v>0.44383259911894279</v>
      </c>
      <c r="AD467" s="4"/>
    </row>
    <row r="468" s="1" customFormat="1" ht="15" customHeight="1">
      <c r="A468" s="1145" t="s">
        <v>498</v>
      </c>
      <c r="B468" s="1146"/>
      <c r="C468" s="1147"/>
      <c r="D468" s="1147"/>
      <c r="E468" s="164">
        <f t="shared" ref="E468:AB469" si="1049">E452+E456+E460+E464</f>
        <v>0.98940000000000006</v>
      </c>
      <c r="F468" s="164">
        <f t="shared" si="1049"/>
        <v>0.91860000000000008</v>
      </c>
      <c r="G468" s="164">
        <f t="shared" si="1049"/>
        <v>0.87780000000000002</v>
      </c>
      <c r="H468" s="164">
        <f t="shared" si="1049"/>
        <v>0.8538</v>
      </c>
      <c r="I468" s="164">
        <f t="shared" si="1049"/>
        <v>0.84840000000000004</v>
      </c>
      <c r="J468" s="164">
        <f t="shared" si="1049"/>
        <v>0.90359999999999996</v>
      </c>
      <c r="K468" s="164">
        <f t="shared" si="1049"/>
        <v>1.0632000000000001</v>
      </c>
      <c r="L468" s="164">
        <f t="shared" si="1049"/>
        <v>1.1364000000000001</v>
      </c>
      <c r="M468" s="164">
        <f t="shared" si="1049"/>
        <v>1.2438</v>
      </c>
      <c r="N468" s="164">
        <f t="shared" si="1049"/>
        <v>1.3044</v>
      </c>
      <c r="O468" s="164">
        <f t="shared" si="1049"/>
        <v>1.2917999999999998</v>
      </c>
      <c r="P468" s="164">
        <f t="shared" si="1049"/>
        <v>1.302</v>
      </c>
      <c r="Q468" s="164">
        <f t="shared" si="1049"/>
        <v>1.2858000000000001</v>
      </c>
      <c r="R468" s="164">
        <f t="shared" si="1049"/>
        <v>1.2509999999999999</v>
      </c>
      <c r="S468" s="164">
        <f t="shared" si="1049"/>
        <v>1.272</v>
      </c>
      <c r="T468" s="164">
        <f t="shared" si="1049"/>
        <v>1.2467999999999999</v>
      </c>
      <c r="U468" s="164">
        <f t="shared" si="1049"/>
        <v>1.2684</v>
      </c>
      <c r="V468" s="164">
        <f t="shared" si="1049"/>
        <v>1.2648000000000001</v>
      </c>
      <c r="W468" s="164">
        <f t="shared" si="1049"/>
        <v>1.2858000000000001</v>
      </c>
      <c r="X468" s="164">
        <f t="shared" si="1049"/>
        <v>1.2911999999999999</v>
      </c>
      <c r="Y468" s="164">
        <f t="shared" si="1049"/>
        <v>1.3068</v>
      </c>
      <c r="Z468" s="164">
        <f t="shared" si="1049"/>
        <v>1.2749999999999999</v>
      </c>
      <c r="AA468" s="164">
        <f t="shared" si="1049"/>
        <v>1.1778</v>
      </c>
      <c r="AB468" s="164">
        <f t="shared" si="1049"/>
        <v>1.0782</v>
      </c>
      <c r="AC468" s="165"/>
      <c r="AD468" s="224"/>
      <c r="AE468" s="989"/>
      <c r="AF468" s="989"/>
      <c r="AG468" s="989"/>
      <c r="AH468" s="989"/>
      <c r="AI468" s="989"/>
      <c r="AJ468" s="989"/>
      <c r="AK468" s="989"/>
      <c r="AL468" s="989"/>
      <c r="AM468" s="989"/>
      <c r="AN468" s="989"/>
      <c r="AO468" s="989"/>
      <c r="AP468" s="989"/>
      <c r="AQ468" s="989"/>
      <c r="AR468" s="989"/>
      <c r="AS468" s="989"/>
      <c r="AT468" s="989"/>
      <c r="AU468" s="989"/>
      <c r="AV468" s="989"/>
      <c r="AW468" s="989"/>
      <c r="AX468" s="989"/>
      <c r="AY468" s="989"/>
      <c r="AZ468" s="989"/>
      <c r="BA468" s="989"/>
      <c r="BB468" s="989"/>
      <c r="BC468" s="989"/>
      <c r="BD468" s="989"/>
      <c r="BE468" s="989"/>
      <c r="BF468" s="989"/>
      <c r="BG468" s="989"/>
      <c r="BH468" s="989"/>
      <c r="BI468" s="989"/>
      <c r="BJ468" s="989"/>
      <c r="BK468" s="989"/>
      <c r="BL468" s="989"/>
      <c r="BM468" s="989"/>
      <c r="BN468" s="989"/>
      <c r="BO468" s="989"/>
      <c r="BP468" s="989"/>
      <c r="BQ468" s="989"/>
      <c r="BR468" s="989"/>
      <c r="BS468" s="989"/>
      <c r="BT468" s="989"/>
      <c r="BU468" s="989"/>
      <c r="BV468" s="989"/>
      <c r="BW468" s="989"/>
      <c r="BX468" s="989"/>
      <c r="BY468" s="989"/>
      <c r="BZ468" s="989"/>
    </row>
    <row r="469" s="1" customFormat="1" ht="15" customHeight="1">
      <c r="A469" s="1026" t="s">
        <v>499</v>
      </c>
      <c r="B469" s="1027"/>
      <c r="C469" s="1028"/>
      <c r="D469" s="1028"/>
      <c r="E469" s="72">
        <f t="shared" si="1049"/>
        <v>0.53220000000000001</v>
      </c>
      <c r="F469" s="72">
        <f t="shared" si="1049"/>
        <v>0.51900000000000002</v>
      </c>
      <c r="G469" s="72">
        <f t="shared" si="1049"/>
        <v>0.51719999999999999</v>
      </c>
      <c r="H469" s="72">
        <f t="shared" si="1049"/>
        <v>0.51900000000000002</v>
      </c>
      <c r="I469" s="72">
        <f t="shared" si="1049"/>
        <v>0.51960000000000006</v>
      </c>
      <c r="J469" s="72">
        <f t="shared" si="1049"/>
        <v>0.52739999999999998</v>
      </c>
      <c r="K469" s="72">
        <f t="shared" si="1049"/>
        <v>0.54300000000000004</v>
      </c>
      <c r="L469" s="72">
        <f t="shared" si="1049"/>
        <v>0.5484</v>
      </c>
      <c r="M469" s="72">
        <f t="shared" si="1049"/>
        <v>0.58440000000000003</v>
      </c>
      <c r="N469" s="72">
        <f t="shared" si="1049"/>
        <v>0.58979999999999999</v>
      </c>
      <c r="O469" s="72">
        <f t="shared" si="1049"/>
        <v>0.56400000000000006</v>
      </c>
      <c r="P469" s="72">
        <f t="shared" si="1049"/>
        <v>0.56759999999999999</v>
      </c>
      <c r="Q469" s="72">
        <f t="shared" si="1049"/>
        <v>0.55800000000000005</v>
      </c>
      <c r="R469" s="72">
        <f t="shared" si="1049"/>
        <v>0.57120000000000004</v>
      </c>
      <c r="S469" s="72">
        <f t="shared" si="1049"/>
        <v>0.55679999999999996</v>
      </c>
      <c r="T469" s="72">
        <f t="shared" si="1049"/>
        <v>0.55020000000000002</v>
      </c>
      <c r="U469" s="72">
        <f t="shared" si="1049"/>
        <v>0.57720000000000005</v>
      </c>
      <c r="V469" s="72">
        <f t="shared" si="1049"/>
        <v>0.58260000000000001</v>
      </c>
      <c r="W469" s="72">
        <f t="shared" si="1049"/>
        <v>0.5988</v>
      </c>
      <c r="X469" s="72">
        <f t="shared" si="1049"/>
        <v>0.59760000000000002</v>
      </c>
      <c r="Y469" s="72">
        <f t="shared" si="1049"/>
        <v>0.59340000000000004</v>
      </c>
      <c r="Z469" s="72">
        <f t="shared" si="1049"/>
        <v>0.57299999999999995</v>
      </c>
      <c r="AA469" s="72">
        <f t="shared" si="1049"/>
        <v>0.55020000000000002</v>
      </c>
      <c r="AB469" s="72">
        <f t="shared" si="1049"/>
        <v>0.54120000000000001</v>
      </c>
      <c r="AC469" s="73"/>
      <c r="AD469" s="224"/>
      <c r="AE469" s="989"/>
      <c r="AF469" s="989"/>
      <c r="AG469" s="989"/>
      <c r="AH469" s="989"/>
      <c r="AI469" s="989"/>
      <c r="AJ469" s="989"/>
      <c r="AK469" s="989"/>
      <c r="AL469" s="989"/>
      <c r="AM469" s="989"/>
      <c r="AN469" s="989"/>
      <c r="AO469" s="989"/>
      <c r="AP469" s="989"/>
      <c r="AQ469" s="989"/>
      <c r="AR469" s="989"/>
      <c r="AS469" s="989"/>
      <c r="AT469" s="989"/>
      <c r="AU469" s="989"/>
      <c r="AV469" s="989"/>
      <c r="AW469" s="989"/>
      <c r="AX469" s="989"/>
      <c r="AY469" s="989"/>
      <c r="AZ469" s="989"/>
      <c r="BA469" s="989"/>
      <c r="BB469" s="989"/>
      <c r="BC469" s="989"/>
      <c r="BD469" s="989"/>
      <c r="BE469" s="989"/>
      <c r="BF469" s="989"/>
      <c r="BG469" s="989"/>
      <c r="BH469" s="989"/>
      <c r="BI469" s="989"/>
      <c r="BJ469" s="989"/>
      <c r="BK469" s="989"/>
      <c r="BL469" s="989"/>
      <c r="BM469" s="989"/>
      <c r="BN469" s="989"/>
      <c r="BO469" s="989"/>
      <c r="BP469" s="989"/>
      <c r="BQ469" s="989"/>
      <c r="BR469" s="989"/>
      <c r="BS469" s="989"/>
      <c r="BT469" s="989"/>
      <c r="BU469" s="989"/>
      <c r="BV469" s="989"/>
      <c r="BW469" s="989"/>
      <c r="BX469" s="989"/>
      <c r="BY469" s="989"/>
      <c r="BZ469" s="989"/>
    </row>
    <row r="470" s="1" customFormat="1" ht="15" customHeight="1">
      <c r="A470" s="1029" t="s">
        <v>235</v>
      </c>
      <c r="B470" s="1030"/>
      <c r="C470" s="1031"/>
      <c r="D470" s="1031"/>
      <c r="E470" s="77">
        <f t="shared" ref="E470:AB470" si="1050">SQRT(E468*E468+E469*E469)</f>
        <v>1.1234541379157408</v>
      </c>
      <c r="F470" s="77">
        <f t="shared" si="1050"/>
        <v>1.0550767555017029</v>
      </c>
      <c r="G470" s="77">
        <f t="shared" si="1050"/>
        <v>1.0188369251259006</v>
      </c>
      <c r="H470" s="77">
        <f t="shared" si="1050"/>
        <v>0.99916737336644457</v>
      </c>
      <c r="I470" s="77">
        <f t="shared" si="1050"/>
        <v>0.99487020258926251</v>
      </c>
      <c r="J470" s="77">
        <f t="shared" si="1050"/>
        <v>1.0462522258040841</v>
      </c>
      <c r="K470" s="77">
        <f t="shared" si="1050"/>
        <v>1.1938355163086749</v>
      </c>
      <c r="L470" s="77">
        <f t="shared" si="1050"/>
        <v>1.2618032810228383</v>
      </c>
      <c r="M470" s="77">
        <f t="shared" si="1050"/>
        <v>1.3742495406584643</v>
      </c>
      <c r="N470" s="77">
        <f t="shared" si="1050"/>
        <v>1.4315458078594621</v>
      </c>
      <c r="O470" s="77">
        <f t="shared" si="1050"/>
        <v>1.4095542699733132</v>
      </c>
      <c r="P470" s="77">
        <f t="shared" si="1050"/>
        <v>1.4203428318543379</v>
      </c>
      <c r="Q470" s="77">
        <f t="shared" si="1050"/>
        <v>1.4016581751625465</v>
      </c>
      <c r="R470" s="77">
        <f t="shared" si="1050"/>
        <v>1.3752346854264546</v>
      </c>
      <c r="S470" s="77">
        <f t="shared" si="1050"/>
        <v>1.3885280839795788</v>
      </c>
      <c r="T470" s="77">
        <f t="shared" si="1050"/>
        <v>1.3628023627804582</v>
      </c>
      <c r="U470" s="77">
        <f t="shared" si="1050"/>
        <v>1.393556026860779</v>
      </c>
      <c r="V470" s="77">
        <f t="shared" si="1050"/>
        <v>1.3925307177940458</v>
      </c>
      <c r="W470" s="77">
        <f t="shared" si="1050"/>
        <v>1.4183945431367113</v>
      </c>
      <c r="X470" s="77">
        <f t="shared" si="1050"/>
        <v>1.4227871239226197</v>
      </c>
      <c r="Y470" s="77">
        <f t="shared" si="1050"/>
        <v>1.4352176838375423</v>
      </c>
      <c r="Z470" s="77">
        <f t="shared" si="1050"/>
        <v>1.397839046528605</v>
      </c>
      <c r="AA470" s="77">
        <f t="shared" si="1050"/>
        <v>1.2999741843590586</v>
      </c>
      <c r="AB470" s="77">
        <f t="shared" si="1050"/>
        <v>1.2064048574172768</v>
      </c>
      <c r="AC470" s="78"/>
      <c r="AD470" s="224">
        <f t="shared" si="1035"/>
        <v>1.4352176838375423</v>
      </c>
      <c r="AE470" s="989"/>
      <c r="AF470" s="989"/>
      <c r="AG470" s="989"/>
      <c r="AH470" s="989"/>
      <c r="AI470" s="989"/>
      <c r="AJ470" s="989"/>
      <c r="AK470" s="989"/>
      <c r="AL470" s="989"/>
      <c r="AM470" s="989"/>
      <c r="AN470" s="989"/>
      <c r="AO470" s="989"/>
      <c r="AP470" s="989"/>
      <c r="AQ470" s="989"/>
      <c r="AR470" s="989"/>
      <c r="AS470" s="989"/>
      <c r="AT470" s="989"/>
      <c r="AU470" s="989"/>
      <c r="AV470" s="989"/>
      <c r="AW470" s="989"/>
      <c r="AX470" s="989"/>
      <c r="AY470" s="989"/>
      <c r="AZ470" s="989"/>
      <c r="BA470" s="989"/>
      <c r="BB470" s="989"/>
      <c r="BC470" s="989"/>
      <c r="BD470" s="989"/>
      <c r="BE470" s="989"/>
      <c r="BF470" s="989"/>
      <c r="BG470" s="989"/>
      <c r="BH470" s="989"/>
      <c r="BI470" s="989"/>
      <c r="BJ470" s="989"/>
      <c r="BK470" s="989"/>
      <c r="BL470" s="989"/>
      <c r="BM470" s="989"/>
      <c r="BN470" s="989"/>
      <c r="BO470" s="989"/>
      <c r="BP470" s="989"/>
      <c r="BQ470" s="989"/>
      <c r="BR470" s="989"/>
      <c r="BS470" s="989"/>
      <c r="BT470" s="989"/>
      <c r="BU470" s="989"/>
      <c r="BV470" s="989"/>
      <c r="BW470" s="989"/>
      <c r="BX470" s="989"/>
      <c r="BY470" s="989"/>
      <c r="BZ470" s="989"/>
    </row>
    <row r="471" s="968" customFormat="1" ht="15" customHeight="1">
      <c r="A471" s="1032" t="s">
        <v>310</v>
      </c>
      <c r="B471" s="1033"/>
      <c r="C471" s="1034"/>
      <c r="D471" s="1034"/>
      <c r="E471" s="83">
        <v>1</v>
      </c>
      <c r="F471" s="83">
        <v>2</v>
      </c>
      <c r="G471" s="83">
        <v>3</v>
      </c>
      <c r="H471" s="83">
        <v>4</v>
      </c>
      <c r="I471" s="83">
        <v>5</v>
      </c>
      <c r="J471" s="83">
        <v>6</v>
      </c>
      <c r="K471" s="83">
        <v>7</v>
      </c>
      <c r="L471" s="83">
        <v>8</v>
      </c>
      <c r="M471" s="83">
        <v>9</v>
      </c>
      <c r="N471" s="83">
        <v>10</v>
      </c>
      <c r="O471" s="83">
        <v>11</v>
      </c>
      <c r="P471" s="83">
        <v>12</v>
      </c>
      <c r="Q471" s="83">
        <v>13</v>
      </c>
      <c r="R471" s="83">
        <v>14</v>
      </c>
      <c r="S471" s="83">
        <v>15</v>
      </c>
      <c r="T471" s="83">
        <v>16</v>
      </c>
      <c r="U471" s="83">
        <v>17</v>
      </c>
      <c r="V471" s="83">
        <v>18</v>
      </c>
      <c r="W471" s="83">
        <v>19</v>
      </c>
      <c r="X471" s="83">
        <v>20</v>
      </c>
      <c r="Y471" s="83">
        <v>21</v>
      </c>
      <c r="Z471" s="83">
        <v>22</v>
      </c>
      <c r="AA471" s="83">
        <v>23</v>
      </c>
      <c r="AB471" s="83">
        <v>24</v>
      </c>
      <c r="AC471" s="1036"/>
      <c r="AD471" s="79"/>
    </row>
    <row r="472" s="968" customFormat="1" ht="15" customHeight="1">
      <c r="A472" s="1037" t="s">
        <v>311</v>
      </c>
      <c r="B472" s="1038"/>
      <c r="C472" s="1039" t="s">
        <v>28</v>
      </c>
      <c r="D472" s="1040" t="s">
        <v>19</v>
      </c>
      <c r="E472" s="446">
        <v>37.270000457763672</v>
      </c>
      <c r="F472" s="446">
        <v>37.270000457763672</v>
      </c>
      <c r="G472" s="446">
        <v>37.270000457763672</v>
      </c>
      <c r="H472" s="446">
        <v>37.270000457763672</v>
      </c>
      <c r="I472" s="446">
        <v>37.270000457763672</v>
      </c>
      <c r="J472" s="446">
        <v>37.270000457763672</v>
      </c>
      <c r="K472" s="446">
        <v>37.270000457763672</v>
      </c>
      <c r="L472" s="446">
        <v>37.270000457763672</v>
      </c>
      <c r="M472" s="446">
        <v>37.270000457763672</v>
      </c>
      <c r="N472" s="446">
        <v>37.270000457763672</v>
      </c>
      <c r="O472" s="446">
        <v>37.270000457763672</v>
      </c>
      <c r="P472" s="446">
        <v>37.590000152587891</v>
      </c>
      <c r="Q472" s="446">
        <v>37.650001525878906</v>
      </c>
      <c r="R472" s="446">
        <v>37.630001068115234</v>
      </c>
      <c r="S472" s="446">
        <v>37.590000152587891</v>
      </c>
      <c r="T472" s="446">
        <v>37.580001831054688</v>
      </c>
      <c r="U472" s="446">
        <v>37.819999694824219</v>
      </c>
      <c r="V472" s="446">
        <v>37.880001068115234</v>
      </c>
      <c r="W472" s="446">
        <v>37.849998474121094</v>
      </c>
      <c r="X472" s="446">
        <v>37.939998626708984</v>
      </c>
      <c r="Y472" s="446">
        <v>37.830001831054688</v>
      </c>
      <c r="Z472" s="446">
        <v>37.880001068115234</v>
      </c>
      <c r="AA472" s="446">
        <v>37.680000305175781</v>
      </c>
      <c r="AB472" s="446">
        <v>37.729999542236328</v>
      </c>
      <c r="AC472" s="87"/>
      <c r="AD472" s="79"/>
    </row>
    <row r="473" s="968" customFormat="1" ht="15" customHeight="1">
      <c r="A473" s="1041" t="s">
        <v>312</v>
      </c>
      <c r="B473" s="1042"/>
      <c r="C473" s="992" t="s">
        <v>28</v>
      </c>
      <c r="D473" s="993" t="s">
        <v>19</v>
      </c>
      <c r="E473" s="446">
        <v>37.189998626708984</v>
      </c>
      <c r="F473" s="446">
        <v>37.189998626708984</v>
      </c>
      <c r="G473" s="446">
        <v>37.189998626708984</v>
      </c>
      <c r="H473" s="446">
        <v>37.189998626708984</v>
      </c>
      <c r="I473" s="446">
        <v>37.189998626708984</v>
      </c>
      <c r="J473" s="446">
        <v>37.189998626708984</v>
      </c>
      <c r="K473" s="446">
        <v>37.189998626708984</v>
      </c>
      <c r="L473" s="446">
        <v>37.189998626708984</v>
      </c>
      <c r="M473" s="446">
        <v>37.189998626708984</v>
      </c>
      <c r="N473" s="446">
        <v>37.189998626708984</v>
      </c>
      <c r="O473" s="446">
        <v>37.189998626708984</v>
      </c>
      <c r="P473" s="446">
        <v>37.509998321533203</v>
      </c>
      <c r="Q473" s="446">
        <v>37.569999694824219</v>
      </c>
      <c r="R473" s="446">
        <v>37.540000915527344</v>
      </c>
      <c r="S473" s="446">
        <v>37.5</v>
      </c>
      <c r="T473" s="446">
        <v>37.5</v>
      </c>
      <c r="U473" s="446">
        <v>37.740001678466797</v>
      </c>
      <c r="V473" s="446">
        <v>37.790000915527344</v>
      </c>
      <c r="W473" s="446">
        <v>37.759998321533203</v>
      </c>
      <c r="X473" s="446">
        <v>37.849998474121094</v>
      </c>
      <c r="Y473" s="446">
        <v>37.75</v>
      </c>
      <c r="Z473" s="446">
        <v>37.790000915527344</v>
      </c>
      <c r="AA473" s="446">
        <v>37.590000152587891</v>
      </c>
      <c r="AB473" s="446">
        <v>37.650001525878906</v>
      </c>
      <c r="AC473" s="94"/>
      <c r="AD473" s="79"/>
    </row>
    <row r="474" s="1" customFormat="1" ht="15" customHeight="1">
      <c r="A474" s="1078" t="s">
        <v>553</v>
      </c>
      <c r="B474" s="1102" t="s">
        <v>554</v>
      </c>
      <c r="C474" s="984" t="s">
        <v>15</v>
      </c>
      <c r="D474" s="984" t="s">
        <v>16</v>
      </c>
      <c r="E474" s="125">
        <v>0</v>
      </c>
      <c r="F474" s="125">
        <v>0</v>
      </c>
      <c r="G474" s="125">
        <v>0</v>
      </c>
      <c r="H474" s="126">
        <v>0</v>
      </c>
      <c r="I474" s="125">
        <v>0</v>
      </c>
      <c r="J474" s="125">
        <v>0</v>
      </c>
      <c r="K474" s="125">
        <v>0</v>
      </c>
      <c r="L474" s="125">
        <v>0</v>
      </c>
      <c r="M474" s="125">
        <v>0</v>
      </c>
      <c r="N474" s="126">
        <v>0</v>
      </c>
      <c r="O474" s="125">
        <v>0</v>
      </c>
      <c r="P474" s="125">
        <v>0</v>
      </c>
      <c r="Q474" s="125">
        <v>0</v>
      </c>
      <c r="R474" s="125">
        <v>0</v>
      </c>
      <c r="S474" s="125">
        <v>0</v>
      </c>
      <c r="T474" s="125">
        <v>0</v>
      </c>
      <c r="U474" s="125">
        <v>0</v>
      </c>
      <c r="V474" s="126">
        <v>0</v>
      </c>
      <c r="W474" s="125">
        <v>0</v>
      </c>
      <c r="X474" s="125">
        <v>0</v>
      </c>
      <c r="Y474" s="125">
        <v>0</v>
      </c>
      <c r="Z474" s="125">
        <v>0</v>
      </c>
      <c r="AA474" s="125">
        <v>0</v>
      </c>
      <c r="AB474" s="125">
        <v>0</v>
      </c>
      <c r="AC474" s="36">
        <f t="shared" ref="AC474:AC475" si="1051">SUM(E474:AB474)</f>
        <v>0</v>
      </c>
      <c r="AD474" s="4"/>
    </row>
    <row r="475" s="1" customFormat="1" ht="15" customHeight="1">
      <c r="A475" s="1080"/>
      <c r="B475" s="1104"/>
      <c r="C475" s="987" t="s">
        <v>17</v>
      </c>
      <c r="D475" s="987" t="s">
        <v>16</v>
      </c>
      <c r="E475" s="113">
        <v>0</v>
      </c>
      <c r="F475" s="113">
        <v>0</v>
      </c>
      <c r="G475" s="113">
        <v>0</v>
      </c>
      <c r="H475" s="114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3">
        <v>0</v>
      </c>
      <c r="P475" s="113">
        <v>0</v>
      </c>
      <c r="Q475" s="113">
        <v>0</v>
      </c>
      <c r="R475" s="113">
        <v>0</v>
      </c>
      <c r="S475" s="113">
        <v>0</v>
      </c>
      <c r="T475" s="113">
        <v>0</v>
      </c>
      <c r="U475" s="113">
        <v>0</v>
      </c>
      <c r="V475" s="114">
        <v>0</v>
      </c>
      <c r="W475" s="113">
        <v>0</v>
      </c>
      <c r="X475" s="113">
        <v>0</v>
      </c>
      <c r="Y475" s="113">
        <v>0</v>
      </c>
      <c r="Z475" s="113">
        <v>0</v>
      </c>
      <c r="AA475" s="113">
        <v>0</v>
      </c>
      <c r="AB475" s="113">
        <v>0</v>
      </c>
      <c r="AC475" s="42">
        <f t="shared" si="1051"/>
        <v>0</v>
      </c>
      <c r="AD475" s="4"/>
    </row>
    <row r="476" s="1" customFormat="1" ht="15" customHeight="1">
      <c r="A476" s="1080"/>
      <c r="B476" s="1104"/>
      <c r="C476" s="987" t="s">
        <v>18</v>
      </c>
      <c r="D476" s="988" t="s">
        <v>19</v>
      </c>
      <c r="E476" s="107">
        <v>0</v>
      </c>
      <c r="F476" s="107">
        <v>0</v>
      </c>
      <c r="G476" s="107">
        <v>0</v>
      </c>
      <c r="H476" s="108">
        <v>0</v>
      </c>
      <c r="I476" s="107">
        <v>0</v>
      </c>
      <c r="J476" s="107">
        <v>0</v>
      </c>
      <c r="K476" s="107">
        <v>0</v>
      </c>
      <c r="L476" s="107">
        <v>0</v>
      </c>
      <c r="M476" s="107">
        <v>0</v>
      </c>
      <c r="N476" s="108">
        <v>0</v>
      </c>
      <c r="O476" s="107">
        <v>0</v>
      </c>
      <c r="P476" s="107">
        <v>0</v>
      </c>
      <c r="Q476" s="107">
        <v>0</v>
      </c>
      <c r="R476" s="107">
        <v>0</v>
      </c>
      <c r="S476" s="107">
        <v>0</v>
      </c>
      <c r="T476" s="107">
        <v>0</v>
      </c>
      <c r="U476" s="107">
        <v>0</v>
      </c>
      <c r="V476" s="108">
        <v>0</v>
      </c>
      <c r="W476" s="107">
        <v>0</v>
      </c>
      <c r="X476" s="107">
        <v>0</v>
      </c>
      <c r="Y476" s="107">
        <v>0</v>
      </c>
      <c r="Z476" s="107">
        <v>0</v>
      </c>
      <c r="AA476" s="107">
        <v>0</v>
      </c>
      <c r="AB476" s="107">
        <v>0</v>
      </c>
      <c r="AC476" s="42"/>
      <c r="AD476" s="4"/>
    </row>
    <row r="477" s="1" customFormat="1" ht="15" customHeight="1">
      <c r="A477" s="1089"/>
      <c r="B477" s="1106"/>
      <c r="C477" s="999" t="s">
        <v>20</v>
      </c>
      <c r="D477" s="999"/>
      <c r="E477" s="118" t="e">
        <f t="shared" ref="E477:AC489" si="1052">E475/E474</f>
        <v>#DIV/0!</v>
      </c>
      <c r="F477" s="118" t="e">
        <f t="shared" si="1052"/>
        <v>#DIV/0!</v>
      </c>
      <c r="G477" s="118" t="e">
        <f t="shared" si="1052"/>
        <v>#DIV/0!</v>
      </c>
      <c r="H477" s="119" t="e">
        <f t="shared" si="1052"/>
        <v>#DIV/0!</v>
      </c>
      <c r="I477" s="118" t="e">
        <f t="shared" si="1052"/>
        <v>#DIV/0!</v>
      </c>
      <c r="J477" s="118" t="e">
        <f t="shared" si="1052"/>
        <v>#DIV/0!</v>
      </c>
      <c r="K477" s="118" t="e">
        <f t="shared" si="1052"/>
        <v>#DIV/0!</v>
      </c>
      <c r="L477" s="118" t="e">
        <f t="shared" si="1052"/>
        <v>#DIV/0!</v>
      </c>
      <c r="M477" s="118" t="e">
        <f t="shared" si="1052"/>
        <v>#DIV/0!</v>
      </c>
      <c r="N477" s="119" t="e">
        <f t="shared" si="1052"/>
        <v>#DIV/0!</v>
      </c>
      <c r="O477" s="118" t="e">
        <f t="shared" si="1052"/>
        <v>#DIV/0!</v>
      </c>
      <c r="P477" s="118" t="e">
        <f t="shared" si="1052"/>
        <v>#DIV/0!</v>
      </c>
      <c r="Q477" s="118" t="e">
        <f t="shared" si="1052"/>
        <v>#DIV/0!</v>
      </c>
      <c r="R477" s="118" t="e">
        <f t="shared" si="1052"/>
        <v>#DIV/0!</v>
      </c>
      <c r="S477" s="118" t="e">
        <f t="shared" si="1052"/>
        <v>#DIV/0!</v>
      </c>
      <c r="T477" s="118" t="e">
        <f t="shared" si="1052"/>
        <v>#DIV/0!</v>
      </c>
      <c r="U477" s="118" t="e">
        <f t="shared" si="1052"/>
        <v>#DIV/0!</v>
      </c>
      <c r="V477" s="119" t="e">
        <f t="shared" si="1052"/>
        <v>#DIV/0!</v>
      </c>
      <c r="W477" s="118" t="e">
        <f t="shared" si="1052"/>
        <v>#DIV/0!</v>
      </c>
      <c r="X477" s="118" t="e">
        <f t="shared" si="1052"/>
        <v>#DIV/0!</v>
      </c>
      <c r="Y477" s="118" t="e">
        <f t="shared" si="1052"/>
        <v>#DIV/0!</v>
      </c>
      <c r="Z477" s="118" t="e">
        <f t="shared" si="1052"/>
        <v>#DIV/0!</v>
      </c>
      <c r="AA477" s="118" t="e">
        <f t="shared" si="1052"/>
        <v>#DIV/0!</v>
      </c>
      <c r="AB477" s="118" t="e">
        <f t="shared" si="1052"/>
        <v>#DIV/0!</v>
      </c>
      <c r="AC477" s="128" t="e">
        <f t="shared" si="1052"/>
        <v>#DIV/0!</v>
      </c>
      <c r="AD477" s="4"/>
    </row>
    <row r="478" s="1" customFormat="1" ht="15" customHeight="1">
      <c r="A478" s="1078" t="s">
        <v>555</v>
      </c>
      <c r="B478" s="1102" t="s">
        <v>556</v>
      </c>
      <c r="C478" s="984" t="s">
        <v>15</v>
      </c>
      <c r="D478" s="984" t="s">
        <v>16</v>
      </c>
      <c r="E478" s="125">
        <v>0</v>
      </c>
      <c r="F478" s="125">
        <v>0</v>
      </c>
      <c r="G478" s="125">
        <v>0</v>
      </c>
      <c r="H478" s="126">
        <v>0</v>
      </c>
      <c r="I478" s="125">
        <v>0</v>
      </c>
      <c r="J478" s="125">
        <v>0</v>
      </c>
      <c r="K478" s="125">
        <v>0</v>
      </c>
      <c r="L478" s="125">
        <v>0</v>
      </c>
      <c r="M478" s="125">
        <v>0</v>
      </c>
      <c r="N478" s="126">
        <v>0</v>
      </c>
      <c r="O478" s="125">
        <v>0</v>
      </c>
      <c r="P478" s="125">
        <v>0</v>
      </c>
      <c r="Q478" s="125">
        <v>0</v>
      </c>
      <c r="R478" s="125">
        <v>0</v>
      </c>
      <c r="S478" s="125">
        <v>0</v>
      </c>
      <c r="T478" s="125">
        <v>0</v>
      </c>
      <c r="U478" s="125">
        <v>0</v>
      </c>
      <c r="V478" s="126">
        <v>0</v>
      </c>
      <c r="W478" s="125">
        <v>0</v>
      </c>
      <c r="X478" s="125">
        <v>0</v>
      </c>
      <c r="Y478" s="125">
        <v>0</v>
      </c>
      <c r="Z478" s="125">
        <v>0</v>
      </c>
      <c r="AA478" s="125">
        <v>0</v>
      </c>
      <c r="AB478" s="125">
        <v>0</v>
      </c>
      <c r="AC478" s="36">
        <f t="shared" ref="AC478:AC479" si="1053">SUM(E478:AB478)</f>
        <v>0</v>
      </c>
      <c r="AD478" s="4"/>
    </row>
    <row r="479" s="1" customFormat="1" ht="15" customHeight="1">
      <c r="A479" s="1080"/>
      <c r="B479" s="1104"/>
      <c r="C479" s="987" t="s">
        <v>17</v>
      </c>
      <c r="D479" s="987" t="s">
        <v>16</v>
      </c>
      <c r="E479" s="113">
        <v>0</v>
      </c>
      <c r="F479" s="113">
        <v>0</v>
      </c>
      <c r="G479" s="113">
        <v>0</v>
      </c>
      <c r="H479" s="114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3">
        <v>0</v>
      </c>
      <c r="P479" s="113">
        <v>0</v>
      </c>
      <c r="Q479" s="113">
        <v>0</v>
      </c>
      <c r="R479" s="113">
        <v>0</v>
      </c>
      <c r="S479" s="113">
        <v>0</v>
      </c>
      <c r="T479" s="113">
        <v>0</v>
      </c>
      <c r="U479" s="113">
        <v>0</v>
      </c>
      <c r="V479" s="114">
        <v>0</v>
      </c>
      <c r="W479" s="113">
        <v>0</v>
      </c>
      <c r="X479" s="113">
        <v>0</v>
      </c>
      <c r="Y479" s="113">
        <v>0</v>
      </c>
      <c r="Z479" s="113">
        <v>0</v>
      </c>
      <c r="AA479" s="113">
        <v>0</v>
      </c>
      <c r="AB479" s="113">
        <v>0</v>
      </c>
      <c r="AC479" s="42">
        <f t="shared" si="1053"/>
        <v>0</v>
      </c>
      <c r="AD479" s="4"/>
    </row>
    <row r="480" s="1" customFormat="1" ht="15" customHeight="1">
      <c r="A480" s="1080"/>
      <c r="B480" s="1104"/>
      <c r="C480" s="987" t="s">
        <v>18</v>
      </c>
      <c r="D480" s="988" t="s">
        <v>19</v>
      </c>
      <c r="E480" s="107">
        <v>0</v>
      </c>
      <c r="F480" s="107">
        <v>0</v>
      </c>
      <c r="G480" s="107">
        <v>0</v>
      </c>
      <c r="H480" s="108">
        <v>0</v>
      </c>
      <c r="I480" s="107">
        <v>0</v>
      </c>
      <c r="J480" s="107">
        <v>0</v>
      </c>
      <c r="K480" s="107">
        <v>0</v>
      </c>
      <c r="L480" s="107">
        <v>0</v>
      </c>
      <c r="M480" s="107">
        <v>0</v>
      </c>
      <c r="N480" s="108">
        <v>0</v>
      </c>
      <c r="O480" s="107">
        <v>0</v>
      </c>
      <c r="P480" s="107">
        <v>0</v>
      </c>
      <c r="Q480" s="107">
        <v>0</v>
      </c>
      <c r="R480" s="107">
        <v>0</v>
      </c>
      <c r="S480" s="107">
        <v>0</v>
      </c>
      <c r="T480" s="107">
        <v>0</v>
      </c>
      <c r="U480" s="107">
        <v>0</v>
      </c>
      <c r="V480" s="108">
        <v>0</v>
      </c>
      <c r="W480" s="107">
        <v>0</v>
      </c>
      <c r="X480" s="107">
        <v>0</v>
      </c>
      <c r="Y480" s="107">
        <v>0</v>
      </c>
      <c r="Z480" s="107">
        <v>0</v>
      </c>
      <c r="AA480" s="107">
        <v>0</v>
      </c>
      <c r="AB480" s="107">
        <v>0</v>
      </c>
      <c r="AC480" s="42"/>
      <c r="AD480" s="4"/>
    </row>
    <row r="481" s="1" customFormat="1" ht="15" customHeight="1">
      <c r="A481" s="1089"/>
      <c r="B481" s="1106"/>
      <c r="C481" s="999" t="s">
        <v>20</v>
      </c>
      <c r="D481" s="999"/>
      <c r="E481" s="118" t="e">
        <f t="shared" si="1052"/>
        <v>#DIV/0!</v>
      </c>
      <c r="F481" s="118" t="e">
        <f t="shared" si="1052"/>
        <v>#DIV/0!</v>
      </c>
      <c r="G481" s="118" t="e">
        <f t="shared" si="1052"/>
        <v>#DIV/0!</v>
      </c>
      <c r="H481" s="119" t="e">
        <f t="shared" si="1052"/>
        <v>#DIV/0!</v>
      </c>
      <c r="I481" s="118" t="e">
        <f t="shared" si="1052"/>
        <v>#DIV/0!</v>
      </c>
      <c r="J481" s="118" t="e">
        <f t="shared" si="1052"/>
        <v>#DIV/0!</v>
      </c>
      <c r="K481" s="118" t="e">
        <f t="shared" si="1052"/>
        <v>#DIV/0!</v>
      </c>
      <c r="L481" s="118" t="e">
        <f t="shared" si="1052"/>
        <v>#DIV/0!</v>
      </c>
      <c r="M481" s="118" t="e">
        <f t="shared" si="1052"/>
        <v>#DIV/0!</v>
      </c>
      <c r="N481" s="119" t="e">
        <f t="shared" si="1052"/>
        <v>#DIV/0!</v>
      </c>
      <c r="O481" s="118" t="e">
        <f t="shared" si="1052"/>
        <v>#DIV/0!</v>
      </c>
      <c r="P481" s="118" t="e">
        <f t="shared" si="1052"/>
        <v>#DIV/0!</v>
      </c>
      <c r="Q481" s="118" t="e">
        <f t="shared" si="1052"/>
        <v>#DIV/0!</v>
      </c>
      <c r="R481" s="118" t="e">
        <f t="shared" si="1052"/>
        <v>#DIV/0!</v>
      </c>
      <c r="S481" s="118" t="e">
        <f t="shared" si="1052"/>
        <v>#DIV/0!</v>
      </c>
      <c r="T481" s="118" t="e">
        <f t="shared" si="1052"/>
        <v>#DIV/0!</v>
      </c>
      <c r="U481" s="118" t="e">
        <f t="shared" si="1052"/>
        <v>#DIV/0!</v>
      </c>
      <c r="V481" s="119" t="e">
        <f t="shared" si="1052"/>
        <v>#DIV/0!</v>
      </c>
      <c r="W481" s="118" t="e">
        <f t="shared" si="1052"/>
        <v>#DIV/0!</v>
      </c>
      <c r="X481" s="118" t="e">
        <f t="shared" si="1052"/>
        <v>#DIV/0!</v>
      </c>
      <c r="Y481" s="118" t="e">
        <f t="shared" si="1052"/>
        <v>#DIV/0!</v>
      </c>
      <c r="Z481" s="118" t="e">
        <f t="shared" si="1052"/>
        <v>#DIV/0!</v>
      </c>
      <c r="AA481" s="118" t="e">
        <f t="shared" si="1052"/>
        <v>#DIV/0!</v>
      </c>
      <c r="AB481" s="118" t="e">
        <f t="shared" si="1052"/>
        <v>#DIV/0!</v>
      </c>
      <c r="AC481" s="128" t="e">
        <f t="shared" si="1052"/>
        <v>#DIV/0!</v>
      </c>
      <c r="AD481" s="4"/>
    </row>
    <row r="482" s="1" customFormat="1" ht="15" customHeight="1">
      <c r="A482" s="1078" t="s">
        <v>557</v>
      </c>
      <c r="B482" s="1079" t="s">
        <v>558</v>
      </c>
      <c r="C482" s="984" t="s">
        <v>15</v>
      </c>
      <c r="D482" s="984" t="s">
        <v>16</v>
      </c>
      <c r="E482" s="125">
        <v>0</v>
      </c>
      <c r="F482" s="125">
        <v>0</v>
      </c>
      <c r="G482" s="125">
        <v>0</v>
      </c>
      <c r="H482" s="126">
        <v>0</v>
      </c>
      <c r="I482" s="125">
        <v>0</v>
      </c>
      <c r="J482" s="125">
        <v>0</v>
      </c>
      <c r="K482" s="125">
        <v>0</v>
      </c>
      <c r="L482" s="125">
        <v>0</v>
      </c>
      <c r="M482" s="125">
        <v>0</v>
      </c>
      <c r="N482" s="126">
        <v>0</v>
      </c>
      <c r="O482" s="125">
        <v>0</v>
      </c>
      <c r="P482" s="125">
        <v>0</v>
      </c>
      <c r="Q482" s="125">
        <v>0</v>
      </c>
      <c r="R482" s="125">
        <v>0</v>
      </c>
      <c r="S482" s="125">
        <v>0</v>
      </c>
      <c r="T482" s="125">
        <v>0</v>
      </c>
      <c r="U482" s="125">
        <v>0</v>
      </c>
      <c r="V482" s="126">
        <v>0</v>
      </c>
      <c r="W482" s="125">
        <v>0</v>
      </c>
      <c r="X482" s="125">
        <v>0</v>
      </c>
      <c r="Y482" s="125">
        <v>0</v>
      </c>
      <c r="Z482" s="125">
        <v>0</v>
      </c>
      <c r="AA482" s="125">
        <v>0</v>
      </c>
      <c r="AB482" s="125">
        <v>0</v>
      </c>
      <c r="AC482" s="36">
        <f t="shared" ref="AC482:AC483" si="1054">SUM(E482:AB482)</f>
        <v>0</v>
      </c>
      <c r="AD482" s="4"/>
    </row>
    <row r="483" s="1" customFormat="1" ht="15" customHeight="1">
      <c r="A483" s="1080"/>
      <c r="B483" s="1081"/>
      <c r="C483" s="987" t="s">
        <v>17</v>
      </c>
      <c r="D483" s="987" t="s">
        <v>16</v>
      </c>
      <c r="E483" s="113">
        <v>0</v>
      </c>
      <c r="F483" s="113">
        <v>0</v>
      </c>
      <c r="G483" s="113">
        <v>0</v>
      </c>
      <c r="H483" s="114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3">
        <v>0</v>
      </c>
      <c r="P483" s="113">
        <v>0</v>
      </c>
      <c r="Q483" s="113">
        <v>0</v>
      </c>
      <c r="R483" s="113">
        <v>0</v>
      </c>
      <c r="S483" s="113">
        <v>0</v>
      </c>
      <c r="T483" s="113">
        <v>0</v>
      </c>
      <c r="U483" s="113">
        <v>0</v>
      </c>
      <c r="V483" s="114">
        <v>0</v>
      </c>
      <c r="W483" s="113">
        <v>0</v>
      </c>
      <c r="X483" s="113">
        <v>0</v>
      </c>
      <c r="Y483" s="113">
        <v>0</v>
      </c>
      <c r="Z483" s="113">
        <v>0</v>
      </c>
      <c r="AA483" s="113">
        <v>0</v>
      </c>
      <c r="AB483" s="113">
        <v>0</v>
      </c>
      <c r="AC483" s="42">
        <f t="shared" si="1054"/>
        <v>0</v>
      </c>
      <c r="AD483" s="4"/>
    </row>
    <row r="484" s="1" customFormat="1" ht="15" customHeight="1">
      <c r="A484" s="1080"/>
      <c r="B484" s="1081"/>
      <c r="C484" s="987" t="s">
        <v>18</v>
      </c>
      <c r="D484" s="988" t="s">
        <v>19</v>
      </c>
      <c r="E484" s="107">
        <v>0</v>
      </c>
      <c r="F484" s="107">
        <v>0</v>
      </c>
      <c r="G484" s="107">
        <v>0</v>
      </c>
      <c r="H484" s="108">
        <v>0</v>
      </c>
      <c r="I484" s="107">
        <v>0</v>
      </c>
      <c r="J484" s="107">
        <v>0</v>
      </c>
      <c r="K484" s="107">
        <v>0</v>
      </c>
      <c r="L484" s="107">
        <v>0</v>
      </c>
      <c r="M484" s="107">
        <v>0</v>
      </c>
      <c r="N484" s="108">
        <v>0</v>
      </c>
      <c r="O484" s="107">
        <v>0</v>
      </c>
      <c r="P484" s="107">
        <v>0</v>
      </c>
      <c r="Q484" s="107">
        <v>0</v>
      </c>
      <c r="R484" s="107">
        <v>0</v>
      </c>
      <c r="S484" s="107">
        <v>0</v>
      </c>
      <c r="T484" s="107">
        <v>0</v>
      </c>
      <c r="U484" s="107">
        <v>0</v>
      </c>
      <c r="V484" s="108">
        <v>0</v>
      </c>
      <c r="W484" s="107">
        <v>0</v>
      </c>
      <c r="X484" s="107">
        <v>0</v>
      </c>
      <c r="Y484" s="107">
        <v>0</v>
      </c>
      <c r="Z484" s="107">
        <v>0</v>
      </c>
      <c r="AA484" s="107">
        <v>0</v>
      </c>
      <c r="AB484" s="107">
        <v>0</v>
      </c>
      <c r="AC484" s="42"/>
      <c r="AD484" s="4"/>
    </row>
    <row r="485" s="1" customFormat="1" ht="15" customHeight="1">
      <c r="A485" s="1089"/>
      <c r="B485" s="1090"/>
      <c r="C485" s="999" t="s">
        <v>20</v>
      </c>
      <c r="D485" s="999"/>
      <c r="E485" s="118" t="e">
        <f t="shared" si="1052"/>
        <v>#DIV/0!</v>
      </c>
      <c r="F485" s="118" t="e">
        <f t="shared" si="1052"/>
        <v>#DIV/0!</v>
      </c>
      <c r="G485" s="118" t="e">
        <f t="shared" si="1052"/>
        <v>#DIV/0!</v>
      </c>
      <c r="H485" s="119" t="e">
        <f t="shared" si="1052"/>
        <v>#DIV/0!</v>
      </c>
      <c r="I485" s="118" t="e">
        <f t="shared" si="1052"/>
        <v>#DIV/0!</v>
      </c>
      <c r="J485" s="118" t="e">
        <f t="shared" si="1052"/>
        <v>#DIV/0!</v>
      </c>
      <c r="K485" s="118" t="e">
        <f t="shared" si="1052"/>
        <v>#DIV/0!</v>
      </c>
      <c r="L485" s="118" t="e">
        <f t="shared" si="1052"/>
        <v>#DIV/0!</v>
      </c>
      <c r="M485" s="118" t="e">
        <f t="shared" si="1052"/>
        <v>#DIV/0!</v>
      </c>
      <c r="N485" s="119" t="e">
        <f t="shared" si="1052"/>
        <v>#DIV/0!</v>
      </c>
      <c r="O485" s="118" t="e">
        <f t="shared" si="1052"/>
        <v>#DIV/0!</v>
      </c>
      <c r="P485" s="118" t="e">
        <f t="shared" si="1052"/>
        <v>#DIV/0!</v>
      </c>
      <c r="Q485" s="118" t="e">
        <f t="shared" si="1052"/>
        <v>#DIV/0!</v>
      </c>
      <c r="R485" s="118" t="e">
        <f t="shared" si="1052"/>
        <v>#DIV/0!</v>
      </c>
      <c r="S485" s="118" t="e">
        <f t="shared" si="1052"/>
        <v>#DIV/0!</v>
      </c>
      <c r="T485" s="118" t="e">
        <f t="shared" si="1052"/>
        <v>#DIV/0!</v>
      </c>
      <c r="U485" s="118" t="e">
        <f t="shared" si="1052"/>
        <v>#DIV/0!</v>
      </c>
      <c r="V485" s="119" t="e">
        <f t="shared" si="1052"/>
        <v>#DIV/0!</v>
      </c>
      <c r="W485" s="118" t="e">
        <f t="shared" si="1052"/>
        <v>#DIV/0!</v>
      </c>
      <c r="X485" s="118" t="e">
        <f t="shared" si="1052"/>
        <v>#DIV/0!</v>
      </c>
      <c r="Y485" s="118" t="e">
        <f t="shared" si="1052"/>
        <v>#DIV/0!</v>
      </c>
      <c r="Z485" s="118" t="e">
        <f t="shared" si="1052"/>
        <v>#DIV/0!</v>
      </c>
      <c r="AA485" s="118" t="e">
        <f t="shared" si="1052"/>
        <v>#DIV/0!</v>
      </c>
      <c r="AB485" s="118" t="e">
        <f t="shared" si="1052"/>
        <v>#DIV/0!</v>
      </c>
      <c r="AC485" s="128" t="e">
        <f t="shared" si="1052"/>
        <v>#DIV/0!</v>
      </c>
      <c r="AD485" s="4"/>
    </row>
    <row r="486" s="1" customFormat="1" ht="15" customHeight="1">
      <c r="A486" s="1078" t="s">
        <v>559</v>
      </c>
      <c r="B486" s="1079" t="s">
        <v>560</v>
      </c>
      <c r="C486" s="984" t="s">
        <v>15</v>
      </c>
      <c r="D486" s="984" t="s">
        <v>16</v>
      </c>
      <c r="E486" s="125">
        <v>0</v>
      </c>
      <c r="F486" s="125">
        <v>0</v>
      </c>
      <c r="G486" s="125">
        <v>0</v>
      </c>
      <c r="H486" s="126">
        <v>0</v>
      </c>
      <c r="I486" s="125">
        <v>0</v>
      </c>
      <c r="J486" s="125">
        <v>0</v>
      </c>
      <c r="K486" s="125">
        <v>0</v>
      </c>
      <c r="L486" s="125">
        <v>0</v>
      </c>
      <c r="M486" s="125">
        <v>0</v>
      </c>
      <c r="N486" s="126">
        <v>0</v>
      </c>
      <c r="O486" s="125">
        <v>0</v>
      </c>
      <c r="P486" s="125">
        <v>0</v>
      </c>
      <c r="Q486" s="125">
        <v>0</v>
      </c>
      <c r="R486" s="125">
        <v>0</v>
      </c>
      <c r="S486" s="125">
        <v>0</v>
      </c>
      <c r="T486" s="125">
        <v>0</v>
      </c>
      <c r="U486" s="125">
        <v>0</v>
      </c>
      <c r="V486" s="126">
        <v>0</v>
      </c>
      <c r="W486" s="125">
        <v>0</v>
      </c>
      <c r="X486" s="125">
        <v>0</v>
      </c>
      <c r="Y486" s="125">
        <v>0</v>
      </c>
      <c r="Z486" s="125">
        <v>0</v>
      </c>
      <c r="AA486" s="125">
        <v>0</v>
      </c>
      <c r="AB486" s="125">
        <v>0</v>
      </c>
      <c r="AC486" s="36">
        <f t="shared" ref="AC486:AC487" si="1055">SUM(E486:AB486)</f>
        <v>0</v>
      </c>
      <c r="AD486" s="4"/>
    </row>
    <row r="487" s="1" customFormat="1" ht="15" customHeight="1">
      <c r="A487" s="1080"/>
      <c r="B487" s="1081"/>
      <c r="C487" s="987" t="s">
        <v>17</v>
      </c>
      <c r="D487" s="987" t="s">
        <v>16</v>
      </c>
      <c r="E487" s="113">
        <v>0</v>
      </c>
      <c r="F487" s="113">
        <v>0</v>
      </c>
      <c r="G487" s="113">
        <v>0</v>
      </c>
      <c r="H487" s="114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3">
        <v>0</v>
      </c>
      <c r="P487" s="113">
        <v>0</v>
      </c>
      <c r="Q487" s="113">
        <v>0</v>
      </c>
      <c r="R487" s="113">
        <v>0</v>
      </c>
      <c r="S487" s="113">
        <v>0</v>
      </c>
      <c r="T487" s="113">
        <v>0</v>
      </c>
      <c r="U487" s="113">
        <v>0</v>
      </c>
      <c r="V487" s="114">
        <v>0</v>
      </c>
      <c r="W487" s="113">
        <v>0</v>
      </c>
      <c r="X487" s="113">
        <v>0</v>
      </c>
      <c r="Y487" s="113">
        <v>0</v>
      </c>
      <c r="Z487" s="113">
        <v>0</v>
      </c>
      <c r="AA487" s="113">
        <v>0</v>
      </c>
      <c r="AB487" s="113">
        <v>0</v>
      </c>
      <c r="AC487" s="42">
        <f t="shared" si="1055"/>
        <v>0</v>
      </c>
      <c r="AD487" s="4"/>
    </row>
    <row r="488" s="1" customFormat="1" ht="15" customHeight="1">
      <c r="A488" s="1080"/>
      <c r="B488" s="1081"/>
      <c r="C488" s="987" t="s">
        <v>18</v>
      </c>
      <c r="D488" s="988" t="s">
        <v>19</v>
      </c>
      <c r="E488" s="107">
        <v>0</v>
      </c>
      <c r="F488" s="107">
        <v>0</v>
      </c>
      <c r="G488" s="107">
        <v>0</v>
      </c>
      <c r="H488" s="108">
        <v>0</v>
      </c>
      <c r="I488" s="107">
        <v>0</v>
      </c>
      <c r="J488" s="107">
        <v>0</v>
      </c>
      <c r="K488" s="107">
        <v>0</v>
      </c>
      <c r="L488" s="107">
        <v>0</v>
      </c>
      <c r="M488" s="107">
        <v>0</v>
      </c>
      <c r="N488" s="108">
        <v>0</v>
      </c>
      <c r="O488" s="107">
        <v>0</v>
      </c>
      <c r="P488" s="107">
        <v>0</v>
      </c>
      <c r="Q488" s="107">
        <v>0</v>
      </c>
      <c r="R488" s="107">
        <v>0</v>
      </c>
      <c r="S488" s="107">
        <v>0</v>
      </c>
      <c r="T488" s="107">
        <v>0</v>
      </c>
      <c r="U488" s="107">
        <v>0</v>
      </c>
      <c r="V488" s="108">
        <v>0</v>
      </c>
      <c r="W488" s="107">
        <v>0</v>
      </c>
      <c r="X488" s="107">
        <v>0</v>
      </c>
      <c r="Y488" s="107">
        <v>0</v>
      </c>
      <c r="Z488" s="107">
        <v>0</v>
      </c>
      <c r="AA488" s="107">
        <v>0</v>
      </c>
      <c r="AB488" s="107">
        <v>0</v>
      </c>
      <c r="AC488" s="42"/>
      <c r="AD488" s="4"/>
    </row>
    <row r="489" s="1" customFormat="1" ht="15" customHeight="1">
      <c r="A489" s="1084"/>
      <c r="B489" s="1081"/>
      <c r="C489" s="1002" t="s">
        <v>20</v>
      </c>
      <c r="D489" s="1002"/>
      <c r="E489" s="51" t="e">
        <f t="shared" si="1052"/>
        <v>#DIV/0!</v>
      </c>
      <c r="F489" s="51" t="e">
        <f t="shared" si="1052"/>
        <v>#DIV/0!</v>
      </c>
      <c r="G489" s="51" t="e">
        <f t="shared" si="1052"/>
        <v>#DIV/0!</v>
      </c>
      <c r="H489" s="52" t="e">
        <f t="shared" si="1052"/>
        <v>#DIV/0!</v>
      </c>
      <c r="I489" s="51" t="e">
        <f t="shared" si="1052"/>
        <v>#DIV/0!</v>
      </c>
      <c r="J489" s="51" t="e">
        <f t="shared" si="1052"/>
        <v>#DIV/0!</v>
      </c>
      <c r="K489" s="51" t="e">
        <f t="shared" si="1052"/>
        <v>#DIV/0!</v>
      </c>
      <c r="L489" s="51" t="e">
        <f t="shared" si="1052"/>
        <v>#DIV/0!</v>
      </c>
      <c r="M489" s="51" t="e">
        <f t="shared" si="1052"/>
        <v>#DIV/0!</v>
      </c>
      <c r="N489" s="52" t="e">
        <f t="shared" si="1052"/>
        <v>#DIV/0!</v>
      </c>
      <c r="O489" s="51" t="e">
        <f t="shared" si="1052"/>
        <v>#DIV/0!</v>
      </c>
      <c r="P489" s="51" t="e">
        <f t="shared" si="1052"/>
        <v>#DIV/0!</v>
      </c>
      <c r="Q489" s="51" t="e">
        <f t="shared" si="1052"/>
        <v>#DIV/0!</v>
      </c>
      <c r="R489" s="51" t="e">
        <f t="shared" si="1052"/>
        <v>#DIV/0!</v>
      </c>
      <c r="S489" s="51" t="e">
        <f t="shared" si="1052"/>
        <v>#DIV/0!</v>
      </c>
      <c r="T489" s="51" t="e">
        <f t="shared" si="1052"/>
        <v>#DIV/0!</v>
      </c>
      <c r="U489" s="51" t="e">
        <f t="shared" si="1052"/>
        <v>#DIV/0!</v>
      </c>
      <c r="V489" s="52" t="e">
        <f t="shared" si="1052"/>
        <v>#DIV/0!</v>
      </c>
      <c r="W489" s="51" t="e">
        <f t="shared" si="1052"/>
        <v>#DIV/0!</v>
      </c>
      <c r="X489" s="51" t="e">
        <f t="shared" si="1052"/>
        <v>#DIV/0!</v>
      </c>
      <c r="Y489" s="51" t="e">
        <f t="shared" si="1052"/>
        <v>#DIV/0!</v>
      </c>
      <c r="Z489" s="51" t="e">
        <f t="shared" si="1052"/>
        <v>#DIV/0!</v>
      </c>
      <c r="AA489" s="51" t="e">
        <f t="shared" si="1052"/>
        <v>#DIV/0!</v>
      </c>
      <c r="AB489" s="51" t="e">
        <f t="shared" si="1052"/>
        <v>#DIV/0!</v>
      </c>
      <c r="AC489" s="103" t="e">
        <f t="shared" si="1052"/>
        <v>#DIV/0!</v>
      </c>
      <c r="AD489" s="4"/>
    </row>
    <row r="490" s="1" customFormat="1" ht="15" customHeight="1">
      <c r="A490" s="1095" t="s">
        <v>319</v>
      </c>
      <c r="B490" s="1096"/>
      <c r="C490" s="1045" t="s">
        <v>15</v>
      </c>
      <c r="D490" s="1045"/>
      <c r="E490" s="398">
        <f t="shared" ref="E490:AC491" si="1056">E474+E478+E482+E486</f>
        <v>0</v>
      </c>
      <c r="F490" s="398">
        <f t="shared" si="1056"/>
        <v>0</v>
      </c>
      <c r="G490" s="398">
        <f t="shared" si="1056"/>
        <v>0</v>
      </c>
      <c r="H490" s="399">
        <f t="shared" si="1056"/>
        <v>0</v>
      </c>
      <c r="I490" s="398">
        <f t="shared" si="1056"/>
        <v>0</v>
      </c>
      <c r="J490" s="398">
        <f t="shared" si="1056"/>
        <v>0</v>
      </c>
      <c r="K490" s="398">
        <f t="shared" si="1056"/>
        <v>0</v>
      </c>
      <c r="L490" s="398">
        <f t="shared" si="1056"/>
        <v>0</v>
      </c>
      <c r="M490" s="398">
        <f t="shared" si="1056"/>
        <v>0</v>
      </c>
      <c r="N490" s="399">
        <f t="shared" si="1056"/>
        <v>0</v>
      </c>
      <c r="O490" s="398">
        <f t="shared" si="1056"/>
        <v>0</v>
      </c>
      <c r="P490" s="398">
        <f t="shared" si="1056"/>
        <v>0</v>
      </c>
      <c r="Q490" s="398">
        <f t="shared" si="1056"/>
        <v>0</v>
      </c>
      <c r="R490" s="398">
        <f t="shared" si="1056"/>
        <v>0</v>
      </c>
      <c r="S490" s="398">
        <f t="shared" si="1056"/>
        <v>0</v>
      </c>
      <c r="T490" s="398">
        <f t="shared" si="1056"/>
        <v>0</v>
      </c>
      <c r="U490" s="398">
        <f t="shared" si="1056"/>
        <v>0</v>
      </c>
      <c r="V490" s="399">
        <f t="shared" si="1056"/>
        <v>0</v>
      </c>
      <c r="W490" s="398">
        <f t="shared" si="1056"/>
        <v>0</v>
      </c>
      <c r="X490" s="398">
        <f t="shared" si="1056"/>
        <v>0</v>
      </c>
      <c r="Y490" s="398">
        <f t="shared" si="1056"/>
        <v>0</v>
      </c>
      <c r="Z490" s="398">
        <f t="shared" si="1056"/>
        <v>0</v>
      </c>
      <c r="AA490" s="398">
        <f t="shared" si="1056"/>
        <v>0</v>
      </c>
      <c r="AB490" s="398">
        <f t="shared" si="1056"/>
        <v>0</v>
      </c>
      <c r="AC490" s="59">
        <f t="shared" si="1056"/>
        <v>0</v>
      </c>
      <c r="AD490" s="4"/>
    </row>
    <row r="491" s="1" customFormat="1" ht="15" customHeight="1">
      <c r="A491" s="1097"/>
      <c r="B491" s="1098"/>
      <c r="C491" s="1048" t="s">
        <v>17</v>
      </c>
      <c r="D491" s="1048"/>
      <c r="E491" s="213">
        <f t="shared" si="1056"/>
        <v>0</v>
      </c>
      <c r="F491" s="213">
        <f t="shared" si="1056"/>
        <v>0</v>
      </c>
      <c r="G491" s="213">
        <f t="shared" si="1056"/>
        <v>0</v>
      </c>
      <c r="H491" s="214">
        <f t="shared" si="1056"/>
        <v>0</v>
      </c>
      <c r="I491" s="213">
        <f t="shared" si="1056"/>
        <v>0</v>
      </c>
      <c r="J491" s="213">
        <f t="shared" si="1056"/>
        <v>0</v>
      </c>
      <c r="K491" s="213">
        <f t="shared" si="1056"/>
        <v>0</v>
      </c>
      <c r="L491" s="213">
        <f t="shared" si="1056"/>
        <v>0</v>
      </c>
      <c r="M491" s="213">
        <f t="shared" si="1056"/>
        <v>0</v>
      </c>
      <c r="N491" s="214">
        <f t="shared" si="1056"/>
        <v>0</v>
      </c>
      <c r="O491" s="213">
        <f t="shared" si="1056"/>
        <v>0</v>
      </c>
      <c r="P491" s="213">
        <f t="shared" si="1056"/>
        <v>0</v>
      </c>
      <c r="Q491" s="213">
        <f t="shared" si="1056"/>
        <v>0</v>
      </c>
      <c r="R491" s="213">
        <f t="shared" si="1056"/>
        <v>0</v>
      </c>
      <c r="S491" s="213">
        <f t="shared" si="1056"/>
        <v>0</v>
      </c>
      <c r="T491" s="213">
        <f t="shared" si="1056"/>
        <v>0</v>
      </c>
      <c r="U491" s="213">
        <f t="shared" si="1056"/>
        <v>0</v>
      </c>
      <c r="V491" s="214">
        <f t="shared" si="1056"/>
        <v>0</v>
      </c>
      <c r="W491" s="213">
        <f t="shared" si="1056"/>
        <v>0</v>
      </c>
      <c r="X491" s="213">
        <f t="shared" si="1056"/>
        <v>0</v>
      </c>
      <c r="Y491" s="213">
        <f t="shared" si="1056"/>
        <v>0</v>
      </c>
      <c r="Z491" s="213">
        <f t="shared" si="1056"/>
        <v>0</v>
      </c>
      <c r="AA491" s="213">
        <f t="shared" si="1056"/>
        <v>0</v>
      </c>
      <c r="AB491" s="213">
        <f t="shared" si="1056"/>
        <v>0</v>
      </c>
      <c r="AC491" s="103">
        <f t="shared" si="1056"/>
        <v>0</v>
      </c>
      <c r="AD491" s="4"/>
    </row>
    <row r="492" s="1" customFormat="1" ht="15" customHeight="1">
      <c r="A492" s="1043" t="s">
        <v>320</v>
      </c>
      <c r="B492" s="1099"/>
      <c r="C492" s="1049" t="s">
        <v>15</v>
      </c>
      <c r="D492" s="1049"/>
      <c r="E492" s="34">
        <f t="shared" ref="E492:AC493" si="1057">E452+E456-E490</f>
        <v>0</v>
      </c>
      <c r="F492" s="34">
        <f t="shared" si="1057"/>
        <v>0</v>
      </c>
      <c r="G492" s="34">
        <f t="shared" si="1057"/>
        <v>0</v>
      </c>
      <c r="H492" s="35">
        <f t="shared" si="1057"/>
        <v>0</v>
      </c>
      <c r="I492" s="34">
        <f t="shared" si="1057"/>
        <v>0</v>
      </c>
      <c r="J492" s="34">
        <f t="shared" si="1057"/>
        <v>0</v>
      </c>
      <c r="K492" s="34">
        <f t="shared" si="1057"/>
        <v>0</v>
      </c>
      <c r="L492" s="34">
        <f t="shared" si="1057"/>
        <v>0</v>
      </c>
      <c r="M492" s="34">
        <f t="shared" si="1057"/>
        <v>0</v>
      </c>
      <c r="N492" s="35">
        <f t="shared" si="1057"/>
        <v>0</v>
      </c>
      <c r="O492" s="34">
        <f t="shared" si="1057"/>
        <v>0</v>
      </c>
      <c r="P492" s="34">
        <f t="shared" si="1057"/>
        <v>0</v>
      </c>
      <c r="Q492" s="34">
        <f t="shared" si="1057"/>
        <v>0</v>
      </c>
      <c r="R492" s="34">
        <f t="shared" si="1057"/>
        <v>0</v>
      </c>
      <c r="S492" s="34">
        <f t="shared" si="1057"/>
        <v>0</v>
      </c>
      <c r="T492" s="34">
        <f t="shared" si="1057"/>
        <v>0</v>
      </c>
      <c r="U492" s="34">
        <f t="shared" si="1057"/>
        <v>0</v>
      </c>
      <c r="V492" s="35">
        <f t="shared" si="1057"/>
        <v>0</v>
      </c>
      <c r="W492" s="34">
        <f t="shared" si="1057"/>
        <v>0</v>
      </c>
      <c r="X492" s="34">
        <f t="shared" si="1057"/>
        <v>0</v>
      </c>
      <c r="Y492" s="34">
        <f t="shared" si="1057"/>
        <v>0</v>
      </c>
      <c r="Z492" s="34">
        <f t="shared" si="1057"/>
        <v>0</v>
      </c>
      <c r="AA492" s="34">
        <f t="shared" si="1057"/>
        <v>0</v>
      </c>
      <c r="AB492" s="34">
        <f t="shared" si="1057"/>
        <v>0</v>
      </c>
      <c r="AC492" s="36">
        <f t="shared" si="1057"/>
        <v>0</v>
      </c>
      <c r="AD492" s="4"/>
    </row>
    <row r="493" s="1" customFormat="1" ht="15" customHeight="1">
      <c r="A493" s="1097"/>
      <c r="B493" s="1098"/>
      <c r="C493" s="1048" t="s">
        <v>17</v>
      </c>
      <c r="D493" s="1048"/>
      <c r="E493" s="51">
        <f t="shared" si="1057"/>
        <v>0</v>
      </c>
      <c r="F493" s="51">
        <f t="shared" si="1057"/>
        <v>0</v>
      </c>
      <c r="G493" s="51">
        <f t="shared" si="1057"/>
        <v>0</v>
      </c>
      <c r="H493" s="52">
        <f t="shared" si="1057"/>
        <v>0</v>
      </c>
      <c r="I493" s="51">
        <f t="shared" si="1057"/>
        <v>0</v>
      </c>
      <c r="J493" s="51">
        <f t="shared" si="1057"/>
        <v>0</v>
      </c>
      <c r="K493" s="51">
        <f t="shared" si="1057"/>
        <v>0</v>
      </c>
      <c r="L493" s="51">
        <f t="shared" si="1057"/>
        <v>0</v>
      </c>
      <c r="M493" s="51">
        <f t="shared" si="1057"/>
        <v>0</v>
      </c>
      <c r="N493" s="52">
        <f t="shared" si="1057"/>
        <v>0</v>
      </c>
      <c r="O493" s="51">
        <f t="shared" si="1057"/>
        <v>0</v>
      </c>
      <c r="P493" s="51">
        <f t="shared" si="1057"/>
        <v>0</v>
      </c>
      <c r="Q493" s="51">
        <f t="shared" si="1057"/>
        <v>0</v>
      </c>
      <c r="R493" s="51">
        <f t="shared" si="1057"/>
        <v>0</v>
      </c>
      <c r="S493" s="51">
        <f t="shared" si="1057"/>
        <v>0</v>
      </c>
      <c r="T493" s="51">
        <f t="shared" si="1057"/>
        <v>0</v>
      </c>
      <c r="U493" s="51">
        <f t="shared" si="1057"/>
        <v>0</v>
      </c>
      <c r="V493" s="52">
        <f t="shared" si="1057"/>
        <v>0</v>
      </c>
      <c r="W493" s="51">
        <f t="shared" si="1057"/>
        <v>0</v>
      </c>
      <c r="X493" s="51">
        <f t="shared" si="1057"/>
        <v>0</v>
      </c>
      <c r="Y493" s="51">
        <f t="shared" si="1057"/>
        <v>0</v>
      </c>
      <c r="Z493" s="51">
        <f t="shared" si="1057"/>
        <v>0</v>
      </c>
      <c r="AA493" s="51">
        <f t="shared" si="1057"/>
        <v>0</v>
      </c>
      <c r="AB493" s="51">
        <f t="shared" si="1057"/>
        <v>0</v>
      </c>
      <c r="AC493" s="103">
        <f t="shared" si="1057"/>
        <v>0</v>
      </c>
      <c r="AD493" s="4"/>
    </row>
    <row r="494" s="968" customFormat="1" ht="15" customHeight="1">
      <c r="A494" s="1032" t="s">
        <v>529</v>
      </c>
      <c r="B494" s="1033"/>
      <c r="C494" s="1034"/>
      <c r="D494" s="1034"/>
      <c r="E494" s="83">
        <v>1</v>
      </c>
      <c r="F494" s="83">
        <v>2</v>
      </c>
      <c r="G494" s="83">
        <v>3</v>
      </c>
      <c r="H494" s="83">
        <v>4</v>
      </c>
      <c r="I494" s="83">
        <v>5</v>
      </c>
      <c r="J494" s="83">
        <v>6</v>
      </c>
      <c r="K494" s="83">
        <v>7</v>
      </c>
      <c r="L494" s="83">
        <v>8</v>
      </c>
      <c r="M494" s="83">
        <v>9</v>
      </c>
      <c r="N494" s="83">
        <v>10</v>
      </c>
      <c r="O494" s="83">
        <v>11</v>
      </c>
      <c r="P494" s="83">
        <v>12</v>
      </c>
      <c r="Q494" s="83">
        <v>13</v>
      </c>
      <c r="R494" s="83">
        <v>14</v>
      </c>
      <c r="S494" s="83">
        <v>15</v>
      </c>
      <c r="T494" s="83">
        <v>16</v>
      </c>
      <c r="U494" s="83">
        <v>17</v>
      </c>
      <c r="V494" s="83">
        <v>18</v>
      </c>
      <c r="W494" s="83">
        <v>19</v>
      </c>
      <c r="X494" s="83">
        <v>20</v>
      </c>
      <c r="Y494" s="83">
        <v>21</v>
      </c>
      <c r="Z494" s="83">
        <v>22</v>
      </c>
      <c r="AA494" s="83">
        <v>23</v>
      </c>
      <c r="AB494" s="83">
        <v>24</v>
      </c>
      <c r="AC494" s="1159"/>
      <c r="AD494" s="79"/>
    </row>
    <row r="495" s="968" customFormat="1" ht="15" customHeight="1">
      <c r="A495" s="1037" t="s">
        <v>99</v>
      </c>
      <c r="B495" s="1038"/>
      <c r="C495" s="1039" t="s">
        <v>28</v>
      </c>
      <c r="D495" s="1040" t="s">
        <v>19</v>
      </c>
      <c r="E495" s="318">
        <v>6.2699999809265137</v>
      </c>
      <c r="F495" s="318">
        <v>6.2699999809265137</v>
      </c>
      <c r="G495" s="318">
        <v>6.2699999809265137</v>
      </c>
      <c r="H495" s="318">
        <v>6.2699999809265137</v>
      </c>
      <c r="I495" s="318">
        <v>6.2699999809265137</v>
      </c>
      <c r="J495" s="318">
        <v>6.2699999809265137</v>
      </c>
      <c r="K495" s="318">
        <v>6.2699999809265137</v>
      </c>
      <c r="L495" s="318">
        <v>6.2699999809265137</v>
      </c>
      <c r="M495" s="318">
        <v>6.2699999809265137</v>
      </c>
      <c r="N495" s="318">
        <v>6.2699999809265137</v>
      </c>
      <c r="O495" s="318">
        <v>6.2699999809265137</v>
      </c>
      <c r="P495" s="318">
        <v>6.2899999618530273</v>
      </c>
      <c r="Q495" s="318">
        <v>6.3000001907348633</v>
      </c>
      <c r="R495" s="318">
        <v>6.3000001907348633</v>
      </c>
      <c r="S495" s="318">
        <v>6.2899999618530273</v>
      </c>
      <c r="T495" s="318">
        <v>6.2899999618530273</v>
      </c>
      <c r="U495" s="318">
        <v>6.3299999237060547</v>
      </c>
      <c r="V495" s="318">
        <v>6.3400001525878906</v>
      </c>
      <c r="W495" s="318">
        <v>6.3299999237060547</v>
      </c>
      <c r="X495" s="318">
        <v>6.3499999046325684</v>
      </c>
      <c r="Y495" s="318">
        <v>6.3299999237060547</v>
      </c>
      <c r="Z495" s="318">
        <v>6.3499999046325684</v>
      </c>
      <c r="AA495" s="318">
        <v>6.309999942779541</v>
      </c>
      <c r="AB495" s="318">
        <v>6.320000171661377</v>
      </c>
      <c r="AC495" s="1160"/>
      <c r="AD495" s="79"/>
    </row>
    <row r="496" s="968" customFormat="1" ht="15" customHeight="1">
      <c r="A496" s="1161" t="s">
        <v>100</v>
      </c>
      <c r="B496" s="1162"/>
      <c r="C496" s="1086" t="s">
        <v>28</v>
      </c>
      <c r="D496" s="1134" t="s">
        <v>19</v>
      </c>
      <c r="E496" s="1163">
        <v>6.2899999618530273</v>
      </c>
      <c r="F496" s="1163">
        <v>6.2899999618530273</v>
      </c>
      <c r="G496" s="1163">
        <v>6.2899999618530273</v>
      </c>
      <c r="H496" s="1163">
        <v>6.2899999618530273</v>
      </c>
      <c r="I496" s="1163">
        <v>6.2899999618530273</v>
      </c>
      <c r="J496" s="1163">
        <v>6.2899999618530273</v>
      </c>
      <c r="K496" s="1163">
        <v>6.2899999618530273</v>
      </c>
      <c r="L496" s="1163">
        <v>6.2899999618530273</v>
      </c>
      <c r="M496" s="1163">
        <v>6.2899999618530273</v>
      </c>
      <c r="N496" s="1163">
        <v>6.2899999618530273</v>
      </c>
      <c r="O496" s="1163">
        <v>6.2899999618530273</v>
      </c>
      <c r="P496" s="1163">
        <v>6.2899999618530273</v>
      </c>
      <c r="Q496" s="1163">
        <v>6.2899999618530273</v>
      </c>
      <c r="R496" s="1163">
        <v>6.2899999618530273</v>
      </c>
      <c r="S496" s="1163">
        <v>6.2899999618530273</v>
      </c>
      <c r="T496" s="1163">
        <v>6.2899999618530273</v>
      </c>
      <c r="U496" s="1163">
        <v>6.2899999618530273</v>
      </c>
      <c r="V496" s="1163">
        <v>6.2899999618530273</v>
      </c>
      <c r="W496" s="1163">
        <v>6.2899999618530273</v>
      </c>
      <c r="X496" s="1163">
        <v>6.2899999618530273</v>
      </c>
      <c r="Y496" s="1163">
        <v>6.2899999618530273</v>
      </c>
      <c r="Z496" s="1163">
        <v>6.2899999618530273</v>
      </c>
      <c r="AA496" s="1163">
        <v>6.2899999618530273</v>
      </c>
      <c r="AB496" s="1163">
        <v>6.2899999618530273</v>
      </c>
      <c r="AC496" s="1139"/>
      <c r="AD496" s="79"/>
    </row>
    <row r="497" s="1" customFormat="1" ht="15" customHeight="1">
      <c r="A497" s="1164" t="s">
        <v>114</v>
      </c>
      <c r="B497" s="1088" t="s">
        <v>561</v>
      </c>
      <c r="C497" s="1003" t="s">
        <v>15</v>
      </c>
      <c r="D497" s="1003" t="s">
        <v>16</v>
      </c>
      <c r="E497" s="600">
        <v>0.1656</v>
      </c>
      <c r="F497" s="600">
        <v>0.14951999999999999</v>
      </c>
      <c r="G497" s="600">
        <v>0.14424000000000001</v>
      </c>
      <c r="H497" s="601">
        <v>0.13800000000000001</v>
      </c>
      <c r="I497" s="600">
        <v>0.14591999999999999</v>
      </c>
      <c r="J497" s="600">
        <v>0.156</v>
      </c>
      <c r="K497" s="600">
        <v>0.17807999999999999</v>
      </c>
      <c r="L497" s="600">
        <v>0.20064000000000001</v>
      </c>
      <c r="M497" s="600">
        <v>0.22488</v>
      </c>
      <c r="N497" s="601">
        <v>0.23327999999999999</v>
      </c>
      <c r="O497" s="600">
        <v>0.22128</v>
      </c>
      <c r="P497" s="600">
        <v>0.22944000000000001</v>
      </c>
      <c r="Q497" s="600">
        <v>0.22800000000000001</v>
      </c>
      <c r="R497" s="600">
        <v>0.22944000000000001</v>
      </c>
      <c r="S497" s="600">
        <v>0.22344</v>
      </c>
      <c r="T497" s="600">
        <v>0.21815999999999999</v>
      </c>
      <c r="U497" s="600">
        <v>0.22872000000000001</v>
      </c>
      <c r="V497" s="601">
        <v>0.23400000000000001</v>
      </c>
      <c r="W497" s="600">
        <v>0.23519999999999999</v>
      </c>
      <c r="X497" s="600">
        <v>0.23927999999999999</v>
      </c>
      <c r="Y497" s="600">
        <v>0.24576000000000001</v>
      </c>
      <c r="Z497" s="600">
        <v>0.23208000000000001</v>
      </c>
      <c r="AA497" s="600">
        <v>0.20064000000000001</v>
      </c>
      <c r="AB497" s="600">
        <v>0.17927999999999999</v>
      </c>
      <c r="AC497" s="59">
        <f t="shared" ref="AC497:AC498" si="1058">SUM(E497:AB497)</f>
        <v>4.8808799999999994</v>
      </c>
      <c r="AD497" s="4"/>
    </row>
    <row r="498" s="1" customFormat="1" ht="15" customHeight="1">
      <c r="A498" s="1093"/>
      <c r="B498" s="1081"/>
      <c r="C498" s="987" t="s">
        <v>17</v>
      </c>
      <c r="D498" s="987" t="s">
        <v>16</v>
      </c>
      <c r="E498" s="341">
        <v>0.10704</v>
      </c>
      <c r="F498" s="341">
        <v>0.1032</v>
      </c>
      <c r="G498" s="341">
        <v>0.10296</v>
      </c>
      <c r="H498" s="342">
        <v>0.10224</v>
      </c>
      <c r="I498" s="341">
        <v>0.10656</v>
      </c>
      <c r="J498" s="341">
        <v>0.11496000000000001</v>
      </c>
      <c r="K498" s="341">
        <v>0.12</v>
      </c>
      <c r="L498" s="341">
        <v>0.11976000000000001</v>
      </c>
      <c r="M498" s="341">
        <v>0.13824</v>
      </c>
      <c r="N498" s="342">
        <v>0.13008</v>
      </c>
      <c r="O498" s="341">
        <v>0.11112</v>
      </c>
      <c r="P498" s="341">
        <v>0.11928</v>
      </c>
      <c r="Q498" s="341">
        <v>0.11736000000000001</v>
      </c>
      <c r="R498" s="341">
        <v>0.12720000000000001</v>
      </c>
      <c r="S498" s="341">
        <v>0.11448</v>
      </c>
      <c r="T498" s="341">
        <v>0.11304</v>
      </c>
      <c r="U498" s="341">
        <v>0.13272</v>
      </c>
      <c r="V498" s="342">
        <v>0.13632</v>
      </c>
      <c r="W498" s="341">
        <v>0.1368</v>
      </c>
      <c r="X498" s="341">
        <v>0.13704</v>
      </c>
      <c r="Y498" s="341">
        <v>0.13295999999999999</v>
      </c>
      <c r="Z498" s="341">
        <v>0.1236</v>
      </c>
      <c r="AA498" s="341">
        <v>0.11688</v>
      </c>
      <c r="AB498" s="341">
        <v>0.11328000000000001</v>
      </c>
      <c r="AC498" s="59">
        <f t="shared" si="1058"/>
        <v>2.8771200000000001</v>
      </c>
      <c r="AD498" s="4"/>
    </row>
    <row r="499" s="1" customFormat="1" ht="15" customHeight="1">
      <c r="A499" s="1093"/>
      <c r="B499" s="1081"/>
      <c r="C499" s="987" t="s">
        <v>18</v>
      </c>
      <c r="D499" s="988" t="s">
        <v>19</v>
      </c>
      <c r="E499" s="311">
        <v>19</v>
      </c>
      <c r="F499" s="311">
        <v>19</v>
      </c>
      <c r="G499" s="311">
        <v>19</v>
      </c>
      <c r="H499" s="1133">
        <v>19</v>
      </c>
      <c r="I499" s="311">
        <v>19</v>
      </c>
      <c r="J499" s="311">
        <v>19</v>
      </c>
      <c r="K499" s="311">
        <v>19</v>
      </c>
      <c r="L499" s="311">
        <v>19</v>
      </c>
      <c r="M499" s="311">
        <v>19</v>
      </c>
      <c r="N499" s="1133">
        <v>19</v>
      </c>
      <c r="O499" s="311">
        <v>19</v>
      </c>
      <c r="P499" s="311">
        <v>22</v>
      </c>
      <c r="Q499" s="311">
        <v>23</v>
      </c>
      <c r="R499" s="311">
        <v>24</v>
      </c>
      <c r="S499" s="311">
        <v>25</v>
      </c>
      <c r="T499" s="311">
        <v>24</v>
      </c>
      <c r="U499" s="311">
        <v>25</v>
      </c>
      <c r="V499" s="1133">
        <v>24</v>
      </c>
      <c r="W499" s="311">
        <v>27</v>
      </c>
      <c r="X499" s="311">
        <v>27</v>
      </c>
      <c r="Y499" s="311">
        <v>25</v>
      </c>
      <c r="Z499" s="311">
        <v>23</v>
      </c>
      <c r="AA499" s="311">
        <v>17</v>
      </c>
      <c r="AB499" s="311">
        <v>18</v>
      </c>
      <c r="AC499" s="42"/>
      <c r="AD499" s="4"/>
    </row>
    <row r="500" s="1" customFormat="1" ht="15" customHeight="1">
      <c r="A500" s="1148"/>
      <c r="B500" s="1090"/>
      <c r="C500" s="999" t="s">
        <v>20</v>
      </c>
      <c r="D500" s="999"/>
      <c r="E500" s="118">
        <f t="shared" ref="E500:AC560" si="1059">E498/E497</f>
        <v>0.6463768115942029</v>
      </c>
      <c r="F500" s="118">
        <f t="shared" si="1059"/>
        <v>0.69020866773675771</v>
      </c>
      <c r="G500" s="118">
        <f t="shared" si="1059"/>
        <v>0.71381031613976698</v>
      </c>
      <c r="H500" s="119">
        <f t="shared" si="1059"/>
        <v>0.74086956521739122</v>
      </c>
      <c r="I500" s="118">
        <f t="shared" si="1059"/>
        <v>0.73026315789473684</v>
      </c>
      <c r="J500" s="118">
        <f t="shared" si="1059"/>
        <v>0.73692307692307701</v>
      </c>
      <c r="K500" s="118">
        <f t="shared" si="1059"/>
        <v>0.67385444743935308</v>
      </c>
      <c r="L500" s="118">
        <f t="shared" si="1059"/>
        <v>0.59688995215311003</v>
      </c>
      <c r="M500" s="118">
        <f t="shared" si="1059"/>
        <v>0.61472785485592318</v>
      </c>
      <c r="N500" s="119">
        <f t="shared" si="1059"/>
        <v>0.55761316872427991</v>
      </c>
      <c r="O500" s="118">
        <f t="shared" si="1059"/>
        <v>0.50216919739696309</v>
      </c>
      <c r="P500" s="118">
        <f t="shared" si="1059"/>
        <v>0.51987447698744771</v>
      </c>
      <c r="Q500" s="118">
        <f t="shared" si="1059"/>
        <v>0.51473684210526316</v>
      </c>
      <c r="R500" s="118">
        <f t="shared" si="1059"/>
        <v>0.55439330543933052</v>
      </c>
      <c r="S500" s="118">
        <f t="shared" si="1059"/>
        <v>0.51235230934479059</v>
      </c>
      <c r="T500" s="118">
        <f t="shared" si="1059"/>
        <v>0.5181518151815182</v>
      </c>
      <c r="U500" s="118">
        <f t="shared" si="1059"/>
        <v>0.58027282266526758</v>
      </c>
      <c r="V500" s="119">
        <f t="shared" si="1059"/>
        <v>0.58256410256410252</v>
      </c>
      <c r="W500" s="118">
        <f t="shared" si="1059"/>
        <v>0.58163265306122458</v>
      </c>
      <c r="X500" s="118">
        <f t="shared" si="1059"/>
        <v>0.57271815446339014</v>
      </c>
      <c r="Y500" s="118">
        <f t="shared" si="1059"/>
        <v>0.541015625</v>
      </c>
      <c r="Z500" s="118">
        <f t="shared" si="1059"/>
        <v>0.53257497414684585</v>
      </c>
      <c r="AA500" s="118">
        <f t="shared" si="1059"/>
        <v>0.58253588516746402</v>
      </c>
      <c r="AB500" s="118">
        <f t="shared" si="1059"/>
        <v>0.63186077643908978</v>
      </c>
      <c r="AC500" s="128">
        <f t="shared" si="1059"/>
        <v>0.58946747307862524</v>
      </c>
      <c r="AD500" s="4"/>
    </row>
    <row r="501" s="1" customFormat="1" ht="15" customHeight="1">
      <c r="A501" s="1078" t="s">
        <v>90</v>
      </c>
      <c r="B501" s="1079" t="s">
        <v>37</v>
      </c>
      <c r="C501" s="984" t="s">
        <v>15</v>
      </c>
      <c r="D501" s="984" t="s">
        <v>16</v>
      </c>
      <c r="E501" s="606">
        <v>0</v>
      </c>
      <c r="F501" s="606">
        <v>0</v>
      </c>
      <c r="G501" s="606">
        <v>0</v>
      </c>
      <c r="H501" s="607">
        <v>0</v>
      </c>
      <c r="I501" s="606">
        <v>0</v>
      </c>
      <c r="J501" s="606">
        <v>0</v>
      </c>
      <c r="K501" s="606">
        <v>0</v>
      </c>
      <c r="L501" s="606">
        <v>0</v>
      </c>
      <c r="M501" s="606">
        <v>0</v>
      </c>
      <c r="N501" s="607">
        <v>0</v>
      </c>
      <c r="O501" s="606">
        <v>0</v>
      </c>
      <c r="P501" s="606">
        <v>0</v>
      </c>
      <c r="Q501" s="606">
        <v>0</v>
      </c>
      <c r="R501" s="606">
        <v>0</v>
      </c>
      <c r="S501" s="606">
        <v>0</v>
      </c>
      <c r="T501" s="606">
        <v>0</v>
      </c>
      <c r="U501" s="606">
        <v>0</v>
      </c>
      <c r="V501" s="607">
        <v>0</v>
      </c>
      <c r="W501" s="606">
        <v>0</v>
      </c>
      <c r="X501" s="606">
        <v>0</v>
      </c>
      <c r="Y501" s="606">
        <v>0</v>
      </c>
      <c r="Z501" s="606">
        <v>0</v>
      </c>
      <c r="AA501" s="606">
        <v>0</v>
      </c>
      <c r="AB501" s="606">
        <v>0</v>
      </c>
      <c r="AC501" s="36">
        <f t="shared" ref="AC501:AC506" si="1060">SUM(E501:AB501)</f>
        <v>0</v>
      </c>
      <c r="AD501" s="4"/>
    </row>
    <row r="502" s="1" customFormat="1" ht="15" customHeight="1">
      <c r="A502" s="1080"/>
      <c r="B502" s="1081"/>
      <c r="C502" s="987" t="s">
        <v>17</v>
      </c>
      <c r="D502" s="987" t="s">
        <v>16</v>
      </c>
      <c r="E502" s="341">
        <v>0</v>
      </c>
      <c r="F502" s="341">
        <v>0</v>
      </c>
      <c r="G502" s="341">
        <v>0</v>
      </c>
      <c r="H502" s="342">
        <v>0.00072000000000000005</v>
      </c>
      <c r="I502" s="341">
        <v>0</v>
      </c>
      <c r="J502" s="341">
        <v>0</v>
      </c>
      <c r="K502" s="341">
        <v>0</v>
      </c>
      <c r="L502" s="341">
        <v>0</v>
      </c>
      <c r="M502" s="341">
        <v>0.00072000000000000005</v>
      </c>
      <c r="N502" s="342">
        <v>0</v>
      </c>
      <c r="O502" s="341">
        <v>0</v>
      </c>
      <c r="P502" s="341">
        <v>0</v>
      </c>
      <c r="Q502" s="341">
        <v>0</v>
      </c>
      <c r="R502" s="341">
        <v>0.00072000000000000005</v>
      </c>
      <c r="S502" s="341">
        <v>0</v>
      </c>
      <c r="T502" s="341">
        <v>0</v>
      </c>
      <c r="U502" s="341">
        <v>0</v>
      </c>
      <c r="V502" s="342">
        <v>0</v>
      </c>
      <c r="W502" s="341">
        <v>0.00072000000000000005</v>
      </c>
      <c r="X502" s="341">
        <v>0</v>
      </c>
      <c r="Y502" s="341">
        <v>0</v>
      </c>
      <c r="Z502" s="341">
        <v>0</v>
      </c>
      <c r="AA502" s="341">
        <v>0</v>
      </c>
      <c r="AB502" s="341">
        <v>0.00072000000000000005</v>
      </c>
      <c r="AC502" s="42">
        <f t="shared" si="1060"/>
        <v>0.0036000000000000003</v>
      </c>
      <c r="AD502" s="4"/>
    </row>
    <row r="503" s="1" customFormat="1" ht="15" customHeight="1">
      <c r="A503" s="1080"/>
      <c r="B503" s="1081"/>
      <c r="C503" s="987" t="s">
        <v>18</v>
      </c>
      <c r="D503" s="988" t="s">
        <v>19</v>
      </c>
      <c r="E503" s="107">
        <v>0</v>
      </c>
      <c r="F503" s="107">
        <v>0</v>
      </c>
      <c r="G503" s="107">
        <v>0</v>
      </c>
      <c r="H503" s="108">
        <v>0</v>
      </c>
      <c r="I503" s="107">
        <v>0</v>
      </c>
      <c r="J503" s="107">
        <v>0</v>
      </c>
      <c r="K503" s="107">
        <v>0</v>
      </c>
      <c r="L503" s="107">
        <v>0</v>
      </c>
      <c r="M503" s="107">
        <v>0</v>
      </c>
      <c r="N503" s="108">
        <v>0</v>
      </c>
      <c r="O503" s="107">
        <v>0</v>
      </c>
      <c r="P503" s="107">
        <v>0</v>
      </c>
      <c r="Q503" s="107">
        <v>0</v>
      </c>
      <c r="R503" s="107">
        <v>0</v>
      </c>
      <c r="S503" s="107">
        <v>0</v>
      </c>
      <c r="T503" s="107">
        <v>0</v>
      </c>
      <c r="U503" s="107">
        <v>0</v>
      </c>
      <c r="V503" s="108">
        <v>0</v>
      </c>
      <c r="W503" s="107">
        <v>0</v>
      </c>
      <c r="X503" s="107">
        <v>0</v>
      </c>
      <c r="Y503" s="107">
        <v>0</v>
      </c>
      <c r="Z503" s="107">
        <v>0</v>
      </c>
      <c r="AA503" s="107">
        <v>0</v>
      </c>
      <c r="AB503" s="107">
        <v>0</v>
      </c>
      <c r="AC503" s="42"/>
      <c r="AD503" s="4"/>
    </row>
    <row r="504" s="1" customFormat="1" ht="15" customHeight="1">
      <c r="A504" s="1089"/>
      <c r="B504" s="1090"/>
      <c r="C504" s="999" t="s">
        <v>20</v>
      </c>
      <c r="D504" s="999"/>
      <c r="E504" s="419"/>
      <c r="F504" s="419"/>
      <c r="G504" s="419"/>
      <c r="H504" s="119"/>
      <c r="I504" s="419"/>
      <c r="J504" s="419"/>
      <c r="K504" s="419"/>
      <c r="L504" s="419"/>
      <c r="M504" s="419"/>
      <c r="N504" s="119"/>
      <c r="O504" s="419"/>
      <c r="P504" s="419"/>
      <c r="Q504" s="419"/>
      <c r="R504" s="419"/>
      <c r="S504" s="419"/>
      <c r="T504" s="419"/>
      <c r="U504" s="419"/>
      <c r="V504" s="119"/>
      <c r="W504" s="419"/>
      <c r="X504" s="419"/>
      <c r="Y504" s="419"/>
      <c r="Z504" s="419"/>
      <c r="AA504" s="419"/>
      <c r="AB504" s="419"/>
      <c r="AC504" s="128"/>
      <c r="AD504" s="4"/>
    </row>
    <row r="505" s="1" customFormat="1" ht="15" customHeight="1">
      <c r="A505" s="1092" t="s">
        <v>30</v>
      </c>
      <c r="B505" s="1079" t="s">
        <v>562</v>
      </c>
      <c r="C505" s="984" t="s">
        <v>15</v>
      </c>
      <c r="D505" s="984" t="s">
        <v>16</v>
      </c>
      <c r="E505" s="606">
        <v>0.39167999999999997</v>
      </c>
      <c r="F505" s="606">
        <v>0.36168</v>
      </c>
      <c r="G505" s="606">
        <v>0.35088000000000003</v>
      </c>
      <c r="H505" s="607">
        <v>0.33144000000000001</v>
      </c>
      <c r="I505" s="606">
        <v>0.32423999999999997</v>
      </c>
      <c r="J505" s="606">
        <v>0.34704000000000002</v>
      </c>
      <c r="K505" s="606">
        <v>0.41016000000000002</v>
      </c>
      <c r="L505" s="606">
        <v>0.45023999999999997</v>
      </c>
      <c r="M505" s="606">
        <v>0.4884</v>
      </c>
      <c r="N505" s="607">
        <v>0.50495999999999996</v>
      </c>
      <c r="O505" s="606">
        <v>0.50231999999999999</v>
      </c>
      <c r="P505" s="606">
        <v>0.49944</v>
      </c>
      <c r="Q505" s="606">
        <v>0.50856000000000001</v>
      </c>
      <c r="R505" s="606">
        <v>0.48936000000000002</v>
      </c>
      <c r="S505" s="606">
        <v>0.49080000000000001</v>
      </c>
      <c r="T505" s="606">
        <v>0.48359999999999997</v>
      </c>
      <c r="U505" s="606">
        <v>0.4884</v>
      </c>
      <c r="V505" s="607">
        <v>0.49703999999999998</v>
      </c>
      <c r="W505" s="606">
        <v>0.50616000000000005</v>
      </c>
      <c r="X505" s="606">
        <v>0.51959999999999995</v>
      </c>
      <c r="Y505" s="606">
        <v>0.52488000000000001</v>
      </c>
      <c r="Z505" s="606">
        <v>0.50231999999999999</v>
      </c>
      <c r="AA505" s="606">
        <v>0.47255999999999998</v>
      </c>
      <c r="AB505" s="606">
        <v>0.42984</v>
      </c>
      <c r="AC505" s="36">
        <f t="shared" si="1060"/>
        <v>10.8756</v>
      </c>
      <c r="AD505" s="4"/>
    </row>
    <row r="506" s="1" customFormat="1" ht="15" customHeight="1">
      <c r="A506" s="1093"/>
      <c r="B506" s="1081"/>
      <c r="C506" s="987" t="s">
        <v>17</v>
      </c>
      <c r="D506" s="987" t="s">
        <v>16</v>
      </c>
      <c r="E506" s="341">
        <v>0.22703999999999999</v>
      </c>
      <c r="F506" s="341">
        <v>0.22416</v>
      </c>
      <c r="G506" s="341">
        <v>0.22656000000000001</v>
      </c>
      <c r="H506" s="342">
        <v>0.22584000000000001</v>
      </c>
      <c r="I506" s="341">
        <v>0.22344</v>
      </c>
      <c r="J506" s="341">
        <v>0.22536</v>
      </c>
      <c r="K506" s="341">
        <v>0.23136000000000001</v>
      </c>
      <c r="L506" s="341">
        <v>0.23136000000000001</v>
      </c>
      <c r="M506" s="341">
        <v>0.23424</v>
      </c>
      <c r="N506" s="342">
        <v>0.23616000000000001</v>
      </c>
      <c r="O506" s="341">
        <v>0.23352000000000001</v>
      </c>
      <c r="P506" s="341">
        <v>0.23544000000000001</v>
      </c>
      <c r="Q506" s="341">
        <v>0.23712</v>
      </c>
      <c r="R506" s="341">
        <v>0.23663999999999999</v>
      </c>
      <c r="S506" s="341">
        <v>0.23424</v>
      </c>
      <c r="T506" s="341">
        <v>0.23183999999999999</v>
      </c>
      <c r="U506" s="341">
        <v>0.23880000000000001</v>
      </c>
      <c r="V506" s="342">
        <v>0.24384</v>
      </c>
      <c r="W506" s="341">
        <v>0.24887999999999999</v>
      </c>
      <c r="X506" s="341">
        <v>0.24648</v>
      </c>
      <c r="Y506" s="341">
        <v>0.24456</v>
      </c>
      <c r="Z506" s="341">
        <v>0.23999999999999999</v>
      </c>
      <c r="AA506" s="341">
        <v>0.23280000000000001</v>
      </c>
      <c r="AB506" s="341">
        <v>0.23255999999999999</v>
      </c>
      <c r="AC506" s="42">
        <f t="shared" si="1060"/>
        <v>5.6222400000000006</v>
      </c>
      <c r="AD506" s="4"/>
    </row>
    <row r="507" s="1" customFormat="1" ht="15" customHeight="1">
      <c r="A507" s="1093"/>
      <c r="B507" s="1081"/>
      <c r="C507" s="987" t="s">
        <v>18</v>
      </c>
      <c r="D507" s="988" t="s">
        <v>19</v>
      </c>
      <c r="E507" s="311">
        <v>46</v>
      </c>
      <c r="F507" s="311">
        <v>46</v>
      </c>
      <c r="G507" s="311">
        <v>46</v>
      </c>
      <c r="H507" s="1133">
        <v>46</v>
      </c>
      <c r="I507" s="311">
        <v>46</v>
      </c>
      <c r="J507" s="311">
        <v>46</v>
      </c>
      <c r="K507" s="311">
        <v>46</v>
      </c>
      <c r="L507" s="311">
        <v>46</v>
      </c>
      <c r="M507" s="311">
        <v>46</v>
      </c>
      <c r="N507" s="1133">
        <v>46</v>
      </c>
      <c r="O507" s="311">
        <v>46</v>
      </c>
      <c r="P507" s="311">
        <v>50</v>
      </c>
      <c r="Q507" s="311">
        <v>52</v>
      </c>
      <c r="R507" s="311">
        <v>49</v>
      </c>
      <c r="S507" s="311">
        <v>51</v>
      </c>
      <c r="T507" s="311">
        <v>55</v>
      </c>
      <c r="U507" s="311">
        <v>48</v>
      </c>
      <c r="V507" s="1133">
        <v>52</v>
      </c>
      <c r="W507" s="311">
        <v>55</v>
      </c>
      <c r="X507" s="311">
        <v>53</v>
      </c>
      <c r="Y507" s="311">
        <v>52</v>
      </c>
      <c r="Z507" s="311">
        <v>53</v>
      </c>
      <c r="AA507" s="311">
        <v>51</v>
      </c>
      <c r="AB507" s="311">
        <v>42</v>
      </c>
      <c r="AC507" s="42"/>
      <c r="AD507" s="4"/>
    </row>
    <row r="508" s="1" customFormat="1" ht="15" customHeight="1">
      <c r="A508" s="1148"/>
      <c r="B508" s="1090"/>
      <c r="C508" s="999" t="s">
        <v>20</v>
      </c>
      <c r="D508" s="999"/>
      <c r="E508" s="118">
        <f t="shared" si="1059"/>
        <v>0.57965686274509809</v>
      </c>
      <c r="F508" s="118">
        <f t="shared" si="1059"/>
        <v>0.61977438619774383</v>
      </c>
      <c r="G508" s="118">
        <f t="shared" si="1059"/>
        <v>0.6456908344733242</v>
      </c>
      <c r="H508" s="119">
        <f t="shared" si="1059"/>
        <v>0.68139029688631425</v>
      </c>
      <c r="I508" s="118">
        <f t="shared" si="1059"/>
        <v>0.68911917098445596</v>
      </c>
      <c r="J508" s="118">
        <f t="shared" si="1059"/>
        <v>0.64937759336099588</v>
      </c>
      <c r="K508" s="118">
        <f t="shared" si="1059"/>
        <v>0.56407255705090698</v>
      </c>
      <c r="L508" s="118">
        <f t="shared" si="1059"/>
        <v>0.51385927505330498</v>
      </c>
      <c r="M508" s="118">
        <f t="shared" si="1059"/>
        <v>0.47960687960687959</v>
      </c>
      <c r="N508" s="119">
        <f t="shared" si="1059"/>
        <v>0.46768060836501907</v>
      </c>
      <c r="O508" s="118">
        <f t="shared" si="1059"/>
        <v>0.46488294314381273</v>
      </c>
      <c r="P508" s="118">
        <f t="shared" si="1059"/>
        <v>0.47140797693416631</v>
      </c>
      <c r="Q508" s="118">
        <f t="shared" si="1059"/>
        <v>0.46625766871165641</v>
      </c>
      <c r="R508" s="118">
        <f t="shared" si="1059"/>
        <v>0.48357037763609606</v>
      </c>
      <c r="S508" s="118">
        <f t="shared" si="1059"/>
        <v>0.47726161369193154</v>
      </c>
      <c r="T508" s="118">
        <f t="shared" si="1059"/>
        <v>0.47940446650124069</v>
      </c>
      <c r="U508" s="118">
        <f t="shared" si="1059"/>
        <v>0.48894348894348899</v>
      </c>
      <c r="V508" s="119">
        <f t="shared" si="1059"/>
        <v>0.49058425881216805</v>
      </c>
      <c r="W508" s="118">
        <f t="shared" si="1059"/>
        <v>0.49170222854433371</v>
      </c>
      <c r="X508" s="118">
        <f t="shared" si="1059"/>
        <v>0.47436489607390303</v>
      </c>
      <c r="Y508" s="118">
        <f t="shared" si="1059"/>
        <v>0.46593507087334246</v>
      </c>
      <c r="Z508" s="118">
        <f t="shared" si="1059"/>
        <v>0.47778308647873863</v>
      </c>
      <c r="AA508" s="118">
        <f t="shared" si="1059"/>
        <v>0.49263585576434743</v>
      </c>
      <c r="AB508" s="118">
        <f t="shared" si="1059"/>
        <v>0.54103852596314905</v>
      </c>
      <c r="AC508" s="128">
        <f t="shared" si="1059"/>
        <v>0.5169590643274854</v>
      </c>
      <c r="AD508" s="4"/>
    </row>
    <row r="509" s="1" customFormat="1" ht="15" customHeight="1">
      <c r="A509" s="1092" t="s">
        <v>32</v>
      </c>
      <c r="B509" s="1079" t="s">
        <v>37</v>
      </c>
      <c r="C509" s="984" t="s">
        <v>15</v>
      </c>
      <c r="D509" s="984" t="s">
        <v>16</v>
      </c>
      <c r="E509" s="606">
        <v>0</v>
      </c>
      <c r="F509" s="606">
        <v>0</v>
      </c>
      <c r="G509" s="606">
        <v>0</v>
      </c>
      <c r="H509" s="607">
        <v>0</v>
      </c>
      <c r="I509" s="606">
        <v>0</v>
      </c>
      <c r="J509" s="606">
        <v>0</v>
      </c>
      <c r="K509" s="606">
        <v>0</v>
      </c>
      <c r="L509" s="606">
        <v>0</v>
      </c>
      <c r="M509" s="606">
        <v>0</v>
      </c>
      <c r="N509" s="607">
        <v>0</v>
      </c>
      <c r="O509" s="606">
        <v>0</v>
      </c>
      <c r="P509" s="606">
        <v>0</v>
      </c>
      <c r="Q509" s="606">
        <v>0</v>
      </c>
      <c r="R509" s="606">
        <v>0</v>
      </c>
      <c r="S509" s="606">
        <v>0</v>
      </c>
      <c r="T509" s="606">
        <v>0</v>
      </c>
      <c r="U509" s="606">
        <v>0</v>
      </c>
      <c r="V509" s="607">
        <v>0</v>
      </c>
      <c r="W509" s="606">
        <v>0</v>
      </c>
      <c r="X509" s="606">
        <v>0</v>
      </c>
      <c r="Y509" s="606">
        <v>0</v>
      </c>
      <c r="Z509" s="606">
        <v>0</v>
      </c>
      <c r="AA509" s="606">
        <v>0</v>
      </c>
      <c r="AB509" s="606">
        <v>0</v>
      </c>
      <c r="AC509" s="36">
        <f t="shared" ref="AC509:AC510" si="1061">SUM(E509:AB509)</f>
        <v>0</v>
      </c>
      <c r="AD509" s="4"/>
    </row>
    <row r="510" s="1" customFormat="1" ht="15" customHeight="1">
      <c r="A510" s="1093"/>
      <c r="B510" s="1081"/>
      <c r="C510" s="987" t="s">
        <v>17</v>
      </c>
      <c r="D510" s="987" t="s">
        <v>16</v>
      </c>
      <c r="E510" s="341">
        <v>0</v>
      </c>
      <c r="F510" s="341">
        <v>0</v>
      </c>
      <c r="G510" s="341">
        <v>0</v>
      </c>
      <c r="H510" s="342">
        <v>0</v>
      </c>
      <c r="I510" s="341">
        <v>0</v>
      </c>
      <c r="J510" s="341">
        <v>0</v>
      </c>
      <c r="K510" s="341">
        <v>0</v>
      </c>
      <c r="L510" s="341">
        <v>0</v>
      </c>
      <c r="M510" s="341">
        <v>0</v>
      </c>
      <c r="N510" s="342">
        <v>0</v>
      </c>
      <c r="O510" s="341">
        <v>0</v>
      </c>
      <c r="P510" s="341">
        <v>0</v>
      </c>
      <c r="Q510" s="341">
        <v>0</v>
      </c>
      <c r="R510" s="341">
        <v>0</v>
      </c>
      <c r="S510" s="341">
        <v>0</v>
      </c>
      <c r="T510" s="341">
        <v>0</v>
      </c>
      <c r="U510" s="341">
        <v>0</v>
      </c>
      <c r="V510" s="342">
        <v>0</v>
      </c>
      <c r="W510" s="341">
        <v>0</v>
      </c>
      <c r="X510" s="341">
        <v>0</v>
      </c>
      <c r="Y510" s="341">
        <v>0</v>
      </c>
      <c r="Z510" s="341">
        <v>0</v>
      </c>
      <c r="AA510" s="341">
        <v>0</v>
      </c>
      <c r="AB510" s="341">
        <v>0</v>
      </c>
      <c r="AC510" s="42">
        <f t="shared" si="1061"/>
        <v>0</v>
      </c>
      <c r="AD510" s="4"/>
    </row>
    <row r="511" s="1" customFormat="1" ht="15" customHeight="1">
      <c r="A511" s="1093"/>
      <c r="B511" s="1081"/>
      <c r="C511" s="987" t="s">
        <v>18</v>
      </c>
      <c r="D511" s="988" t="s">
        <v>19</v>
      </c>
      <c r="E511" s="107">
        <v>0</v>
      </c>
      <c r="F511" s="107">
        <v>0</v>
      </c>
      <c r="G511" s="107">
        <v>0</v>
      </c>
      <c r="H511" s="108">
        <v>0</v>
      </c>
      <c r="I511" s="107">
        <v>0</v>
      </c>
      <c r="J511" s="107">
        <v>0</v>
      </c>
      <c r="K511" s="107">
        <v>0</v>
      </c>
      <c r="L511" s="107">
        <v>0</v>
      </c>
      <c r="M511" s="107">
        <v>0</v>
      </c>
      <c r="N511" s="108">
        <v>0</v>
      </c>
      <c r="O511" s="107">
        <v>0</v>
      </c>
      <c r="P511" s="107">
        <v>0</v>
      </c>
      <c r="Q511" s="107">
        <v>0</v>
      </c>
      <c r="R511" s="107">
        <v>0</v>
      </c>
      <c r="S511" s="107">
        <v>0</v>
      </c>
      <c r="T511" s="107">
        <v>0</v>
      </c>
      <c r="U511" s="107">
        <v>0</v>
      </c>
      <c r="V511" s="108">
        <v>0</v>
      </c>
      <c r="W511" s="107">
        <v>0</v>
      </c>
      <c r="X511" s="107">
        <v>0</v>
      </c>
      <c r="Y511" s="107">
        <v>0</v>
      </c>
      <c r="Z511" s="107">
        <v>0</v>
      </c>
      <c r="AA511" s="107">
        <v>0</v>
      </c>
      <c r="AB511" s="107">
        <v>0</v>
      </c>
      <c r="AC511" s="42"/>
      <c r="AD511" s="4"/>
    </row>
    <row r="512" s="1" customFormat="1" ht="15" customHeight="1">
      <c r="A512" s="1148"/>
      <c r="B512" s="1090"/>
      <c r="C512" s="999" t="s">
        <v>20</v>
      </c>
      <c r="D512" s="999"/>
      <c r="E512" s="118" t="e">
        <f t="shared" si="1059"/>
        <v>#DIV/0!</v>
      </c>
      <c r="F512" s="118" t="e">
        <f t="shared" si="1059"/>
        <v>#DIV/0!</v>
      </c>
      <c r="G512" s="118" t="e">
        <f t="shared" si="1059"/>
        <v>#DIV/0!</v>
      </c>
      <c r="H512" s="119" t="e">
        <f t="shared" si="1059"/>
        <v>#DIV/0!</v>
      </c>
      <c r="I512" s="118" t="e">
        <f t="shared" si="1059"/>
        <v>#DIV/0!</v>
      </c>
      <c r="J512" s="118" t="e">
        <f t="shared" si="1059"/>
        <v>#DIV/0!</v>
      </c>
      <c r="K512" s="118" t="e">
        <f t="shared" si="1059"/>
        <v>#DIV/0!</v>
      </c>
      <c r="L512" s="118" t="e">
        <f t="shared" si="1059"/>
        <v>#DIV/0!</v>
      </c>
      <c r="M512" s="118" t="e">
        <f t="shared" si="1059"/>
        <v>#DIV/0!</v>
      </c>
      <c r="N512" s="119" t="e">
        <f t="shared" si="1059"/>
        <v>#DIV/0!</v>
      </c>
      <c r="O512" s="118" t="e">
        <f t="shared" si="1059"/>
        <v>#DIV/0!</v>
      </c>
      <c r="P512" s="118" t="e">
        <f t="shared" si="1059"/>
        <v>#DIV/0!</v>
      </c>
      <c r="Q512" s="118" t="e">
        <f t="shared" si="1059"/>
        <v>#DIV/0!</v>
      </c>
      <c r="R512" s="118" t="e">
        <f t="shared" si="1059"/>
        <v>#DIV/0!</v>
      </c>
      <c r="S512" s="118" t="e">
        <f t="shared" si="1059"/>
        <v>#DIV/0!</v>
      </c>
      <c r="T512" s="118" t="e">
        <f t="shared" si="1059"/>
        <v>#DIV/0!</v>
      </c>
      <c r="U512" s="118" t="e">
        <f t="shared" si="1059"/>
        <v>#DIV/0!</v>
      </c>
      <c r="V512" s="119" t="e">
        <f t="shared" si="1059"/>
        <v>#DIV/0!</v>
      </c>
      <c r="W512" s="118" t="e">
        <f t="shared" si="1059"/>
        <v>#DIV/0!</v>
      </c>
      <c r="X512" s="118" t="e">
        <f t="shared" si="1059"/>
        <v>#DIV/0!</v>
      </c>
      <c r="Y512" s="118" t="e">
        <f t="shared" si="1059"/>
        <v>#DIV/0!</v>
      </c>
      <c r="Z512" s="118" t="e">
        <f t="shared" si="1059"/>
        <v>#DIV/0!</v>
      </c>
      <c r="AA512" s="118" t="e">
        <f t="shared" si="1059"/>
        <v>#DIV/0!</v>
      </c>
      <c r="AB512" s="118" t="e">
        <f t="shared" si="1059"/>
        <v>#DIV/0!</v>
      </c>
      <c r="AC512" s="128" t="e">
        <f t="shared" si="1059"/>
        <v>#DIV/0!</v>
      </c>
      <c r="AD512" s="4"/>
    </row>
    <row r="513" s="1" customFormat="1" ht="15" customHeight="1">
      <c r="A513" s="1092" t="s">
        <v>59</v>
      </c>
      <c r="B513" s="1079" t="s">
        <v>193</v>
      </c>
      <c r="C513" s="984" t="s">
        <v>15</v>
      </c>
      <c r="D513" s="984" t="s">
        <v>16</v>
      </c>
      <c r="E513" s="606">
        <v>0.024240000000000001</v>
      </c>
      <c r="F513" s="606">
        <v>0.022440000000000002</v>
      </c>
      <c r="G513" s="606">
        <v>0.021000000000000001</v>
      </c>
      <c r="H513" s="607">
        <v>0.021600000000000001</v>
      </c>
      <c r="I513" s="606">
        <v>0.021600000000000001</v>
      </c>
      <c r="J513" s="606">
        <v>0.022079999999999999</v>
      </c>
      <c r="K513" s="606">
        <v>0.02112</v>
      </c>
      <c r="L513" s="606">
        <v>0.021239999999999998</v>
      </c>
      <c r="M513" s="606">
        <v>0.02112</v>
      </c>
      <c r="N513" s="607">
        <v>0.022079999999999999</v>
      </c>
      <c r="O513" s="606">
        <v>0.02196</v>
      </c>
      <c r="P513" s="606">
        <v>0.022200000000000001</v>
      </c>
      <c r="Q513" s="606">
        <v>0.02232</v>
      </c>
      <c r="R513" s="606">
        <v>0.022200000000000001</v>
      </c>
      <c r="S513" s="606">
        <v>0.022919999999999999</v>
      </c>
      <c r="T513" s="606">
        <v>0.022079999999999999</v>
      </c>
      <c r="U513" s="606">
        <v>0.022440000000000002</v>
      </c>
      <c r="V513" s="607">
        <v>0.02232</v>
      </c>
      <c r="W513" s="606">
        <v>0.022679999999999999</v>
      </c>
      <c r="X513" s="606">
        <v>0.02196</v>
      </c>
      <c r="Y513" s="606">
        <v>0.021360000000000001</v>
      </c>
      <c r="Z513" s="606">
        <v>0.021600000000000001</v>
      </c>
      <c r="AA513" s="606">
        <v>0.021839999999999998</v>
      </c>
      <c r="AB513" s="606">
        <v>0.022200000000000001</v>
      </c>
      <c r="AC513" s="36">
        <f t="shared" ref="AC513:AC514" si="1062">SUM(E513:AB513)</f>
        <v>0.52859999999999996</v>
      </c>
      <c r="AD513" s="4"/>
    </row>
    <row r="514" s="1" customFormat="1" ht="15" customHeight="1">
      <c r="A514" s="1093"/>
      <c r="B514" s="1081"/>
      <c r="C514" s="987" t="s">
        <v>17</v>
      </c>
      <c r="D514" s="987" t="s">
        <v>16</v>
      </c>
      <c r="E514" s="341">
        <v>0</v>
      </c>
      <c r="F514" s="341">
        <v>0</v>
      </c>
      <c r="G514" s="341">
        <v>0</v>
      </c>
      <c r="H514" s="342">
        <v>0</v>
      </c>
      <c r="I514" s="341">
        <v>0</v>
      </c>
      <c r="J514" s="341">
        <v>0</v>
      </c>
      <c r="K514" s="341">
        <v>0</v>
      </c>
      <c r="L514" s="341">
        <v>0</v>
      </c>
      <c r="M514" s="341">
        <v>0</v>
      </c>
      <c r="N514" s="342">
        <v>0</v>
      </c>
      <c r="O514" s="341">
        <v>0</v>
      </c>
      <c r="P514" s="341">
        <v>0</v>
      </c>
      <c r="Q514" s="341">
        <v>0</v>
      </c>
      <c r="R514" s="341">
        <v>0</v>
      </c>
      <c r="S514" s="341">
        <v>0</v>
      </c>
      <c r="T514" s="341">
        <v>0</v>
      </c>
      <c r="U514" s="341">
        <v>0</v>
      </c>
      <c r="V514" s="342">
        <v>0</v>
      </c>
      <c r="W514" s="341">
        <v>0</v>
      </c>
      <c r="X514" s="341">
        <v>0</v>
      </c>
      <c r="Y514" s="341">
        <v>0</v>
      </c>
      <c r="Z514" s="341">
        <v>0</v>
      </c>
      <c r="AA514" s="341">
        <v>0</v>
      </c>
      <c r="AB514" s="341">
        <v>0</v>
      </c>
      <c r="AC514" s="42">
        <f t="shared" si="1062"/>
        <v>0</v>
      </c>
      <c r="AD514" s="4"/>
    </row>
    <row r="515" s="1" customFormat="1" ht="15" customHeight="1">
      <c r="A515" s="1093"/>
      <c r="B515" s="1081"/>
      <c r="C515" s="987" t="s">
        <v>18</v>
      </c>
      <c r="D515" s="988" t="s">
        <v>19</v>
      </c>
      <c r="E515" s="311">
        <v>3</v>
      </c>
      <c r="F515" s="311">
        <v>3</v>
      </c>
      <c r="G515" s="311">
        <v>3</v>
      </c>
      <c r="H515" s="1133">
        <v>3</v>
      </c>
      <c r="I515" s="311">
        <v>3</v>
      </c>
      <c r="J515" s="311">
        <v>3</v>
      </c>
      <c r="K515" s="311">
        <v>3</v>
      </c>
      <c r="L515" s="311">
        <v>3</v>
      </c>
      <c r="M515" s="311">
        <v>3</v>
      </c>
      <c r="N515" s="1133">
        <v>3</v>
      </c>
      <c r="O515" s="311">
        <v>3</v>
      </c>
      <c r="P515" s="311">
        <v>2</v>
      </c>
      <c r="Q515" s="311">
        <v>3</v>
      </c>
      <c r="R515" s="311">
        <v>2</v>
      </c>
      <c r="S515" s="311">
        <v>3</v>
      </c>
      <c r="T515" s="311">
        <v>3</v>
      </c>
      <c r="U515" s="311">
        <v>2</v>
      </c>
      <c r="V515" s="1133">
        <v>3</v>
      </c>
      <c r="W515" s="311">
        <v>2</v>
      </c>
      <c r="X515" s="311">
        <v>2</v>
      </c>
      <c r="Y515" s="311">
        <v>3</v>
      </c>
      <c r="Z515" s="311">
        <v>2</v>
      </c>
      <c r="AA515" s="311">
        <v>2</v>
      </c>
      <c r="AB515" s="311">
        <v>3</v>
      </c>
      <c r="AC515" s="42"/>
      <c r="AD515" s="4"/>
    </row>
    <row r="516" s="1" customFormat="1" ht="15" customHeight="1">
      <c r="A516" s="1094"/>
      <c r="B516" s="1085"/>
      <c r="C516" s="1002" t="s">
        <v>20</v>
      </c>
      <c r="D516" s="1002"/>
      <c r="E516" s="51">
        <f t="shared" si="1059"/>
        <v>0</v>
      </c>
      <c r="F516" s="51">
        <f t="shared" si="1059"/>
        <v>0</v>
      </c>
      <c r="G516" s="51">
        <f t="shared" si="1059"/>
        <v>0</v>
      </c>
      <c r="H516" s="52">
        <f t="shared" si="1059"/>
        <v>0</v>
      </c>
      <c r="I516" s="51">
        <f t="shared" si="1059"/>
        <v>0</v>
      </c>
      <c r="J516" s="51">
        <f t="shared" si="1059"/>
        <v>0</v>
      </c>
      <c r="K516" s="51">
        <f t="shared" si="1059"/>
        <v>0</v>
      </c>
      <c r="L516" s="51">
        <f t="shared" si="1059"/>
        <v>0</v>
      </c>
      <c r="M516" s="51">
        <f t="shared" si="1059"/>
        <v>0</v>
      </c>
      <c r="N516" s="52">
        <f t="shared" si="1059"/>
        <v>0</v>
      </c>
      <c r="O516" s="51">
        <f t="shared" si="1059"/>
        <v>0</v>
      </c>
      <c r="P516" s="51">
        <f t="shared" si="1059"/>
        <v>0</v>
      </c>
      <c r="Q516" s="51">
        <f t="shared" si="1059"/>
        <v>0</v>
      </c>
      <c r="R516" s="51">
        <f t="shared" si="1059"/>
        <v>0</v>
      </c>
      <c r="S516" s="51">
        <f t="shared" si="1059"/>
        <v>0</v>
      </c>
      <c r="T516" s="51">
        <f t="shared" si="1059"/>
        <v>0</v>
      </c>
      <c r="U516" s="51">
        <f t="shared" si="1059"/>
        <v>0</v>
      </c>
      <c r="V516" s="52">
        <f t="shared" si="1059"/>
        <v>0</v>
      </c>
      <c r="W516" s="51">
        <f t="shared" si="1059"/>
        <v>0</v>
      </c>
      <c r="X516" s="51">
        <f t="shared" si="1059"/>
        <v>0</v>
      </c>
      <c r="Y516" s="51">
        <f t="shared" si="1059"/>
        <v>0</v>
      </c>
      <c r="Z516" s="51">
        <f t="shared" si="1059"/>
        <v>0</v>
      </c>
      <c r="AA516" s="51">
        <f t="shared" si="1059"/>
        <v>0</v>
      </c>
      <c r="AB516" s="51">
        <f t="shared" si="1059"/>
        <v>0</v>
      </c>
      <c r="AC516" s="103">
        <f t="shared" si="1059"/>
        <v>0</v>
      </c>
      <c r="AD516" s="4"/>
    </row>
    <row r="517" s="1" customFormat="1" ht="15" customHeight="1">
      <c r="A517" s="1164" t="s">
        <v>87</v>
      </c>
      <c r="B517" s="1079" t="s">
        <v>167</v>
      </c>
      <c r="C517" s="1003" t="s">
        <v>15</v>
      </c>
      <c r="D517" s="1003" t="s">
        <v>16</v>
      </c>
      <c r="E517" s="600">
        <v>0</v>
      </c>
      <c r="F517" s="600">
        <v>0</v>
      </c>
      <c r="G517" s="600">
        <v>0</v>
      </c>
      <c r="H517" s="601">
        <v>0</v>
      </c>
      <c r="I517" s="600">
        <v>0</v>
      </c>
      <c r="J517" s="600">
        <v>0</v>
      </c>
      <c r="K517" s="600">
        <v>0</v>
      </c>
      <c r="L517" s="600">
        <v>0</v>
      </c>
      <c r="M517" s="600">
        <v>0</v>
      </c>
      <c r="N517" s="601">
        <v>0</v>
      </c>
      <c r="O517" s="600">
        <v>0</v>
      </c>
      <c r="P517" s="600">
        <v>0</v>
      </c>
      <c r="Q517" s="600">
        <v>0</v>
      </c>
      <c r="R517" s="600">
        <v>0</v>
      </c>
      <c r="S517" s="600">
        <v>0</v>
      </c>
      <c r="T517" s="600">
        <v>0</v>
      </c>
      <c r="U517" s="600">
        <v>0</v>
      </c>
      <c r="V517" s="601">
        <v>0</v>
      </c>
      <c r="W517" s="600">
        <v>0</v>
      </c>
      <c r="X517" s="600">
        <v>0</v>
      </c>
      <c r="Y517" s="600">
        <v>0</v>
      </c>
      <c r="Z517" s="600">
        <v>0</v>
      </c>
      <c r="AA517" s="600">
        <v>0</v>
      </c>
      <c r="AB517" s="600">
        <v>0</v>
      </c>
      <c r="AC517" s="59">
        <f t="shared" ref="AC517:AC518" si="1063">SUM(E517:AB517)</f>
        <v>0</v>
      </c>
      <c r="AD517" s="4"/>
    </row>
    <row r="518" s="1" customFormat="1" ht="15" customHeight="1">
      <c r="A518" s="1093"/>
      <c r="B518" s="1081"/>
      <c r="C518" s="987" t="s">
        <v>17</v>
      </c>
      <c r="D518" s="987" t="s">
        <v>16</v>
      </c>
      <c r="E518" s="341">
        <v>0</v>
      </c>
      <c r="F518" s="341">
        <v>0</v>
      </c>
      <c r="G518" s="341">
        <v>0</v>
      </c>
      <c r="H518" s="342">
        <v>0</v>
      </c>
      <c r="I518" s="341">
        <v>0</v>
      </c>
      <c r="J518" s="341">
        <v>0</v>
      </c>
      <c r="K518" s="341">
        <v>0</v>
      </c>
      <c r="L518" s="341">
        <v>0</v>
      </c>
      <c r="M518" s="341">
        <v>0</v>
      </c>
      <c r="N518" s="342">
        <v>0</v>
      </c>
      <c r="O518" s="341">
        <v>0</v>
      </c>
      <c r="P518" s="341">
        <v>0</v>
      </c>
      <c r="Q518" s="341">
        <v>0</v>
      </c>
      <c r="R518" s="341">
        <v>0</v>
      </c>
      <c r="S518" s="341">
        <v>0</v>
      </c>
      <c r="T518" s="341">
        <v>0</v>
      </c>
      <c r="U518" s="341">
        <v>0</v>
      </c>
      <c r="V518" s="342">
        <v>0</v>
      </c>
      <c r="W518" s="341">
        <v>0</v>
      </c>
      <c r="X518" s="341">
        <v>0</v>
      </c>
      <c r="Y518" s="341">
        <v>0</v>
      </c>
      <c r="Z518" s="341">
        <v>0</v>
      </c>
      <c r="AA518" s="341">
        <v>0</v>
      </c>
      <c r="AB518" s="341">
        <v>0</v>
      </c>
      <c r="AC518" s="42">
        <f t="shared" si="1063"/>
        <v>0</v>
      </c>
      <c r="AD518" s="4"/>
    </row>
    <row r="519" s="1" customFormat="1" ht="15" customHeight="1">
      <c r="A519" s="1093"/>
      <c r="B519" s="1081"/>
      <c r="C519" s="987" t="s">
        <v>18</v>
      </c>
      <c r="D519" s="988" t="s">
        <v>19</v>
      </c>
      <c r="E519" s="107">
        <v>0</v>
      </c>
      <c r="F519" s="107">
        <v>0</v>
      </c>
      <c r="G519" s="107">
        <v>0</v>
      </c>
      <c r="H519" s="108">
        <v>0</v>
      </c>
      <c r="I519" s="107">
        <v>0</v>
      </c>
      <c r="J519" s="107">
        <v>0</v>
      </c>
      <c r="K519" s="107">
        <v>0</v>
      </c>
      <c r="L519" s="107">
        <v>0</v>
      </c>
      <c r="M519" s="107">
        <v>0</v>
      </c>
      <c r="N519" s="108">
        <v>0</v>
      </c>
      <c r="O519" s="107">
        <v>0</v>
      </c>
      <c r="P519" s="107">
        <v>0</v>
      </c>
      <c r="Q519" s="107">
        <v>0</v>
      </c>
      <c r="R519" s="107">
        <v>0</v>
      </c>
      <c r="S519" s="107">
        <v>0</v>
      </c>
      <c r="T519" s="107">
        <v>0</v>
      </c>
      <c r="U519" s="107">
        <v>0</v>
      </c>
      <c r="V519" s="108">
        <v>0</v>
      </c>
      <c r="W519" s="107">
        <v>0</v>
      </c>
      <c r="X519" s="107">
        <v>0</v>
      </c>
      <c r="Y519" s="107">
        <v>0</v>
      </c>
      <c r="Z519" s="107">
        <v>0</v>
      </c>
      <c r="AA519" s="107">
        <v>0</v>
      </c>
      <c r="AB519" s="107">
        <v>0</v>
      </c>
      <c r="AC519" s="42"/>
      <c r="AD519" s="4"/>
    </row>
    <row r="520" s="1" customFormat="1" ht="15" customHeight="1">
      <c r="A520" s="1148"/>
      <c r="B520" s="1090"/>
      <c r="C520" s="999" t="s">
        <v>20</v>
      </c>
      <c r="D520" s="999"/>
      <c r="E520" s="118" t="e">
        <f t="shared" si="1059"/>
        <v>#DIV/0!</v>
      </c>
      <c r="F520" s="118" t="e">
        <f t="shared" si="1059"/>
        <v>#DIV/0!</v>
      </c>
      <c r="G520" s="118" t="e">
        <f t="shared" si="1059"/>
        <v>#DIV/0!</v>
      </c>
      <c r="H520" s="119" t="e">
        <f t="shared" si="1059"/>
        <v>#DIV/0!</v>
      </c>
      <c r="I520" s="118" t="e">
        <f t="shared" si="1059"/>
        <v>#DIV/0!</v>
      </c>
      <c r="J520" s="118" t="e">
        <f t="shared" si="1059"/>
        <v>#DIV/0!</v>
      </c>
      <c r="K520" s="118" t="e">
        <f t="shared" si="1059"/>
        <v>#DIV/0!</v>
      </c>
      <c r="L520" s="118" t="e">
        <f t="shared" si="1059"/>
        <v>#DIV/0!</v>
      </c>
      <c r="M520" s="118" t="e">
        <f t="shared" si="1059"/>
        <v>#DIV/0!</v>
      </c>
      <c r="N520" s="119" t="e">
        <f t="shared" si="1059"/>
        <v>#DIV/0!</v>
      </c>
      <c r="O520" s="118" t="e">
        <f t="shared" si="1059"/>
        <v>#DIV/0!</v>
      </c>
      <c r="P520" s="118" t="e">
        <f t="shared" si="1059"/>
        <v>#DIV/0!</v>
      </c>
      <c r="Q520" s="118" t="e">
        <f t="shared" si="1059"/>
        <v>#DIV/0!</v>
      </c>
      <c r="R520" s="118" t="e">
        <f t="shared" si="1059"/>
        <v>#DIV/0!</v>
      </c>
      <c r="S520" s="118" t="e">
        <f t="shared" si="1059"/>
        <v>#DIV/0!</v>
      </c>
      <c r="T520" s="118" t="e">
        <f t="shared" si="1059"/>
        <v>#DIV/0!</v>
      </c>
      <c r="U520" s="118" t="e">
        <f t="shared" si="1059"/>
        <v>#DIV/0!</v>
      </c>
      <c r="V520" s="119" t="e">
        <f t="shared" si="1059"/>
        <v>#DIV/0!</v>
      </c>
      <c r="W520" s="118" t="e">
        <f t="shared" si="1059"/>
        <v>#DIV/0!</v>
      </c>
      <c r="X520" s="118" t="e">
        <f t="shared" si="1059"/>
        <v>#DIV/0!</v>
      </c>
      <c r="Y520" s="118" t="e">
        <f t="shared" si="1059"/>
        <v>#DIV/0!</v>
      </c>
      <c r="Z520" s="118" t="e">
        <f t="shared" si="1059"/>
        <v>#DIV/0!</v>
      </c>
      <c r="AA520" s="118" t="e">
        <f t="shared" si="1059"/>
        <v>#DIV/0!</v>
      </c>
      <c r="AB520" s="118" t="e">
        <f t="shared" si="1059"/>
        <v>#DIV/0!</v>
      </c>
      <c r="AC520" s="128" t="e">
        <f t="shared" si="1059"/>
        <v>#DIV/0!</v>
      </c>
      <c r="AD520" s="4"/>
    </row>
    <row r="521" s="1" customFormat="1" ht="15" customHeight="1">
      <c r="A521" s="1078" t="s">
        <v>261</v>
      </c>
      <c r="B521" s="1079" t="s">
        <v>563</v>
      </c>
      <c r="C521" s="984" t="s">
        <v>15</v>
      </c>
      <c r="D521" s="984" t="s">
        <v>16</v>
      </c>
      <c r="E521" s="125">
        <v>0</v>
      </c>
      <c r="F521" s="125">
        <v>0</v>
      </c>
      <c r="G521" s="125">
        <v>0</v>
      </c>
      <c r="H521" s="126">
        <v>0</v>
      </c>
      <c r="I521" s="125">
        <v>0</v>
      </c>
      <c r="J521" s="125">
        <v>0</v>
      </c>
      <c r="K521" s="125">
        <v>0</v>
      </c>
      <c r="L521" s="125">
        <v>0</v>
      </c>
      <c r="M521" s="125">
        <v>0</v>
      </c>
      <c r="N521" s="126">
        <v>0</v>
      </c>
      <c r="O521" s="125">
        <v>0</v>
      </c>
      <c r="P521" s="125">
        <v>0</v>
      </c>
      <c r="Q521" s="125">
        <v>0</v>
      </c>
      <c r="R521" s="125">
        <v>0</v>
      </c>
      <c r="S521" s="125">
        <v>0</v>
      </c>
      <c r="T521" s="125">
        <v>0</v>
      </c>
      <c r="U521" s="125">
        <v>0</v>
      </c>
      <c r="V521" s="126">
        <v>0</v>
      </c>
      <c r="W521" s="125">
        <v>0</v>
      </c>
      <c r="X521" s="125">
        <v>0</v>
      </c>
      <c r="Y521" s="125">
        <v>0</v>
      </c>
      <c r="Z521" s="125">
        <v>0</v>
      </c>
      <c r="AA521" s="125">
        <v>0</v>
      </c>
      <c r="AB521" s="125">
        <v>0</v>
      </c>
      <c r="AC521" s="36">
        <f t="shared" ref="AC521:AC522" si="1064">SUM(E521:AB521)</f>
        <v>0</v>
      </c>
      <c r="AD521" s="4"/>
    </row>
    <row r="522" s="1" customFormat="1" ht="15" customHeight="1">
      <c r="A522" s="1080"/>
      <c r="B522" s="1081"/>
      <c r="C522" s="987" t="s">
        <v>17</v>
      </c>
      <c r="D522" s="987" t="s">
        <v>16</v>
      </c>
      <c r="E522" s="113">
        <v>0</v>
      </c>
      <c r="F522" s="113">
        <v>0</v>
      </c>
      <c r="G522" s="113">
        <v>0</v>
      </c>
      <c r="H522" s="114">
        <v>0</v>
      </c>
      <c r="I522" s="113">
        <v>0</v>
      </c>
      <c r="J522" s="113">
        <v>0</v>
      </c>
      <c r="K522" s="113">
        <v>0</v>
      </c>
      <c r="L522" s="113">
        <v>0</v>
      </c>
      <c r="M522" s="113">
        <v>0</v>
      </c>
      <c r="N522" s="114">
        <v>0</v>
      </c>
      <c r="O522" s="113">
        <v>0</v>
      </c>
      <c r="P522" s="113">
        <v>0</v>
      </c>
      <c r="Q522" s="113">
        <v>0</v>
      </c>
      <c r="R522" s="113">
        <v>0</v>
      </c>
      <c r="S522" s="113">
        <v>0</v>
      </c>
      <c r="T522" s="113">
        <v>0</v>
      </c>
      <c r="U522" s="113">
        <v>0</v>
      </c>
      <c r="V522" s="114">
        <v>0</v>
      </c>
      <c r="W522" s="113">
        <v>0</v>
      </c>
      <c r="X522" s="113">
        <v>0</v>
      </c>
      <c r="Y522" s="113">
        <v>0</v>
      </c>
      <c r="Z522" s="113">
        <v>0</v>
      </c>
      <c r="AA522" s="113">
        <v>0</v>
      </c>
      <c r="AB522" s="113">
        <v>0</v>
      </c>
      <c r="AC522" s="42">
        <f t="shared" si="1064"/>
        <v>0</v>
      </c>
      <c r="AD522" s="4"/>
    </row>
    <row r="523" s="1" customFormat="1" ht="15" customHeight="1">
      <c r="A523" s="1080"/>
      <c r="B523" s="1081"/>
      <c r="C523" s="987" t="s">
        <v>18</v>
      </c>
      <c r="D523" s="988" t="s">
        <v>19</v>
      </c>
      <c r="E523" s="107">
        <v>0</v>
      </c>
      <c r="F523" s="107">
        <v>0</v>
      </c>
      <c r="G523" s="107">
        <v>0</v>
      </c>
      <c r="H523" s="108">
        <v>0</v>
      </c>
      <c r="I523" s="107">
        <v>0</v>
      </c>
      <c r="J523" s="107">
        <v>0</v>
      </c>
      <c r="K523" s="107">
        <v>0</v>
      </c>
      <c r="L523" s="107">
        <v>0</v>
      </c>
      <c r="M523" s="107">
        <v>0</v>
      </c>
      <c r="N523" s="108">
        <v>0</v>
      </c>
      <c r="O523" s="107">
        <v>0</v>
      </c>
      <c r="P523" s="107">
        <v>0</v>
      </c>
      <c r="Q523" s="107">
        <v>0</v>
      </c>
      <c r="R523" s="107">
        <v>0</v>
      </c>
      <c r="S523" s="107">
        <v>0</v>
      </c>
      <c r="T523" s="107">
        <v>0</v>
      </c>
      <c r="U523" s="107">
        <v>0</v>
      </c>
      <c r="V523" s="108">
        <v>0</v>
      </c>
      <c r="W523" s="107">
        <v>0</v>
      </c>
      <c r="X523" s="107">
        <v>0</v>
      </c>
      <c r="Y523" s="107">
        <v>0</v>
      </c>
      <c r="Z523" s="107">
        <v>0</v>
      </c>
      <c r="AA523" s="107">
        <v>0</v>
      </c>
      <c r="AB523" s="107">
        <v>0</v>
      </c>
      <c r="AC523" s="42"/>
      <c r="AD523" s="4"/>
    </row>
    <row r="524" s="1" customFormat="1" ht="15" customHeight="1">
      <c r="A524" s="1084"/>
      <c r="B524" s="1085"/>
      <c r="C524" s="1002" t="s">
        <v>20</v>
      </c>
      <c r="D524" s="1002"/>
      <c r="E524" s="51" t="e">
        <f t="shared" si="1059"/>
        <v>#DIV/0!</v>
      </c>
      <c r="F524" s="51" t="e">
        <f t="shared" si="1059"/>
        <v>#DIV/0!</v>
      </c>
      <c r="G524" s="51" t="e">
        <f t="shared" si="1059"/>
        <v>#DIV/0!</v>
      </c>
      <c r="H524" s="52" t="e">
        <f t="shared" si="1059"/>
        <v>#DIV/0!</v>
      </c>
      <c r="I524" s="51" t="e">
        <f t="shared" si="1059"/>
        <v>#DIV/0!</v>
      </c>
      <c r="J524" s="51" t="e">
        <f t="shared" si="1059"/>
        <v>#DIV/0!</v>
      </c>
      <c r="K524" s="51" t="e">
        <f t="shared" si="1059"/>
        <v>#DIV/0!</v>
      </c>
      <c r="L524" s="51" t="e">
        <f t="shared" si="1059"/>
        <v>#DIV/0!</v>
      </c>
      <c r="M524" s="51" t="e">
        <f t="shared" si="1059"/>
        <v>#DIV/0!</v>
      </c>
      <c r="N524" s="52" t="e">
        <f t="shared" si="1059"/>
        <v>#DIV/0!</v>
      </c>
      <c r="O524" s="51" t="e">
        <f t="shared" si="1059"/>
        <v>#DIV/0!</v>
      </c>
      <c r="P524" s="51" t="e">
        <f t="shared" si="1059"/>
        <v>#DIV/0!</v>
      </c>
      <c r="Q524" s="51" t="e">
        <f t="shared" si="1059"/>
        <v>#DIV/0!</v>
      </c>
      <c r="R524" s="51" t="e">
        <f t="shared" si="1059"/>
        <v>#DIV/0!</v>
      </c>
      <c r="S524" s="51" t="e">
        <f t="shared" si="1059"/>
        <v>#DIV/0!</v>
      </c>
      <c r="T524" s="51" t="e">
        <f t="shared" si="1059"/>
        <v>#DIV/0!</v>
      </c>
      <c r="U524" s="51" t="e">
        <f t="shared" si="1059"/>
        <v>#DIV/0!</v>
      </c>
      <c r="V524" s="52" t="e">
        <f t="shared" si="1059"/>
        <v>#DIV/0!</v>
      </c>
      <c r="W524" s="51" t="e">
        <f t="shared" si="1059"/>
        <v>#DIV/0!</v>
      </c>
      <c r="X524" s="51" t="e">
        <f t="shared" si="1059"/>
        <v>#DIV/0!</v>
      </c>
      <c r="Y524" s="51" t="e">
        <f t="shared" si="1059"/>
        <v>#DIV/0!</v>
      </c>
      <c r="Z524" s="51" t="e">
        <f t="shared" si="1059"/>
        <v>#DIV/0!</v>
      </c>
      <c r="AA524" s="51" t="e">
        <f t="shared" si="1059"/>
        <v>#DIV/0!</v>
      </c>
      <c r="AB524" s="51" t="e">
        <f t="shared" si="1059"/>
        <v>#DIV/0!</v>
      </c>
      <c r="AC524" s="103" t="e">
        <f t="shared" si="1059"/>
        <v>#DIV/0!</v>
      </c>
      <c r="AD524" s="4"/>
    </row>
    <row r="525" s="1" customFormat="1" ht="15" customHeight="1">
      <c r="A525" s="1164" t="s">
        <v>65</v>
      </c>
      <c r="B525" s="1088" t="s">
        <v>158</v>
      </c>
      <c r="C525" s="1003" t="s">
        <v>15</v>
      </c>
      <c r="D525" s="1003" t="s">
        <v>16</v>
      </c>
      <c r="E525" s="600">
        <v>0.18396000000000001</v>
      </c>
      <c r="F525" s="600">
        <v>0.17879999999999999</v>
      </c>
      <c r="G525" s="600">
        <v>0.17268</v>
      </c>
      <c r="H525" s="601">
        <v>0.17268</v>
      </c>
      <c r="I525" s="600">
        <v>0.17232</v>
      </c>
      <c r="J525" s="600">
        <v>0.17712</v>
      </c>
      <c r="K525" s="600">
        <v>0.18972</v>
      </c>
      <c r="L525" s="600">
        <v>0.19739999999999999</v>
      </c>
      <c r="M525" s="600">
        <v>0.20424</v>
      </c>
      <c r="N525" s="601">
        <v>0.21576000000000001</v>
      </c>
      <c r="O525" s="600">
        <v>0.2268</v>
      </c>
      <c r="P525" s="600">
        <v>0.22667999999999999</v>
      </c>
      <c r="Q525" s="600">
        <v>0.22416</v>
      </c>
      <c r="R525" s="600">
        <v>0.22883999999999999</v>
      </c>
      <c r="S525" s="600">
        <v>0.22620000000000001</v>
      </c>
      <c r="T525" s="600">
        <v>0.21540000000000001</v>
      </c>
      <c r="U525" s="600">
        <v>0.21012</v>
      </c>
      <c r="V525" s="601">
        <v>0.21132000000000001</v>
      </c>
      <c r="W525" s="600">
        <v>0.216</v>
      </c>
      <c r="X525" s="600">
        <v>0.21515999999999999</v>
      </c>
      <c r="Y525" s="600">
        <v>0.21684</v>
      </c>
      <c r="Z525" s="600">
        <v>0.22056000000000001</v>
      </c>
      <c r="AA525" s="600">
        <v>0.20663999999999999</v>
      </c>
      <c r="AB525" s="600">
        <v>0.19536000000000001</v>
      </c>
      <c r="AC525" s="1165">
        <f t="shared" ref="AC525:AC526" si="1065">SUM(E525:AB525)</f>
        <v>4.9047599999999996</v>
      </c>
      <c r="AD525" s="4"/>
    </row>
    <row r="526" s="1" customFormat="1" ht="15" customHeight="1">
      <c r="A526" s="1093"/>
      <c r="B526" s="1081"/>
      <c r="C526" s="987" t="s">
        <v>17</v>
      </c>
      <c r="D526" s="987" t="s">
        <v>16</v>
      </c>
      <c r="E526" s="341">
        <v>0.1074</v>
      </c>
      <c r="F526" s="341">
        <v>0.10836</v>
      </c>
      <c r="G526" s="341">
        <v>0.10775999999999999</v>
      </c>
      <c r="H526" s="342">
        <v>0.10775999999999999</v>
      </c>
      <c r="I526" s="341">
        <v>0.10896</v>
      </c>
      <c r="J526" s="341">
        <v>0.10752</v>
      </c>
      <c r="K526" s="341">
        <v>0.10836</v>
      </c>
      <c r="L526" s="341">
        <v>0.11172</v>
      </c>
      <c r="M526" s="341">
        <v>0.11064</v>
      </c>
      <c r="N526" s="342">
        <v>0.11940000000000001</v>
      </c>
      <c r="O526" s="341">
        <v>0.12396</v>
      </c>
      <c r="P526" s="341">
        <v>0.11988</v>
      </c>
      <c r="Q526" s="341">
        <v>0.11724</v>
      </c>
      <c r="R526" s="341">
        <v>0.11940000000000001</v>
      </c>
      <c r="S526" s="341">
        <v>0.11988</v>
      </c>
      <c r="T526" s="341">
        <v>0.11748</v>
      </c>
      <c r="U526" s="341">
        <v>0.11676</v>
      </c>
      <c r="V526" s="342">
        <v>0.11556</v>
      </c>
      <c r="W526" s="341">
        <v>0.11544</v>
      </c>
      <c r="X526" s="341">
        <v>0.11700000000000001</v>
      </c>
      <c r="Y526" s="341">
        <v>0.11472</v>
      </c>
      <c r="Z526" s="341">
        <v>0.11376</v>
      </c>
      <c r="AA526" s="341">
        <v>0.10872</v>
      </c>
      <c r="AB526" s="341">
        <v>0.10704</v>
      </c>
      <c r="AC526" s="1166">
        <f t="shared" si="1065"/>
        <v>2.7247200000000005</v>
      </c>
      <c r="AD526" s="4"/>
    </row>
    <row r="527" s="1" customFormat="1" ht="15" customHeight="1">
      <c r="A527" s="1093"/>
      <c r="B527" s="1081"/>
      <c r="C527" s="987" t="s">
        <v>18</v>
      </c>
      <c r="D527" s="988" t="s">
        <v>19</v>
      </c>
      <c r="E527" s="311">
        <v>22</v>
      </c>
      <c r="F527" s="311">
        <v>22</v>
      </c>
      <c r="G527" s="311">
        <v>22</v>
      </c>
      <c r="H527" s="1133">
        <v>22</v>
      </c>
      <c r="I527" s="311">
        <v>22</v>
      </c>
      <c r="J527" s="311">
        <v>22</v>
      </c>
      <c r="K527" s="311">
        <v>22</v>
      </c>
      <c r="L527" s="311">
        <v>22</v>
      </c>
      <c r="M527" s="311">
        <v>22</v>
      </c>
      <c r="N527" s="1133">
        <v>22</v>
      </c>
      <c r="O527" s="311">
        <v>22</v>
      </c>
      <c r="P527" s="311">
        <v>22</v>
      </c>
      <c r="Q527" s="311">
        <v>24</v>
      </c>
      <c r="R527" s="311">
        <v>25</v>
      </c>
      <c r="S527" s="311">
        <v>23</v>
      </c>
      <c r="T527" s="311">
        <v>25</v>
      </c>
      <c r="U527" s="311">
        <v>24</v>
      </c>
      <c r="V527" s="1133">
        <v>23</v>
      </c>
      <c r="W527" s="311">
        <v>23</v>
      </c>
      <c r="X527" s="311">
        <v>23</v>
      </c>
      <c r="Y527" s="311">
        <v>23</v>
      </c>
      <c r="Z527" s="311">
        <v>23</v>
      </c>
      <c r="AA527" s="311">
        <v>21</v>
      </c>
      <c r="AB527" s="311">
        <v>20</v>
      </c>
      <c r="AC527" s="59"/>
      <c r="AD527" s="4"/>
    </row>
    <row r="528" s="1" customFormat="1" ht="15" customHeight="1">
      <c r="A528" s="1148"/>
      <c r="B528" s="1090"/>
      <c r="C528" s="999" t="s">
        <v>20</v>
      </c>
      <c r="D528" s="999"/>
      <c r="E528" s="118">
        <f t="shared" si="1059"/>
        <v>0.5838225701239399</v>
      </c>
      <c r="F528" s="118">
        <f t="shared" si="1059"/>
        <v>0.60604026845637582</v>
      </c>
      <c r="G528" s="118">
        <f t="shared" si="1059"/>
        <v>0.62404447533009033</v>
      </c>
      <c r="H528" s="52">
        <f t="shared" si="1059"/>
        <v>0.62404447533009033</v>
      </c>
      <c r="I528" s="118">
        <f t="shared" si="1059"/>
        <v>0.63231197771587744</v>
      </c>
      <c r="J528" s="118">
        <f t="shared" si="1059"/>
        <v>0.60704607046070458</v>
      </c>
      <c r="K528" s="118">
        <f t="shared" si="1059"/>
        <v>0.57115749525616699</v>
      </c>
      <c r="L528" s="118">
        <f t="shared" si="1059"/>
        <v>0.56595744680851068</v>
      </c>
      <c r="M528" s="118">
        <f t="shared" si="1059"/>
        <v>0.5417156286721504</v>
      </c>
      <c r="N528" s="52">
        <f t="shared" si="1059"/>
        <v>0.55339265850945496</v>
      </c>
      <c r="O528" s="118">
        <f t="shared" si="1059"/>
        <v>0.54656084656084658</v>
      </c>
      <c r="P528" s="118">
        <f t="shared" si="1059"/>
        <v>0.52885124404446804</v>
      </c>
      <c r="Q528" s="118">
        <f t="shared" si="1059"/>
        <v>0.52301927194860809</v>
      </c>
      <c r="R528" s="118">
        <f t="shared" si="1059"/>
        <v>0.5217619297325643</v>
      </c>
      <c r="S528" s="118">
        <f t="shared" si="1059"/>
        <v>0.52997347480106094</v>
      </c>
      <c r="T528" s="118">
        <f t="shared" si="1059"/>
        <v>0.54540389972144843</v>
      </c>
      <c r="U528" s="118">
        <f t="shared" si="1059"/>
        <v>0.55568246716162195</v>
      </c>
      <c r="V528" s="52">
        <f t="shared" si="1059"/>
        <v>0.54684838160136284</v>
      </c>
      <c r="W528" s="118">
        <f t="shared" si="1059"/>
        <v>0.5344444444444445</v>
      </c>
      <c r="X528" s="118">
        <f t="shared" si="1059"/>
        <v>0.54378137200223098</v>
      </c>
      <c r="Y528" s="118">
        <f t="shared" si="1059"/>
        <v>0.52905368013281684</v>
      </c>
      <c r="Z528" s="118">
        <f t="shared" si="1059"/>
        <v>0.51577801958650704</v>
      </c>
      <c r="AA528" s="118">
        <f t="shared" si="1059"/>
        <v>0.52613240418118468</v>
      </c>
      <c r="AB528" s="118">
        <f t="shared" si="1059"/>
        <v>0.54791154791154784</v>
      </c>
      <c r="AC528" s="128">
        <f t="shared" si="1059"/>
        <v>0.55552565263132159</v>
      </c>
      <c r="AD528" s="4"/>
    </row>
    <row r="529" s="1" customFormat="1" ht="15" customHeight="1">
      <c r="A529" s="1167" t="s">
        <v>41</v>
      </c>
      <c r="B529" s="1079" t="s">
        <v>167</v>
      </c>
      <c r="C529" s="984" t="s">
        <v>15</v>
      </c>
      <c r="D529" s="984"/>
      <c r="E529" s="361"/>
      <c r="F529" s="361"/>
      <c r="G529" s="361"/>
      <c r="H529" s="460"/>
      <c r="I529" s="361"/>
      <c r="J529" s="361"/>
      <c r="K529" s="361"/>
      <c r="L529" s="361"/>
      <c r="M529" s="361"/>
      <c r="N529" s="460"/>
      <c r="O529" s="361"/>
      <c r="P529" s="361"/>
      <c r="Q529" s="361"/>
      <c r="R529" s="361"/>
      <c r="S529" s="361"/>
      <c r="T529" s="361"/>
      <c r="U529" s="361"/>
      <c r="V529" s="460"/>
      <c r="W529" s="361"/>
      <c r="X529" s="361"/>
      <c r="Y529" s="361"/>
      <c r="Z529" s="361"/>
      <c r="AA529" s="361"/>
      <c r="AB529" s="361"/>
      <c r="AC529" s="36">
        <f t="shared" ref="AC529:AC534" si="1066">SUM(E529:AB529)</f>
        <v>0</v>
      </c>
      <c r="AD529" s="4"/>
    </row>
    <row r="530" s="1" customFormat="1" ht="15" customHeight="1">
      <c r="A530" s="1168"/>
      <c r="B530" s="1081"/>
      <c r="C530" s="987" t="s">
        <v>17</v>
      </c>
      <c r="D530" s="987"/>
      <c r="E530" s="121"/>
      <c r="F530" s="121"/>
      <c r="G530" s="121"/>
      <c r="H530" s="400"/>
      <c r="I530" s="121"/>
      <c r="J530" s="121"/>
      <c r="K530" s="121"/>
      <c r="L530" s="121"/>
      <c r="M530" s="121"/>
      <c r="N530" s="400"/>
      <c r="O530" s="121"/>
      <c r="P530" s="121"/>
      <c r="Q530" s="121"/>
      <c r="R530" s="121"/>
      <c r="S530" s="121"/>
      <c r="T530" s="121"/>
      <c r="U530" s="121"/>
      <c r="V530" s="400"/>
      <c r="W530" s="121"/>
      <c r="X530" s="121"/>
      <c r="Y530" s="121"/>
      <c r="Z530" s="121"/>
      <c r="AA530" s="121"/>
      <c r="AB530" s="121"/>
      <c r="AC530" s="59">
        <f t="shared" si="1066"/>
        <v>0</v>
      </c>
      <c r="AD530" s="4"/>
    </row>
    <row r="531" s="1" customFormat="1" ht="15" customHeight="1">
      <c r="A531" s="1168"/>
      <c r="B531" s="1081"/>
      <c r="C531" s="987" t="s">
        <v>18</v>
      </c>
      <c r="D531" s="987"/>
      <c r="E531" s="121"/>
      <c r="F531" s="121"/>
      <c r="G531" s="121"/>
      <c r="H531" s="400"/>
      <c r="I531" s="121"/>
      <c r="J531" s="121"/>
      <c r="K531" s="121"/>
      <c r="L531" s="121"/>
      <c r="M531" s="121"/>
      <c r="N531" s="400"/>
      <c r="O531" s="121"/>
      <c r="P531" s="121"/>
      <c r="Q531" s="121"/>
      <c r="R531" s="121"/>
      <c r="S531" s="121"/>
      <c r="T531" s="121"/>
      <c r="U531" s="121"/>
      <c r="V531" s="400"/>
      <c r="W531" s="121"/>
      <c r="X531" s="121"/>
      <c r="Y531" s="121"/>
      <c r="Z531" s="121"/>
      <c r="AA531" s="121"/>
      <c r="AB531" s="121"/>
      <c r="AC531" s="42"/>
      <c r="AD531" s="4"/>
    </row>
    <row r="532" s="1" customFormat="1" ht="15" customHeight="1">
      <c r="A532" s="1169"/>
      <c r="B532" s="1090"/>
      <c r="C532" s="999" t="s">
        <v>20</v>
      </c>
      <c r="D532" s="999"/>
      <c r="E532" s="419"/>
      <c r="F532" s="419"/>
      <c r="G532" s="419"/>
      <c r="H532" s="420"/>
      <c r="I532" s="419"/>
      <c r="J532" s="419"/>
      <c r="K532" s="419"/>
      <c r="L532" s="419"/>
      <c r="M532" s="419"/>
      <c r="N532" s="420"/>
      <c r="O532" s="419"/>
      <c r="P532" s="419"/>
      <c r="Q532" s="419"/>
      <c r="R532" s="419"/>
      <c r="S532" s="419"/>
      <c r="T532" s="419"/>
      <c r="U532" s="419"/>
      <c r="V532" s="420"/>
      <c r="W532" s="419"/>
      <c r="X532" s="419"/>
      <c r="Y532" s="419"/>
      <c r="Z532" s="419"/>
      <c r="AA532" s="419"/>
      <c r="AB532" s="419"/>
      <c r="AC532" s="128"/>
      <c r="AD532" s="4"/>
    </row>
    <row r="533" s="1" customFormat="1" ht="15" customHeight="1">
      <c r="A533" s="1092" t="s">
        <v>69</v>
      </c>
      <c r="B533" s="1079" t="s">
        <v>158</v>
      </c>
      <c r="C533" s="984" t="s">
        <v>15</v>
      </c>
      <c r="D533" s="984" t="s">
        <v>16</v>
      </c>
      <c r="E533" s="606">
        <v>0.024479999999999998</v>
      </c>
      <c r="F533" s="606">
        <v>0.023519999999999999</v>
      </c>
      <c r="G533" s="606">
        <v>0.018720000000000001</v>
      </c>
      <c r="H533" s="607">
        <v>0.019199999999999998</v>
      </c>
      <c r="I533" s="606">
        <v>0.018720000000000001</v>
      </c>
      <c r="J533" s="606">
        <v>0.020639999999999999</v>
      </c>
      <c r="K533" s="606">
        <v>0.025919999999999999</v>
      </c>
      <c r="L533" s="606">
        <v>0.019199999999999998</v>
      </c>
      <c r="M533" s="606">
        <v>0.03984</v>
      </c>
      <c r="N533" s="607">
        <v>0.040800000000000003</v>
      </c>
      <c r="O533" s="606">
        <v>0.03024</v>
      </c>
      <c r="P533" s="606">
        <v>0.027359999999999999</v>
      </c>
      <c r="Q533" s="606">
        <v>0.019199999999999998</v>
      </c>
      <c r="R533" s="606">
        <v>0.017760000000000001</v>
      </c>
      <c r="S533" s="606">
        <v>0.023040000000000001</v>
      </c>
      <c r="T533" s="606">
        <v>0.018720000000000001</v>
      </c>
      <c r="U533" s="606">
        <v>0.018720000000000001</v>
      </c>
      <c r="V533" s="607">
        <v>0.018239999999999999</v>
      </c>
      <c r="W533" s="606">
        <v>0.019199999999999998</v>
      </c>
      <c r="X533" s="606">
        <v>0.02784</v>
      </c>
      <c r="Y533" s="606">
        <v>0.027359999999999999</v>
      </c>
      <c r="Z533" s="606">
        <v>0.028320000000000001</v>
      </c>
      <c r="AA533" s="606">
        <v>0.026880000000000001</v>
      </c>
      <c r="AB533" s="606">
        <v>0.02496</v>
      </c>
      <c r="AC533" s="36">
        <f t="shared" si="1066"/>
        <v>0.57887999999999995</v>
      </c>
      <c r="AD533" s="4"/>
    </row>
    <row r="534" s="1" customFormat="1" ht="15" customHeight="1">
      <c r="A534" s="1093"/>
      <c r="B534" s="1081"/>
      <c r="C534" s="987" t="s">
        <v>17</v>
      </c>
      <c r="D534" s="987" t="s">
        <v>16</v>
      </c>
      <c r="E534" s="341">
        <v>0.02112</v>
      </c>
      <c r="F534" s="341">
        <v>0.020639999999999999</v>
      </c>
      <c r="G534" s="341">
        <v>0.017760000000000001</v>
      </c>
      <c r="H534" s="342">
        <v>0.01968</v>
      </c>
      <c r="I534" s="341">
        <v>0.018239999999999999</v>
      </c>
      <c r="J534" s="341">
        <v>0.01968</v>
      </c>
      <c r="K534" s="341">
        <v>0.02112</v>
      </c>
      <c r="L534" s="341">
        <v>0.018239999999999999</v>
      </c>
      <c r="M534" s="341">
        <v>0.036479999999999999</v>
      </c>
      <c r="N534" s="342">
        <v>0.038879999999999998</v>
      </c>
      <c r="O534" s="341">
        <v>0.031199999999999999</v>
      </c>
      <c r="P534" s="341">
        <v>0.025440000000000001</v>
      </c>
      <c r="Q534" s="341">
        <v>0.017760000000000001</v>
      </c>
      <c r="R534" s="341">
        <v>0.017760000000000001</v>
      </c>
      <c r="S534" s="341">
        <v>0.02112</v>
      </c>
      <c r="T534" s="341">
        <v>0.017760000000000001</v>
      </c>
      <c r="U534" s="341">
        <v>0.018720000000000001</v>
      </c>
      <c r="V534" s="342">
        <v>0.018239999999999999</v>
      </c>
      <c r="W534" s="341">
        <v>0.019199999999999998</v>
      </c>
      <c r="X534" s="341">
        <v>0.02256</v>
      </c>
      <c r="Y534" s="341">
        <v>0.023519999999999999</v>
      </c>
      <c r="Z534" s="341">
        <v>0.02256</v>
      </c>
      <c r="AA534" s="341">
        <v>0.02256</v>
      </c>
      <c r="AB534" s="341">
        <v>0.021600000000000001</v>
      </c>
      <c r="AC534" s="42">
        <f t="shared" si="1066"/>
        <v>0.53183999999999998</v>
      </c>
      <c r="AD534" s="4"/>
    </row>
    <row r="535" s="1" customFormat="1" ht="15" customHeight="1">
      <c r="A535" s="1093"/>
      <c r="B535" s="1081"/>
      <c r="C535" s="987" t="s">
        <v>18</v>
      </c>
      <c r="D535" s="988" t="s">
        <v>19</v>
      </c>
      <c r="E535" s="311">
        <v>2</v>
      </c>
      <c r="F535" s="311">
        <v>2</v>
      </c>
      <c r="G535" s="311">
        <v>2</v>
      </c>
      <c r="H535" s="1133">
        <v>2</v>
      </c>
      <c r="I535" s="311">
        <v>2</v>
      </c>
      <c r="J535" s="311">
        <v>2</v>
      </c>
      <c r="K535" s="311">
        <v>2</v>
      </c>
      <c r="L535" s="311">
        <v>2</v>
      </c>
      <c r="M535" s="311">
        <v>2</v>
      </c>
      <c r="N535" s="1133">
        <v>2</v>
      </c>
      <c r="O535" s="311">
        <v>2</v>
      </c>
      <c r="P535" s="311">
        <v>2</v>
      </c>
      <c r="Q535" s="311">
        <v>2</v>
      </c>
      <c r="R535" s="311">
        <v>2</v>
      </c>
      <c r="S535" s="311">
        <v>2</v>
      </c>
      <c r="T535" s="311">
        <v>2</v>
      </c>
      <c r="U535" s="311">
        <v>2</v>
      </c>
      <c r="V535" s="1133">
        <v>2</v>
      </c>
      <c r="W535" s="311">
        <v>2</v>
      </c>
      <c r="X535" s="311">
        <v>2</v>
      </c>
      <c r="Y535" s="311">
        <v>2</v>
      </c>
      <c r="Z535" s="311">
        <v>2</v>
      </c>
      <c r="AA535" s="311">
        <v>2</v>
      </c>
      <c r="AB535" s="311">
        <v>1</v>
      </c>
      <c r="AC535" s="42"/>
      <c r="AD535" s="4"/>
    </row>
    <row r="536" s="1" customFormat="1" ht="15" customHeight="1">
      <c r="A536" s="1094"/>
      <c r="B536" s="1085"/>
      <c r="C536" s="1002" t="s">
        <v>20</v>
      </c>
      <c r="D536" s="1002"/>
      <c r="E536" s="51">
        <f t="shared" si="1059"/>
        <v>0.86274509803921573</v>
      </c>
      <c r="F536" s="51">
        <f t="shared" si="1059"/>
        <v>0.87755102040816324</v>
      </c>
      <c r="G536" s="51">
        <f t="shared" si="1059"/>
        <v>0.94871794871794879</v>
      </c>
      <c r="H536" s="52">
        <f t="shared" si="1059"/>
        <v>1.0250000000000001</v>
      </c>
      <c r="I536" s="51">
        <f t="shared" si="1059"/>
        <v>0.97435897435897434</v>
      </c>
      <c r="J536" s="51">
        <f t="shared" si="1059"/>
        <v>0.95348837209302328</v>
      </c>
      <c r="K536" s="51">
        <f t="shared" si="1059"/>
        <v>0.81481481481481488</v>
      </c>
      <c r="L536" s="51">
        <f t="shared" si="1059"/>
        <v>0.95000000000000007</v>
      </c>
      <c r="M536" s="51">
        <f t="shared" si="1059"/>
        <v>0.91566265060240959</v>
      </c>
      <c r="N536" s="52">
        <f t="shared" si="1059"/>
        <v>0.95294117647058807</v>
      </c>
      <c r="O536" s="51">
        <f t="shared" si="1059"/>
        <v>1.0317460317460316</v>
      </c>
      <c r="P536" s="51">
        <f t="shared" si="1059"/>
        <v>0.92982456140350889</v>
      </c>
      <c r="Q536" s="51">
        <f t="shared" si="1059"/>
        <v>0.92500000000000016</v>
      </c>
      <c r="R536" s="51">
        <f t="shared" si="1059"/>
        <v>1</v>
      </c>
      <c r="S536" s="51">
        <f t="shared" si="1059"/>
        <v>0.91666666666666663</v>
      </c>
      <c r="T536" s="51">
        <f t="shared" si="1059"/>
        <v>0.94871794871794879</v>
      </c>
      <c r="U536" s="51">
        <f t="shared" si="1059"/>
        <v>1</v>
      </c>
      <c r="V536" s="52">
        <f t="shared" si="1059"/>
        <v>1</v>
      </c>
      <c r="W536" s="51">
        <f t="shared" si="1059"/>
        <v>1</v>
      </c>
      <c r="X536" s="51">
        <f t="shared" si="1059"/>
        <v>0.81034482758620685</v>
      </c>
      <c r="Y536" s="51">
        <f t="shared" si="1059"/>
        <v>0.85964912280701755</v>
      </c>
      <c r="Z536" s="51">
        <f t="shared" si="1059"/>
        <v>0.79661016949152541</v>
      </c>
      <c r="AA536" s="51">
        <f t="shared" si="1059"/>
        <v>0.8392857142857143</v>
      </c>
      <c r="AB536" s="51">
        <f t="shared" si="1059"/>
        <v>0.86538461538461542</v>
      </c>
      <c r="AC536" s="103">
        <f t="shared" si="1059"/>
        <v>0.91873963515754564</v>
      </c>
      <c r="AD536" s="4"/>
    </row>
    <row r="537" s="1" customFormat="1" ht="15" customHeight="1">
      <c r="A537" s="1164" t="s">
        <v>92</v>
      </c>
      <c r="B537" s="1088" t="s">
        <v>564</v>
      </c>
      <c r="C537" s="1003" t="s">
        <v>15</v>
      </c>
      <c r="D537" s="1003" t="s">
        <v>16</v>
      </c>
      <c r="E537" s="600">
        <v>0.18648000000000001</v>
      </c>
      <c r="F537" s="600">
        <v>0.17183999999999999</v>
      </c>
      <c r="G537" s="600">
        <v>0.16103999999999999</v>
      </c>
      <c r="H537" s="601">
        <v>0.16103999999999999</v>
      </c>
      <c r="I537" s="600">
        <v>0.15479999999999999</v>
      </c>
      <c r="J537" s="600">
        <v>0.16392000000000001</v>
      </c>
      <c r="K537" s="600">
        <v>0.222</v>
      </c>
      <c r="L537" s="600">
        <v>0.22536</v>
      </c>
      <c r="M537" s="600">
        <v>0.22896</v>
      </c>
      <c r="N537" s="601">
        <v>0.24840000000000001</v>
      </c>
      <c r="O537" s="600">
        <v>0.25247999999999998</v>
      </c>
      <c r="P537" s="600">
        <v>0.25872000000000001</v>
      </c>
      <c r="Q537" s="600">
        <v>0.25368000000000002</v>
      </c>
      <c r="R537" s="600">
        <v>0.23760000000000001</v>
      </c>
      <c r="S537" s="600">
        <v>0.24671999999999999</v>
      </c>
      <c r="T537" s="600">
        <v>0.25031999999999999</v>
      </c>
      <c r="U537" s="600">
        <v>0.26016</v>
      </c>
      <c r="V537" s="601">
        <v>0.24936</v>
      </c>
      <c r="W537" s="600">
        <v>0.26207999999999998</v>
      </c>
      <c r="X537" s="600">
        <v>0.25919999999999999</v>
      </c>
      <c r="Y537" s="600">
        <v>0.26184000000000002</v>
      </c>
      <c r="Z537" s="600">
        <v>0.26040000000000002</v>
      </c>
      <c r="AA537" s="600">
        <v>0.24096000000000001</v>
      </c>
      <c r="AB537" s="600">
        <v>0.21743999999999999</v>
      </c>
      <c r="AC537" s="59">
        <f t="shared" ref="AC537:AC538" si="1067">SUM(E537:AB537)</f>
        <v>5.4347999999999992</v>
      </c>
      <c r="AD537" s="4"/>
    </row>
    <row r="538" s="1" customFormat="1" ht="15" customHeight="1">
      <c r="A538" s="1093"/>
      <c r="B538" s="1081"/>
      <c r="C538" s="987" t="s">
        <v>17</v>
      </c>
      <c r="D538" s="987" t="s">
        <v>16</v>
      </c>
      <c r="E538" s="341">
        <v>0.086400000000000005</v>
      </c>
      <c r="F538" s="341">
        <v>0.084720000000000004</v>
      </c>
      <c r="G538" s="341">
        <v>0.084000000000000005</v>
      </c>
      <c r="H538" s="342">
        <v>0.08616</v>
      </c>
      <c r="I538" s="341">
        <v>0.08448</v>
      </c>
      <c r="J538" s="341">
        <v>0.083040000000000003</v>
      </c>
      <c r="K538" s="341">
        <v>0.085440000000000002</v>
      </c>
      <c r="L538" s="341">
        <v>0.089760000000000006</v>
      </c>
      <c r="M538" s="341">
        <v>0.088319999999999996</v>
      </c>
      <c r="N538" s="342">
        <v>0.091920000000000002</v>
      </c>
      <c r="O538" s="341">
        <v>0.090480000000000005</v>
      </c>
      <c r="P538" s="341">
        <v>0.091439999999999994</v>
      </c>
      <c r="Q538" s="341">
        <v>0.093600000000000003</v>
      </c>
      <c r="R538" s="341">
        <v>0.092880000000000004</v>
      </c>
      <c r="S538" s="341">
        <v>0.092399999999999996</v>
      </c>
      <c r="T538" s="341">
        <v>0.094079999999999997</v>
      </c>
      <c r="U538" s="341">
        <v>0.095039999999999999</v>
      </c>
      <c r="V538" s="342">
        <v>0.093840000000000007</v>
      </c>
      <c r="W538" s="341">
        <v>0.099839999999999998</v>
      </c>
      <c r="X538" s="341">
        <v>0.097439999999999999</v>
      </c>
      <c r="Y538" s="341">
        <v>0.09672</v>
      </c>
      <c r="Z538" s="341">
        <v>0.096240000000000006</v>
      </c>
      <c r="AA538" s="341">
        <v>0.090240000000000001</v>
      </c>
      <c r="AB538" s="341">
        <v>0.089279999999999998</v>
      </c>
      <c r="AC538" s="59">
        <f t="shared" si="1067"/>
        <v>2.1777599999999997</v>
      </c>
      <c r="AD538" s="4"/>
    </row>
    <row r="539" s="1" customFormat="1" ht="15" customHeight="1">
      <c r="A539" s="1093"/>
      <c r="B539" s="1081"/>
      <c r="C539" s="987" t="s">
        <v>18</v>
      </c>
      <c r="D539" s="988" t="s">
        <v>19</v>
      </c>
      <c r="E539" s="311">
        <v>22</v>
      </c>
      <c r="F539" s="311">
        <v>22</v>
      </c>
      <c r="G539" s="311">
        <v>22</v>
      </c>
      <c r="H539" s="1133">
        <v>22</v>
      </c>
      <c r="I539" s="311">
        <v>22</v>
      </c>
      <c r="J539" s="311">
        <v>22</v>
      </c>
      <c r="K539" s="311">
        <v>22</v>
      </c>
      <c r="L539" s="311">
        <v>22</v>
      </c>
      <c r="M539" s="311">
        <v>22</v>
      </c>
      <c r="N539" s="1133">
        <v>22</v>
      </c>
      <c r="O539" s="311">
        <v>22</v>
      </c>
      <c r="P539" s="311">
        <v>25</v>
      </c>
      <c r="Q539" s="311">
        <v>25</v>
      </c>
      <c r="R539" s="311">
        <v>23</v>
      </c>
      <c r="S539" s="311">
        <v>23</v>
      </c>
      <c r="T539" s="311">
        <v>24</v>
      </c>
      <c r="U539" s="311">
        <v>24</v>
      </c>
      <c r="V539" s="1133">
        <v>24</v>
      </c>
      <c r="W539" s="311">
        <v>26</v>
      </c>
      <c r="X539" s="311">
        <v>23</v>
      </c>
      <c r="Y539" s="311">
        <v>25</v>
      </c>
      <c r="Z539" s="311">
        <v>25</v>
      </c>
      <c r="AA539" s="311">
        <v>21</v>
      </c>
      <c r="AB539" s="311">
        <v>19</v>
      </c>
      <c r="AC539" s="42"/>
      <c r="AD539" s="4"/>
    </row>
    <row r="540" s="1" customFormat="1" ht="15" customHeight="1">
      <c r="A540" s="1148"/>
      <c r="B540" s="1090"/>
      <c r="C540" s="999" t="s">
        <v>20</v>
      </c>
      <c r="D540" s="999"/>
      <c r="E540" s="118">
        <f t="shared" si="1059"/>
        <v>0.46332046332046334</v>
      </c>
      <c r="F540" s="118">
        <f t="shared" si="1059"/>
        <v>0.49301675977653636</v>
      </c>
      <c r="G540" s="118">
        <f t="shared" si="1059"/>
        <v>0.52160953800298071</v>
      </c>
      <c r="H540" s="119">
        <f t="shared" si="1059"/>
        <v>0.53502235469448589</v>
      </c>
      <c r="I540" s="118">
        <f t="shared" si="1059"/>
        <v>0.54573643410852712</v>
      </c>
      <c r="J540" s="118">
        <f t="shared" si="1059"/>
        <v>0.50658857979502192</v>
      </c>
      <c r="K540" s="118">
        <f t="shared" si="1059"/>
        <v>0.38486486486486488</v>
      </c>
      <c r="L540" s="118">
        <f t="shared" si="1059"/>
        <v>0.3982960596379127</v>
      </c>
      <c r="M540" s="118">
        <f t="shared" si="1059"/>
        <v>0.38574423480083858</v>
      </c>
      <c r="N540" s="119">
        <f t="shared" si="1059"/>
        <v>0.37004830917874393</v>
      </c>
      <c r="O540" s="118">
        <f t="shared" si="1059"/>
        <v>0.35836501901140688</v>
      </c>
      <c r="P540" s="118">
        <f t="shared" si="1059"/>
        <v>0.35343228200371052</v>
      </c>
      <c r="Q540" s="118">
        <f t="shared" si="1059"/>
        <v>0.36896877956480606</v>
      </c>
      <c r="R540" s="118">
        <f t="shared" si="1059"/>
        <v>0.39090909090909093</v>
      </c>
      <c r="S540" s="118">
        <f t="shared" si="1059"/>
        <v>0.3745136186770428</v>
      </c>
      <c r="T540" s="118">
        <f t="shared" si="1059"/>
        <v>0.37583892617449666</v>
      </c>
      <c r="U540" s="118">
        <f t="shared" si="1059"/>
        <v>0.36531365313653136</v>
      </c>
      <c r="V540" s="119">
        <f t="shared" si="1059"/>
        <v>0.37632338787295477</v>
      </c>
      <c r="W540" s="118">
        <f t="shared" si="1059"/>
        <v>0.38095238095238099</v>
      </c>
      <c r="X540" s="118">
        <f t="shared" si="1059"/>
        <v>0.37592592592592594</v>
      </c>
      <c r="Y540" s="118">
        <f t="shared" si="1059"/>
        <v>0.36938588450962417</v>
      </c>
      <c r="Z540" s="118">
        <f t="shared" si="1059"/>
        <v>0.36958525345622117</v>
      </c>
      <c r="AA540" s="118">
        <f t="shared" si="1059"/>
        <v>0.37450199203187251</v>
      </c>
      <c r="AB540" s="118">
        <f t="shared" si="1059"/>
        <v>0.41059602649006621</v>
      </c>
      <c r="AC540" s="128">
        <f t="shared" si="1059"/>
        <v>0.40070655773901526</v>
      </c>
      <c r="AD540" s="4"/>
    </row>
    <row r="541" s="1" customFormat="1" ht="15" customHeight="1">
      <c r="A541" s="1078" t="s">
        <v>45</v>
      </c>
      <c r="B541" s="1081" t="s">
        <v>37</v>
      </c>
      <c r="C541" s="984" t="s">
        <v>15</v>
      </c>
      <c r="D541" s="984" t="s">
        <v>16</v>
      </c>
      <c r="E541" s="125">
        <v>0</v>
      </c>
      <c r="F541" s="125">
        <v>0</v>
      </c>
      <c r="G541" s="125">
        <v>0</v>
      </c>
      <c r="H541" s="126">
        <v>0</v>
      </c>
      <c r="I541" s="125">
        <v>0</v>
      </c>
      <c r="J541" s="125">
        <v>0</v>
      </c>
      <c r="K541" s="125">
        <v>0</v>
      </c>
      <c r="L541" s="125">
        <v>0</v>
      </c>
      <c r="M541" s="125">
        <v>0</v>
      </c>
      <c r="N541" s="126">
        <v>0</v>
      </c>
      <c r="O541" s="125">
        <v>0</v>
      </c>
      <c r="P541" s="125">
        <v>0</v>
      </c>
      <c r="Q541" s="125">
        <v>0</v>
      </c>
      <c r="R541" s="125">
        <v>0</v>
      </c>
      <c r="S541" s="125">
        <v>0</v>
      </c>
      <c r="T541" s="125">
        <v>0</v>
      </c>
      <c r="U541" s="125">
        <v>0</v>
      </c>
      <c r="V541" s="126">
        <v>0</v>
      </c>
      <c r="W541" s="125">
        <v>0</v>
      </c>
      <c r="X541" s="125">
        <v>0</v>
      </c>
      <c r="Y541" s="125">
        <v>0</v>
      </c>
      <c r="Z541" s="125">
        <v>0</v>
      </c>
      <c r="AA541" s="125">
        <v>0</v>
      </c>
      <c r="AB541" s="125">
        <v>0</v>
      </c>
      <c r="AC541" s="36">
        <f t="shared" ref="AC541:AC542" si="1068">SUM(E541:AB541)</f>
        <v>0</v>
      </c>
      <c r="AD541" s="4"/>
    </row>
    <row r="542" s="1" customFormat="1" ht="15" customHeight="1">
      <c r="A542" s="1080"/>
      <c r="B542" s="1081"/>
      <c r="C542" s="987" t="s">
        <v>17</v>
      </c>
      <c r="D542" s="987" t="s">
        <v>16</v>
      </c>
      <c r="E542" s="113">
        <v>0</v>
      </c>
      <c r="F542" s="113">
        <v>0</v>
      </c>
      <c r="G542" s="113">
        <v>0</v>
      </c>
      <c r="H542" s="114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3">
        <v>0</v>
      </c>
      <c r="P542" s="113">
        <v>0</v>
      </c>
      <c r="Q542" s="113">
        <v>0</v>
      </c>
      <c r="R542" s="113">
        <v>0</v>
      </c>
      <c r="S542" s="113">
        <v>0</v>
      </c>
      <c r="T542" s="113">
        <v>0</v>
      </c>
      <c r="U542" s="113">
        <v>0</v>
      </c>
      <c r="V542" s="114">
        <v>0</v>
      </c>
      <c r="W542" s="113">
        <v>0</v>
      </c>
      <c r="X542" s="113">
        <v>0</v>
      </c>
      <c r="Y542" s="113">
        <v>0</v>
      </c>
      <c r="Z542" s="113">
        <v>0</v>
      </c>
      <c r="AA542" s="113">
        <v>0</v>
      </c>
      <c r="AB542" s="113">
        <v>0</v>
      </c>
      <c r="AC542" s="42">
        <f t="shared" si="1068"/>
        <v>0</v>
      </c>
      <c r="AD542" s="4"/>
      <c r="AE542" s="989"/>
      <c r="AF542" s="989"/>
      <c r="AG542" s="989"/>
      <c r="AH542" s="989"/>
      <c r="AI542" s="989"/>
      <c r="AJ542" s="989"/>
      <c r="AK542" s="989"/>
      <c r="AL542" s="989"/>
      <c r="AM542" s="989"/>
      <c r="AN542" s="989"/>
      <c r="AO542" s="989"/>
      <c r="AP542" s="989"/>
      <c r="AQ542" s="989"/>
      <c r="AR542" s="989"/>
      <c r="AS542" s="989"/>
      <c r="AT542" s="989"/>
      <c r="AU542" s="989"/>
      <c r="AV542" s="989"/>
      <c r="AW542" s="989"/>
      <c r="AX542" s="989"/>
      <c r="AY542" s="989"/>
      <c r="AZ542" s="989"/>
      <c r="BA542" s="989"/>
      <c r="BB542" s="989"/>
      <c r="BC542" s="989"/>
      <c r="BD542" s="989"/>
      <c r="BE542" s="989"/>
      <c r="BF542" s="989"/>
      <c r="BG542" s="989"/>
      <c r="BH542" s="989"/>
    </row>
    <row r="543" s="1" customFormat="1" ht="15" customHeight="1">
      <c r="A543" s="1080"/>
      <c r="B543" s="1081"/>
      <c r="C543" s="987" t="s">
        <v>18</v>
      </c>
      <c r="D543" s="988" t="s">
        <v>19</v>
      </c>
      <c r="E543" s="107">
        <v>0</v>
      </c>
      <c r="F543" s="107">
        <v>0</v>
      </c>
      <c r="G543" s="107">
        <v>0</v>
      </c>
      <c r="H543" s="108">
        <v>0</v>
      </c>
      <c r="I543" s="107">
        <v>0</v>
      </c>
      <c r="J543" s="107">
        <v>0</v>
      </c>
      <c r="K543" s="107">
        <v>0</v>
      </c>
      <c r="L543" s="107">
        <v>0</v>
      </c>
      <c r="M543" s="107">
        <v>0</v>
      </c>
      <c r="N543" s="108">
        <v>0</v>
      </c>
      <c r="O543" s="107">
        <v>0</v>
      </c>
      <c r="P543" s="107">
        <v>0</v>
      </c>
      <c r="Q543" s="107">
        <v>0</v>
      </c>
      <c r="R543" s="107">
        <v>0</v>
      </c>
      <c r="S543" s="107">
        <v>0</v>
      </c>
      <c r="T543" s="107">
        <v>0</v>
      </c>
      <c r="U543" s="107">
        <v>0</v>
      </c>
      <c r="V543" s="108">
        <v>0</v>
      </c>
      <c r="W543" s="107">
        <v>0</v>
      </c>
      <c r="X543" s="107">
        <v>0</v>
      </c>
      <c r="Y543" s="107">
        <v>0</v>
      </c>
      <c r="Z543" s="107">
        <v>0</v>
      </c>
      <c r="AA543" s="107">
        <v>0</v>
      </c>
      <c r="AB543" s="107">
        <v>0</v>
      </c>
      <c r="AC543" s="42"/>
      <c r="AD543" s="4"/>
    </row>
    <row r="544" s="1" customFormat="1" ht="15" customHeight="1">
      <c r="A544" s="1089"/>
      <c r="B544" s="1081"/>
      <c r="C544" s="999" t="s">
        <v>20</v>
      </c>
      <c r="D544" s="999"/>
      <c r="E544" s="118" t="e">
        <f t="shared" si="1059"/>
        <v>#DIV/0!</v>
      </c>
      <c r="F544" s="118" t="e">
        <f t="shared" si="1059"/>
        <v>#DIV/0!</v>
      </c>
      <c r="G544" s="118" t="e">
        <f t="shared" si="1059"/>
        <v>#DIV/0!</v>
      </c>
      <c r="H544" s="119" t="e">
        <f t="shared" si="1059"/>
        <v>#DIV/0!</v>
      </c>
      <c r="I544" s="118" t="e">
        <f t="shared" si="1059"/>
        <v>#DIV/0!</v>
      </c>
      <c r="J544" s="118" t="e">
        <f t="shared" si="1059"/>
        <v>#DIV/0!</v>
      </c>
      <c r="K544" s="118" t="e">
        <f t="shared" si="1059"/>
        <v>#DIV/0!</v>
      </c>
      <c r="L544" s="118" t="e">
        <f t="shared" si="1059"/>
        <v>#DIV/0!</v>
      </c>
      <c r="M544" s="118" t="e">
        <f t="shared" si="1059"/>
        <v>#DIV/0!</v>
      </c>
      <c r="N544" s="119" t="e">
        <f t="shared" si="1059"/>
        <v>#DIV/0!</v>
      </c>
      <c r="O544" s="118" t="e">
        <f t="shared" si="1059"/>
        <v>#DIV/0!</v>
      </c>
      <c r="P544" s="118" t="e">
        <f t="shared" si="1059"/>
        <v>#DIV/0!</v>
      </c>
      <c r="Q544" s="118" t="e">
        <f t="shared" si="1059"/>
        <v>#DIV/0!</v>
      </c>
      <c r="R544" s="118" t="e">
        <f t="shared" si="1059"/>
        <v>#DIV/0!</v>
      </c>
      <c r="S544" s="118" t="e">
        <f t="shared" si="1059"/>
        <v>#DIV/0!</v>
      </c>
      <c r="T544" s="118" t="e">
        <f t="shared" si="1059"/>
        <v>#DIV/0!</v>
      </c>
      <c r="U544" s="118" t="e">
        <f t="shared" si="1059"/>
        <v>#DIV/0!</v>
      </c>
      <c r="V544" s="119" t="e">
        <f t="shared" si="1059"/>
        <v>#DIV/0!</v>
      </c>
      <c r="W544" s="118" t="e">
        <f t="shared" si="1059"/>
        <v>#DIV/0!</v>
      </c>
      <c r="X544" s="118" t="e">
        <f t="shared" si="1059"/>
        <v>#DIV/0!</v>
      </c>
      <c r="Y544" s="118" t="e">
        <f t="shared" si="1059"/>
        <v>#DIV/0!</v>
      </c>
      <c r="Z544" s="118" t="e">
        <f t="shared" si="1059"/>
        <v>#DIV/0!</v>
      </c>
      <c r="AA544" s="118" t="e">
        <f t="shared" si="1059"/>
        <v>#DIV/0!</v>
      </c>
      <c r="AB544" s="118" t="e">
        <f t="shared" si="1059"/>
        <v>#DIV/0!</v>
      </c>
      <c r="AC544" s="128" t="e">
        <f t="shared" si="1059"/>
        <v>#DIV/0!</v>
      </c>
      <c r="AD544" s="4"/>
    </row>
    <row r="545" s="1" customFormat="1" ht="15" customHeight="1">
      <c r="A545" s="1092" t="s">
        <v>48</v>
      </c>
      <c r="B545" s="1081" t="s">
        <v>37</v>
      </c>
      <c r="C545" s="984" t="s">
        <v>15</v>
      </c>
      <c r="D545" s="984" t="s">
        <v>16</v>
      </c>
      <c r="E545" s="606">
        <v>0</v>
      </c>
      <c r="F545" s="606">
        <v>0</v>
      </c>
      <c r="G545" s="606">
        <v>0</v>
      </c>
      <c r="H545" s="607">
        <v>0</v>
      </c>
      <c r="I545" s="606">
        <v>0</v>
      </c>
      <c r="J545" s="606">
        <v>0</v>
      </c>
      <c r="K545" s="606">
        <v>0</v>
      </c>
      <c r="L545" s="606">
        <v>0</v>
      </c>
      <c r="M545" s="606">
        <v>0</v>
      </c>
      <c r="N545" s="607">
        <v>0</v>
      </c>
      <c r="O545" s="606">
        <v>0</v>
      </c>
      <c r="P545" s="606">
        <v>0</v>
      </c>
      <c r="Q545" s="606">
        <v>0</v>
      </c>
      <c r="R545" s="606">
        <v>0</v>
      </c>
      <c r="S545" s="606">
        <v>0</v>
      </c>
      <c r="T545" s="606">
        <v>0</v>
      </c>
      <c r="U545" s="606">
        <v>0</v>
      </c>
      <c r="V545" s="607">
        <v>0</v>
      </c>
      <c r="W545" s="606">
        <v>0</v>
      </c>
      <c r="X545" s="606">
        <v>0</v>
      </c>
      <c r="Y545" s="606">
        <v>0</v>
      </c>
      <c r="Z545" s="606">
        <v>0</v>
      </c>
      <c r="AA545" s="606">
        <v>0</v>
      </c>
      <c r="AB545" s="606">
        <v>0</v>
      </c>
      <c r="AC545" s="36">
        <f t="shared" ref="AC545:AC546" si="1069">SUM(E545:AB545)</f>
        <v>0</v>
      </c>
      <c r="AD545" s="4"/>
    </row>
    <row r="546" s="1" customFormat="1" ht="15" customHeight="1">
      <c r="A546" s="1093"/>
      <c r="B546" s="1081"/>
      <c r="C546" s="987" t="s">
        <v>17</v>
      </c>
      <c r="D546" s="987" t="s">
        <v>16</v>
      </c>
      <c r="E546" s="341">
        <v>0</v>
      </c>
      <c r="F546" s="341">
        <v>0</v>
      </c>
      <c r="G546" s="341">
        <v>0</v>
      </c>
      <c r="H546" s="342">
        <v>0</v>
      </c>
      <c r="I546" s="341">
        <v>0</v>
      </c>
      <c r="J546" s="341">
        <v>0</v>
      </c>
      <c r="K546" s="341">
        <v>0</v>
      </c>
      <c r="L546" s="341">
        <v>0</v>
      </c>
      <c r="M546" s="341">
        <v>0</v>
      </c>
      <c r="N546" s="342">
        <v>0</v>
      </c>
      <c r="O546" s="341">
        <v>0</v>
      </c>
      <c r="P546" s="341">
        <v>0</v>
      </c>
      <c r="Q546" s="341">
        <v>0</v>
      </c>
      <c r="R546" s="341">
        <v>0</v>
      </c>
      <c r="S546" s="341">
        <v>0</v>
      </c>
      <c r="T546" s="341">
        <v>0</v>
      </c>
      <c r="U546" s="341">
        <v>0</v>
      </c>
      <c r="V546" s="342">
        <v>0</v>
      </c>
      <c r="W546" s="341">
        <v>0</v>
      </c>
      <c r="X546" s="341">
        <v>0</v>
      </c>
      <c r="Y546" s="341">
        <v>0</v>
      </c>
      <c r="Z546" s="341">
        <v>0</v>
      </c>
      <c r="AA546" s="341">
        <v>0</v>
      </c>
      <c r="AB546" s="341">
        <v>0</v>
      </c>
      <c r="AC546" s="42">
        <f t="shared" si="1069"/>
        <v>0</v>
      </c>
      <c r="AD546" s="4"/>
    </row>
    <row r="547" s="1" customFormat="1" ht="15" customHeight="1">
      <c r="A547" s="1093"/>
      <c r="B547" s="1081"/>
      <c r="C547" s="987" t="s">
        <v>18</v>
      </c>
      <c r="D547" s="988" t="s">
        <v>19</v>
      </c>
      <c r="E547" s="107">
        <v>0</v>
      </c>
      <c r="F547" s="107">
        <v>0</v>
      </c>
      <c r="G547" s="107">
        <v>0</v>
      </c>
      <c r="H547" s="108">
        <v>0</v>
      </c>
      <c r="I547" s="107">
        <v>0</v>
      </c>
      <c r="J547" s="107">
        <v>0</v>
      </c>
      <c r="K547" s="107">
        <v>0</v>
      </c>
      <c r="L547" s="107">
        <v>0</v>
      </c>
      <c r="M547" s="107">
        <v>0</v>
      </c>
      <c r="N547" s="108">
        <v>0</v>
      </c>
      <c r="O547" s="107">
        <v>0</v>
      </c>
      <c r="P547" s="107">
        <v>0</v>
      </c>
      <c r="Q547" s="107">
        <v>0</v>
      </c>
      <c r="R547" s="107">
        <v>0</v>
      </c>
      <c r="S547" s="107">
        <v>0</v>
      </c>
      <c r="T547" s="107">
        <v>0</v>
      </c>
      <c r="U547" s="107">
        <v>0</v>
      </c>
      <c r="V547" s="108">
        <v>0</v>
      </c>
      <c r="W547" s="107">
        <v>0</v>
      </c>
      <c r="X547" s="107">
        <v>0</v>
      </c>
      <c r="Y547" s="107">
        <v>0</v>
      </c>
      <c r="Z547" s="107">
        <v>0</v>
      </c>
      <c r="AA547" s="107">
        <v>0</v>
      </c>
      <c r="AB547" s="107">
        <v>0</v>
      </c>
      <c r="AC547" s="42"/>
      <c r="AD547" s="4"/>
    </row>
    <row r="548" s="1" customFormat="1" ht="15" customHeight="1">
      <c r="A548" s="1148"/>
      <c r="B548" s="1081"/>
      <c r="C548" s="999" t="s">
        <v>20</v>
      </c>
      <c r="D548" s="999"/>
      <c r="E548" s="118" t="e">
        <f t="shared" si="1059"/>
        <v>#DIV/0!</v>
      </c>
      <c r="F548" s="118" t="e">
        <f t="shared" si="1059"/>
        <v>#DIV/0!</v>
      </c>
      <c r="G548" s="118" t="e">
        <f t="shared" si="1059"/>
        <v>#DIV/0!</v>
      </c>
      <c r="H548" s="119" t="e">
        <f t="shared" si="1059"/>
        <v>#DIV/0!</v>
      </c>
      <c r="I548" s="118" t="e">
        <f t="shared" si="1059"/>
        <v>#DIV/0!</v>
      </c>
      <c r="J548" s="118" t="e">
        <f t="shared" si="1059"/>
        <v>#DIV/0!</v>
      </c>
      <c r="K548" s="118" t="e">
        <f t="shared" si="1059"/>
        <v>#DIV/0!</v>
      </c>
      <c r="L548" s="118" t="e">
        <f t="shared" si="1059"/>
        <v>#DIV/0!</v>
      </c>
      <c r="M548" s="118" t="e">
        <f t="shared" si="1059"/>
        <v>#DIV/0!</v>
      </c>
      <c r="N548" s="119" t="e">
        <f t="shared" si="1059"/>
        <v>#DIV/0!</v>
      </c>
      <c r="O548" s="118" t="e">
        <f t="shared" si="1059"/>
        <v>#DIV/0!</v>
      </c>
      <c r="P548" s="118" t="e">
        <f t="shared" si="1059"/>
        <v>#DIV/0!</v>
      </c>
      <c r="Q548" s="118" t="e">
        <f t="shared" si="1059"/>
        <v>#DIV/0!</v>
      </c>
      <c r="R548" s="118" t="e">
        <f t="shared" si="1059"/>
        <v>#DIV/0!</v>
      </c>
      <c r="S548" s="118" t="e">
        <f t="shared" si="1059"/>
        <v>#DIV/0!</v>
      </c>
      <c r="T548" s="118" t="e">
        <f t="shared" si="1059"/>
        <v>#DIV/0!</v>
      </c>
      <c r="U548" s="118" t="e">
        <f t="shared" si="1059"/>
        <v>#DIV/0!</v>
      </c>
      <c r="V548" s="119" t="e">
        <f t="shared" si="1059"/>
        <v>#DIV/0!</v>
      </c>
      <c r="W548" s="118" t="e">
        <f t="shared" si="1059"/>
        <v>#DIV/0!</v>
      </c>
      <c r="X548" s="118" t="e">
        <f t="shared" si="1059"/>
        <v>#DIV/0!</v>
      </c>
      <c r="Y548" s="118" t="e">
        <f t="shared" si="1059"/>
        <v>#DIV/0!</v>
      </c>
      <c r="Z548" s="118" t="e">
        <f t="shared" si="1059"/>
        <v>#DIV/0!</v>
      </c>
      <c r="AA548" s="118" t="e">
        <f t="shared" si="1059"/>
        <v>#DIV/0!</v>
      </c>
      <c r="AB548" s="118" t="e">
        <f t="shared" si="1059"/>
        <v>#DIV/0!</v>
      </c>
      <c r="AC548" s="128" t="e">
        <f t="shared" si="1059"/>
        <v>#DIV/0!</v>
      </c>
      <c r="AD548" s="4"/>
    </row>
    <row r="549" s="1" customFormat="1" ht="15" customHeight="1">
      <c r="A549" s="1078" t="s">
        <v>71</v>
      </c>
      <c r="B549" s="1081" t="s">
        <v>37</v>
      </c>
      <c r="C549" s="984" t="s">
        <v>15</v>
      </c>
      <c r="D549" s="984" t="s">
        <v>16</v>
      </c>
      <c r="E549" s="606">
        <v>0</v>
      </c>
      <c r="F549" s="606">
        <v>0</v>
      </c>
      <c r="G549" s="606">
        <v>0</v>
      </c>
      <c r="H549" s="607">
        <v>0</v>
      </c>
      <c r="I549" s="606">
        <v>0</v>
      </c>
      <c r="J549" s="606">
        <v>0</v>
      </c>
      <c r="K549" s="606">
        <v>0</v>
      </c>
      <c r="L549" s="606">
        <v>0</v>
      </c>
      <c r="M549" s="606">
        <v>0</v>
      </c>
      <c r="N549" s="607">
        <v>0</v>
      </c>
      <c r="O549" s="606">
        <v>0</v>
      </c>
      <c r="P549" s="606">
        <v>0</v>
      </c>
      <c r="Q549" s="606">
        <v>0</v>
      </c>
      <c r="R549" s="606">
        <v>0</v>
      </c>
      <c r="S549" s="606">
        <v>0</v>
      </c>
      <c r="T549" s="606">
        <v>0</v>
      </c>
      <c r="U549" s="606">
        <v>0</v>
      </c>
      <c r="V549" s="607">
        <v>0</v>
      </c>
      <c r="W549" s="606">
        <v>0</v>
      </c>
      <c r="X549" s="606">
        <v>0</v>
      </c>
      <c r="Y549" s="606">
        <v>0</v>
      </c>
      <c r="Z549" s="606">
        <v>0</v>
      </c>
      <c r="AA549" s="606">
        <v>0</v>
      </c>
      <c r="AB549" s="606">
        <v>0</v>
      </c>
      <c r="AC549" s="36">
        <f t="shared" ref="AC549:AC550" si="1070">SUM(E549:AB549)</f>
        <v>0</v>
      </c>
      <c r="AD549" s="4"/>
    </row>
    <row r="550" s="1" customFormat="1" ht="15" customHeight="1">
      <c r="A550" s="1080"/>
      <c r="B550" s="1081"/>
      <c r="C550" s="987" t="s">
        <v>17</v>
      </c>
      <c r="D550" s="987" t="s">
        <v>16</v>
      </c>
      <c r="E550" s="341">
        <v>0</v>
      </c>
      <c r="F550" s="341">
        <v>0</v>
      </c>
      <c r="G550" s="341">
        <v>0</v>
      </c>
      <c r="H550" s="342">
        <v>0</v>
      </c>
      <c r="I550" s="341">
        <v>0</v>
      </c>
      <c r="J550" s="341">
        <v>0</v>
      </c>
      <c r="K550" s="341">
        <v>0</v>
      </c>
      <c r="L550" s="341">
        <v>0</v>
      </c>
      <c r="M550" s="341">
        <v>0</v>
      </c>
      <c r="N550" s="342">
        <v>0</v>
      </c>
      <c r="O550" s="341">
        <v>0</v>
      </c>
      <c r="P550" s="341">
        <v>0</v>
      </c>
      <c r="Q550" s="341">
        <v>0</v>
      </c>
      <c r="R550" s="341">
        <v>0</v>
      </c>
      <c r="S550" s="341">
        <v>0</v>
      </c>
      <c r="T550" s="341">
        <v>0</v>
      </c>
      <c r="U550" s="341">
        <v>0</v>
      </c>
      <c r="V550" s="342">
        <v>0</v>
      </c>
      <c r="W550" s="341">
        <v>0</v>
      </c>
      <c r="X550" s="341">
        <v>0</v>
      </c>
      <c r="Y550" s="341">
        <v>0</v>
      </c>
      <c r="Z550" s="341">
        <v>0</v>
      </c>
      <c r="AA550" s="341">
        <v>0</v>
      </c>
      <c r="AB550" s="341">
        <v>0</v>
      </c>
      <c r="AC550" s="42">
        <f t="shared" si="1070"/>
        <v>0</v>
      </c>
      <c r="AD550" s="4"/>
    </row>
    <row r="551" s="1" customFormat="1" ht="15" customHeight="1">
      <c r="A551" s="1080"/>
      <c r="B551" s="1081"/>
      <c r="C551" s="987" t="s">
        <v>18</v>
      </c>
      <c r="D551" s="988" t="s">
        <v>19</v>
      </c>
      <c r="E551" s="107">
        <v>0</v>
      </c>
      <c r="F551" s="107">
        <v>0</v>
      </c>
      <c r="G551" s="107">
        <v>0</v>
      </c>
      <c r="H551" s="108">
        <v>0</v>
      </c>
      <c r="I551" s="107">
        <v>0</v>
      </c>
      <c r="J551" s="107">
        <v>0</v>
      </c>
      <c r="K551" s="107">
        <v>0</v>
      </c>
      <c r="L551" s="107">
        <v>0</v>
      </c>
      <c r="M551" s="107">
        <v>0</v>
      </c>
      <c r="N551" s="108">
        <v>0</v>
      </c>
      <c r="O551" s="107">
        <v>0</v>
      </c>
      <c r="P551" s="107">
        <v>0</v>
      </c>
      <c r="Q551" s="107">
        <v>0</v>
      </c>
      <c r="R551" s="107">
        <v>0</v>
      </c>
      <c r="S551" s="107">
        <v>0</v>
      </c>
      <c r="T551" s="107">
        <v>0</v>
      </c>
      <c r="U551" s="107">
        <v>0</v>
      </c>
      <c r="V551" s="108">
        <v>0</v>
      </c>
      <c r="W551" s="107">
        <v>0</v>
      </c>
      <c r="X551" s="107">
        <v>0</v>
      </c>
      <c r="Y551" s="107">
        <v>0</v>
      </c>
      <c r="Z551" s="107">
        <v>0</v>
      </c>
      <c r="AA551" s="107">
        <v>0</v>
      </c>
      <c r="AB551" s="107">
        <v>0</v>
      </c>
      <c r="AC551" s="42"/>
      <c r="AD551" s="4"/>
    </row>
    <row r="552" s="1" customFormat="1" ht="12.75" customHeight="1">
      <c r="A552" s="1084"/>
      <c r="B552" s="1081"/>
      <c r="C552" s="1002" t="s">
        <v>20</v>
      </c>
      <c r="D552" s="1002"/>
      <c r="E552" s="51" t="e">
        <f t="shared" si="1059"/>
        <v>#DIV/0!</v>
      </c>
      <c r="F552" s="51" t="e">
        <f t="shared" si="1059"/>
        <v>#DIV/0!</v>
      </c>
      <c r="G552" s="51" t="e">
        <f t="shared" si="1059"/>
        <v>#DIV/0!</v>
      </c>
      <c r="H552" s="52" t="e">
        <f t="shared" si="1059"/>
        <v>#DIV/0!</v>
      </c>
      <c r="I552" s="51" t="e">
        <f t="shared" si="1059"/>
        <v>#DIV/0!</v>
      </c>
      <c r="J552" s="51" t="e">
        <f t="shared" si="1059"/>
        <v>#DIV/0!</v>
      </c>
      <c r="K552" s="51" t="e">
        <f t="shared" si="1059"/>
        <v>#DIV/0!</v>
      </c>
      <c r="L552" s="51" t="e">
        <f t="shared" si="1059"/>
        <v>#DIV/0!</v>
      </c>
      <c r="M552" s="51" t="e">
        <f t="shared" si="1059"/>
        <v>#DIV/0!</v>
      </c>
      <c r="N552" s="52" t="e">
        <f t="shared" si="1059"/>
        <v>#DIV/0!</v>
      </c>
      <c r="O552" s="51" t="e">
        <f t="shared" si="1059"/>
        <v>#DIV/0!</v>
      </c>
      <c r="P552" s="51" t="e">
        <f t="shared" si="1059"/>
        <v>#DIV/0!</v>
      </c>
      <c r="Q552" s="51" t="e">
        <f t="shared" si="1059"/>
        <v>#DIV/0!</v>
      </c>
      <c r="R552" s="51" t="e">
        <f t="shared" si="1059"/>
        <v>#DIV/0!</v>
      </c>
      <c r="S552" s="51" t="e">
        <f t="shared" si="1059"/>
        <v>#DIV/0!</v>
      </c>
      <c r="T552" s="51" t="e">
        <f t="shared" si="1059"/>
        <v>#DIV/0!</v>
      </c>
      <c r="U552" s="51" t="e">
        <f t="shared" si="1059"/>
        <v>#DIV/0!</v>
      </c>
      <c r="V552" s="52" t="e">
        <f t="shared" si="1059"/>
        <v>#DIV/0!</v>
      </c>
      <c r="W552" s="51" t="e">
        <f t="shared" si="1059"/>
        <v>#DIV/0!</v>
      </c>
      <c r="X552" s="51" t="e">
        <f t="shared" si="1059"/>
        <v>#DIV/0!</v>
      </c>
      <c r="Y552" s="51" t="e">
        <f t="shared" si="1059"/>
        <v>#DIV/0!</v>
      </c>
      <c r="Z552" s="51" t="e">
        <f t="shared" si="1059"/>
        <v>#DIV/0!</v>
      </c>
      <c r="AA552" s="51" t="e">
        <f t="shared" si="1059"/>
        <v>#DIV/0!</v>
      </c>
      <c r="AB552" s="51" t="e">
        <f t="shared" si="1059"/>
        <v>#DIV/0!</v>
      </c>
      <c r="AC552" s="103" t="e">
        <f t="shared" si="1059"/>
        <v>#DIV/0!</v>
      </c>
      <c r="AD552" s="4"/>
    </row>
    <row r="553" s="1" customFormat="1" ht="12.75" customHeight="1">
      <c r="A553" s="1170" t="s">
        <v>13</v>
      </c>
      <c r="B553" s="1088" t="s">
        <v>37</v>
      </c>
      <c r="C553" s="1003" t="s">
        <v>15</v>
      </c>
      <c r="D553" s="1003"/>
      <c r="E553" s="110"/>
      <c r="F553" s="110"/>
      <c r="G553" s="110"/>
      <c r="H553" s="111"/>
      <c r="I553" s="110"/>
      <c r="J553" s="110"/>
      <c r="K553" s="110"/>
      <c r="L553" s="110"/>
      <c r="M553" s="110"/>
      <c r="N553" s="111"/>
      <c r="O553" s="110"/>
      <c r="P553" s="110"/>
      <c r="Q553" s="110"/>
      <c r="R553" s="110"/>
      <c r="S553" s="110"/>
      <c r="T553" s="110"/>
      <c r="U553" s="110"/>
      <c r="V553" s="111"/>
      <c r="W553" s="110"/>
      <c r="X553" s="110"/>
      <c r="Y553" s="110"/>
      <c r="Z553" s="110"/>
      <c r="AA553" s="110"/>
      <c r="AB553" s="110"/>
      <c r="AC553" s="59">
        <f t="shared" ref="AC553:AC554" si="1071">SUM(E553:AB553)</f>
        <v>0</v>
      </c>
      <c r="AD553" s="4"/>
    </row>
    <row r="554" s="1" customFormat="1" ht="12.75" customHeight="1">
      <c r="A554" s="1168"/>
      <c r="B554" s="1081"/>
      <c r="C554" s="987" t="s">
        <v>17</v>
      </c>
      <c r="D554" s="987"/>
      <c r="E554" s="113"/>
      <c r="F554" s="113"/>
      <c r="G554" s="113"/>
      <c r="H554" s="114"/>
      <c r="I554" s="113"/>
      <c r="J554" s="113"/>
      <c r="K554" s="113"/>
      <c r="L554" s="113"/>
      <c r="M554" s="113"/>
      <c r="N554" s="114"/>
      <c r="O554" s="113"/>
      <c r="P554" s="113"/>
      <c r="Q554" s="113"/>
      <c r="R554" s="113"/>
      <c r="S554" s="113"/>
      <c r="T554" s="113"/>
      <c r="U554" s="113"/>
      <c r="V554" s="114"/>
      <c r="W554" s="113"/>
      <c r="X554" s="113"/>
      <c r="Y554" s="113"/>
      <c r="Z554" s="113"/>
      <c r="AA554" s="113"/>
      <c r="AB554" s="113"/>
      <c r="AC554" s="59">
        <f t="shared" si="1071"/>
        <v>0</v>
      </c>
      <c r="AD554" s="4"/>
    </row>
    <row r="555" s="1" customFormat="1" ht="12.75" customHeight="1">
      <c r="A555" s="1168"/>
      <c r="B555" s="1081"/>
      <c r="C555" s="987" t="s">
        <v>18</v>
      </c>
      <c r="D555" s="987"/>
      <c r="E555" s="127"/>
      <c r="F555" s="127"/>
      <c r="G555" s="127"/>
      <c r="H555" s="234"/>
      <c r="I555" s="127"/>
      <c r="J555" s="127"/>
      <c r="K555" s="127"/>
      <c r="L555" s="127"/>
      <c r="M555" s="127"/>
      <c r="N555" s="234"/>
      <c r="O555" s="127"/>
      <c r="P555" s="127"/>
      <c r="Q555" s="127"/>
      <c r="R555" s="127"/>
      <c r="S555" s="127"/>
      <c r="T555" s="127"/>
      <c r="U555" s="127"/>
      <c r="V555" s="234"/>
      <c r="W555" s="127"/>
      <c r="X555" s="127"/>
      <c r="Y555" s="127"/>
      <c r="Z555" s="127"/>
      <c r="AA555" s="127"/>
      <c r="AB555" s="127"/>
      <c r="AC555" s="42"/>
      <c r="AD555" s="4"/>
    </row>
    <row r="556" s="1" customFormat="1" ht="12.75" customHeight="1">
      <c r="A556" s="1169"/>
      <c r="B556" s="1090"/>
      <c r="C556" s="999" t="s">
        <v>20</v>
      </c>
      <c r="D556" s="999"/>
      <c r="E556" s="118" t="e">
        <f t="shared" si="1059"/>
        <v>#DIV/0!</v>
      </c>
      <c r="F556" s="118" t="e">
        <f t="shared" si="1059"/>
        <v>#DIV/0!</v>
      </c>
      <c r="G556" s="118" t="e">
        <f t="shared" si="1059"/>
        <v>#DIV/0!</v>
      </c>
      <c r="H556" s="119" t="e">
        <f t="shared" si="1059"/>
        <v>#DIV/0!</v>
      </c>
      <c r="I556" s="118" t="e">
        <f t="shared" si="1059"/>
        <v>#DIV/0!</v>
      </c>
      <c r="J556" s="118" t="e">
        <f t="shared" si="1059"/>
        <v>#DIV/0!</v>
      </c>
      <c r="K556" s="118" t="e">
        <f t="shared" si="1059"/>
        <v>#DIV/0!</v>
      </c>
      <c r="L556" s="118" t="e">
        <f t="shared" si="1059"/>
        <v>#DIV/0!</v>
      </c>
      <c r="M556" s="118" t="e">
        <f t="shared" si="1059"/>
        <v>#DIV/0!</v>
      </c>
      <c r="N556" s="119" t="e">
        <f t="shared" si="1059"/>
        <v>#DIV/0!</v>
      </c>
      <c r="O556" s="118" t="e">
        <f t="shared" si="1059"/>
        <v>#DIV/0!</v>
      </c>
      <c r="P556" s="118" t="e">
        <f t="shared" si="1059"/>
        <v>#DIV/0!</v>
      </c>
      <c r="Q556" s="118" t="e">
        <f t="shared" si="1059"/>
        <v>#DIV/0!</v>
      </c>
      <c r="R556" s="118" t="e">
        <f t="shared" si="1059"/>
        <v>#DIV/0!</v>
      </c>
      <c r="S556" s="118" t="e">
        <f t="shared" si="1059"/>
        <v>#DIV/0!</v>
      </c>
      <c r="T556" s="118" t="e">
        <f t="shared" si="1059"/>
        <v>#DIV/0!</v>
      </c>
      <c r="U556" s="118" t="e">
        <f t="shared" si="1059"/>
        <v>#DIV/0!</v>
      </c>
      <c r="V556" s="119" t="e">
        <f t="shared" si="1059"/>
        <v>#DIV/0!</v>
      </c>
      <c r="W556" s="118" t="e">
        <f t="shared" si="1059"/>
        <v>#DIV/0!</v>
      </c>
      <c r="X556" s="118" t="e">
        <f t="shared" si="1059"/>
        <v>#DIV/0!</v>
      </c>
      <c r="Y556" s="118" t="e">
        <f t="shared" si="1059"/>
        <v>#DIV/0!</v>
      </c>
      <c r="Z556" s="118" t="e">
        <f t="shared" si="1059"/>
        <v>#DIV/0!</v>
      </c>
      <c r="AA556" s="118" t="e">
        <f t="shared" si="1059"/>
        <v>#DIV/0!</v>
      </c>
      <c r="AB556" s="118" t="e">
        <f t="shared" si="1059"/>
        <v>#DIV/0!</v>
      </c>
      <c r="AC556" s="128" t="e">
        <f t="shared" si="1059"/>
        <v>#DIV/0!</v>
      </c>
      <c r="AD556" s="4"/>
    </row>
    <row r="557" s="1" customFormat="1" ht="12.75" customHeight="1">
      <c r="A557" s="1092" t="s">
        <v>42</v>
      </c>
      <c r="B557" s="1079" t="s">
        <v>565</v>
      </c>
      <c r="C557" s="984" t="s">
        <v>15</v>
      </c>
      <c r="D557" s="984" t="s">
        <v>16</v>
      </c>
      <c r="E557" s="606">
        <v>0.01362</v>
      </c>
      <c r="F557" s="606">
        <v>0.01068</v>
      </c>
      <c r="G557" s="606">
        <v>0.01044</v>
      </c>
      <c r="H557" s="607">
        <v>0.010019999999999999</v>
      </c>
      <c r="I557" s="606">
        <v>0.012</v>
      </c>
      <c r="J557" s="606">
        <v>0.015900000000000001</v>
      </c>
      <c r="K557" s="606">
        <v>0.017760000000000001</v>
      </c>
      <c r="L557" s="606">
        <v>0.024719999999999999</v>
      </c>
      <c r="M557" s="606">
        <v>0.037859999999999998</v>
      </c>
      <c r="N557" s="607">
        <v>0.040379999999999999</v>
      </c>
      <c r="O557" s="606">
        <v>0.039300000000000002</v>
      </c>
      <c r="P557" s="606">
        <v>0.038580000000000003</v>
      </c>
      <c r="Q557" s="606">
        <v>0.033360000000000001</v>
      </c>
      <c r="R557" s="606">
        <v>0.02724</v>
      </c>
      <c r="S557" s="606">
        <v>0.038100000000000002</v>
      </c>
      <c r="T557" s="606">
        <v>0.04104</v>
      </c>
      <c r="U557" s="606">
        <v>0.042119999999999998</v>
      </c>
      <c r="V557" s="607">
        <v>0.034439999999999998</v>
      </c>
      <c r="W557" s="606">
        <v>0.023400000000000001</v>
      </c>
      <c r="X557" s="606">
        <v>0.012239999999999999</v>
      </c>
      <c r="Y557" s="606">
        <v>0.0099600000000000001</v>
      </c>
      <c r="Z557" s="606">
        <v>0.0099000000000000008</v>
      </c>
      <c r="AA557" s="606">
        <v>0.01014</v>
      </c>
      <c r="AB557" s="606">
        <v>0.0097800000000000005</v>
      </c>
      <c r="AC557" s="36">
        <f t="shared" ref="AC557:AC558" si="1072">SUM(E557:AB557)</f>
        <v>0.56298000000000004</v>
      </c>
      <c r="AD557" s="4"/>
    </row>
    <row r="558" s="1" customFormat="1" ht="12.75" customHeight="1">
      <c r="A558" s="1093"/>
      <c r="B558" s="1081"/>
      <c r="C558" s="987" t="s">
        <v>17</v>
      </c>
      <c r="D558" s="987" t="s">
        <v>16</v>
      </c>
      <c r="E558" s="341">
        <v>0</v>
      </c>
      <c r="F558" s="341">
        <v>0</v>
      </c>
      <c r="G558" s="341">
        <v>0</v>
      </c>
      <c r="H558" s="342">
        <v>0</v>
      </c>
      <c r="I558" s="341">
        <v>0</v>
      </c>
      <c r="J558" s="341">
        <v>0</v>
      </c>
      <c r="K558" s="341">
        <v>0</v>
      </c>
      <c r="L558" s="341">
        <v>0</v>
      </c>
      <c r="M558" s="341">
        <v>0</v>
      </c>
      <c r="N558" s="342">
        <v>0</v>
      </c>
      <c r="O558" s="341">
        <v>0</v>
      </c>
      <c r="P558" s="341">
        <v>0</v>
      </c>
      <c r="Q558" s="341">
        <v>0</v>
      </c>
      <c r="R558" s="341">
        <v>0</v>
      </c>
      <c r="S558" s="341">
        <v>0</v>
      </c>
      <c r="T558" s="341">
        <v>0</v>
      </c>
      <c r="U558" s="341">
        <v>0</v>
      </c>
      <c r="V558" s="342">
        <v>0</v>
      </c>
      <c r="W558" s="341">
        <v>0</v>
      </c>
      <c r="X558" s="341">
        <v>0</v>
      </c>
      <c r="Y558" s="341">
        <v>0</v>
      </c>
      <c r="Z558" s="341">
        <v>0</v>
      </c>
      <c r="AA558" s="341">
        <v>0</v>
      </c>
      <c r="AB558" s="341">
        <v>0</v>
      </c>
      <c r="AC558" s="42">
        <f t="shared" si="1072"/>
        <v>0</v>
      </c>
      <c r="AD558" s="4"/>
    </row>
    <row r="559" s="1" customFormat="1" ht="12.75" customHeight="1">
      <c r="A559" s="1093"/>
      <c r="B559" s="1081"/>
      <c r="C559" s="987" t="s">
        <v>18</v>
      </c>
      <c r="D559" s="988" t="s">
        <v>19</v>
      </c>
      <c r="E559" s="311">
        <v>5</v>
      </c>
      <c r="F559" s="311">
        <v>5</v>
      </c>
      <c r="G559" s="311">
        <v>5</v>
      </c>
      <c r="H559" s="1133">
        <v>5</v>
      </c>
      <c r="I559" s="311">
        <v>5</v>
      </c>
      <c r="J559" s="311">
        <v>5</v>
      </c>
      <c r="K559" s="311">
        <v>5</v>
      </c>
      <c r="L559" s="311">
        <v>5</v>
      </c>
      <c r="M559" s="311">
        <v>5</v>
      </c>
      <c r="N559" s="1133">
        <v>5</v>
      </c>
      <c r="O559" s="311">
        <v>5</v>
      </c>
      <c r="P559" s="311">
        <v>11</v>
      </c>
      <c r="Q559" s="311">
        <v>7</v>
      </c>
      <c r="R559" s="311">
        <v>11</v>
      </c>
      <c r="S559" s="311">
        <v>12</v>
      </c>
      <c r="T559" s="311">
        <v>11</v>
      </c>
      <c r="U559" s="311">
        <v>12</v>
      </c>
      <c r="V559" s="1133">
        <v>8</v>
      </c>
      <c r="W559" s="311">
        <v>4</v>
      </c>
      <c r="X559" s="311">
        <v>3</v>
      </c>
      <c r="Y559" s="311">
        <v>3</v>
      </c>
      <c r="Z559" s="311">
        <v>3</v>
      </c>
      <c r="AA559" s="311">
        <v>3</v>
      </c>
      <c r="AB559" s="311">
        <v>3</v>
      </c>
      <c r="AC559" s="42"/>
      <c r="AD559" s="4"/>
    </row>
    <row r="560" s="1" customFormat="1" ht="12.75" customHeight="1">
      <c r="A560" s="1148"/>
      <c r="B560" s="1090"/>
      <c r="C560" s="999" t="s">
        <v>20</v>
      </c>
      <c r="D560" s="999"/>
      <c r="E560" s="118">
        <f t="shared" si="1059"/>
        <v>0</v>
      </c>
      <c r="F560" s="118">
        <f t="shared" si="1059"/>
        <v>0</v>
      </c>
      <c r="G560" s="118">
        <f t="shared" si="1059"/>
        <v>0</v>
      </c>
      <c r="H560" s="119">
        <f t="shared" si="1059"/>
        <v>0</v>
      </c>
      <c r="I560" s="118">
        <f t="shared" si="1059"/>
        <v>0</v>
      </c>
      <c r="J560" s="118">
        <f t="shared" si="1059"/>
        <v>0</v>
      </c>
      <c r="K560" s="118">
        <f t="shared" si="1059"/>
        <v>0</v>
      </c>
      <c r="L560" s="118">
        <f t="shared" si="1059"/>
        <v>0</v>
      </c>
      <c r="M560" s="118">
        <f t="shared" si="1059"/>
        <v>0</v>
      </c>
      <c r="N560" s="119">
        <f t="shared" si="1059"/>
        <v>0</v>
      </c>
      <c r="O560" s="118">
        <f t="shared" si="1059"/>
        <v>0</v>
      </c>
      <c r="P560" s="118">
        <f t="shared" si="1059"/>
        <v>0</v>
      </c>
      <c r="Q560" s="118">
        <f t="shared" si="1059"/>
        <v>0</v>
      </c>
      <c r="R560" s="118">
        <f t="shared" si="1059"/>
        <v>0</v>
      </c>
      <c r="S560" s="118">
        <f t="shared" si="1059"/>
        <v>0</v>
      </c>
      <c r="T560" s="118">
        <f t="shared" si="1059"/>
        <v>0</v>
      </c>
      <c r="U560" s="118">
        <f t="shared" si="1059"/>
        <v>0</v>
      </c>
      <c r="V560" s="119">
        <f t="shared" si="1059"/>
        <v>0</v>
      </c>
      <c r="W560" s="118">
        <f t="shared" si="1059"/>
        <v>0</v>
      </c>
      <c r="X560" s="118">
        <f t="shared" si="1059"/>
        <v>0</v>
      </c>
      <c r="Y560" s="118">
        <f t="shared" si="1059"/>
        <v>0</v>
      </c>
      <c r="Z560" s="118">
        <f t="shared" si="1059"/>
        <v>0</v>
      </c>
      <c r="AA560" s="118">
        <f t="shared" si="1059"/>
        <v>0</v>
      </c>
      <c r="AB560" s="118">
        <f t="shared" si="1059"/>
        <v>0</v>
      </c>
      <c r="AC560" s="128">
        <f t="shared" si="1059"/>
        <v>0</v>
      </c>
      <c r="AD560" s="4"/>
    </row>
    <row r="561" s="1" customFormat="1" ht="12.75" customHeight="1">
      <c r="A561" s="1059"/>
      <c r="B561" s="1060" t="s">
        <v>50</v>
      </c>
      <c r="C561" s="984" t="s">
        <v>15</v>
      </c>
      <c r="D561" s="984" t="s">
        <v>16</v>
      </c>
      <c r="E561" s="125">
        <v>6.0000000000000002e-05</v>
      </c>
      <c r="F561" s="125">
        <v>4.5000000000000003e-05</v>
      </c>
      <c r="G561" s="125">
        <v>4.5000000000000003e-05</v>
      </c>
      <c r="H561" s="126">
        <v>6.0000000000000002e-05</v>
      </c>
      <c r="I561" s="125">
        <v>4.5000000000000003e-05</v>
      </c>
      <c r="J561" s="125">
        <v>6.0000000000000002e-05</v>
      </c>
      <c r="K561" s="125">
        <v>4.5000000000000003e-05</v>
      </c>
      <c r="L561" s="125">
        <v>6.0000000000000002e-05</v>
      </c>
      <c r="M561" s="125">
        <v>4.5000000000000003e-05</v>
      </c>
      <c r="N561" s="126">
        <v>6.0000000000000002e-05</v>
      </c>
      <c r="O561" s="125">
        <v>4.5000000000000003e-05</v>
      </c>
      <c r="P561" s="125">
        <v>6.0000000000000002e-05</v>
      </c>
      <c r="Q561" s="125">
        <v>4.5000000000000003e-05</v>
      </c>
      <c r="R561" s="125">
        <v>6.0000000000000002e-05</v>
      </c>
      <c r="S561" s="125">
        <v>6.0000000000000002e-05</v>
      </c>
      <c r="T561" s="125">
        <v>4.5000000000000003e-05</v>
      </c>
      <c r="U561" s="125">
        <v>6.0000000000000002e-05</v>
      </c>
      <c r="V561" s="126">
        <v>4.5000000000000003e-05</v>
      </c>
      <c r="W561" s="125">
        <v>6.0000000000000002e-05</v>
      </c>
      <c r="X561" s="125">
        <v>4.5000000000000003e-05</v>
      </c>
      <c r="Y561" s="125">
        <v>6.0000000000000002e-05</v>
      </c>
      <c r="Z561" s="125">
        <v>4.5000000000000003e-05</v>
      </c>
      <c r="AA561" s="125">
        <v>4.5000000000000003e-05</v>
      </c>
      <c r="AB561" s="125">
        <v>6.0000000000000002e-05</v>
      </c>
      <c r="AC561" s="36">
        <f t="shared" ref="AC561:AC562" si="1073">SUM(E561:AB561)</f>
        <v>0.0012599999999999998</v>
      </c>
      <c r="AD561" s="579">
        <f t="shared" ref="AD540:AD603" si="1074">MAX(E561:AB561)</f>
        <v>6.0000000000000002e-05</v>
      </c>
    </row>
    <row r="562" s="1" customFormat="1" ht="12.75" customHeight="1">
      <c r="A562" s="1171"/>
      <c r="B562" s="1122" t="s">
        <v>51</v>
      </c>
      <c r="C562" s="1002" t="s">
        <v>15</v>
      </c>
      <c r="D562" s="1002" t="s">
        <v>16</v>
      </c>
      <c r="E562" s="608">
        <v>0.0014549999999999999</v>
      </c>
      <c r="F562" s="608">
        <v>0.0014549999999999999</v>
      </c>
      <c r="G562" s="608">
        <v>0.0014549999999999999</v>
      </c>
      <c r="H562" s="609">
        <v>0.0014549999999999999</v>
      </c>
      <c r="I562" s="608">
        <v>0.00147</v>
      </c>
      <c r="J562" s="608">
        <v>0.0014549999999999999</v>
      </c>
      <c r="K562" s="608">
        <v>0.0014549999999999999</v>
      </c>
      <c r="L562" s="608">
        <v>0.0014549999999999999</v>
      </c>
      <c r="M562" s="608">
        <v>0.00141</v>
      </c>
      <c r="N562" s="609">
        <v>0.001395</v>
      </c>
      <c r="O562" s="608">
        <v>0.0014400000000000001</v>
      </c>
      <c r="P562" s="608">
        <v>0.0014400000000000001</v>
      </c>
      <c r="Q562" s="608">
        <v>0.0014549999999999999</v>
      </c>
      <c r="R562" s="608">
        <v>0.0014250000000000001</v>
      </c>
      <c r="S562" s="608">
        <v>0.001395</v>
      </c>
      <c r="T562" s="608">
        <v>0.0014250000000000001</v>
      </c>
      <c r="U562" s="608">
        <v>0.00147</v>
      </c>
      <c r="V562" s="609">
        <v>0.0014549999999999999</v>
      </c>
      <c r="W562" s="608">
        <v>0.00147</v>
      </c>
      <c r="X562" s="608">
        <v>0.00147</v>
      </c>
      <c r="Y562" s="608">
        <v>0.0014250000000000001</v>
      </c>
      <c r="Z562" s="608">
        <v>0.001395</v>
      </c>
      <c r="AA562" s="608">
        <v>0.0015150000000000001</v>
      </c>
      <c r="AB562" s="608">
        <v>0.0014400000000000001</v>
      </c>
      <c r="AC562" s="103">
        <f t="shared" si="1073"/>
        <v>0.034679999999999996</v>
      </c>
      <c r="AD562" s="579">
        <f t="shared" si="1074"/>
        <v>0.0015150000000000001</v>
      </c>
    </row>
    <row r="563" s="1" customFormat="1" ht="12.75" customHeight="1">
      <c r="A563" s="1095" t="s">
        <v>108</v>
      </c>
      <c r="B563" s="1096"/>
      <c r="C563" s="1045" t="s">
        <v>15</v>
      </c>
      <c r="D563" s="1045"/>
      <c r="E563" s="57">
        <f t="shared" ref="E563:AC564" si="1075">SUM(E497,E501,E505,E509,E513,E517,E521,E525,E529,E533,E537,E541,E545,E549,E553,E557)</f>
        <v>0.99005999999999994</v>
      </c>
      <c r="F563" s="57">
        <f t="shared" si="1075"/>
        <v>0.91847999999999996</v>
      </c>
      <c r="G563" s="57">
        <f t="shared" si="1075"/>
        <v>0.879</v>
      </c>
      <c r="H563" s="58">
        <f t="shared" si="1075"/>
        <v>0.85398000000000007</v>
      </c>
      <c r="I563" s="57">
        <f t="shared" si="1075"/>
        <v>0.84959999999999991</v>
      </c>
      <c r="J563" s="57">
        <f t="shared" si="1075"/>
        <v>0.90270000000000006</v>
      </c>
      <c r="K563" s="57">
        <f t="shared" si="1075"/>
        <v>1.0647599999999999</v>
      </c>
      <c r="L563" s="57">
        <f t="shared" si="1075"/>
        <v>1.1388</v>
      </c>
      <c r="M563" s="57">
        <f t="shared" si="1075"/>
        <v>1.2453000000000001</v>
      </c>
      <c r="N563" s="58">
        <f t="shared" si="1075"/>
        <v>1.30566</v>
      </c>
      <c r="O563" s="57">
        <f t="shared" si="1075"/>
        <v>1.2943799999999999</v>
      </c>
      <c r="P563" s="57">
        <f t="shared" si="1075"/>
        <v>1.3024200000000001</v>
      </c>
      <c r="Q563" s="57">
        <f t="shared" si="1075"/>
        <v>1.2892800000000002</v>
      </c>
      <c r="R563" s="57">
        <f t="shared" si="1075"/>
        <v>1.25244</v>
      </c>
      <c r="S563" s="57">
        <f t="shared" si="1075"/>
        <v>1.27122</v>
      </c>
      <c r="T563" s="57">
        <f t="shared" si="1075"/>
        <v>1.2493199999999998</v>
      </c>
      <c r="U563" s="57">
        <f t="shared" si="1075"/>
        <v>1.2706799999999998</v>
      </c>
      <c r="V563" s="58">
        <f t="shared" si="1075"/>
        <v>1.2667200000000001</v>
      </c>
      <c r="W563" s="57">
        <f t="shared" si="1075"/>
        <v>1.2847200000000001</v>
      </c>
      <c r="X563" s="57">
        <f t="shared" si="1075"/>
        <v>1.2952800000000002</v>
      </c>
      <c r="Y563" s="57">
        <f t="shared" si="1075"/>
        <v>1.3080000000000001</v>
      </c>
      <c r="Z563" s="57">
        <f t="shared" si="1075"/>
        <v>1.2751799999999998</v>
      </c>
      <c r="AA563" s="57">
        <f t="shared" si="1075"/>
        <v>1.1796600000000002</v>
      </c>
      <c r="AB563" s="57">
        <f t="shared" si="1075"/>
        <v>1.0788599999999999</v>
      </c>
      <c r="AC563" s="59">
        <f t="shared" si="1075"/>
        <v>27.766500000000001</v>
      </c>
      <c r="AD563" s="4"/>
    </row>
    <row r="564" s="1" customFormat="1" ht="12.75" customHeight="1">
      <c r="A564" s="1097"/>
      <c r="B564" s="1098"/>
      <c r="C564" s="1048" t="s">
        <v>17</v>
      </c>
      <c r="D564" s="1048"/>
      <c r="E564" s="51">
        <f t="shared" si="1075"/>
        <v>0.54900000000000004</v>
      </c>
      <c r="F564" s="51">
        <f t="shared" si="1075"/>
        <v>0.54108000000000001</v>
      </c>
      <c r="G564" s="51">
        <f t="shared" si="1075"/>
        <v>0.53903999999999996</v>
      </c>
      <c r="H564" s="52">
        <f t="shared" si="1075"/>
        <v>0.54239999999999988</v>
      </c>
      <c r="I564" s="51">
        <f t="shared" si="1075"/>
        <v>0.54167999999999994</v>
      </c>
      <c r="J564" s="51">
        <f t="shared" si="1075"/>
        <v>0.55055999999999994</v>
      </c>
      <c r="K564" s="51">
        <f t="shared" si="1075"/>
        <v>0.56628000000000001</v>
      </c>
      <c r="L564" s="51">
        <f t="shared" si="1075"/>
        <v>0.57084000000000001</v>
      </c>
      <c r="M564" s="51">
        <f t="shared" si="1075"/>
        <v>0.60863999999999996</v>
      </c>
      <c r="N564" s="52">
        <f t="shared" si="1075"/>
        <v>0.61643999999999999</v>
      </c>
      <c r="O564" s="51">
        <f t="shared" si="1075"/>
        <v>0.59028000000000003</v>
      </c>
      <c r="P564" s="51">
        <f t="shared" si="1075"/>
        <v>0.59148000000000001</v>
      </c>
      <c r="Q564" s="51">
        <f t="shared" si="1075"/>
        <v>0.58308000000000004</v>
      </c>
      <c r="R564" s="51">
        <f t="shared" si="1075"/>
        <v>0.59460000000000002</v>
      </c>
      <c r="S564" s="51">
        <f t="shared" si="1075"/>
        <v>0.58212000000000008</v>
      </c>
      <c r="T564" s="51">
        <f t="shared" si="1075"/>
        <v>0.57420000000000004</v>
      </c>
      <c r="U564" s="51">
        <f t="shared" si="1075"/>
        <v>0.60204000000000002</v>
      </c>
      <c r="V564" s="52">
        <f t="shared" si="1075"/>
        <v>0.60780000000000001</v>
      </c>
      <c r="W564" s="51">
        <f t="shared" si="1075"/>
        <v>0.62087999999999999</v>
      </c>
      <c r="X564" s="51">
        <f t="shared" si="1075"/>
        <v>0.62051999999999996</v>
      </c>
      <c r="Y564" s="51">
        <f t="shared" si="1075"/>
        <v>0.61248000000000002</v>
      </c>
      <c r="Z564" s="51">
        <f t="shared" si="1075"/>
        <v>0.59616000000000002</v>
      </c>
      <c r="AA564" s="51">
        <f t="shared" si="1075"/>
        <v>0.57120000000000004</v>
      </c>
      <c r="AB564" s="51">
        <f t="shared" si="1075"/>
        <v>0.56447999999999998</v>
      </c>
      <c r="AC564" s="103">
        <f t="shared" si="1075"/>
        <v>13.937280000000003</v>
      </c>
      <c r="AD564" s="4"/>
    </row>
    <row r="565" s="1" customFormat="1" ht="12.75" customHeight="1">
      <c r="A565" s="1043" t="s">
        <v>109</v>
      </c>
      <c r="B565" s="1099"/>
      <c r="C565" s="1049" t="s">
        <v>15</v>
      </c>
      <c r="D565" s="1049"/>
      <c r="E565" s="57">
        <f t="shared" ref="E565:AC566" si="1076">E460+E464-E563</f>
        <v>-0.0006599999999998829</v>
      </c>
      <c r="F565" s="57">
        <f t="shared" si="1076"/>
        <v>0.00012000000000012001</v>
      </c>
      <c r="G565" s="57">
        <f t="shared" si="1076"/>
        <v>-0.0011999999999999789</v>
      </c>
      <c r="H565" s="58">
        <f t="shared" si="1076"/>
        <v>-0.00018000000000006899</v>
      </c>
      <c r="I565" s="57">
        <f t="shared" si="1076"/>
        <v>-0.0011999999999998678</v>
      </c>
      <c r="J565" s="57">
        <f t="shared" si="1076"/>
        <v>0.00089999999999990088</v>
      </c>
      <c r="K565" s="57">
        <f t="shared" si="1076"/>
        <v>-0.0015599999999997838</v>
      </c>
      <c r="L565" s="57">
        <f t="shared" si="1076"/>
        <v>-0.0023999999999999577</v>
      </c>
      <c r="M565" s="57">
        <f t="shared" si="1076"/>
        <v>-0.0015000000000000568</v>
      </c>
      <c r="N565" s="58">
        <f t="shared" si="1076"/>
        <v>-0.0012600000000000389</v>
      </c>
      <c r="O565" s="57">
        <f t="shared" si="1076"/>
        <v>-0.0025800000000000267</v>
      </c>
      <c r="P565" s="57">
        <f t="shared" si="1076"/>
        <v>-0.00042000000000008697</v>
      </c>
      <c r="Q565" s="57">
        <f t="shared" si="1076"/>
        <v>-0.0034800000000001496</v>
      </c>
      <c r="R565" s="57">
        <f t="shared" si="1076"/>
        <v>-0.0014400000000001079</v>
      </c>
      <c r="S565" s="57">
        <f t="shared" si="1076"/>
        <v>0.00078000000000000291</v>
      </c>
      <c r="T565" s="57">
        <f t="shared" si="1076"/>
        <v>-0.0025199999999998557</v>
      </c>
      <c r="U565" s="57">
        <f t="shared" si="1076"/>
        <v>-0.0022799999999998377</v>
      </c>
      <c r="V565" s="58">
        <f t="shared" si="1076"/>
        <v>-0.0019199999999999218</v>
      </c>
      <c r="W565" s="57">
        <f t="shared" si="1076"/>
        <v>0.0010799999999999699</v>
      </c>
      <c r="X565" s="57">
        <f t="shared" si="1076"/>
        <v>-0.0040800000000003056</v>
      </c>
      <c r="Y565" s="57">
        <f t="shared" si="1076"/>
        <v>-0.0012000000000000899</v>
      </c>
      <c r="Z565" s="57">
        <f t="shared" si="1076"/>
        <v>-0.00017999999999984695</v>
      </c>
      <c r="AA565" s="57">
        <f t="shared" si="1076"/>
        <v>-0.0018600000000001948</v>
      </c>
      <c r="AB565" s="57">
        <f t="shared" si="1076"/>
        <v>-0.0006599999999998829</v>
      </c>
      <c r="AC565" s="59">
        <f t="shared" si="1076"/>
        <v>-0.029700000000001836</v>
      </c>
      <c r="AD565" s="4"/>
    </row>
    <row r="566" s="1" customFormat="1" ht="12.75" customHeight="1">
      <c r="A566" s="1097"/>
      <c r="B566" s="1098"/>
      <c r="C566" s="1048" t="s">
        <v>17</v>
      </c>
      <c r="D566" s="1048"/>
      <c r="E566" s="118">
        <f t="shared" si="1076"/>
        <v>-0.016800000000000037</v>
      </c>
      <c r="F566" s="118">
        <f t="shared" si="1076"/>
        <v>-0.022079999999999989</v>
      </c>
      <c r="G566" s="118">
        <f t="shared" si="1076"/>
        <v>-0.021839999999999971</v>
      </c>
      <c r="H566" s="119">
        <f t="shared" si="1076"/>
        <v>-0.023399999999999865</v>
      </c>
      <c r="I566" s="118">
        <f t="shared" si="1076"/>
        <v>-0.022079999999999878</v>
      </c>
      <c r="J566" s="118">
        <f t="shared" si="1076"/>
        <v>-0.023159999999999958</v>
      </c>
      <c r="K566" s="118">
        <f t="shared" si="1076"/>
        <v>-0.023279999999999967</v>
      </c>
      <c r="L566" s="118">
        <f t="shared" si="1076"/>
        <v>-0.022440000000000015</v>
      </c>
      <c r="M566" s="118">
        <f t="shared" si="1076"/>
        <v>-0.024239999999999928</v>
      </c>
      <c r="N566" s="119">
        <f t="shared" si="1076"/>
        <v>-0.026639999999999997</v>
      </c>
      <c r="O566" s="118">
        <f t="shared" si="1076"/>
        <v>-0.02627999999999997</v>
      </c>
      <c r="P566" s="118">
        <f t="shared" si="1076"/>
        <v>-0.023880000000000012</v>
      </c>
      <c r="Q566" s="118">
        <f t="shared" si="1076"/>
        <v>-0.025079999999999991</v>
      </c>
      <c r="R566" s="118">
        <f t="shared" si="1076"/>
        <v>-0.023399999999999976</v>
      </c>
      <c r="S566" s="118">
        <f t="shared" si="1076"/>
        <v>-0.02532000000000012</v>
      </c>
      <c r="T566" s="118">
        <f t="shared" si="1076"/>
        <v>-0.024000000000000021</v>
      </c>
      <c r="U566" s="118">
        <f t="shared" si="1076"/>
        <v>-0.024839999999999973</v>
      </c>
      <c r="V566" s="119">
        <f t="shared" si="1076"/>
        <v>-0.0252</v>
      </c>
      <c r="W566" s="118">
        <f t="shared" si="1076"/>
        <v>-0.022079999999999989</v>
      </c>
      <c r="X566" s="118">
        <f t="shared" si="1076"/>
        <v>-0.02291999999999994</v>
      </c>
      <c r="Y566" s="118">
        <f t="shared" si="1076"/>
        <v>-0.019079999999999986</v>
      </c>
      <c r="Z566" s="118">
        <f t="shared" si="1076"/>
        <v>-0.023160000000000069</v>
      </c>
      <c r="AA566" s="118">
        <f t="shared" si="1076"/>
        <v>-0.021000000000000019</v>
      </c>
      <c r="AB566" s="118">
        <f t="shared" si="1076"/>
        <v>-0.023279999999999967</v>
      </c>
      <c r="AC566" s="128">
        <f t="shared" si="1076"/>
        <v>-0.55548000000000464</v>
      </c>
      <c r="AD566" s="4"/>
    </row>
    <row r="567" s="968" customFormat="1" ht="12.75" customHeight="1">
      <c r="A567" s="1124" t="s">
        <v>187</v>
      </c>
      <c r="B567" s="1125"/>
      <c r="C567" s="1066" t="s">
        <v>15</v>
      </c>
      <c r="D567" s="1066"/>
      <c r="E567" s="364"/>
      <c r="F567" s="364"/>
      <c r="G567" s="364"/>
      <c r="H567" s="364"/>
      <c r="I567" s="364"/>
      <c r="J567" s="364"/>
      <c r="K567" s="364"/>
      <c r="L567" s="364"/>
      <c r="M567" s="364"/>
      <c r="N567" s="364"/>
      <c r="O567" s="364"/>
      <c r="P567" s="364"/>
      <c r="Q567" s="364"/>
      <c r="R567" s="364"/>
      <c r="S567" s="364"/>
      <c r="T567" s="364"/>
      <c r="U567" s="364"/>
      <c r="V567" s="364"/>
      <c r="W567" s="364"/>
      <c r="X567" s="364"/>
      <c r="Y567" s="364"/>
      <c r="Z567" s="364"/>
      <c r="AA567" s="364"/>
      <c r="AB567" s="364"/>
      <c r="AC567" s="1126"/>
      <c r="AD567" s="79"/>
    </row>
    <row r="568" s="968" customFormat="1" ht="12.75" customHeight="1">
      <c r="A568" s="1127"/>
      <c r="B568" s="1128"/>
      <c r="C568" s="1070" t="s">
        <v>17</v>
      </c>
      <c r="D568" s="1070"/>
      <c r="E568" s="374"/>
      <c r="F568" s="374"/>
      <c r="G568" s="374"/>
      <c r="H568" s="374"/>
      <c r="I568" s="374"/>
      <c r="J568" s="374"/>
      <c r="K568" s="374"/>
      <c r="L568" s="374"/>
      <c r="M568" s="374"/>
      <c r="N568" s="374"/>
      <c r="O568" s="374"/>
      <c r="P568" s="374"/>
      <c r="Q568" s="374"/>
      <c r="R568" s="374"/>
      <c r="S568" s="374"/>
      <c r="T568" s="374"/>
      <c r="U568" s="374"/>
      <c r="V568" s="374"/>
      <c r="W568" s="374"/>
      <c r="X568" s="374"/>
      <c r="Y568" s="374"/>
      <c r="Z568" s="374"/>
      <c r="AA568" s="374"/>
      <c r="AB568" s="374"/>
      <c r="AC568" s="1129"/>
      <c r="AD568" s="79"/>
    </row>
    <row r="569" s="1" customFormat="1" ht="23.25" customHeight="1">
      <c r="A569" s="1073"/>
      <c r="B569" s="1"/>
      <c r="C569" s="1074" t="s">
        <v>78</v>
      </c>
      <c r="E569" s="4"/>
      <c r="F569" s="4"/>
      <c r="G569" s="4"/>
      <c r="H569" s="188">
        <f>H497+H505+H509+H513+H517+H525+H533+H557+H537+H545+H521+H541</f>
        <v>0.85398000000000007</v>
      </c>
      <c r="I569" s="4"/>
      <c r="J569" s="4"/>
      <c r="K569" s="4"/>
      <c r="L569" s="4"/>
      <c r="M569" s="4"/>
      <c r="N569" s="188">
        <f>N497+N505+N509+N513+N517+N525+N533+N557+N537+N545+N521+N541</f>
        <v>1.30566</v>
      </c>
      <c r="O569" s="4"/>
      <c r="P569" s="4"/>
      <c r="Q569" s="4"/>
      <c r="R569" s="4"/>
      <c r="S569" s="4"/>
      <c r="T569" s="4"/>
      <c r="U569" s="4"/>
      <c r="V569" s="188">
        <f>V497+V505+V509+V513+V517+V525+V533+V557+V537+V545+V521+V541</f>
        <v>1.2667200000000001</v>
      </c>
      <c r="W569" s="4"/>
      <c r="X569" s="4"/>
      <c r="Y569" s="188">
        <f>Y497+Y505+Y509+Y513+Y517+Y525+Y533+Y557+Y537+Y545+Y521+Y541</f>
        <v>1.3080000000000001</v>
      </c>
      <c r="Z569" s="4"/>
      <c r="AA569" s="4"/>
      <c r="AB569" s="4"/>
      <c r="AC569" s="4"/>
      <c r="AD569" s="4"/>
    </row>
    <row r="570" s="1" customFormat="1" ht="30" customHeight="1">
      <c r="A570" s="963" t="s">
        <v>5</v>
      </c>
      <c r="B570" s="964" t="s">
        <v>6</v>
      </c>
      <c r="C570" s="966" t="s">
        <v>7</v>
      </c>
      <c r="D570" s="966" t="s">
        <v>8</v>
      </c>
      <c r="E570" s="18" t="s">
        <v>9</v>
      </c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20"/>
      <c r="AC570" s="967" t="s">
        <v>10</v>
      </c>
      <c r="AD570" s="4"/>
    </row>
    <row r="571" s="968" customFormat="1" ht="15" customHeight="1">
      <c r="A571" s="1172" t="s">
        <v>566</v>
      </c>
      <c r="B571" s="1131"/>
      <c r="C571" s="970"/>
      <c r="D571" s="1173"/>
      <c r="E571" s="26">
        <v>1</v>
      </c>
      <c r="F571" s="26">
        <v>2</v>
      </c>
      <c r="G571" s="26">
        <v>3</v>
      </c>
      <c r="H571" s="26">
        <v>4</v>
      </c>
      <c r="I571" s="26">
        <v>5</v>
      </c>
      <c r="J571" s="26">
        <v>6</v>
      </c>
      <c r="K571" s="26">
        <v>7</v>
      </c>
      <c r="L571" s="26">
        <v>8</v>
      </c>
      <c r="M571" s="26">
        <v>9</v>
      </c>
      <c r="N571" s="26">
        <v>10</v>
      </c>
      <c r="O571" s="26">
        <v>11</v>
      </c>
      <c r="P571" s="26">
        <v>12</v>
      </c>
      <c r="Q571" s="26">
        <v>13</v>
      </c>
      <c r="R571" s="26">
        <v>14</v>
      </c>
      <c r="S571" s="26">
        <v>15</v>
      </c>
      <c r="T571" s="26">
        <v>16</v>
      </c>
      <c r="U571" s="26">
        <v>17</v>
      </c>
      <c r="V571" s="26">
        <v>18</v>
      </c>
      <c r="W571" s="26">
        <v>19</v>
      </c>
      <c r="X571" s="26">
        <v>20</v>
      </c>
      <c r="Y571" s="26">
        <v>21</v>
      </c>
      <c r="Z571" s="26">
        <v>22</v>
      </c>
      <c r="AA571" s="26">
        <v>23</v>
      </c>
      <c r="AB571" s="26">
        <v>24</v>
      </c>
      <c r="AC571" s="1132"/>
      <c r="AD571" s="79"/>
    </row>
    <row r="572" s="968" customFormat="1" ht="15" customHeight="1">
      <c r="A572" s="974" t="s">
        <v>143</v>
      </c>
      <c r="B572" s="975"/>
      <c r="C572" s="976"/>
      <c r="D572" s="976"/>
      <c r="E572" s="364">
        <v>4</v>
      </c>
      <c r="F572" s="364">
        <v>4</v>
      </c>
      <c r="G572" s="364">
        <v>4</v>
      </c>
      <c r="H572" s="364">
        <v>4</v>
      </c>
      <c r="I572" s="364">
        <v>4</v>
      </c>
      <c r="J572" s="364">
        <v>4</v>
      </c>
      <c r="K572" s="364">
        <v>4</v>
      </c>
      <c r="L572" s="364">
        <v>4</v>
      </c>
      <c r="M572" s="364">
        <v>4</v>
      </c>
      <c r="N572" s="364">
        <v>4</v>
      </c>
      <c r="O572" s="364">
        <v>4</v>
      </c>
      <c r="P572" s="364">
        <v>4</v>
      </c>
      <c r="Q572" s="364">
        <v>4</v>
      </c>
      <c r="R572" s="364">
        <v>4</v>
      </c>
      <c r="S572" s="364">
        <v>4</v>
      </c>
      <c r="T572" s="364">
        <v>4</v>
      </c>
      <c r="U572" s="364">
        <v>4</v>
      </c>
      <c r="V572" s="364">
        <v>4</v>
      </c>
      <c r="W572" s="364">
        <v>4</v>
      </c>
      <c r="X572" s="364">
        <v>4</v>
      </c>
      <c r="Y572" s="364">
        <v>4</v>
      </c>
      <c r="Z572" s="364">
        <v>4</v>
      </c>
      <c r="AA572" s="364">
        <v>4</v>
      </c>
      <c r="AB572" s="436">
        <v>4</v>
      </c>
      <c r="AC572" s="1174"/>
      <c r="AD572" s="79"/>
    </row>
    <row r="573" s="968" customFormat="1" ht="15" customHeight="1">
      <c r="A573" s="1175" t="s">
        <v>144</v>
      </c>
      <c r="B573" s="1176"/>
      <c r="C573" s="1177"/>
      <c r="D573" s="1177"/>
      <c r="E573" s="369">
        <v>7</v>
      </c>
      <c r="F573" s="369">
        <v>7</v>
      </c>
      <c r="G573" s="369">
        <v>7</v>
      </c>
      <c r="H573" s="369">
        <v>7</v>
      </c>
      <c r="I573" s="369">
        <v>7</v>
      </c>
      <c r="J573" s="369">
        <v>7</v>
      </c>
      <c r="K573" s="369">
        <v>7</v>
      </c>
      <c r="L573" s="369">
        <v>7</v>
      </c>
      <c r="M573" s="369">
        <v>7</v>
      </c>
      <c r="N573" s="369">
        <v>7</v>
      </c>
      <c r="O573" s="369">
        <v>7</v>
      </c>
      <c r="P573" s="369">
        <v>7</v>
      </c>
      <c r="Q573" s="369">
        <v>7</v>
      </c>
      <c r="R573" s="369">
        <v>7</v>
      </c>
      <c r="S573" s="369">
        <v>7</v>
      </c>
      <c r="T573" s="369">
        <v>7</v>
      </c>
      <c r="U573" s="369">
        <v>7</v>
      </c>
      <c r="V573" s="369">
        <v>7</v>
      </c>
      <c r="W573" s="369">
        <v>7</v>
      </c>
      <c r="X573" s="369">
        <v>7</v>
      </c>
      <c r="Y573" s="369">
        <v>7</v>
      </c>
      <c r="Z573" s="369">
        <v>7</v>
      </c>
      <c r="AA573" s="369">
        <v>7</v>
      </c>
      <c r="AB573" s="1178">
        <v>7</v>
      </c>
      <c r="AC573" s="1179"/>
      <c r="AD573" s="79"/>
    </row>
    <row r="574" s="968" customFormat="1" ht="15" customHeight="1">
      <c r="A574" s="1180" t="s">
        <v>145</v>
      </c>
      <c r="B574" s="1181"/>
      <c r="C574" s="1182"/>
      <c r="D574" s="1182"/>
      <c r="E574" s="374">
        <v>1</v>
      </c>
      <c r="F574" s="374">
        <v>1</v>
      </c>
      <c r="G574" s="374">
        <v>1</v>
      </c>
      <c r="H574" s="374">
        <v>1</v>
      </c>
      <c r="I574" s="374">
        <v>1</v>
      </c>
      <c r="J574" s="374">
        <v>1</v>
      </c>
      <c r="K574" s="374">
        <v>1</v>
      </c>
      <c r="L574" s="374">
        <v>1</v>
      </c>
      <c r="M574" s="374">
        <v>1</v>
      </c>
      <c r="N574" s="374">
        <v>1</v>
      </c>
      <c r="O574" s="374">
        <v>1</v>
      </c>
      <c r="P574" s="374">
        <v>1</v>
      </c>
      <c r="Q574" s="374">
        <v>1</v>
      </c>
      <c r="R574" s="374">
        <v>1</v>
      </c>
      <c r="S574" s="374">
        <v>1</v>
      </c>
      <c r="T574" s="374">
        <v>1</v>
      </c>
      <c r="U574" s="374">
        <v>1</v>
      </c>
      <c r="V574" s="374">
        <v>1</v>
      </c>
      <c r="W574" s="374">
        <v>1</v>
      </c>
      <c r="X574" s="374">
        <v>1</v>
      </c>
      <c r="Y574" s="374">
        <v>1</v>
      </c>
      <c r="Z574" s="374">
        <v>1</v>
      </c>
      <c r="AA574" s="374">
        <v>1</v>
      </c>
      <c r="AB574" s="440">
        <v>1</v>
      </c>
      <c r="AC574" s="1183"/>
      <c r="AD574" s="79"/>
    </row>
    <row r="575" s="1" customFormat="1" ht="15" customHeight="1">
      <c r="A575" s="985" t="s">
        <v>485</v>
      </c>
      <c r="B575" s="1184" t="s">
        <v>486</v>
      </c>
      <c r="C575" s="1003" t="s">
        <v>15</v>
      </c>
      <c r="D575" s="1003" t="s">
        <v>153</v>
      </c>
      <c r="E575" s="398"/>
      <c r="F575" s="398"/>
      <c r="G575" s="398"/>
      <c r="H575" s="399"/>
      <c r="I575" s="398"/>
      <c r="J575" s="398"/>
      <c r="K575" s="398"/>
      <c r="L575" s="398"/>
      <c r="M575" s="398"/>
      <c r="N575" s="399"/>
      <c r="O575" s="398"/>
      <c r="P575" s="398"/>
      <c r="Q575" s="398"/>
      <c r="R575" s="398"/>
      <c r="S575" s="398"/>
      <c r="T575" s="398"/>
      <c r="U575" s="398"/>
      <c r="V575" s="399"/>
      <c r="W575" s="398"/>
      <c r="X575" s="398"/>
      <c r="Y575" s="398"/>
      <c r="Z575" s="398"/>
      <c r="AA575" s="398"/>
      <c r="AB575" s="398"/>
      <c r="AC575" s="36">
        <f t="shared" ref="AC575:AC576" si="1077">SUM(E575:AB575)</f>
        <v>0</v>
      </c>
      <c r="AD575" s="4"/>
    </row>
    <row r="576" s="1" customFormat="1" ht="15" customHeight="1">
      <c r="A576" s="985"/>
      <c r="B576" s="1184"/>
      <c r="C576" s="987" t="s">
        <v>17</v>
      </c>
      <c r="D576" s="987" t="s">
        <v>153</v>
      </c>
      <c r="E576" s="121"/>
      <c r="F576" s="121"/>
      <c r="G576" s="121"/>
      <c r="H576" s="400"/>
      <c r="I576" s="121"/>
      <c r="J576" s="121"/>
      <c r="K576" s="121"/>
      <c r="L576" s="121"/>
      <c r="M576" s="121"/>
      <c r="N576" s="400"/>
      <c r="O576" s="121"/>
      <c r="P576" s="121"/>
      <c r="Q576" s="121"/>
      <c r="R576" s="121"/>
      <c r="S576" s="121"/>
      <c r="T576" s="121"/>
      <c r="U576" s="121"/>
      <c r="V576" s="400"/>
      <c r="W576" s="121"/>
      <c r="X576" s="121"/>
      <c r="Y576" s="121"/>
      <c r="Z576" s="121"/>
      <c r="AA576" s="121"/>
      <c r="AB576" s="121"/>
      <c r="AC576" s="42">
        <f t="shared" si="1077"/>
        <v>0</v>
      </c>
      <c r="AD576" s="4"/>
    </row>
    <row r="577" s="1" customFormat="1" ht="15" customHeight="1">
      <c r="A577" s="985"/>
      <c r="B577" s="1184"/>
      <c r="C577" s="987" t="s">
        <v>18</v>
      </c>
      <c r="D577" s="987" t="s">
        <v>153</v>
      </c>
      <c r="E577" s="121"/>
      <c r="F577" s="121"/>
      <c r="G577" s="121"/>
      <c r="H577" s="400"/>
      <c r="I577" s="121"/>
      <c r="J577" s="121"/>
      <c r="K577" s="121"/>
      <c r="L577" s="121"/>
      <c r="M577" s="121"/>
      <c r="N577" s="400"/>
      <c r="O577" s="121"/>
      <c r="P577" s="121"/>
      <c r="Q577" s="121"/>
      <c r="R577" s="121"/>
      <c r="S577" s="121"/>
      <c r="T577" s="121"/>
      <c r="U577" s="121"/>
      <c r="V577" s="400"/>
      <c r="W577" s="121"/>
      <c r="X577" s="121"/>
      <c r="Y577" s="121"/>
      <c r="Z577" s="121"/>
      <c r="AA577" s="121"/>
      <c r="AB577" s="121"/>
      <c r="AC577" s="42"/>
      <c r="AD577" s="224">
        <f t="shared" si="1074"/>
        <v>0</v>
      </c>
    </row>
    <row r="578" s="1" customFormat="1" ht="15" customHeight="1">
      <c r="A578" s="985"/>
      <c r="B578" s="1184"/>
      <c r="C578" s="999" t="s">
        <v>20</v>
      </c>
      <c r="D578" s="999"/>
      <c r="E578" s="419" t="e">
        <f t="shared" ref="E578:AC588" si="1078">E576/E575</f>
        <v>#DIV/0!</v>
      </c>
      <c r="F578" s="419" t="e">
        <f t="shared" si="1078"/>
        <v>#DIV/0!</v>
      </c>
      <c r="G578" s="419" t="e">
        <f t="shared" si="1078"/>
        <v>#DIV/0!</v>
      </c>
      <c r="H578" s="420" t="e">
        <f t="shared" si="1078"/>
        <v>#DIV/0!</v>
      </c>
      <c r="I578" s="419" t="e">
        <f t="shared" si="1078"/>
        <v>#DIV/0!</v>
      </c>
      <c r="J578" s="419" t="e">
        <f t="shared" si="1078"/>
        <v>#DIV/0!</v>
      </c>
      <c r="K578" s="419" t="e">
        <f t="shared" si="1078"/>
        <v>#DIV/0!</v>
      </c>
      <c r="L578" s="419" t="e">
        <f t="shared" si="1078"/>
        <v>#DIV/0!</v>
      </c>
      <c r="M578" s="419" t="e">
        <f t="shared" si="1078"/>
        <v>#DIV/0!</v>
      </c>
      <c r="N578" s="420" t="e">
        <f t="shared" si="1078"/>
        <v>#DIV/0!</v>
      </c>
      <c r="O578" s="419" t="e">
        <f t="shared" si="1078"/>
        <v>#DIV/0!</v>
      </c>
      <c r="P578" s="419" t="e">
        <f t="shared" si="1078"/>
        <v>#DIV/0!</v>
      </c>
      <c r="Q578" s="419" t="e">
        <f t="shared" si="1078"/>
        <v>#DIV/0!</v>
      </c>
      <c r="R578" s="419" t="e">
        <f t="shared" si="1078"/>
        <v>#DIV/0!</v>
      </c>
      <c r="S578" s="419" t="e">
        <f t="shared" si="1078"/>
        <v>#DIV/0!</v>
      </c>
      <c r="T578" s="419" t="e">
        <f t="shared" si="1078"/>
        <v>#DIV/0!</v>
      </c>
      <c r="U578" s="419" t="e">
        <f t="shared" si="1078"/>
        <v>#DIV/0!</v>
      </c>
      <c r="V578" s="420" t="e">
        <f t="shared" si="1078"/>
        <v>#DIV/0!</v>
      </c>
      <c r="W578" s="419" t="e">
        <f t="shared" si="1078"/>
        <v>#DIV/0!</v>
      </c>
      <c r="X578" s="419" t="e">
        <f t="shared" si="1078"/>
        <v>#DIV/0!</v>
      </c>
      <c r="Y578" s="419" t="e">
        <f t="shared" si="1078"/>
        <v>#DIV/0!</v>
      </c>
      <c r="Z578" s="419" t="e">
        <f t="shared" si="1078"/>
        <v>#DIV/0!</v>
      </c>
      <c r="AA578" s="419" t="e">
        <f t="shared" si="1078"/>
        <v>#DIV/0!</v>
      </c>
      <c r="AB578" s="419" t="e">
        <f t="shared" si="1078"/>
        <v>#DIV/0!</v>
      </c>
      <c r="AC578" s="128" t="e">
        <f t="shared" si="1078"/>
        <v>#DIV/0!</v>
      </c>
      <c r="AD578" s="4"/>
    </row>
    <row r="579" s="1" customFormat="1" ht="15" customHeight="1">
      <c r="A579" s="990"/>
      <c r="B579" s="1185"/>
      <c r="C579" s="1186" t="s">
        <v>28</v>
      </c>
      <c r="D579" s="1187" t="s">
        <v>153</v>
      </c>
      <c r="E579" s="1188"/>
      <c r="F579" s="1188"/>
      <c r="G579" s="1188"/>
      <c r="H579" s="1188"/>
      <c r="I579" s="1188"/>
      <c r="J579" s="1188"/>
      <c r="K579" s="1188"/>
      <c r="L579" s="1188"/>
      <c r="M579" s="1188"/>
      <c r="N579" s="1188"/>
      <c r="O579" s="1188"/>
      <c r="P579" s="1188"/>
      <c r="Q579" s="1188"/>
      <c r="R579" s="1188"/>
      <c r="S579" s="1188"/>
      <c r="T579" s="1188"/>
      <c r="U579" s="1188"/>
      <c r="V579" s="1188"/>
      <c r="W579" s="1188"/>
      <c r="X579" s="1188"/>
      <c r="Y579" s="1188"/>
      <c r="Z579" s="1188"/>
      <c r="AA579" s="1188"/>
      <c r="AB579" s="1188"/>
      <c r="AC579" s="1189"/>
      <c r="AD579" s="4"/>
    </row>
    <row r="580" s="1" customFormat="1" ht="15" customHeight="1">
      <c r="A580" s="982" t="s">
        <v>487</v>
      </c>
      <c r="B580" s="983" t="s">
        <v>488</v>
      </c>
      <c r="C580" s="1045" t="s">
        <v>15</v>
      </c>
      <c r="D580" s="984" t="s">
        <v>153</v>
      </c>
      <c r="E580" s="398"/>
      <c r="F580" s="398"/>
      <c r="G580" s="398"/>
      <c r="H580" s="399"/>
      <c r="I580" s="398"/>
      <c r="J580" s="398"/>
      <c r="K580" s="398"/>
      <c r="L580" s="398"/>
      <c r="M580" s="398"/>
      <c r="N580" s="399"/>
      <c r="O580" s="398"/>
      <c r="P580" s="398"/>
      <c r="Q580" s="398"/>
      <c r="R580" s="398"/>
      <c r="S580" s="398"/>
      <c r="T580" s="398"/>
      <c r="U580" s="398"/>
      <c r="V580" s="399"/>
      <c r="W580" s="398"/>
      <c r="X580" s="398"/>
      <c r="Y580" s="398"/>
      <c r="Z580" s="398"/>
      <c r="AA580" s="398"/>
      <c r="AB580" s="398"/>
      <c r="AC580" s="59">
        <f t="shared" ref="AC580:AC581" si="1079">SUM(E580:AB580)</f>
        <v>0</v>
      </c>
      <c r="AD580" s="4"/>
    </row>
    <row r="581" s="1" customFormat="1" ht="15" customHeight="1">
      <c r="A581" s="985"/>
      <c r="B581" s="986"/>
      <c r="C581" s="1058" t="s">
        <v>17</v>
      </c>
      <c r="D581" s="987" t="s">
        <v>153</v>
      </c>
      <c r="E581" s="121"/>
      <c r="F581" s="121"/>
      <c r="G581" s="121"/>
      <c r="H581" s="400"/>
      <c r="I581" s="121"/>
      <c r="J581" s="121"/>
      <c r="K581" s="121"/>
      <c r="L581" s="121"/>
      <c r="M581" s="121"/>
      <c r="N581" s="400"/>
      <c r="O581" s="121"/>
      <c r="P581" s="121"/>
      <c r="Q581" s="121"/>
      <c r="R581" s="121"/>
      <c r="S581" s="121"/>
      <c r="T581" s="121"/>
      <c r="U581" s="121"/>
      <c r="V581" s="400"/>
      <c r="W581" s="121"/>
      <c r="X581" s="121"/>
      <c r="Y581" s="121"/>
      <c r="Z581" s="121"/>
      <c r="AA581" s="121"/>
      <c r="AB581" s="121"/>
      <c r="AC581" s="59">
        <f t="shared" si="1079"/>
        <v>0</v>
      </c>
      <c r="AD581" s="4"/>
    </row>
    <row r="582" s="1" customFormat="1" ht="15" customHeight="1">
      <c r="A582" s="985"/>
      <c r="B582" s="986"/>
      <c r="C582" s="987" t="s">
        <v>18</v>
      </c>
      <c r="D582" s="987" t="s">
        <v>153</v>
      </c>
      <c r="E582" s="121"/>
      <c r="F582" s="121"/>
      <c r="G582" s="121"/>
      <c r="H582" s="400"/>
      <c r="I582" s="121"/>
      <c r="J582" s="121"/>
      <c r="K582" s="121"/>
      <c r="L582" s="121"/>
      <c r="M582" s="121"/>
      <c r="N582" s="400"/>
      <c r="O582" s="121"/>
      <c r="P582" s="121"/>
      <c r="Q582" s="121"/>
      <c r="R582" s="121"/>
      <c r="S582" s="121"/>
      <c r="T582" s="121"/>
      <c r="U582" s="121"/>
      <c r="V582" s="400"/>
      <c r="W582" s="121"/>
      <c r="X582" s="121"/>
      <c r="Y582" s="121"/>
      <c r="Z582" s="121"/>
      <c r="AA582" s="121"/>
      <c r="AB582" s="121"/>
      <c r="AC582" s="59"/>
      <c r="AD582" s="224">
        <f t="shared" si="1074"/>
        <v>0</v>
      </c>
    </row>
    <row r="583" s="1" customFormat="1" ht="15" customHeight="1">
      <c r="A583" s="985"/>
      <c r="B583" s="986"/>
      <c r="C583" s="1144" t="s">
        <v>20</v>
      </c>
      <c r="D583" s="1144"/>
      <c r="E583" s="419" t="e">
        <f t="shared" si="1078"/>
        <v>#DIV/0!</v>
      </c>
      <c r="F583" s="419" t="e">
        <f t="shared" si="1078"/>
        <v>#DIV/0!</v>
      </c>
      <c r="G583" s="419" t="e">
        <f t="shared" si="1078"/>
        <v>#DIV/0!</v>
      </c>
      <c r="H583" s="420" t="e">
        <f t="shared" si="1078"/>
        <v>#DIV/0!</v>
      </c>
      <c r="I583" s="419" t="e">
        <f t="shared" si="1078"/>
        <v>#DIV/0!</v>
      </c>
      <c r="J583" s="419" t="e">
        <f t="shared" si="1078"/>
        <v>#DIV/0!</v>
      </c>
      <c r="K583" s="419" t="e">
        <f t="shared" si="1078"/>
        <v>#DIV/0!</v>
      </c>
      <c r="L583" s="419" t="e">
        <f t="shared" si="1078"/>
        <v>#DIV/0!</v>
      </c>
      <c r="M583" s="419" t="e">
        <f t="shared" si="1078"/>
        <v>#DIV/0!</v>
      </c>
      <c r="N583" s="420" t="e">
        <f t="shared" si="1078"/>
        <v>#DIV/0!</v>
      </c>
      <c r="O583" s="419" t="e">
        <f t="shared" si="1078"/>
        <v>#DIV/0!</v>
      </c>
      <c r="P583" s="419" t="e">
        <f t="shared" si="1078"/>
        <v>#DIV/0!</v>
      </c>
      <c r="Q583" s="419" t="e">
        <f t="shared" si="1078"/>
        <v>#DIV/0!</v>
      </c>
      <c r="R583" s="419" t="e">
        <f t="shared" si="1078"/>
        <v>#DIV/0!</v>
      </c>
      <c r="S583" s="419" t="e">
        <f t="shared" si="1078"/>
        <v>#DIV/0!</v>
      </c>
      <c r="T583" s="419" t="e">
        <f t="shared" si="1078"/>
        <v>#DIV/0!</v>
      </c>
      <c r="U583" s="419" t="e">
        <f t="shared" si="1078"/>
        <v>#DIV/0!</v>
      </c>
      <c r="V583" s="420" t="e">
        <f t="shared" si="1078"/>
        <v>#DIV/0!</v>
      </c>
      <c r="W583" s="419" t="e">
        <f t="shared" si="1078"/>
        <v>#DIV/0!</v>
      </c>
      <c r="X583" s="419" t="e">
        <f t="shared" si="1078"/>
        <v>#DIV/0!</v>
      </c>
      <c r="Y583" s="419" t="e">
        <f t="shared" si="1078"/>
        <v>#DIV/0!</v>
      </c>
      <c r="Z583" s="419" t="e">
        <f t="shared" si="1078"/>
        <v>#DIV/0!</v>
      </c>
      <c r="AA583" s="419" t="e">
        <f t="shared" si="1078"/>
        <v>#DIV/0!</v>
      </c>
      <c r="AB583" s="419" t="e">
        <f t="shared" si="1078"/>
        <v>#DIV/0!</v>
      </c>
      <c r="AC583" s="128" t="e">
        <f t="shared" si="1078"/>
        <v>#DIV/0!</v>
      </c>
      <c r="AD583" s="4"/>
    </row>
    <row r="584" s="1" customFormat="1" ht="15" customHeight="1">
      <c r="A584" s="990"/>
      <c r="B584" s="1190"/>
      <c r="C584" s="1186" t="s">
        <v>28</v>
      </c>
      <c r="D584" s="1187" t="s">
        <v>153</v>
      </c>
      <c r="E584" s="1188"/>
      <c r="F584" s="1188"/>
      <c r="G584" s="1188"/>
      <c r="H584" s="1188"/>
      <c r="I584" s="1188"/>
      <c r="J584" s="1188"/>
      <c r="K584" s="1188"/>
      <c r="L584" s="1188"/>
      <c r="M584" s="1188"/>
      <c r="N584" s="1188"/>
      <c r="O584" s="1188"/>
      <c r="P584" s="1188"/>
      <c r="Q584" s="1188"/>
      <c r="R584" s="1188"/>
      <c r="S584" s="1188"/>
      <c r="T584" s="1188"/>
      <c r="U584" s="1188"/>
      <c r="V584" s="1188"/>
      <c r="W584" s="1188"/>
      <c r="X584" s="1188"/>
      <c r="Y584" s="1188"/>
      <c r="Z584" s="1188"/>
      <c r="AA584" s="1188"/>
      <c r="AB584" s="1188"/>
      <c r="AC584" s="1189"/>
      <c r="AD584" s="4"/>
    </row>
    <row r="585" s="1" customFormat="1" ht="15" customHeight="1">
      <c r="A585" s="982" t="s">
        <v>548</v>
      </c>
      <c r="B585" s="983" t="s">
        <v>549</v>
      </c>
      <c r="C585" s="1045" t="s">
        <v>15</v>
      </c>
      <c r="D585" s="984" t="s">
        <v>153</v>
      </c>
      <c r="E585" s="398"/>
      <c r="F585" s="398"/>
      <c r="G585" s="398"/>
      <c r="H585" s="399"/>
      <c r="I585" s="398"/>
      <c r="J585" s="398"/>
      <c r="K585" s="398"/>
      <c r="L585" s="398"/>
      <c r="M585" s="398"/>
      <c r="N585" s="399"/>
      <c r="O585" s="398"/>
      <c r="P585" s="398"/>
      <c r="Q585" s="398"/>
      <c r="R585" s="398"/>
      <c r="S585" s="398"/>
      <c r="T585" s="398"/>
      <c r="U585" s="398"/>
      <c r="V585" s="399"/>
      <c r="W585" s="398"/>
      <c r="X585" s="398"/>
      <c r="Y585" s="398"/>
      <c r="Z585" s="398"/>
      <c r="AA585" s="398"/>
      <c r="AB585" s="398"/>
      <c r="AC585" s="59">
        <f t="shared" ref="AC585:AC586" si="1080">SUM(E585:AB585)</f>
        <v>0</v>
      </c>
      <c r="AD585" s="4"/>
    </row>
    <row r="586" s="1" customFormat="1" ht="15" customHeight="1">
      <c r="A586" s="985"/>
      <c r="B586" s="986"/>
      <c r="C586" s="1058" t="s">
        <v>17</v>
      </c>
      <c r="D586" s="987" t="s">
        <v>153</v>
      </c>
      <c r="E586" s="121"/>
      <c r="F586" s="121"/>
      <c r="G586" s="121"/>
      <c r="H586" s="400"/>
      <c r="I586" s="121"/>
      <c r="J586" s="121"/>
      <c r="K586" s="121"/>
      <c r="L586" s="121"/>
      <c r="M586" s="121"/>
      <c r="N586" s="400"/>
      <c r="O586" s="121"/>
      <c r="P586" s="121"/>
      <c r="Q586" s="121"/>
      <c r="R586" s="121"/>
      <c r="S586" s="121"/>
      <c r="T586" s="121"/>
      <c r="U586" s="121"/>
      <c r="V586" s="400"/>
      <c r="W586" s="121"/>
      <c r="X586" s="121"/>
      <c r="Y586" s="121"/>
      <c r="Z586" s="121"/>
      <c r="AA586" s="121"/>
      <c r="AB586" s="121"/>
      <c r="AC586" s="59">
        <f t="shared" si="1080"/>
        <v>0</v>
      </c>
      <c r="AD586" s="4"/>
    </row>
    <row r="587" s="1" customFormat="1" ht="15" customHeight="1">
      <c r="A587" s="985"/>
      <c r="B587" s="986"/>
      <c r="C587" s="987" t="s">
        <v>18</v>
      </c>
      <c r="D587" s="987" t="s">
        <v>153</v>
      </c>
      <c r="E587" s="121"/>
      <c r="F587" s="121"/>
      <c r="G587" s="121"/>
      <c r="H587" s="400"/>
      <c r="I587" s="121"/>
      <c r="J587" s="121"/>
      <c r="K587" s="121"/>
      <c r="L587" s="121"/>
      <c r="M587" s="121"/>
      <c r="N587" s="400"/>
      <c r="O587" s="121"/>
      <c r="P587" s="121"/>
      <c r="Q587" s="121"/>
      <c r="R587" s="121"/>
      <c r="S587" s="121"/>
      <c r="T587" s="121"/>
      <c r="U587" s="121"/>
      <c r="V587" s="400"/>
      <c r="W587" s="121"/>
      <c r="X587" s="121"/>
      <c r="Y587" s="121"/>
      <c r="Z587" s="121"/>
      <c r="AA587" s="121"/>
      <c r="AB587" s="121"/>
      <c r="AC587" s="59"/>
      <c r="AD587" s="4"/>
    </row>
    <row r="588" s="1" customFormat="1" ht="15" customHeight="1">
      <c r="A588" s="985"/>
      <c r="B588" s="986"/>
      <c r="C588" s="1058" t="s">
        <v>20</v>
      </c>
      <c r="D588" s="1058"/>
      <c r="E588" s="121" t="e">
        <f t="shared" si="1078"/>
        <v>#DIV/0!</v>
      </c>
      <c r="F588" s="121" t="e">
        <f t="shared" si="1078"/>
        <v>#DIV/0!</v>
      </c>
      <c r="G588" s="121" t="e">
        <f t="shared" si="1078"/>
        <v>#DIV/0!</v>
      </c>
      <c r="H588" s="400" t="e">
        <f t="shared" si="1078"/>
        <v>#DIV/0!</v>
      </c>
      <c r="I588" s="121" t="e">
        <f t="shared" si="1078"/>
        <v>#DIV/0!</v>
      </c>
      <c r="J588" s="121" t="e">
        <f t="shared" si="1078"/>
        <v>#DIV/0!</v>
      </c>
      <c r="K588" s="121" t="e">
        <f t="shared" si="1078"/>
        <v>#DIV/0!</v>
      </c>
      <c r="L588" s="121" t="e">
        <f t="shared" si="1078"/>
        <v>#DIV/0!</v>
      </c>
      <c r="M588" s="121" t="e">
        <f t="shared" si="1078"/>
        <v>#DIV/0!</v>
      </c>
      <c r="N588" s="400" t="e">
        <f t="shared" si="1078"/>
        <v>#DIV/0!</v>
      </c>
      <c r="O588" s="121" t="e">
        <f t="shared" si="1078"/>
        <v>#DIV/0!</v>
      </c>
      <c r="P588" s="121" t="e">
        <f t="shared" si="1078"/>
        <v>#DIV/0!</v>
      </c>
      <c r="Q588" s="121" t="e">
        <f t="shared" si="1078"/>
        <v>#DIV/0!</v>
      </c>
      <c r="R588" s="121" t="e">
        <f t="shared" si="1078"/>
        <v>#DIV/0!</v>
      </c>
      <c r="S588" s="121" t="e">
        <f t="shared" si="1078"/>
        <v>#DIV/0!</v>
      </c>
      <c r="T588" s="121" t="e">
        <f t="shared" si="1078"/>
        <v>#DIV/0!</v>
      </c>
      <c r="U588" s="121" t="e">
        <f t="shared" si="1078"/>
        <v>#DIV/0!</v>
      </c>
      <c r="V588" s="400" t="e">
        <f t="shared" si="1078"/>
        <v>#DIV/0!</v>
      </c>
      <c r="W588" s="121" t="e">
        <f t="shared" si="1078"/>
        <v>#DIV/0!</v>
      </c>
      <c r="X588" s="121" t="e">
        <f t="shared" si="1078"/>
        <v>#DIV/0!</v>
      </c>
      <c r="Y588" s="121" t="e">
        <f t="shared" si="1078"/>
        <v>#DIV/0!</v>
      </c>
      <c r="Z588" s="121" t="e">
        <f t="shared" si="1078"/>
        <v>#DIV/0!</v>
      </c>
      <c r="AA588" s="121" t="e">
        <f t="shared" si="1078"/>
        <v>#DIV/0!</v>
      </c>
      <c r="AB588" s="121" t="e">
        <f t="shared" si="1078"/>
        <v>#DIV/0!</v>
      </c>
      <c r="AC588" s="42" t="e">
        <f t="shared" si="1078"/>
        <v>#DIV/0!</v>
      </c>
      <c r="AD588" s="4"/>
    </row>
    <row r="589" s="1" customFormat="1" ht="15" customHeight="1">
      <c r="A589" s="985"/>
      <c r="B589" s="986"/>
      <c r="C589" s="992" t="s">
        <v>28</v>
      </c>
      <c r="D589" s="992" t="s">
        <v>153</v>
      </c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1191"/>
      <c r="AD589" s="4"/>
    </row>
    <row r="590" s="1" customFormat="1" ht="15" customHeight="1">
      <c r="A590" s="1078" t="s">
        <v>489</v>
      </c>
      <c r="B590" s="1079" t="s">
        <v>490</v>
      </c>
      <c r="C590" s="984" t="s">
        <v>15</v>
      </c>
      <c r="D590" s="984" t="s">
        <v>16</v>
      </c>
      <c r="E590" s="606">
        <v>0.38219999999999998</v>
      </c>
      <c r="F590" s="606">
        <v>0.37519999999999998</v>
      </c>
      <c r="G590" s="606">
        <v>0.33879999999999999</v>
      </c>
      <c r="H590" s="607">
        <v>0.36259999999999998</v>
      </c>
      <c r="I590" s="606">
        <v>0.36120000000000002</v>
      </c>
      <c r="J590" s="606">
        <v>0.41860000000000003</v>
      </c>
      <c r="K590" s="606">
        <v>0.434</v>
      </c>
      <c r="L590" s="606">
        <v>0.45639999999999997</v>
      </c>
      <c r="M590" s="606">
        <v>0.59499999999999997</v>
      </c>
      <c r="N590" s="607">
        <v>0.58099999999999996</v>
      </c>
      <c r="O590" s="606">
        <v>0.623</v>
      </c>
      <c r="P590" s="606">
        <v>0.6482</v>
      </c>
      <c r="Q590" s="606">
        <v>0.61880000000000002</v>
      </c>
      <c r="R590" s="606">
        <v>0.61040000000000005</v>
      </c>
      <c r="S590" s="606">
        <v>0.56420000000000003</v>
      </c>
      <c r="T590" s="606">
        <v>0.58520000000000005</v>
      </c>
      <c r="U590" s="606">
        <v>0.53339999999999999</v>
      </c>
      <c r="V590" s="607">
        <v>0.45779999999999998</v>
      </c>
      <c r="W590" s="606">
        <v>0.45079999999999998</v>
      </c>
      <c r="X590" s="606">
        <v>0.48720000000000002</v>
      </c>
      <c r="Y590" s="606">
        <v>0.4536</v>
      </c>
      <c r="Z590" s="606">
        <v>0.441</v>
      </c>
      <c r="AA590" s="606">
        <v>0.45079999999999998</v>
      </c>
      <c r="AB590" s="606">
        <v>0.38919999999999999</v>
      </c>
      <c r="AC590" s="36">
        <f t="shared" ref="AC590:AC591" si="1081">SUM(E590:AB590)</f>
        <v>11.618600000000001</v>
      </c>
      <c r="AD590" s="4"/>
    </row>
    <row r="591" s="1" customFormat="1" ht="15" customHeight="1">
      <c r="A591" s="1080"/>
      <c r="B591" s="1081"/>
      <c r="C591" s="987" t="s">
        <v>17</v>
      </c>
      <c r="D591" s="987" t="s">
        <v>16</v>
      </c>
      <c r="E591" s="341">
        <v>0</v>
      </c>
      <c r="F591" s="341">
        <v>0</v>
      </c>
      <c r="G591" s="341">
        <v>0</v>
      </c>
      <c r="H591" s="342">
        <v>0</v>
      </c>
      <c r="I591" s="341">
        <v>0</v>
      </c>
      <c r="J591" s="341">
        <v>0</v>
      </c>
      <c r="K591" s="341">
        <v>0</v>
      </c>
      <c r="L591" s="341">
        <v>0</v>
      </c>
      <c r="M591" s="341">
        <v>0</v>
      </c>
      <c r="N591" s="342">
        <v>0</v>
      </c>
      <c r="O591" s="341">
        <v>0</v>
      </c>
      <c r="P591" s="341">
        <v>0</v>
      </c>
      <c r="Q591" s="341">
        <v>0</v>
      </c>
      <c r="R591" s="341">
        <v>0</v>
      </c>
      <c r="S591" s="341">
        <v>0</v>
      </c>
      <c r="T591" s="341">
        <v>0</v>
      </c>
      <c r="U591" s="341">
        <v>0</v>
      </c>
      <c r="V591" s="342">
        <v>0</v>
      </c>
      <c r="W591" s="341">
        <v>0</v>
      </c>
      <c r="X591" s="341">
        <v>0</v>
      </c>
      <c r="Y591" s="341">
        <v>0</v>
      </c>
      <c r="Z591" s="341">
        <v>0</v>
      </c>
      <c r="AA591" s="341">
        <v>0</v>
      </c>
      <c r="AB591" s="341">
        <v>0</v>
      </c>
      <c r="AC591" s="42">
        <f t="shared" si="1081"/>
        <v>0</v>
      </c>
      <c r="AD591" s="4"/>
    </row>
    <row r="592" s="1" customFormat="1" ht="15" customHeight="1">
      <c r="A592" s="1080"/>
      <c r="B592" s="1081"/>
      <c r="C592" s="987" t="s">
        <v>18</v>
      </c>
      <c r="D592" s="987" t="s">
        <v>68</v>
      </c>
      <c r="E592" s="171">
        <f t="shared" ref="E592:AB592" si="1082">SQRT(E590*E590+E591*E591)*1000/(1.732*E614)</f>
        <v>5.8147494472233934</v>
      </c>
      <c r="F592" s="171">
        <f t="shared" si="1082"/>
        <v>5.7142752938950068</v>
      </c>
      <c r="G592" s="171">
        <f t="shared" si="1082"/>
        <v>5.1449765092764856</v>
      </c>
      <c r="H592" s="172">
        <f t="shared" si="1082"/>
        <v>5.5035053546577934</v>
      </c>
      <c r="I592" s="171">
        <f t="shared" si="1082"/>
        <v>5.4894715827358933</v>
      </c>
      <c r="J592" s="171">
        <f t="shared" si="1082"/>
        <v>6.3534675715933613</v>
      </c>
      <c r="K592" s="171">
        <f t="shared" si="1082"/>
        <v>6.5958767079384755</v>
      </c>
      <c r="L592" s="171">
        <f t="shared" si="1082"/>
        <v>6.9472815842224529</v>
      </c>
      <c r="M592" s="171">
        <f t="shared" si="1082"/>
        <v>9.0833815460060698</v>
      </c>
      <c r="N592" s="172">
        <f t="shared" si="1082"/>
        <v>8.8696549213941633</v>
      </c>
      <c r="O592" s="171">
        <f t="shared" si="1082"/>
        <v>9.5209047293625169</v>
      </c>
      <c r="P592" s="171">
        <f t="shared" si="1082"/>
        <v>9.8850876016750089</v>
      </c>
      <c r="Q592" s="171">
        <f t="shared" si="1082"/>
        <v>9.3896145585688764</v>
      </c>
      <c r="R592" s="171">
        <f t="shared" si="1082"/>
        <v>9.2792245000255775</v>
      </c>
      <c r="S592" s="171">
        <f t="shared" si="1082"/>
        <v>8.5814168920897629</v>
      </c>
      <c r="T592" s="171">
        <f t="shared" si="1082"/>
        <v>8.9196219418273159</v>
      </c>
      <c r="U592" s="171">
        <f t="shared" si="1082"/>
        <v>8.0789002115867259</v>
      </c>
      <c r="V592" s="172">
        <f t="shared" si="1082"/>
        <v>6.9356783643205837</v>
      </c>
      <c r="W592" s="171">
        <f t="shared" si="1082"/>
        <v>6.8368042643837024</v>
      </c>
      <c r="X592" s="171">
        <f t="shared" si="1082"/>
        <v>7.3752833519122039</v>
      </c>
      <c r="Y592" s="171">
        <f t="shared" si="1082"/>
        <v>6.875656691652356</v>
      </c>
      <c r="Z592" s="171">
        <f t="shared" si="1082"/>
        <v>6.6706562708587445</v>
      </c>
      <c r="AA592" s="171">
        <f t="shared" si="1082"/>
        <v>6.8530052500188878</v>
      </c>
      <c r="AB592" s="171">
        <f t="shared" si="1082"/>
        <v>5.9119001925850245</v>
      </c>
      <c r="AC592" s="42"/>
      <c r="AD592" s="4"/>
    </row>
    <row r="593" s="1" customFormat="1" ht="15" customHeight="1">
      <c r="A593" s="1089"/>
      <c r="B593" s="1090"/>
      <c r="C593" s="999" t="s">
        <v>20</v>
      </c>
      <c r="D593" s="999"/>
      <c r="E593" s="118">
        <f t="shared" ref="E593:AC593" si="1083">E591/E590</f>
        <v>0</v>
      </c>
      <c r="F593" s="118">
        <f t="shared" si="1083"/>
        <v>0</v>
      </c>
      <c r="G593" s="118">
        <f t="shared" si="1083"/>
        <v>0</v>
      </c>
      <c r="H593" s="119">
        <f t="shared" si="1083"/>
        <v>0</v>
      </c>
      <c r="I593" s="118">
        <f t="shared" si="1083"/>
        <v>0</v>
      </c>
      <c r="J593" s="118">
        <f t="shared" si="1083"/>
        <v>0</v>
      </c>
      <c r="K593" s="118">
        <f t="shared" si="1083"/>
        <v>0</v>
      </c>
      <c r="L593" s="118">
        <f t="shared" si="1083"/>
        <v>0</v>
      </c>
      <c r="M593" s="118">
        <f t="shared" si="1083"/>
        <v>0</v>
      </c>
      <c r="N593" s="119">
        <f t="shared" si="1083"/>
        <v>0</v>
      </c>
      <c r="O593" s="118">
        <f t="shared" si="1083"/>
        <v>0</v>
      </c>
      <c r="P593" s="118">
        <f t="shared" si="1083"/>
        <v>0</v>
      </c>
      <c r="Q593" s="118">
        <f t="shared" si="1083"/>
        <v>0</v>
      </c>
      <c r="R593" s="118">
        <f t="shared" si="1083"/>
        <v>0</v>
      </c>
      <c r="S593" s="118">
        <f t="shared" si="1083"/>
        <v>0</v>
      </c>
      <c r="T593" s="118">
        <f t="shared" si="1083"/>
        <v>0</v>
      </c>
      <c r="U593" s="118">
        <f t="shared" si="1083"/>
        <v>0</v>
      </c>
      <c r="V593" s="119">
        <f t="shared" si="1083"/>
        <v>0</v>
      </c>
      <c r="W593" s="118">
        <f t="shared" si="1083"/>
        <v>0</v>
      </c>
      <c r="X593" s="118">
        <f t="shared" si="1083"/>
        <v>0</v>
      </c>
      <c r="Y593" s="118">
        <f t="shared" si="1083"/>
        <v>0</v>
      </c>
      <c r="Z593" s="118">
        <f t="shared" si="1083"/>
        <v>0</v>
      </c>
      <c r="AA593" s="118">
        <f t="shared" si="1083"/>
        <v>0</v>
      </c>
      <c r="AB593" s="118">
        <f t="shared" si="1083"/>
        <v>0</v>
      </c>
      <c r="AC593" s="128">
        <f t="shared" si="1083"/>
        <v>0</v>
      </c>
      <c r="AD593" s="4"/>
    </row>
    <row r="594" s="1" customFormat="1" ht="15" customHeight="1">
      <c r="A594" s="1078" t="s">
        <v>491</v>
      </c>
      <c r="B594" s="1079" t="s">
        <v>492</v>
      </c>
      <c r="C594" s="984" t="s">
        <v>15</v>
      </c>
      <c r="D594" s="984" t="s">
        <v>16</v>
      </c>
      <c r="E594" s="606">
        <v>4.6256000000000004</v>
      </c>
      <c r="F594" s="606">
        <v>4.5990000000000002</v>
      </c>
      <c r="G594" s="606">
        <v>4.5919999999999996</v>
      </c>
      <c r="H594" s="607">
        <v>4.5933999999999999</v>
      </c>
      <c r="I594" s="606">
        <v>4.5864000000000003</v>
      </c>
      <c r="J594" s="606">
        <v>4.6172000000000004</v>
      </c>
      <c r="K594" s="606">
        <v>4.6130000000000004</v>
      </c>
      <c r="L594" s="606">
        <v>4.6185999999999998</v>
      </c>
      <c r="M594" s="606">
        <v>4.6200000000000001</v>
      </c>
      <c r="N594" s="607">
        <v>4.5919999999999996</v>
      </c>
      <c r="O594" s="606">
        <v>4.5961999999999996</v>
      </c>
      <c r="P594" s="606">
        <v>4.5948000000000002</v>
      </c>
      <c r="Q594" s="606">
        <v>4.5961999999999996</v>
      </c>
      <c r="R594" s="606">
        <v>4.6185999999999998</v>
      </c>
      <c r="S594" s="606">
        <v>4.6143999999999998</v>
      </c>
      <c r="T594" s="606">
        <v>4.5948000000000002</v>
      </c>
      <c r="U594" s="606">
        <v>4.5654000000000003</v>
      </c>
      <c r="V594" s="607">
        <v>4.5682</v>
      </c>
      <c r="W594" s="606">
        <v>4.5724</v>
      </c>
      <c r="X594" s="606">
        <v>4.5696000000000003</v>
      </c>
      <c r="Y594" s="606">
        <v>4.5891999999999999</v>
      </c>
      <c r="Z594" s="606">
        <v>4.5948000000000002</v>
      </c>
      <c r="AA594" s="606">
        <v>4.6059999999999999</v>
      </c>
      <c r="AB594" s="606">
        <v>4.5990000000000002</v>
      </c>
      <c r="AC594" s="36">
        <f t="shared" ref="AC594:AC595" si="1084">SUM(E594:AB594)</f>
        <v>110.33680000000003</v>
      </c>
      <c r="AD594" s="4"/>
    </row>
    <row r="595" s="1" customFormat="1" ht="15" customHeight="1">
      <c r="A595" s="1080"/>
      <c r="B595" s="1081"/>
      <c r="C595" s="987" t="s">
        <v>17</v>
      </c>
      <c r="D595" s="987" t="s">
        <v>16</v>
      </c>
      <c r="E595" s="341">
        <v>0.70279999999999998</v>
      </c>
      <c r="F595" s="341">
        <v>0.6986</v>
      </c>
      <c r="G595" s="341">
        <v>0.70140000000000002</v>
      </c>
      <c r="H595" s="342">
        <v>0.70140000000000002</v>
      </c>
      <c r="I595" s="341">
        <v>0.70279999999999998</v>
      </c>
      <c r="J595" s="341">
        <v>0.71679999999999999</v>
      </c>
      <c r="K595" s="341">
        <v>0.71120000000000005</v>
      </c>
      <c r="L595" s="341">
        <v>0.74619999999999997</v>
      </c>
      <c r="M595" s="341">
        <v>0.70420000000000005</v>
      </c>
      <c r="N595" s="342">
        <v>0.70279999999999998</v>
      </c>
      <c r="O595" s="341">
        <v>0.70699999999999996</v>
      </c>
      <c r="P595" s="341">
        <v>0.71960000000000002</v>
      </c>
      <c r="Q595" s="341">
        <v>0.74199999999999999</v>
      </c>
      <c r="R595" s="341">
        <v>0.70420000000000005</v>
      </c>
      <c r="S595" s="341">
        <v>0.71120000000000005</v>
      </c>
      <c r="T595" s="341">
        <v>0.71540000000000004</v>
      </c>
      <c r="U595" s="341">
        <v>0.72660000000000002</v>
      </c>
      <c r="V595" s="342">
        <v>0.72799999999999998</v>
      </c>
      <c r="W595" s="341">
        <v>0.75039999999999996</v>
      </c>
      <c r="X595" s="341">
        <v>0.75739999999999996</v>
      </c>
      <c r="Y595" s="341">
        <v>0.76439999999999997</v>
      </c>
      <c r="Z595" s="341">
        <v>0.76019999999999999</v>
      </c>
      <c r="AA595" s="341">
        <v>0.75319999999999998</v>
      </c>
      <c r="AB595" s="341">
        <v>0.76300000000000001</v>
      </c>
      <c r="AC595" s="42">
        <f t="shared" si="1084"/>
        <v>17.390799999999999</v>
      </c>
      <c r="AD595" s="4"/>
    </row>
    <row r="596" s="1" customFormat="1" ht="15" customHeight="1">
      <c r="A596" s="1080"/>
      <c r="B596" s="1081"/>
      <c r="C596" s="987" t="s">
        <v>18</v>
      </c>
      <c r="D596" s="987" t="s">
        <v>68</v>
      </c>
      <c r="E596" s="171">
        <f t="shared" ref="E596:AB596" si="1085">SQRT(E594*E594+E595*E595)*1000/(1.732*E615)</f>
        <v>71.596075427615474</v>
      </c>
      <c r="F596" s="171">
        <f t="shared" si="1085"/>
        <v>71.202858932815843</v>
      </c>
      <c r="G596" s="171">
        <f t="shared" si="1085"/>
        <v>70.952908406480859</v>
      </c>
      <c r="H596" s="172">
        <f t="shared" si="1085"/>
        <v>70.936513874338161</v>
      </c>
      <c r="I596" s="171">
        <f t="shared" si="1085"/>
        <v>70.927879884832876</v>
      </c>
      <c r="J596" s="171">
        <f t="shared" si="1085"/>
        <v>71.25602958662725</v>
      </c>
      <c r="K596" s="171">
        <f t="shared" si="1085"/>
        <v>71.217297728596179</v>
      </c>
      <c r="L596" s="171">
        <f t="shared" si="1085"/>
        <v>71.57412030987183</v>
      </c>
      <c r="M596" s="171">
        <f t="shared" si="1085"/>
        <v>71.609475208770007</v>
      </c>
      <c r="N596" s="172">
        <f t="shared" si="1085"/>
        <v>71.238829839590366</v>
      </c>
      <c r="O596" s="171">
        <f t="shared" si="1085"/>
        <v>71.350163087154669</v>
      </c>
      <c r="P596" s="171">
        <f t="shared" si="1085"/>
        <v>71.244995414221208</v>
      </c>
      <c r="Q596" s="171">
        <f t="shared" si="1085"/>
        <v>71.244453772779508</v>
      </c>
      <c r="R596" s="171">
        <f t="shared" si="1085"/>
        <v>71.626287218280453</v>
      </c>
      <c r="S596" s="171">
        <f t="shared" si="1085"/>
        <v>71.616936209565282</v>
      </c>
      <c r="T596" s="171">
        <f t="shared" si="1085"/>
        <v>71.253970947105643</v>
      </c>
      <c r="U596" s="171">
        <f t="shared" si="1085"/>
        <v>70.480254010933535</v>
      </c>
      <c r="V596" s="172">
        <f t="shared" si="1085"/>
        <v>70.41420405512801</v>
      </c>
      <c r="W596" s="171">
        <f t="shared" si="1085"/>
        <v>70.53175672907382</v>
      </c>
      <c r="X596" s="171">
        <f t="shared" si="1085"/>
        <v>70.377162392627639</v>
      </c>
      <c r="Y596" s="171">
        <f t="shared" si="1085"/>
        <v>70.76285655203904</v>
      </c>
      <c r="Z596" s="171">
        <f t="shared" si="1085"/>
        <v>70.706035782133213</v>
      </c>
      <c r="AA596" s="171">
        <f t="shared" si="1085"/>
        <v>71.212347945970478</v>
      </c>
      <c r="AB596" s="171">
        <f t="shared" si="1085"/>
        <v>71.168880044686134</v>
      </c>
      <c r="AC596" s="42"/>
      <c r="AD596" s="4"/>
    </row>
    <row r="597" s="1" customFormat="1" ht="15" customHeight="1">
      <c r="A597" s="1089"/>
      <c r="B597" s="1090"/>
      <c r="C597" s="999" t="s">
        <v>20</v>
      </c>
      <c r="D597" s="999"/>
      <c r="E597" s="118">
        <f t="shared" ref="E597:AC609" si="1086">E595/E594</f>
        <v>0.15193704600484259</v>
      </c>
      <c r="F597" s="118">
        <f t="shared" si="1086"/>
        <v>0.15190258751902586</v>
      </c>
      <c r="G597" s="118">
        <f t="shared" si="1086"/>
        <v>0.15274390243902441</v>
      </c>
      <c r="H597" s="119">
        <f t="shared" si="1086"/>
        <v>0.15269734836939958</v>
      </c>
      <c r="I597" s="118">
        <f t="shared" si="1086"/>
        <v>0.15323565323565322</v>
      </c>
      <c r="J597" s="118">
        <f t="shared" si="1086"/>
        <v>0.15524560339599755</v>
      </c>
      <c r="K597" s="118">
        <f t="shared" si="1086"/>
        <v>0.15417298937784521</v>
      </c>
      <c r="L597" s="118">
        <f t="shared" si="1086"/>
        <v>0.16156411033646559</v>
      </c>
      <c r="M597" s="118">
        <f t="shared" si="1086"/>
        <v>0.15242424242424243</v>
      </c>
      <c r="N597" s="119">
        <f t="shared" si="1086"/>
        <v>0.15304878048780488</v>
      </c>
      <c r="O597" s="118">
        <f t="shared" si="1086"/>
        <v>0.15382272311909839</v>
      </c>
      <c r="P597" s="118">
        <f t="shared" si="1086"/>
        <v>0.15661182205971969</v>
      </c>
      <c r="Q597" s="118">
        <f t="shared" si="1086"/>
        <v>0.16143770941212307</v>
      </c>
      <c r="R597" s="118">
        <f t="shared" si="1086"/>
        <v>0.15247044558957262</v>
      </c>
      <c r="S597" s="118">
        <f t="shared" si="1086"/>
        <v>0.15412621359223302</v>
      </c>
      <c r="T597" s="118">
        <f t="shared" si="1086"/>
        <v>0.15569774527726996</v>
      </c>
      <c r="U597" s="118">
        <f t="shared" si="1086"/>
        <v>0.15915363385464582</v>
      </c>
      <c r="V597" s="119">
        <f t="shared" si="1086"/>
        <v>0.15936254980079681</v>
      </c>
      <c r="W597" s="118">
        <f t="shared" si="1086"/>
        <v>0.16411512553582364</v>
      </c>
      <c r="X597" s="118">
        <f t="shared" si="1086"/>
        <v>0.16574754901960781</v>
      </c>
      <c r="Y597" s="118">
        <f t="shared" si="1086"/>
        <v>0.16656497864551556</v>
      </c>
      <c r="Z597" s="118">
        <f t="shared" si="1086"/>
        <v>0.16544789762340034</v>
      </c>
      <c r="AA597" s="118">
        <f t="shared" si="1086"/>
        <v>0.1635258358662614</v>
      </c>
      <c r="AB597" s="118">
        <f t="shared" si="1086"/>
        <v>0.16590563165905631</v>
      </c>
      <c r="AC597" s="128">
        <f t="shared" si="1086"/>
        <v>0.15761559153428406</v>
      </c>
      <c r="AD597" s="224"/>
      <c r="AE597" s="989"/>
      <c r="AF597" s="989"/>
    </row>
    <row r="598" s="1" customFormat="1" ht="15" customHeight="1">
      <c r="A598" s="1078" t="s">
        <v>30</v>
      </c>
      <c r="B598" s="1079" t="s">
        <v>525</v>
      </c>
      <c r="C598" s="984" t="s">
        <v>15</v>
      </c>
      <c r="D598" s="984" t="s">
        <v>16</v>
      </c>
      <c r="E598" s="606">
        <v>1.2851999999999999</v>
      </c>
      <c r="F598" s="606">
        <v>1.2636000000000001</v>
      </c>
      <c r="G598" s="606">
        <v>1.254</v>
      </c>
      <c r="H598" s="607">
        <v>1.1916</v>
      </c>
      <c r="I598" s="606">
        <v>1.2108000000000001</v>
      </c>
      <c r="J598" s="606">
        <v>1.2287999999999999</v>
      </c>
      <c r="K598" s="606">
        <v>1.272</v>
      </c>
      <c r="L598" s="606">
        <v>1.3248</v>
      </c>
      <c r="M598" s="606">
        <v>1.4388000000000001</v>
      </c>
      <c r="N598" s="607">
        <v>1.4772000000000001</v>
      </c>
      <c r="O598" s="606">
        <v>1.4412</v>
      </c>
      <c r="P598" s="606">
        <v>1.4412</v>
      </c>
      <c r="Q598" s="606">
        <v>1.1592</v>
      </c>
      <c r="R598" s="606">
        <v>1.026</v>
      </c>
      <c r="S598" s="606">
        <v>1.0511999999999999</v>
      </c>
      <c r="T598" s="606">
        <v>1.1903999999999999</v>
      </c>
      <c r="U598" s="606">
        <v>1.3344</v>
      </c>
      <c r="V598" s="607">
        <v>1.3644000000000001</v>
      </c>
      <c r="W598" s="606">
        <v>1.4196</v>
      </c>
      <c r="X598" s="606">
        <v>1.512</v>
      </c>
      <c r="Y598" s="606">
        <v>1.5456000000000001</v>
      </c>
      <c r="Z598" s="606">
        <v>1.4723999999999999</v>
      </c>
      <c r="AA598" s="606">
        <v>1.3415999999999999</v>
      </c>
      <c r="AB598" s="606">
        <v>1.3128</v>
      </c>
      <c r="AC598" s="36">
        <f t="shared" ref="AC598:AC599" si="1087">SUM(E598:AB598)</f>
        <v>31.558799999999998</v>
      </c>
      <c r="AD598" s="4"/>
    </row>
    <row r="599" s="1" customFormat="1" ht="15" customHeight="1">
      <c r="A599" s="1080"/>
      <c r="B599" s="1081"/>
      <c r="C599" s="987" t="s">
        <v>17</v>
      </c>
      <c r="D599" s="987" t="s">
        <v>16</v>
      </c>
      <c r="E599" s="341">
        <v>0.63839999999999997</v>
      </c>
      <c r="F599" s="341">
        <v>0.64200000000000002</v>
      </c>
      <c r="G599" s="341">
        <v>0.64200000000000002</v>
      </c>
      <c r="H599" s="342">
        <v>0.63239999999999996</v>
      </c>
      <c r="I599" s="341">
        <v>0.63119999999999998</v>
      </c>
      <c r="J599" s="341">
        <v>0.6492</v>
      </c>
      <c r="K599" s="341">
        <v>0.64559999999999995</v>
      </c>
      <c r="L599" s="341">
        <v>0.65880000000000005</v>
      </c>
      <c r="M599" s="341">
        <v>0.68999999999999995</v>
      </c>
      <c r="N599" s="342">
        <v>0.71999999999999997</v>
      </c>
      <c r="O599" s="341">
        <v>0.69240000000000002</v>
      </c>
      <c r="P599" s="341">
        <v>0.66959999999999997</v>
      </c>
      <c r="Q599" s="1192">
        <v>0.51959999999999995</v>
      </c>
      <c r="R599" s="341">
        <v>0.44280000000000003</v>
      </c>
      <c r="S599" s="341">
        <v>0.45839999999999997</v>
      </c>
      <c r="T599" s="341">
        <v>0.55559999999999998</v>
      </c>
      <c r="U599" s="341">
        <v>0.65880000000000005</v>
      </c>
      <c r="V599" s="342">
        <v>0.67079999999999995</v>
      </c>
      <c r="W599" s="341">
        <v>0.68640000000000001</v>
      </c>
      <c r="X599" s="341">
        <v>0.70440000000000003</v>
      </c>
      <c r="Y599" s="341">
        <v>0.71160000000000001</v>
      </c>
      <c r="Z599" s="341">
        <v>0.70079999999999998</v>
      </c>
      <c r="AA599" s="341">
        <v>0.67320000000000002</v>
      </c>
      <c r="AB599" s="341">
        <v>0.66959999999999997</v>
      </c>
      <c r="AC599" s="42">
        <f t="shared" si="1087"/>
        <v>15.363599999999998</v>
      </c>
      <c r="AD599" s="4"/>
    </row>
    <row r="600" s="1" customFormat="1" ht="15" customHeight="1">
      <c r="A600" s="1080"/>
      <c r="B600" s="1081"/>
      <c r="C600" s="987" t="s">
        <v>18</v>
      </c>
      <c r="D600" s="988" t="s">
        <v>19</v>
      </c>
      <c r="E600" s="127">
        <v>127</v>
      </c>
      <c r="F600" s="107">
        <v>125</v>
      </c>
      <c r="G600" s="107">
        <v>118</v>
      </c>
      <c r="H600" s="108">
        <v>117</v>
      </c>
      <c r="I600" s="107">
        <v>124</v>
      </c>
      <c r="J600" s="107">
        <v>120</v>
      </c>
      <c r="K600" s="107">
        <v>135</v>
      </c>
      <c r="L600" s="107">
        <v>134</v>
      </c>
      <c r="M600" s="107">
        <v>149</v>
      </c>
      <c r="N600" s="108">
        <v>140</v>
      </c>
      <c r="O600" s="107">
        <v>149</v>
      </c>
      <c r="P600" s="1193">
        <v>143</v>
      </c>
      <c r="Q600" s="1194">
        <v>114</v>
      </c>
      <c r="R600" s="127">
        <v>101</v>
      </c>
      <c r="S600" s="107">
        <v>102</v>
      </c>
      <c r="T600" s="107">
        <v>132</v>
      </c>
      <c r="U600" s="107">
        <v>131</v>
      </c>
      <c r="V600" s="108">
        <v>137</v>
      </c>
      <c r="W600" s="107">
        <v>153</v>
      </c>
      <c r="X600" s="107">
        <v>153</v>
      </c>
      <c r="Y600" s="107">
        <v>156</v>
      </c>
      <c r="Z600" s="107">
        <v>136</v>
      </c>
      <c r="AA600" s="107">
        <v>135</v>
      </c>
      <c r="AB600" s="223">
        <v>127</v>
      </c>
      <c r="AC600" s="489"/>
      <c r="AD600" s="4"/>
    </row>
    <row r="601" s="1" customFormat="1" ht="15" customHeight="1">
      <c r="A601" s="1089"/>
      <c r="B601" s="1090"/>
      <c r="C601" s="999" t="s">
        <v>20</v>
      </c>
      <c r="D601" s="999"/>
      <c r="E601" s="118">
        <f t="shared" si="1086"/>
        <v>0.49673202614379086</v>
      </c>
      <c r="F601" s="118">
        <f t="shared" si="1086"/>
        <v>0.50807217473884136</v>
      </c>
      <c r="G601" s="118">
        <f t="shared" si="1086"/>
        <v>0.51196172248803828</v>
      </c>
      <c r="H601" s="119">
        <f t="shared" si="1086"/>
        <v>0.53071500503524671</v>
      </c>
      <c r="I601" s="118">
        <f t="shared" si="1086"/>
        <v>0.52130822596630322</v>
      </c>
      <c r="J601" s="118">
        <f t="shared" si="1086"/>
        <v>0.5283203125</v>
      </c>
      <c r="K601" s="118">
        <f t="shared" si="1086"/>
        <v>0.50754716981132075</v>
      </c>
      <c r="L601" s="118">
        <f t="shared" si="1086"/>
        <v>0.49728260869565222</v>
      </c>
      <c r="M601" s="118">
        <f t="shared" si="1086"/>
        <v>0.4795663052543786</v>
      </c>
      <c r="N601" s="119">
        <f t="shared" si="1086"/>
        <v>0.48740861088545895</v>
      </c>
      <c r="O601" s="118">
        <f t="shared" si="1086"/>
        <v>0.48043297252289757</v>
      </c>
      <c r="P601" s="118">
        <f t="shared" si="1086"/>
        <v>0.46461282264779347</v>
      </c>
      <c r="Q601" s="145">
        <f t="shared" si="1086"/>
        <v>0.44824016563146996</v>
      </c>
      <c r="R601" s="118">
        <f t="shared" si="1086"/>
        <v>0.43157894736842106</v>
      </c>
      <c r="S601" s="118">
        <f t="shared" si="1086"/>
        <v>0.4360730593607306</v>
      </c>
      <c r="T601" s="118">
        <f t="shared" si="1086"/>
        <v>0.46673387096774194</v>
      </c>
      <c r="U601" s="118">
        <f t="shared" si="1086"/>
        <v>0.49370503597122306</v>
      </c>
      <c r="V601" s="119">
        <f t="shared" si="1086"/>
        <v>0.49164467897977127</v>
      </c>
      <c r="W601" s="118">
        <f t="shared" si="1086"/>
        <v>0.48351648351648352</v>
      </c>
      <c r="X601" s="118">
        <f t="shared" si="1086"/>
        <v>0.46587301587301588</v>
      </c>
      <c r="Y601" s="118">
        <f t="shared" si="1086"/>
        <v>0.4604037267080745</v>
      </c>
      <c r="Z601" s="118">
        <f t="shared" si="1086"/>
        <v>0.47595762021189897</v>
      </c>
      <c r="AA601" s="118">
        <f t="shared" si="1086"/>
        <v>0.50178890876565296</v>
      </c>
      <c r="AB601" s="118">
        <f t="shared" si="1086"/>
        <v>0.51005484460694694</v>
      </c>
      <c r="AC601" s="128">
        <f t="shared" si="1086"/>
        <v>0.48682459409103007</v>
      </c>
      <c r="AD601" s="224"/>
      <c r="AE601" s="989"/>
      <c r="AF601" s="989"/>
    </row>
    <row r="602" s="1" customFormat="1" ht="15" customHeight="1">
      <c r="A602" s="1078" t="s">
        <v>87</v>
      </c>
      <c r="B602" s="1079" t="s">
        <v>526</v>
      </c>
      <c r="C602" s="984" t="s">
        <v>15</v>
      </c>
      <c r="D602" s="984" t="s">
        <v>16</v>
      </c>
      <c r="E602" s="606">
        <v>0.68879999999999997</v>
      </c>
      <c r="F602" s="606">
        <v>0.66000000000000003</v>
      </c>
      <c r="G602" s="606">
        <v>0.64680000000000004</v>
      </c>
      <c r="H602" s="607">
        <v>0.64559999999999995</v>
      </c>
      <c r="I602" s="606">
        <v>0.64800000000000002</v>
      </c>
      <c r="J602" s="606">
        <v>0.67559999999999998</v>
      </c>
      <c r="K602" s="606">
        <v>0.7248</v>
      </c>
      <c r="L602" s="606">
        <v>0.78000000000000003</v>
      </c>
      <c r="M602" s="606">
        <v>0.83879999999999999</v>
      </c>
      <c r="N602" s="607">
        <v>0.82679999999999998</v>
      </c>
      <c r="O602" s="606">
        <v>0.87480000000000002</v>
      </c>
      <c r="P602" s="606">
        <v>0.89400000000000002</v>
      </c>
      <c r="Q602" s="606">
        <v>0.82920000000000005</v>
      </c>
      <c r="R602" s="606">
        <v>0.91920000000000002</v>
      </c>
      <c r="S602" s="606">
        <v>0.9012</v>
      </c>
      <c r="T602" s="606">
        <v>0.85319999999999996</v>
      </c>
      <c r="U602" s="606">
        <v>0.876</v>
      </c>
      <c r="V602" s="607">
        <v>0.89759999999999995</v>
      </c>
      <c r="W602" s="606">
        <v>0.8256</v>
      </c>
      <c r="X602" s="606">
        <v>0.81840000000000002</v>
      </c>
      <c r="Y602" s="606">
        <v>0.80640000000000001</v>
      </c>
      <c r="Z602" s="606">
        <v>0.78720000000000001</v>
      </c>
      <c r="AA602" s="606">
        <v>0.75600000000000001</v>
      </c>
      <c r="AB602" s="606">
        <v>0.72599999999999998</v>
      </c>
      <c r="AC602" s="36">
        <f t="shared" ref="AC602:AC603" si="1088">SUM(E602:AB602)</f>
        <v>18.899999999999999</v>
      </c>
      <c r="AD602" s="4"/>
    </row>
    <row r="603" s="1" customFormat="1" ht="15" customHeight="1">
      <c r="A603" s="1080"/>
      <c r="B603" s="1081"/>
      <c r="C603" s="987" t="s">
        <v>17</v>
      </c>
      <c r="D603" s="987" t="s">
        <v>16</v>
      </c>
      <c r="E603" s="341">
        <v>0.438</v>
      </c>
      <c r="F603" s="341">
        <v>0.44519999999999998</v>
      </c>
      <c r="G603" s="341">
        <v>0.44640000000000002</v>
      </c>
      <c r="H603" s="342">
        <v>0.44879999999999998</v>
      </c>
      <c r="I603" s="341">
        <v>0.45119999999999999</v>
      </c>
      <c r="J603" s="341">
        <v>0.45479999999999998</v>
      </c>
      <c r="K603" s="341">
        <v>0.45240000000000002</v>
      </c>
      <c r="L603" s="341">
        <v>0.47399999999999998</v>
      </c>
      <c r="M603" s="341">
        <v>0.54120000000000001</v>
      </c>
      <c r="N603" s="342">
        <v>0.498</v>
      </c>
      <c r="O603" s="341">
        <v>0.58799999999999997</v>
      </c>
      <c r="P603" s="341">
        <v>0.5988</v>
      </c>
      <c r="Q603" s="341">
        <v>0.47760000000000002</v>
      </c>
      <c r="R603" s="341">
        <v>0.65039999999999998</v>
      </c>
      <c r="S603" s="341">
        <v>0.65639999999999998</v>
      </c>
      <c r="T603" s="341">
        <v>0.57599999999999996</v>
      </c>
      <c r="U603" s="341">
        <v>0.60960000000000003</v>
      </c>
      <c r="V603" s="342">
        <v>0.63959999999999995</v>
      </c>
      <c r="W603" s="341">
        <v>0.50280000000000002</v>
      </c>
      <c r="X603" s="341">
        <v>0.49440000000000001</v>
      </c>
      <c r="Y603" s="341">
        <v>0.48120000000000002</v>
      </c>
      <c r="Z603" s="341">
        <v>0.4728</v>
      </c>
      <c r="AA603" s="341">
        <v>0.45600000000000002</v>
      </c>
      <c r="AB603" s="341">
        <v>0.45240000000000002</v>
      </c>
      <c r="AC603" s="42">
        <f t="shared" si="1088"/>
        <v>12.306000000000001</v>
      </c>
      <c r="AD603" s="4"/>
    </row>
    <row r="604" s="1" customFormat="1" ht="15" customHeight="1">
      <c r="A604" s="1080"/>
      <c r="B604" s="1081"/>
      <c r="C604" s="987" t="s">
        <v>18</v>
      </c>
      <c r="D604" s="988" t="s">
        <v>19</v>
      </c>
      <c r="E604" s="127">
        <v>75</v>
      </c>
      <c r="F604" s="107">
        <v>72</v>
      </c>
      <c r="G604" s="107">
        <v>72</v>
      </c>
      <c r="H604" s="108">
        <v>71</v>
      </c>
      <c r="I604" s="107">
        <v>73</v>
      </c>
      <c r="J604" s="107">
        <v>76</v>
      </c>
      <c r="K604" s="107">
        <v>79</v>
      </c>
      <c r="L604" s="107">
        <v>91</v>
      </c>
      <c r="M604" s="107">
        <v>84</v>
      </c>
      <c r="N604" s="108">
        <v>86</v>
      </c>
      <c r="O604" s="107">
        <v>107</v>
      </c>
      <c r="P604" s="107">
        <v>96</v>
      </c>
      <c r="Q604" s="107">
        <v>97</v>
      </c>
      <c r="R604" s="107">
        <v>106</v>
      </c>
      <c r="S604" s="107">
        <v>97</v>
      </c>
      <c r="T604" s="107">
        <v>107</v>
      </c>
      <c r="U604" s="107">
        <v>103</v>
      </c>
      <c r="V604" s="108">
        <v>92</v>
      </c>
      <c r="W604" s="107">
        <v>88</v>
      </c>
      <c r="X604" s="107">
        <v>84</v>
      </c>
      <c r="Y604" s="107">
        <v>85</v>
      </c>
      <c r="Z604" s="107">
        <v>82</v>
      </c>
      <c r="AA604" s="107">
        <v>78</v>
      </c>
      <c r="AB604" s="223">
        <v>75</v>
      </c>
      <c r="AC604" s="489"/>
      <c r="AD604" s="4"/>
    </row>
    <row r="605" s="1" customFormat="1" ht="15" customHeight="1">
      <c r="A605" s="1089"/>
      <c r="B605" s="1090"/>
      <c r="C605" s="999" t="s">
        <v>20</v>
      </c>
      <c r="D605" s="999"/>
      <c r="E605" s="118">
        <f t="shared" si="1086"/>
        <v>0.63588850174216027</v>
      </c>
      <c r="F605" s="118">
        <f t="shared" si="1086"/>
        <v>0.67454545454545445</v>
      </c>
      <c r="G605" s="118">
        <f t="shared" si="1086"/>
        <v>0.69016697588126164</v>
      </c>
      <c r="H605" s="119">
        <f t="shared" si="1086"/>
        <v>0.69516728624535318</v>
      </c>
      <c r="I605" s="118">
        <f t="shared" si="1086"/>
        <v>0.6962962962962963</v>
      </c>
      <c r="J605" s="118">
        <f t="shared" si="1086"/>
        <v>0.67317939609236233</v>
      </c>
      <c r="K605" s="118">
        <f t="shared" si="1086"/>
        <v>0.6241721854304636</v>
      </c>
      <c r="L605" s="118">
        <f t="shared" si="1086"/>
        <v>0.60769230769230764</v>
      </c>
      <c r="M605" s="118">
        <f t="shared" si="1086"/>
        <v>0.64520743919885548</v>
      </c>
      <c r="N605" s="119">
        <f t="shared" si="1086"/>
        <v>0.60232220609579101</v>
      </c>
      <c r="O605" s="118">
        <f t="shared" si="1086"/>
        <v>0.67215363511659798</v>
      </c>
      <c r="P605" s="118">
        <f t="shared" si="1086"/>
        <v>0.66979865771812075</v>
      </c>
      <c r="Q605" s="118">
        <f t="shared" si="1086"/>
        <v>0.57597684515195369</v>
      </c>
      <c r="R605" s="118">
        <f t="shared" si="1086"/>
        <v>0.70757180156657962</v>
      </c>
      <c r="S605" s="118">
        <f t="shared" si="1086"/>
        <v>0.72836218375499329</v>
      </c>
      <c r="T605" s="118">
        <f t="shared" si="1086"/>
        <v>0.67510548523206748</v>
      </c>
      <c r="U605" s="118">
        <f t="shared" si="1086"/>
        <v>0.69589041095890414</v>
      </c>
      <c r="V605" s="119">
        <f t="shared" si="1086"/>
        <v>0.71256684491978606</v>
      </c>
      <c r="W605" s="118">
        <f t="shared" si="1086"/>
        <v>0.60901162790697683</v>
      </c>
      <c r="X605" s="118">
        <f t="shared" si="1086"/>
        <v>0.60410557184750735</v>
      </c>
      <c r="Y605" s="118">
        <f t="shared" si="1086"/>
        <v>0.59672619047619047</v>
      </c>
      <c r="Z605" s="118">
        <f t="shared" si="1086"/>
        <v>0.60060975609756095</v>
      </c>
      <c r="AA605" s="118">
        <f t="shared" si="1086"/>
        <v>0.60317460317460314</v>
      </c>
      <c r="AB605" s="118">
        <f t="shared" si="1086"/>
        <v>0.62314049586776865</v>
      </c>
      <c r="AC605" s="128">
        <f t="shared" si="1086"/>
        <v>0.6511111111111112</v>
      </c>
      <c r="AD605" s="224"/>
      <c r="AE605" s="989"/>
      <c r="AF605" s="989"/>
    </row>
    <row r="606" s="1" customFormat="1" ht="15" customHeight="1">
      <c r="A606" s="1078" t="s">
        <v>172</v>
      </c>
      <c r="B606" s="1079" t="s">
        <v>552</v>
      </c>
      <c r="C606" s="984" t="s">
        <v>15</v>
      </c>
      <c r="D606" s="984" t="s">
        <v>16</v>
      </c>
      <c r="E606" s="606">
        <v>0.47339999999999999</v>
      </c>
      <c r="F606" s="606">
        <v>0.41220000000000001</v>
      </c>
      <c r="G606" s="606">
        <v>0.41039999999999999</v>
      </c>
      <c r="H606" s="607">
        <v>0.4032</v>
      </c>
      <c r="I606" s="606">
        <v>0.4032</v>
      </c>
      <c r="J606" s="606">
        <v>0.41039999999999999</v>
      </c>
      <c r="K606" s="606">
        <v>0.42299999999999999</v>
      </c>
      <c r="L606" s="606">
        <v>0.441</v>
      </c>
      <c r="M606" s="606">
        <v>0.48599999999999999</v>
      </c>
      <c r="N606" s="607">
        <v>0.48060000000000003</v>
      </c>
      <c r="O606" s="606">
        <v>0.51839999999999997</v>
      </c>
      <c r="P606" s="606">
        <v>0.5202</v>
      </c>
      <c r="Q606" s="606">
        <v>0.49680000000000002</v>
      </c>
      <c r="R606" s="606">
        <v>0.52739999999999998</v>
      </c>
      <c r="S606" s="606">
        <v>0.55620000000000003</v>
      </c>
      <c r="T606" s="606">
        <v>0.60660000000000003</v>
      </c>
      <c r="U606" s="606">
        <v>0.48420000000000002</v>
      </c>
      <c r="V606" s="607">
        <v>0.47160000000000002</v>
      </c>
      <c r="W606" s="606">
        <v>0.48780000000000001</v>
      </c>
      <c r="X606" s="606">
        <v>0.51659999999999995</v>
      </c>
      <c r="Y606" s="606">
        <v>0.48060000000000003</v>
      </c>
      <c r="Z606" s="606">
        <v>0.47160000000000002</v>
      </c>
      <c r="AA606" s="606">
        <v>0.4446</v>
      </c>
      <c r="AB606" s="606">
        <v>0.4662</v>
      </c>
      <c r="AC606" s="36">
        <f t="shared" ref="AC606:AC607" si="1089">SUM(E606:AB606)</f>
        <v>11.392200000000003</v>
      </c>
      <c r="AD606" s="4"/>
    </row>
    <row r="607" s="1" customFormat="1" ht="15" customHeight="1">
      <c r="A607" s="1080"/>
      <c r="B607" s="1081"/>
      <c r="C607" s="987" t="s">
        <v>17</v>
      </c>
      <c r="D607" s="987" t="s">
        <v>16</v>
      </c>
      <c r="E607" s="341">
        <v>0.32219999999999999</v>
      </c>
      <c r="F607" s="341">
        <v>0.31859999999999999</v>
      </c>
      <c r="G607" s="341">
        <v>0.32040000000000002</v>
      </c>
      <c r="H607" s="342">
        <v>0.32040000000000002</v>
      </c>
      <c r="I607" s="341">
        <v>0.31859999999999999</v>
      </c>
      <c r="J607" s="341">
        <v>0.32219999999999999</v>
      </c>
      <c r="K607" s="341">
        <v>0.32400000000000001</v>
      </c>
      <c r="L607" s="341">
        <v>0.32579999999999998</v>
      </c>
      <c r="M607" s="341">
        <v>0.34379999999999999</v>
      </c>
      <c r="N607" s="342">
        <v>0.3402</v>
      </c>
      <c r="O607" s="341">
        <v>0.35639999999999999</v>
      </c>
      <c r="P607" s="341">
        <v>0.3402</v>
      </c>
      <c r="Q607" s="1192">
        <v>0.3276</v>
      </c>
      <c r="R607" s="341">
        <v>0.34560000000000002</v>
      </c>
      <c r="S607" s="341">
        <v>0.3528</v>
      </c>
      <c r="T607" s="341">
        <v>0.42120000000000002</v>
      </c>
      <c r="U607" s="341">
        <v>0.34920000000000001</v>
      </c>
      <c r="V607" s="342">
        <v>0.33119999999999999</v>
      </c>
      <c r="W607" s="341">
        <v>0.33300000000000002</v>
      </c>
      <c r="X607" s="341">
        <v>0.3402</v>
      </c>
      <c r="Y607" s="341">
        <v>0.33479999999999999</v>
      </c>
      <c r="Z607" s="341">
        <v>0.33119999999999999</v>
      </c>
      <c r="AA607" s="341">
        <v>0.32400000000000001</v>
      </c>
      <c r="AB607" s="341">
        <v>0.32940000000000003</v>
      </c>
      <c r="AC607" s="42">
        <f t="shared" si="1089"/>
        <v>8.0730000000000004</v>
      </c>
      <c r="AD607" s="4"/>
    </row>
    <row r="608" s="1" customFormat="1" ht="15" customHeight="1">
      <c r="A608" s="1080"/>
      <c r="B608" s="1081"/>
      <c r="C608" s="987" t="s">
        <v>18</v>
      </c>
      <c r="D608" s="988" t="s">
        <v>19</v>
      </c>
      <c r="E608" s="127">
        <v>41</v>
      </c>
      <c r="F608" s="107">
        <v>42</v>
      </c>
      <c r="G608" s="107">
        <v>42</v>
      </c>
      <c r="H608" s="108">
        <v>49</v>
      </c>
      <c r="I608" s="107">
        <v>37</v>
      </c>
      <c r="J608" s="107">
        <v>48</v>
      </c>
      <c r="K608" s="107">
        <v>44</v>
      </c>
      <c r="L608" s="107">
        <v>44</v>
      </c>
      <c r="M608" s="107">
        <v>44</v>
      </c>
      <c r="N608" s="108">
        <v>57</v>
      </c>
      <c r="O608" s="107">
        <v>48</v>
      </c>
      <c r="P608" s="1193">
        <v>53</v>
      </c>
      <c r="Q608" s="1194">
        <v>52</v>
      </c>
      <c r="R608" s="127">
        <v>48</v>
      </c>
      <c r="S608" s="107">
        <v>53</v>
      </c>
      <c r="T608" s="107">
        <v>41</v>
      </c>
      <c r="U608" s="107">
        <v>41</v>
      </c>
      <c r="V608" s="108">
        <v>41</v>
      </c>
      <c r="W608" s="107">
        <v>57</v>
      </c>
      <c r="X608" s="107">
        <v>42</v>
      </c>
      <c r="Y608" s="107">
        <v>48</v>
      </c>
      <c r="Z608" s="107">
        <v>35</v>
      </c>
      <c r="AA608" s="107">
        <v>51</v>
      </c>
      <c r="AB608" s="223">
        <v>42</v>
      </c>
      <c r="AC608" s="489"/>
      <c r="AD608" s="4"/>
    </row>
    <row r="609" s="1" customFormat="1" ht="15" customHeight="1">
      <c r="A609" s="1084"/>
      <c r="B609" s="1085"/>
      <c r="C609" s="1002" t="s">
        <v>20</v>
      </c>
      <c r="D609" s="1002"/>
      <c r="E609" s="51">
        <f t="shared" si="1086"/>
        <v>0.68060836501901134</v>
      </c>
      <c r="F609" s="51">
        <f t="shared" si="1086"/>
        <v>0.77292576419213965</v>
      </c>
      <c r="G609" s="51">
        <f t="shared" si="1086"/>
        <v>0.78070175438596501</v>
      </c>
      <c r="H609" s="52">
        <f t="shared" si="1086"/>
        <v>0.79464285714285721</v>
      </c>
      <c r="I609" s="51">
        <f t="shared" si="1086"/>
        <v>0.7901785714285714</v>
      </c>
      <c r="J609" s="51">
        <f t="shared" si="1086"/>
        <v>0.78508771929824561</v>
      </c>
      <c r="K609" s="51">
        <f t="shared" si="1086"/>
        <v>0.76595744680851063</v>
      </c>
      <c r="L609" s="51">
        <f t="shared" si="1086"/>
        <v>0.73877551020408161</v>
      </c>
      <c r="M609" s="51">
        <f t="shared" si="1086"/>
        <v>0.70740740740740737</v>
      </c>
      <c r="N609" s="52">
        <f t="shared" si="1086"/>
        <v>0.7078651685393258</v>
      </c>
      <c r="O609" s="51">
        <f t="shared" si="1086"/>
        <v>0.6875</v>
      </c>
      <c r="P609" s="51">
        <f t="shared" si="1086"/>
        <v>0.65397923875432529</v>
      </c>
      <c r="Q609" s="177">
        <f t="shared" si="1086"/>
        <v>0.65942028985507239</v>
      </c>
      <c r="R609" s="51">
        <f t="shared" si="1086"/>
        <v>0.65529010238907859</v>
      </c>
      <c r="S609" s="51">
        <f t="shared" si="1086"/>
        <v>0.63430420711974111</v>
      </c>
      <c r="T609" s="51">
        <f t="shared" si="1086"/>
        <v>0.6943620178041543</v>
      </c>
      <c r="U609" s="51">
        <f t="shared" si="1086"/>
        <v>0.72118959107806691</v>
      </c>
      <c r="V609" s="52">
        <f t="shared" si="1086"/>
        <v>0.70229007633587781</v>
      </c>
      <c r="W609" s="51">
        <f t="shared" si="1086"/>
        <v>0.68265682656826565</v>
      </c>
      <c r="X609" s="51">
        <f t="shared" si="1086"/>
        <v>0.65853658536585369</v>
      </c>
      <c r="Y609" s="51">
        <f t="shared" si="1086"/>
        <v>0.69662921348314599</v>
      </c>
      <c r="Z609" s="51">
        <f t="shared" si="1086"/>
        <v>0.70229007633587781</v>
      </c>
      <c r="AA609" s="51">
        <f t="shared" si="1086"/>
        <v>0.72874493927125505</v>
      </c>
      <c r="AB609" s="51">
        <f t="shared" si="1086"/>
        <v>0.70656370656370659</v>
      </c>
      <c r="AC609" s="103">
        <f t="shared" si="1086"/>
        <v>0.7086427555696001</v>
      </c>
      <c r="AD609" s="224"/>
      <c r="AE609" s="989"/>
      <c r="AF609" s="989"/>
    </row>
    <row r="610" s="1195" customFormat="1" ht="15" customHeight="1">
      <c r="A610" s="1023" t="s">
        <v>567</v>
      </c>
      <c r="B610" s="1024"/>
      <c r="C610" s="1025"/>
      <c r="D610" s="1025"/>
      <c r="E610" s="67">
        <f t="shared" ref="E610:AB611" si="1090">E590+E594+E598+E602</f>
        <v>6.9817999999999998</v>
      </c>
      <c r="F610" s="67">
        <f t="shared" si="1090"/>
        <v>6.8978000000000002</v>
      </c>
      <c r="G610" s="67">
        <f t="shared" si="1090"/>
        <v>6.831599999999999</v>
      </c>
      <c r="H610" s="67">
        <f t="shared" si="1090"/>
        <v>6.7931999999999997</v>
      </c>
      <c r="I610" s="67">
        <f t="shared" si="1090"/>
        <v>6.8064</v>
      </c>
      <c r="J610" s="67">
        <f t="shared" si="1090"/>
        <v>6.9401999999999999</v>
      </c>
      <c r="K610" s="67">
        <f t="shared" si="1090"/>
        <v>7.0438000000000009</v>
      </c>
      <c r="L610" s="67">
        <f t="shared" si="1090"/>
        <v>7.1798000000000002</v>
      </c>
      <c r="M610" s="67">
        <f t="shared" si="1090"/>
        <v>7.4926000000000004</v>
      </c>
      <c r="N610" s="67">
        <f t="shared" si="1090"/>
        <v>7.4770000000000003</v>
      </c>
      <c r="O610" s="67">
        <f t="shared" si="1090"/>
        <v>7.5351999999999997</v>
      </c>
      <c r="P610" s="67">
        <f t="shared" si="1090"/>
        <v>7.5782000000000007</v>
      </c>
      <c r="Q610" s="67">
        <f t="shared" si="1090"/>
        <v>7.2034000000000002</v>
      </c>
      <c r="R610" s="67">
        <f t="shared" si="1090"/>
        <v>7.1741999999999999</v>
      </c>
      <c r="S610" s="67">
        <f t="shared" si="1090"/>
        <v>7.1309999999999993</v>
      </c>
      <c r="T610" s="67">
        <f t="shared" si="1090"/>
        <v>7.2236000000000002</v>
      </c>
      <c r="U610" s="67">
        <f t="shared" si="1090"/>
        <v>7.3092000000000015</v>
      </c>
      <c r="V610" s="67">
        <f t="shared" si="1090"/>
        <v>7.2879999999999994</v>
      </c>
      <c r="W610" s="67">
        <f t="shared" si="1090"/>
        <v>7.2683999999999997</v>
      </c>
      <c r="X610" s="67">
        <f t="shared" si="1090"/>
        <v>7.3872</v>
      </c>
      <c r="Y610" s="67">
        <f t="shared" si="1090"/>
        <v>7.3948</v>
      </c>
      <c r="Z610" s="67">
        <f t="shared" si="1090"/>
        <v>7.2954000000000008</v>
      </c>
      <c r="AA610" s="67">
        <f t="shared" si="1090"/>
        <v>7.1543999999999999</v>
      </c>
      <c r="AB610" s="67">
        <f t="shared" si="1090"/>
        <v>7.0270000000000001</v>
      </c>
      <c r="AC610" s="68"/>
      <c r="AD610" s="1196"/>
      <c r="AE610" s="1197"/>
      <c r="AF610" s="1197"/>
      <c r="AG610" s="1197"/>
      <c r="AH610" s="1197"/>
      <c r="AI610" s="1197"/>
      <c r="AJ610" s="1197"/>
      <c r="AK610" s="1197"/>
      <c r="AL610" s="1197"/>
      <c r="AM610" s="1197"/>
      <c r="AN610" s="1197"/>
      <c r="AO610" s="1197"/>
      <c r="AP610" s="1197"/>
      <c r="AQ610" s="1197"/>
      <c r="AR610" s="1197"/>
      <c r="AS610" s="1197"/>
      <c r="AT610" s="1197"/>
      <c r="AU610" s="1197"/>
      <c r="AV610" s="1197"/>
      <c r="AW610" s="1197"/>
      <c r="AX610" s="1197"/>
      <c r="AY610" s="1197"/>
      <c r="AZ610" s="1197"/>
      <c r="BA610" s="1197"/>
      <c r="BB610" s="1197"/>
      <c r="BC610" s="1197"/>
      <c r="BD610" s="1197"/>
      <c r="BE610" s="1197"/>
      <c r="BF610" s="1197"/>
      <c r="BG610" s="1197"/>
      <c r="BH610" s="1197"/>
      <c r="BI610" s="1197"/>
      <c r="BJ610" s="1197"/>
      <c r="BK610" s="1197"/>
      <c r="BL610" s="1197"/>
      <c r="BM610" s="1197"/>
      <c r="BN610" s="1197"/>
      <c r="BO610" s="1197"/>
      <c r="BP610" s="1197"/>
      <c r="BQ610" s="1197"/>
      <c r="BR610" s="1197"/>
      <c r="BS610" s="1197"/>
      <c r="BT610" s="1197"/>
      <c r="BU610" s="1197"/>
      <c r="BV610" s="1197"/>
      <c r="BW610" s="1197"/>
      <c r="BX610" s="1197"/>
      <c r="BY610" s="1197"/>
      <c r="BZ610" s="1197"/>
    </row>
    <row r="611" s="1195" customFormat="1" ht="15" customHeight="1">
      <c r="A611" s="1026" t="s">
        <v>568</v>
      </c>
      <c r="B611" s="1027"/>
      <c r="C611" s="1028"/>
      <c r="D611" s="1028"/>
      <c r="E611" s="72">
        <f t="shared" si="1090"/>
        <v>1.7791999999999999</v>
      </c>
      <c r="F611" s="72">
        <f t="shared" si="1090"/>
        <v>1.7858000000000001</v>
      </c>
      <c r="G611" s="72">
        <f t="shared" si="1090"/>
        <v>1.7898000000000001</v>
      </c>
      <c r="H611" s="72">
        <f t="shared" si="1090"/>
        <v>1.7826</v>
      </c>
      <c r="I611" s="72">
        <f t="shared" si="1090"/>
        <v>1.7852000000000001</v>
      </c>
      <c r="J611" s="72">
        <f t="shared" si="1090"/>
        <v>1.8208000000000002</v>
      </c>
      <c r="K611" s="72">
        <f t="shared" si="1090"/>
        <v>1.8092000000000001</v>
      </c>
      <c r="L611" s="72">
        <f t="shared" si="1090"/>
        <v>1.879</v>
      </c>
      <c r="M611" s="72">
        <f t="shared" si="1090"/>
        <v>1.9354</v>
      </c>
      <c r="N611" s="72">
        <f t="shared" si="1090"/>
        <v>1.9208000000000001</v>
      </c>
      <c r="O611" s="72">
        <f t="shared" si="1090"/>
        <v>1.9874000000000001</v>
      </c>
      <c r="P611" s="72">
        <f t="shared" si="1090"/>
        <v>1.988</v>
      </c>
      <c r="Q611" s="72">
        <f t="shared" si="1090"/>
        <v>1.7392000000000001</v>
      </c>
      <c r="R611" s="72">
        <f t="shared" si="1090"/>
        <v>1.7974000000000001</v>
      </c>
      <c r="S611" s="72">
        <f t="shared" si="1090"/>
        <v>1.8260000000000001</v>
      </c>
      <c r="T611" s="72">
        <f t="shared" si="1090"/>
        <v>1.847</v>
      </c>
      <c r="U611" s="72">
        <f t="shared" si="1090"/>
        <v>1.9950000000000001</v>
      </c>
      <c r="V611" s="72">
        <f t="shared" si="1090"/>
        <v>2.0384000000000002</v>
      </c>
      <c r="W611" s="72">
        <f t="shared" si="1090"/>
        <v>1.9396</v>
      </c>
      <c r="X611" s="72">
        <f t="shared" si="1090"/>
        <v>1.9561999999999999</v>
      </c>
      <c r="Y611" s="72">
        <f t="shared" si="1090"/>
        <v>1.9572000000000001</v>
      </c>
      <c r="Z611" s="72">
        <f t="shared" si="1090"/>
        <v>1.9337999999999997</v>
      </c>
      <c r="AA611" s="72">
        <f t="shared" si="1090"/>
        <v>1.8824000000000001</v>
      </c>
      <c r="AB611" s="72">
        <f t="shared" si="1090"/>
        <v>1.8849999999999998</v>
      </c>
      <c r="AC611" s="73"/>
      <c r="AD611" s="1196"/>
      <c r="AE611" s="1197"/>
      <c r="AF611" s="1197"/>
      <c r="AG611" s="1197"/>
      <c r="AH611" s="1197"/>
      <c r="AI611" s="1197"/>
      <c r="AJ611" s="1197"/>
      <c r="AK611" s="1197"/>
      <c r="AL611" s="1197"/>
      <c r="AM611" s="1197"/>
      <c r="AN611" s="1197"/>
      <c r="AO611" s="1197"/>
      <c r="AP611" s="1197"/>
      <c r="AQ611" s="1197"/>
      <c r="AR611" s="1197"/>
      <c r="AS611" s="1197"/>
      <c r="AT611" s="1197"/>
      <c r="AU611" s="1197"/>
      <c r="AV611" s="1197"/>
      <c r="AW611" s="1197"/>
      <c r="AX611" s="1197"/>
      <c r="AY611" s="1197"/>
      <c r="AZ611" s="1197"/>
      <c r="BA611" s="1197"/>
      <c r="BB611" s="1197"/>
      <c r="BC611" s="1197"/>
      <c r="BD611" s="1197"/>
      <c r="BE611" s="1197"/>
      <c r="BF611" s="1197"/>
      <c r="BG611" s="1197"/>
      <c r="BH611" s="1197"/>
      <c r="BI611" s="1197"/>
      <c r="BJ611" s="1197"/>
      <c r="BK611" s="1197"/>
      <c r="BL611" s="1197"/>
      <c r="BM611" s="1197"/>
      <c r="BN611" s="1197"/>
      <c r="BO611" s="1197"/>
      <c r="BP611" s="1197"/>
      <c r="BQ611" s="1197"/>
      <c r="BR611" s="1197"/>
      <c r="BS611" s="1197"/>
      <c r="BT611" s="1197"/>
      <c r="BU611" s="1197"/>
      <c r="BV611" s="1197"/>
      <c r="BW611" s="1197"/>
      <c r="BX611" s="1197"/>
      <c r="BY611" s="1197"/>
      <c r="BZ611" s="1197"/>
    </row>
    <row r="612" s="1195" customFormat="1" ht="15" customHeight="1">
      <c r="A612" s="1029" t="s">
        <v>569</v>
      </c>
      <c r="B612" s="1030"/>
      <c r="C612" s="1031"/>
      <c r="D612" s="1031"/>
      <c r="E612" s="77">
        <f t="shared" ref="E612:AB612" si="1091">SQRT(E610*E610+E611*E611)</f>
        <v>7.2049346895027435</v>
      </c>
      <c r="F612" s="77">
        <f t="shared" si="1091"/>
        <v>7.1252176443951516</v>
      </c>
      <c r="G612" s="77">
        <f t="shared" si="1091"/>
        <v>7.0621627423898969</v>
      </c>
      <c r="H612" s="77">
        <f t="shared" si="1091"/>
        <v>7.0231922229140213</v>
      </c>
      <c r="I612" s="77">
        <f t="shared" si="1091"/>
        <v>7.0366199272093706</v>
      </c>
      <c r="J612" s="77">
        <f t="shared" si="1091"/>
        <v>7.1750741236589324</v>
      </c>
      <c r="K612" s="77">
        <f t="shared" si="1091"/>
        <v>7.2724358422745823</v>
      </c>
      <c r="L612" s="77">
        <f t="shared" si="1091"/>
        <v>7.4216015144980672</v>
      </c>
      <c r="M612" s="77">
        <f t="shared" si="1091"/>
        <v>7.7385287955786533</v>
      </c>
      <c r="N612" s="77">
        <f t="shared" si="1091"/>
        <v>7.7197798958260462</v>
      </c>
      <c r="O612" s="77">
        <f t="shared" si="1091"/>
        <v>7.7928812258368207</v>
      </c>
      <c r="P612" s="77">
        <f t="shared" si="1091"/>
        <v>7.8346192785610205</v>
      </c>
      <c r="Q612" s="77">
        <f t="shared" si="1091"/>
        <v>7.4103838092233794</v>
      </c>
      <c r="R612" s="77">
        <f t="shared" si="1091"/>
        <v>7.3959308001089354</v>
      </c>
      <c r="S612" s="77">
        <f t="shared" si="1091"/>
        <v>7.3610758045274869</v>
      </c>
      <c r="T612" s="77">
        <f t="shared" si="1091"/>
        <v>7.4559912795013386</v>
      </c>
      <c r="U612" s="77">
        <f t="shared" si="1091"/>
        <v>7.5765711004385103</v>
      </c>
      <c r="V612" s="77">
        <f t="shared" si="1091"/>
        <v>7.567695723270063</v>
      </c>
      <c r="W612" s="77">
        <f t="shared" si="1091"/>
        <v>7.5227446267967917</v>
      </c>
      <c r="X612" s="77">
        <f t="shared" si="1091"/>
        <v>7.6418219215053682</v>
      </c>
      <c r="Y612" s="77">
        <f t="shared" si="1091"/>
        <v>7.6494247417698018</v>
      </c>
      <c r="Z612" s="77">
        <f t="shared" si="1091"/>
        <v>7.5473467920852828</v>
      </c>
      <c r="AA612" s="77">
        <f t="shared" si="1091"/>
        <v>7.397896263127782</v>
      </c>
      <c r="AB612" s="77">
        <f t="shared" si="1091"/>
        <v>7.2754349698145191</v>
      </c>
      <c r="AC612" s="78"/>
      <c r="AD612" s="224">
        <f t="shared" ref="AD604:AD667" si="1092">MAX(E612:AB612)</f>
        <v>7.8346192785610205</v>
      </c>
      <c r="AE612" s="1197"/>
      <c r="AF612" s="1197"/>
      <c r="AG612" s="1197"/>
      <c r="AH612" s="1197"/>
      <c r="AI612" s="1197"/>
      <c r="AJ612" s="1197"/>
      <c r="AK612" s="1197"/>
      <c r="AL612" s="1197"/>
      <c r="AM612" s="1197"/>
      <c r="AN612" s="1197"/>
      <c r="AO612" s="1197"/>
      <c r="AP612" s="1197"/>
      <c r="AQ612" s="1197"/>
      <c r="AR612" s="1197"/>
      <c r="AS612" s="1197"/>
      <c r="AT612" s="1197"/>
      <c r="AU612" s="1197"/>
      <c r="AV612" s="1197"/>
      <c r="AW612" s="1197"/>
      <c r="AX612" s="1197"/>
      <c r="AY612" s="1197"/>
      <c r="AZ612" s="1197"/>
      <c r="BA612" s="1197"/>
      <c r="BB612" s="1197"/>
      <c r="BC612" s="1197"/>
      <c r="BD612" s="1197"/>
      <c r="BE612" s="1197"/>
      <c r="BF612" s="1197"/>
      <c r="BG612" s="1197"/>
      <c r="BH612" s="1197"/>
      <c r="BI612" s="1197"/>
      <c r="BJ612" s="1197"/>
      <c r="BK612" s="1197"/>
      <c r="BL612" s="1197"/>
      <c r="BM612" s="1197"/>
      <c r="BN612" s="1197"/>
      <c r="BO612" s="1197"/>
      <c r="BP612" s="1197"/>
      <c r="BQ612" s="1197"/>
      <c r="BR612" s="1197"/>
      <c r="BS612" s="1197"/>
      <c r="BT612" s="1197"/>
      <c r="BU612" s="1197"/>
      <c r="BV612" s="1197"/>
      <c r="BW612" s="1197"/>
      <c r="BX612" s="1197"/>
      <c r="BY612" s="1197"/>
      <c r="BZ612" s="1197"/>
    </row>
    <row r="613" s="968" customFormat="1" ht="15" customHeight="1">
      <c r="A613" s="1151" t="s">
        <v>310</v>
      </c>
      <c r="B613" s="1152"/>
      <c r="C613" s="1153"/>
      <c r="D613" s="1153"/>
      <c r="E613" s="83">
        <v>1</v>
      </c>
      <c r="F613" s="83">
        <v>2</v>
      </c>
      <c r="G613" s="83">
        <v>3</v>
      </c>
      <c r="H613" s="83">
        <v>4</v>
      </c>
      <c r="I613" s="83">
        <v>5</v>
      </c>
      <c r="J613" s="83">
        <v>6</v>
      </c>
      <c r="K613" s="83">
        <v>7</v>
      </c>
      <c r="L613" s="83">
        <v>8</v>
      </c>
      <c r="M613" s="83">
        <v>9</v>
      </c>
      <c r="N613" s="83">
        <v>10</v>
      </c>
      <c r="O613" s="83">
        <v>11</v>
      </c>
      <c r="P613" s="83">
        <v>12</v>
      </c>
      <c r="Q613" s="83">
        <v>13</v>
      </c>
      <c r="R613" s="83">
        <v>14</v>
      </c>
      <c r="S613" s="83">
        <v>15</v>
      </c>
      <c r="T613" s="83">
        <v>16</v>
      </c>
      <c r="U613" s="83">
        <v>17</v>
      </c>
      <c r="V613" s="83">
        <v>18</v>
      </c>
      <c r="W613" s="83">
        <v>19</v>
      </c>
      <c r="X613" s="83">
        <v>20</v>
      </c>
      <c r="Y613" s="83">
        <v>21</v>
      </c>
      <c r="Z613" s="83">
        <v>22</v>
      </c>
      <c r="AA613" s="83">
        <v>23</v>
      </c>
      <c r="AB613" s="83">
        <v>24</v>
      </c>
      <c r="AC613" s="1159"/>
      <c r="AD613" s="79"/>
    </row>
    <row r="614" s="968" customFormat="1" ht="15" customHeight="1">
      <c r="A614" s="1037" t="s">
        <v>311</v>
      </c>
      <c r="B614" s="1038"/>
      <c r="C614" s="1039" t="s">
        <v>28</v>
      </c>
      <c r="D614" s="1040" t="s">
        <v>19</v>
      </c>
      <c r="E614" s="494">
        <v>37.950000762939453</v>
      </c>
      <c r="F614" s="494">
        <v>37.909999847412109</v>
      </c>
      <c r="G614" s="494">
        <v>38.020000457763672</v>
      </c>
      <c r="H614" s="494">
        <v>38.040000915527344</v>
      </c>
      <c r="I614" s="494">
        <v>37.990001678466797</v>
      </c>
      <c r="J614" s="494">
        <v>38.040000915527344</v>
      </c>
      <c r="K614" s="494">
        <v>37.990001678466797</v>
      </c>
      <c r="L614" s="494">
        <v>37.930000305175781</v>
      </c>
      <c r="M614" s="494">
        <v>37.819999694824219</v>
      </c>
      <c r="N614" s="494">
        <v>37.819999694824219</v>
      </c>
      <c r="O614" s="494">
        <v>37.779998779296875</v>
      </c>
      <c r="P614" s="494">
        <v>37.860000610351562</v>
      </c>
      <c r="Q614" s="494">
        <v>38.049999237060547</v>
      </c>
      <c r="R614" s="494">
        <v>37.979999542236328</v>
      </c>
      <c r="S614" s="494">
        <v>37.959999084472656</v>
      </c>
      <c r="T614" s="494">
        <v>37.880001068115234</v>
      </c>
      <c r="U614" s="494">
        <v>38.119998931884766</v>
      </c>
      <c r="V614" s="494">
        <v>38.110000610351562</v>
      </c>
      <c r="W614" s="494">
        <v>38.069999694824219</v>
      </c>
      <c r="X614" s="494">
        <v>38.139999389648438</v>
      </c>
      <c r="Y614" s="494">
        <v>38.090000152587891</v>
      </c>
      <c r="Z614" s="494">
        <v>38.169998168945312</v>
      </c>
      <c r="AA614" s="494">
        <v>37.979999542236328</v>
      </c>
      <c r="AB614" s="494">
        <v>38.009998321533203</v>
      </c>
      <c r="AC614" s="87"/>
      <c r="AD614" s="79"/>
    </row>
    <row r="615" s="968" customFormat="1" ht="15" customHeight="1">
      <c r="A615" s="1161" t="s">
        <v>312</v>
      </c>
      <c r="B615" s="1162"/>
      <c r="C615" s="1086" t="s">
        <v>28</v>
      </c>
      <c r="D615" s="1134" t="s">
        <v>19</v>
      </c>
      <c r="E615" s="692">
        <v>37.729999542236328</v>
      </c>
      <c r="F615" s="692">
        <v>37.720001220703125</v>
      </c>
      <c r="G615" s="692">
        <v>37.799999237060547</v>
      </c>
      <c r="H615" s="692">
        <v>37.819999694824219</v>
      </c>
      <c r="I615" s="692">
        <v>37.770000457763672</v>
      </c>
      <c r="J615" s="692">
        <v>37.860000610351562</v>
      </c>
      <c r="K615" s="692">
        <v>37.840000152587891</v>
      </c>
      <c r="L615" s="692">
        <v>37.740001678466797</v>
      </c>
      <c r="M615" s="692">
        <v>37.680000305175781</v>
      </c>
      <c r="N615" s="692">
        <v>37.650001525878906</v>
      </c>
      <c r="O615" s="692">
        <v>37.630001068115234</v>
      </c>
      <c r="P615" s="692">
        <v>37.689998626708984</v>
      </c>
      <c r="Q615" s="692">
        <v>37.729999542236328</v>
      </c>
      <c r="R615" s="692">
        <v>37.659999847412109</v>
      </c>
      <c r="S615" s="692">
        <v>37.639999389648438</v>
      </c>
      <c r="T615" s="692">
        <v>37.680000305175781</v>
      </c>
      <c r="U615" s="692">
        <v>37.869998931884766</v>
      </c>
      <c r="V615" s="692">
        <v>37.930000305175781</v>
      </c>
      <c r="W615" s="692">
        <v>37.930000305175781</v>
      </c>
      <c r="X615" s="692">
        <v>38</v>
      </c>
      <c r="Y615" s="692">
        <v>37.959999084472656</v>
      </c>
      <c r="Z615" s="692">
        <v>38.029998779296875</v>
      </c>
      <c r="AA615" s="692">
        <v>37.840000152587891</v>
      </c>
      <c r="AB615" s="692">
        <v>37.819999694824219</v>
      </c>
      <c r="AC615" s="206"/>
      <c r="AD615" s="79"/>
    </row>
    <row r="616" s="1" customFormat="1" ht="15" customHeight="1">
      <c r="A616" s="1078" t="s">
        <v>570</v>
      </c>
      <c r="B616" s="1198" t="s">
        <v>571</v>
      </c>
      <c r="C616" s="984" t="s">
        <v>15</v>
      </c>
      <c r="D616" s="1199" t="s">
        <v>572</v>
      </c>
      <c r="E616" s="1200"/>
      <c r="F616" s="1200"/>
      <c r="G616" s="1200"/>
      <c r="H616" s="1201"/>
      <c r="I616" s="1200"/>
      <c r="J616" s="1200"/>
      <c r="K616" s="1200"/>
      <c r="L616" s="1200"/>
      <c r="M616" s="1200"/>
      <c r="N616" s="1201"/>
      <c r="O616" s="1200"/>
      <c r="P616" s="1200"/>
      <c r="Q616" s="1200"/>
      <c r="R616" s="1200"/>
      <c r="S616" s="1200"/>
      <c r="T616" s="1200"/>
      <c r="U616" s="1200"/>
      <c r="V616" s="1201"/>
      <c r="W616" s="1200"/>
      <c r="X616" s="1200"/>
      <c r="Y616" s="1200"/>
      <c r="Z616" s="1200"/>
      <c r="AA616" s="1200"/>
      <c r="AB616" s="1200"/>
      <c r="AC616" s="36"/>
      <c r="AD616" s="4"/>
    </row>
    <row r="617" s="1" customFormat="1" ht="15" customHeight="1">
      <c r="A617" s="1080"/>
      <c r="B617" s="1202"/>
      <c r="C617" s="987" t="s">
        <v>17</v>
      </c>
      <c r="D617" s="1199" t="s">
        <v>572</v>
      </c>
      <c r="E617" s="1192"/>
      <c r="F617" s="1192"/>
      <c r="G617" s="1192"/>
      <c r="H617" s="1203"/>
      <c r="I617" s="1192"/>
      <c r="J617" s="1192"/>
      <c r="K617" s="1192"/>
      <c r="L617" s="1192"/>
      <c r="M617" s="1192"/>
      <c r="N617" s="1203"/>
      <c r="O617" s="1192"/>
      <c r="P617" s="1204"/>
      <c r="Q617" s="1194"/>
      <c r="R617" s="1194"/>
      <c r="S617" s="1194"/>
      <c r="T617" s="1194"/>
      <c r="U617" s="1205"/>
      <c r="V617" s="1203"/>
      <c r="W617" s="1192"/>
      <c r="X617" s="1192"/>
      <c r="Y617" s="1192"/>
      <c r="Z617" s="1192"/>
      <c r="AA617" s="1192"/>
      <c r="AB617" s="1192"/>
      <c r="AC617" s="42"/>
      <c r="AD617" s="4"/>
    </row>
    <row r="618" s="1" customFormat="1" ht="15" customHeight="1">
      <c r="A618" s="1080"/>
      <c r="B618" s="1202"/>
      <c r="C618" s="987" t="s">
        <v>18</v>
      </c>
      <c r="D618" s="1206" t="s">
        <v>19</v>
      </c>
      <c r="E618" s="127">
        <v>6</v>
      </c>
      <c r="F618" s="107">
        <v>6</v>
      </c>
      <c r="G618" s="107">
        <v>6</v>
      </c>
      <c r="H618" s="108">
        <v>7</v>
      </c>
      <c r="I618" s="107">
        <v>6</v>
      </c>
      <c r="J618" s="107">
        <v>7</v>
      </c>
      <c r="K618" s="107">
        <v>7</v>
      </c>
      <c r="L618" s="107">
        <v>9</v>
      </c>
      <c r="M618" s="107">
        <v>10</v>
      </c>
      <c r="N618" s="108">
        <v>9</v>
      </c>
      <c r="O618" s="107">
        <v>12</v>
      </c>
      <c r="P618" s="107">
        <v>10</v>
      </c>
      <c r="Q618" s="1056">
        <v>10</v>
      </c>
      <c r="R618" s="1056">
        <v>12</v>
      </c>
      <c r="S618" s="1056">
        <v>9</v>
      </c>
      <c r="T618" s="1056">
        <v>10</v>
      </c>
      <c r="U618" s="107">
        <v>8</v>
      </c>
      <c r="V618" s="108">
        <v>8</v>
      </c>
      <c r="W618" s="107">
        <v>5</v>
      </c>
      <c r="X618" s="107">
        <v>9</v>
      </c>
      <c r="Y618" s="107">
        <v>7</v>
      </c>
      <c r="Z618" s="107">
        <v>6</v>
      </c>
      <c r="AA618" s="107">
        <v>7</v>
      </c>
      <c r="AB618" s="107">
        <v>6</v>
      </c>
      <c r="AC618" s="489"/>
      <c r="AD618" s="4"/>
    </row>
    <row r="619" s="1" customFormat="1" ht="15" customHeight="1">
      <c r="A619" s="1084"/>
      <c r="B619" s="1207"/>
      <c r="C619" s="1002" t="s">
        <v>20</v>
      </c>
      <c r="D619" s="1002"/>
      <c r="E619" s="51" t="e">
        <f t="shared" ref="E619:AC623" si="1093">E617/E616</f>
        <v>#DIV/0!</v>
      </c>
      <c r="F619" s="51" t="e">
        <f t="shared" si="1093"/>
        <v>#DIV/0!</v>
      </c>
      <c r="G619" s="51" t="e">
        <f t="shared" si="1093"/>
        <v>#DIV/0!</v>
      </c>
      <c r="H619" s="52" t="e">
        <f t="shared" si="1093"/>
        <v>#DIV/0!</v>
      </c>
      <c r="I619" s="51" t="e">
        <f t="shared" si="1093"/>
        <v>#DIV/0!</v>
      </c>
      <c r="J619" s="51" t="e">
        <f t="shared" si="1093"/>
        <v>#DIV/0!</v>
      </c>
      <c r="K619" s="51" t="e">
        <f t="shared" si="1093"/>
        <v>#DIV/0!</v>
      </c>
      <c r="L619" s="51" t="e">
        <f t="shared" si="1093"/>
        <v>#DIV/0!</v>
      </c>
      <c r="M619" s="51" t="e">
        <f t="shared" si="1093"/>
        <v>#DIV/0!</v>
      </c>
      <c r="N619" s="52" t="e">
        <f t="shared" si="1093"/>
        <v>#DIV/0!</v>
      </c>
      <c r="O619" s="51" t="e">
        <f t="shared" si="1093"/>
        <v>#DIV/0!</v>
      </c>
      <c r="P619" s="51" t="e">
        <f t="shared" si="1093"/>
        <v>#DIV/0!</v>
      </c>
      <c r="Q619" s="51" t="e">
        <f t="shared" si="1093"/>
        <v>#DIV/0!</v>
      </c>
      <c r="R619" s="51" t="e">
        <f t="shared" si="1093"/>
        <v>#DIV/0!</v>
      </c>
      <c r="S619" s="51" t="e">
        <f t="shared" si="1093"/>
        <v>#DIV/0!</v>
      </c>
      <c r="T619" s="51" t="e">
        <f t="shared" si="1093"/>
        <v>#DIV/0!</v>
      </c>
      <c r="U619" s="51" t="e">
        <f t="shared" si="1093"/>
        <v>#DIV/0!</v>
      </c>
      <c r="V619" s="52" t="e">
        <f t="shared" si="1093"/>
        <v>#DIV/0!</v>
      </c>
      <c r="W619" s="51" t="e">
        <f t="shared" si="1093"/>
        <v>#DIV/0!</v>
      </c>
      <c r="X619" s="51" t="e">
        <f t="shared" si="1093"/>
        <v>#DIV/0!</v>
      </c>
      <c r="Y619" s="51" t="e">
        <f t="shared" si="1093"/>
        <v>#DIV/0!</v>
      </c>
      <c r="Z619" s="51" t="e">
        <f t="shared" si="1093"/>
        <v>#DIV/0!</v>
      </c>
      <c r="AA619" s="51" t="e">
        <f t="shared" si="1093"/>
        <v>#DIV/0!</v>
      </c>
      <c r="AB619" s="51" t="e">
        <f t="shared" si="1093"/>
        <v>#DIV/0!</v>
      </c>
      <c r="AC619" s="103" t="e">
        <f t="shared" si="1093"/>
        <v>#DIV/0!</v>
      </c>
      <c r="AD619" s="4"/>
    </row>
    <row r="620" s="1" customFormat="1" ht="15" customHeight="1">
      <c r="A620" s="1087" t="s">
        <v>573</v>
      </c>
      <c r="B620" s="1198" t="s">
        <v>571</v>
      </c>
      <c r="C620" s="1003" t="s">
        <v>15</v>
      </c>
      <c r="D620" s="984" t="s">
        <v>572</v>
      </c>
      <c r="E620" s="1200"/>
      <c r="F620" s="1200"/>
      <c r="G620" s="1200"/>
      <c r="H620" s="1201"/>
      <c r="I620" s="1200"/>
      <c r="J620" s="1200"/>
      <c r="K620" s="1200"/>
      <c r="L620" s="1200"/>
      <c r="M620" s="1200"/>
      <c r="N620" s="1201"/>
      <c r="O620" s="1200"/>
      <c r="P620" s="1200"/>
      <c r="Q620" s="1200"/>
      <c r="R620" s="1200"/>
      <c r="S620" s="1200"/>
      <c r="T620" s="1200"/>
      <c r="U620" s="1200"/>
      <c r="V620" s="1201"/>
      <c r="W620" s="1200"/>
      <c r="X620" s="1200"/>
      <c r="Y620" s="1200"/>
      <c r="Z620" s="1200"/>
      <c r="AA620" s="1200"/>
      <c r="AB620" s="1200"/>
      <c r="AC620" s="59"/>
      <c r="AD620" s="4"/>
    </row>
    <row r="621" s="1" customFormat="1" ht="15" customHeight="1">
      <c r="A621" s="1080"/>
      <c r="B621" s="1202"/>
      <c r="C621" s="987" t="s">
        <v>17</v>
      </c>
      <c r="D621" s="987" t="s">
        <v>572</v>
      </c>
      <c r="E621" s="1192"/>
      <c r="F621" s="1192"/>
      <c r="G621" s="1192"/>
      <c r="H621" s="1203"/>
      <c r="I621" s="1192"/>
      <c r="J621" s="1192"/>
      <c r="K621" s="1192"/>
      <c r="L621" s="1192"/>
      <c r="M621" s="1192"/>
      <c r="N621" s="1203"/>
      <c r="O621" s="1192"/>
      <c r="P621" s="1192"/>
      <c r="Q621" s="1192"/>
      <c r="R621" s="1192"/>
      <c r="S621" s="1192"/>
      <c r="T621" s="1192"/>
      <c r="U621" s="1192"/>
      <c r="V621" s="1203"/>
      <c r="W621" s="1192"/>
      <c r="X621" s="1192"/>
      <c r="Y621" s="1192"/>
      <c r="Z621" s="1192"/>
      <c r="AA621" s="1192"/>
      <c r="AB621" s="1192"/>
      <c r="AC621" s="42"/>
      <c r="AD621" s="4"/>
    </row>
    <row r="622" s="1" customFormat="1" ht="15" customHeight="1">
      <c r="A622" s="1080"/>
      <c r="B622" s="1202"/>
      <c r="C622" s="987" t="s">
        <v>18</v>
      </c>
      <c r="D622" s="988" t="s">
        <v>19</v>
      </c>
      <c r="E622" s="127">
        <v>72</v>
      </c>
      <c r="F622" s="107">
        <v>72</v>
      </c>
      <c r="G622" s="107">
        <v>70</v>
      </c>
      <c r="H622" s="108">
        <v>70</v>
      </c>
      <c r="I622" s="107">
        <v>72</v>
      </c>
      <c r="J622" s="107">
        <v>73</v>
      </c>
      <c r="K622" s="107">
        <v>72</v>
      </c>
      <c r="L622" s="107">
        <v>72</v>
      </c>
      <c r="M622" s="107">
        <v>72</v>
      </c>
      <c r="N622" s="108">
        <v>72</v>
      </c>
      <c r="O622" s="107">
        <v>71</v>
      </c>
      <c r="P622" s="107">
        <v>73</v>
      </c>
      <c r="Q622" s="107">
        <v>72</v>
      </c>
      <c r="R622" s="107">
        <v>72</v>
      </c>
      <c r="S622" s="107">
        <v>73</v>
      </c>
      <c r="T622" s="107">
        <v>70</v>
      </c>
      <c r="U622" s="107">
        <v>71</v>
      </c>
      <c r="V622" s="108">
        <v>72</v>
      </c>
      <c r="W622" s="107">
        <v>71</v>
      </c>
      <c r="X622" s="107">
        <v>71</v>
      </c>
      <c r="Y622" s="107">
        <v>70</v>
      </c>
      <c r="Z622" s="107">
        <v>71</v>
      </c>
      <c r="AA622" s="107">
        <v>72</v>
      </c>
      <c r="AB622" s="107">
        <v>72</v>
      </c>
      <c r="AC622" s="499"/>
      <c r="AD622" s="4"/>
    </row>
    <row r="623" s="1" customFormat="1" ht="15" customHeight="1">
      <c r="A623" s="1089"/>
      <c r="B623" s="1207"/>
      <c r="C623" s="999" t="s">
        <v>20</v>
      </c>
      <c r="D623" s="999"/>
      <c r="E623" s="118" t="e">
        <f t="shared" si="1093"/>
        <v>#DIV/0!</v>
      </c>
      <c r="F623" s="118" t="e">
        <f t="shared" si="1093"/>
        <v>#DIV/0!</v>
      </c>
      <c r="G623" s="118" t="e">
        <f t="shared" si="1093"/>
        <v>#DIV/0!</v>
      </c>
      <c r="H623" s="52" t="e">
        <f t="shared" si="1093"/>
        <v>#DIV/0!</v>
      </c>
      <c r="I623" s="118" t="e">
        <f t="shared" si="1093"/>
        <v>#DIV/0!</v>
      </c>
      <c r="J623" s="118" t="e">
        <f t="shared" si="1093"/>
        <v>#DIV/0!</v>
      </c>
      <c r="K623" s="118" t="e">
        <f t="shared" si="1093"/>
        <v>#DIV/0!</v>
      </c>
      <c r="L623" s="118" t="e">
        <f t="shared" si="1093"/>
        <v>#DIV/0!</v>
      </c>
      <c r="M623" s="118" t="e">
        <f t="shared" si="1093"/>
        <v>#DIV/0!</v>
      </c>
      <c r="N623" s="52" t="e">
        <f t="shared" si="1093"/>
        <v>#DIV/0!</v>
      </c>
      <c r="O623" s="118" t="e">
        <f t="shared" si="1093"/>
        <v>#DIV/0!</v>
      </c>
      <c r="P623" s="118" t="e">
        <f t="shared" si="1093"/>
        <v>#DIV/0!</v>
      </c>
      <c r="Q623" s="118" t="e">
        <f t="shared" si="1093"/>
        <v>#DIV/0!</v>
      </c>
      <c r="R623" s="118" t="e">
        <f t="shared" si="1093"/>
        <v>#DIV/0!</v>
      </c>
      <c r="S623" s="118" t="e">
        <f t="shared" si="1093"/>
        <v>#DIV/0!</v>
      </c>
      <c r="T623" s="118" t="e">
        <f t="shared" si="1093"/>
        <v>#DIV/0!</v>
      </c>
      <c r="U623" s="118" t="e">
        <f t="shared" si="1093"/>
        <v>#DIV/0!</v>
      </c>
      <c r="V623" s="52" t="e">
        <f t="shared" si="1093"/>
        <v>#DIV/0!</v>
      </c>
      <c r="W623" s="118" t="e">
        <f t="shared" si="1093"/>
        <v>#DIV/0!</v>
      </c>
      <c r="X623" s="118" t="e">
        <f t="shared" si="1093"/>
        <v>#DIV/0!</v>
      </c>
      <c r="Y623" s="118" t="e">
        <f t="shared" si="1093"/>
        <v>#DIV/0!</v>
      </c>
      <c r="Z623" s="118" t="e">
        <f t="shared" si="1093"/>
        <v>#DIV/0!</v>
      </c>
      <c r="AA623" s="118" t="e">
        <f t="shared" si="1093"/>
        <v>#DIV/0!</v>
      </c>
      <c r="AB623" s="118" t="e">
        <f t="shared" si="1093"/>
        <v>#DIV/0!</v>
      </c>
      <c r="AC623" s="128" t="e">
        <f t="shared" si="1093"/>
        <v>#DIV/0!</v>
      </c>
      <c r="AD623" s="224"/>
      <c r="AE623" s="989"/>
      <c r="AF623" s="989"/>
    </row>
    <row r="624" s="1" customFormat="1" ht="15" customHeight="1">
      <c r="A624" s="1043" t="s">
        <v>319</v>
      </c>
      <c r="B624" s="1099"/>
      <c r="C624" s="1049" t="s">
        <v>15</v>
      </c>
      <c r="D624" s="1049"/>
      <c r="E624" s="34">
        <f t="shared" ref="E624:AC625" si="1094">E616+E620</f>
        <v>0</v>
      </c>
      <c r="F624" s="34">
        <f t="shared" si="1094"/>
        <v>0</v>
      </c>
      <c r="G624" s="34">
        <f t="shared" si="1094"/>
        <v>0</v>
      </c>
      <c r="H624" s="35">
        <f t="shared" si="1094"/>
        <v>0</v>
      </c>
      <c r="I624" s="34">
        <f t="shared" si="1094"/>
        <v>0</v>
      </c>
      <c r="J624" s="34">
        <f t="shared" si="1094"/>
        <v>0</v>
      </c>
      <c r="K624" s="34">
        <f t="shared" si="1094"/>
        <v>0</v>
      </c>
      <c r="L624" s="34">
        <f t="shared" si="1094"/>
        <v>0</v>
      </c>
      <c r="M624" s="34">
        <f t="shared" si="1094"/>
        <v>0</v>
      </c>
      <c r="N624" s="35">
        <f t="shared" si="1094"/>
        <v>0</v>
      </c>
      <c r="O624" s="34">
        <f t="shared" si="1094"/>
        <v>0</v>
      </c>
      <c r="P624" s="34">
        <f t="shared" si="1094"/>
        <v>0</v>
      </c>
      <c r="Q624" s="34">
        <f t="shared" si="1094"/>
        <v>0</v>
      </c>
      <c r="R624" s="34">
        <f t="shared" si="1094"/>
        <v>0</v>
      </c>
      <c r="S624" s="34">
        <f t="shared" si="1094"/>
        <v>0</v>
      </c>
      <c r="T624" s="34">
        <f t="shared" si="1094"/>
        <v>0</v>
      </c>
      <c r="U624" s="34">
        <f t="shared" si="1094"/>
        <v>0</v>
      </c>
      <c r="V624" s="35">
        <f t="shared" si="1094"/>
        <v>0</v>
      </c>
      <c r="W624" s="34">
        <f t="shared" si="1094"/>
        <v>0</v>
      </c>
      <c r="X624" s="34">
        <f t="shared" si="1094"/>
        <v>0</v>
      </c>
      <c r="Y624" s="34">
        <f t="shared" si="1094"/>
        <v>0</v>
      </c>
      <c r="Z624" s="34">
        <f t="shared" si="1094"/>
        <v>0</v>
      </c>
      <c r="AA624" s="34">
        <f t="shared" si="1094"/>
        <v>0</v>
      </c>
      <c r="AB624" s="34">
        <f t="shared" si="1094"/>
        <v>0</v>
      </c>
      <c r="AC624" s="36">
        <f t="shared" si="1094"/>
        <v>0</v>
      </c>
      <c r="AD624" s="4"/>
    </row>
    <row r="625" s="1" customFormat="1" ht="15" customHeight="1">
      <c r="A625" s="1097"/>
      <c r="B625" s="1098"/>
      <c r="C625" s="1048" t="s">
        <v>17</v>
      </c>
      <c r="D625" s="1048"/>
      <c r="E625" s="282">
        <f t="shared" si="1094"/>
        <v>0</v>
      </c>
      <c r="F625" s="282">
        <f t="shared" si="1094"/>
        <v>0</v>
      </c>
      <c r="G625" s="282">
        <f t="shared" si="1094"/>
        <v>0</v>
      </c>
      <c r="H625" s="283">
        <f t="shared" si="1094"/>
        <v>0</v>
      </c>
      <c r="I625" s="282">
        <f t="shared" si="1094"/>
        <v>0</v>
      </c>
      <c r="J625" s="282">
        <f t="shared" si="1094"/>
        <v>0</v>
      </c>
      <c r="K625" s="282">
        <f t="shared" si="1094"/>
        <v>0</v>
      </c>
      <c r="L625" s="282">
        <f t="shared" si="1094"/>
        <v>0</v>
      </c>
      <c r="M625" s="282">
        <f t="shared" si="1094"/>
        <v>0</v>
      </c>
      <c r="N625" s="283">
        <f t="shared" si="1094"/>
        <v>0</v>
      </c>
      <c r="O625" s="282">
        <f t="shared" si="1094"/>
        <v>0</v>
      </c>
      <c r="P625" s="282">
        <f t="shared" si="1094"/>
        <v>0</v>
      </c>
      <c r="Q625" s="282">
        <f t="shared" si="1094"/>
        <v>0</v>
      </c>
      <c r="R625" s="282">
        <f t="shared" si="1094"/>
        <v>0</v>
      </c>
      <c r="S625" s="282">
        <f t="shared" si="1094"/>
        <v>0</v>
      </c>
      <c r="T625" s="282">
        <f t="shared" si="1094"/>
        <v>0</v>
      </c>
      <c r="U625" s="282">
        <f t="shared" si="1094"/>
        <v>0</v>
      </c>
      <c r="V625" s="283">
        <f t="shared" si="1094"/>
        <v>0</v>
      </c>
      <c r="W625" s="282">
        <f t="shared" si="1094"/>
        <v>0</v>
      </c>
      <c r="X625" s="282">
        <f t="shared" si="1094"/>
        <v>0</v>
      </c>
      <c r="Y625" s="282">
        <f t="shared" si="1094"/>
        <v>0</v>
      </c>
      <c r="Z625" s="282">
        <f t="shared" si="1094"/>
        <v>0</v>
      </c>
      <c r="AA625" s="282">
        <f t="shared" si="1094"/>
        <v>0</v>
      </c>
      <c r="AB625" s="282">
        <f t="shared" si="1094"/>
        <v>0</v>
      </c>
      <c r="AC625" s="103">
        <f t="shared" si="1094"/>
        <v>0</v>
      </c>
      <c r="AD625" s="4"/>
    </row>
    <row r="626" s="1" customFormat="1" ht="15" customHeight="1">
      <c r="A626" s="1043" t="s">
        <v>320</v>
      </c>
      <c r="B626" s="1099"/>
      <c r="C626" s="1049" t="s">
        <v>15</v>
      </c>
      <c r="D626" s="1049"/>
      <c r="E626" s="125">
        <f t="shared" ref="E626:AC627" si="1095">E590+E594-E624</f>
        <v>5.0078000000000005</v>
      </c>
      <c r="F626" s="125">
        <f t="shared" si="1095"/>
        <v>4.9741999999999997</v>
      </c>
      <c r="G626" s="125">
        <f t="shared" si="1095"/>
        <v>4.9307999999999996</v>
      </c>
      <c r="H626" s="126">
        <f t="shared" si="1095"/>
        <v>4.9559999999999995</v>
      </c>
      <c r="I626" s="125">
        <f t="shared" si="1095"/>
        <v>4.9476000000000004</v>
      </c>
      <c r="J626" s="125">
        <f t="shared" si="1095"/>
        <v>5.0358000000000001</v>
      </c>
      <c r="K626" s="125">
        <f t="shared" si="1095"/>
        <v>5.0470000000000006</v>
      </c>
      <c r="L626" s="125">
        <f t="shared" si="1095"/>
        <v>5.0750000000000002</v>
      </c>
      <c r="M626" s="125">
        <f t="shared" si="1095"/>
        <v>5.2149999999999999</v>
      </c>
      <c r="N626" s="126">
        <f t="shared" si="1095"/>
        <v>5.173</v>
      </c>
      <c r="O626" s="125">
        <f t="shared" si="1095"/>
        <v>5.2191999999999998</v>
      </c>
      <c r="P626" s="125">
        <f t="shared" si="1095"/>
        <v>5.2430000000000003</v>
      </c>
      <c r="Q626" s="125">
        <f t="shared" si="1095"/>
        <v>5.2149999999999999</v>
      </c>
      <c r="R626" s="125">
        <f t="shared" si="1095"/>
        <v>5.2290000000000001</v>
      </c>
      <c r="S626" s="125">
        <f t="shared" si="1095"/>
        <v>5.1785999999999994</v>
      </c>
      <c r="T626" s="125">
        <f t="shared" si="1095"/>
        <v>5.1800000000000006</v>
      </c>
      <c r="U626" s="125">
        <f t="shared" si="1095"/>
        <v>5.0988000000000007</v>
      </c>
      <c r="V626" s="126">
        <f t="shared" si="1095"/>
        <v>5.0259999999999998</v>
      </c>
      <c r="W626" s="125">
        <f t="shared" si="1095"/>
        <v>5.0232000000000001</v>
      </c>
      <c r="X626" s="125">
        <f t="shared" si="1095"/>
        <v>5.0568</v>
      </c>
      <c r="Y626" s="125">
        <f t="shared" si="1095"/>
        <v>5.0427999999999997</v>
      </c>
      <c r="Z626" s="125">
        <f t="shared" si="1095"/>
        <v>5.0358000000000001</v>
      </c>
      <c r="AA626" s="125">
        <f t="shared" si="1095"/>
        <v>5.0568</v>
      </c>
      <c r="AB626" s="125">
        <f t="shared" si="1095"/>
        <v>4.9882</v>
      </c>
      <c r="AC626" s="36">
        <f t="shared" si="1095"/>
        <v>121.95540000000003</v>
      </c>
      <c r="AD626" s="4"/>
    </row>
    <row r="627" s="1" customFormat="1" ht="15" customHeight="1">
      <c r="A627" s="1097"/>
      <c r="B627" s="1098"/>
      <c r="C627" s="1048" t="s">
        <v>17</v>
      </c>
      <c r="D627" s="1063"/>
      <c r="E627" s="939">
        <f t="shared" si="1095"/>
        <v>0.70279999999999998</v>
      </c>
      <c r="F627" s="939">
        <f t="shared" si="1095"/>
        <v>0.6986</v>
      </c>
      <c r="G627" s="939">
        <f t="shared" si="1095"/>
        <v>0.70140000000000002</v>
      </c>
      <c r="H627" s="940">
        <f t="shared" si="1095"/>
        <v>0.70140000000000002</v>
      </c>
      <c r="I627" s="939">
        <f t="shared" si="1095"/>
        <v>0.70279999999999998</v>
      </c>
      <c r="J627" s="939">
        <f t="shared" si="1095"/>
        <v>0.71679999999999999</v>
      </c>
      <c r="K627" s="939">
        <f t="shared" si="1095"/>
        <v>0.71120000000000005</v>
      </c>
      <c r="L627" s="939">
        <f t="shared" si="1095"/>
        <v>0.74619999999999997</v>
      </c>
      <c r="M627" s="939">
        <f t="shared" si="1095"/>
        <v>0.70420000000000005</v>
      </c>
      <c r="N627" s="940">
        <f t="shared" si="1095"/>
        <v>0.70279999999999998</v>
      </c>
      <c r="O627" s="939">
        <f t="shared" si="1095"/>
        <v>0.70699999999999996</v>
      </c>
      <c r="P627" s="939">
        <f t="shared" si="1095"/>
        <v>0.71960000000000002</v>
      </c>
      <c r="Q627" s="939">
        <f t="shared" si="1095"/>
        <v>0.74199999999999999</v>
      </c>
      <c r="R627" s="939">
        <f t="shared" si="1095"/>
        <v>0.70420000000000005</v>
      </c>
      <c r="S627" s="939">
        <f t="shared" si="1095"/>
        <v>0.71120000000000005</v>
      </c>
      <c r="T627" s="939">
        <f t="shared" si="1095"/>
        <v>0.71540000000000004</v>
      </c>
      <c r="U627" s="939">
        <f t="shared" si="1095"/>
        <v>0.72660000000000002</v>
      </c>
      <c r="V627" s="940">
        <f t="shared" si="1095"/>
        <v>0.72799999999999998</v>
      </c>
      <c r="W627" s="939">
        <f t="shared" si="1095"/>
        <v>0.75039999999999996</v>
      </c>
      <c r="X627" s="939">
        <f t="shared" si="1095"/>
        <v>0.75739999999999996</v>
      </c>
      <c r="Y627" s="939">
        <f t="shared" si="1095"/>
        <v>0.76439999999999997</v>
      </c>
      <c r="Z627" s="939">
        <f t="shared" si="1095"/>
        <v>0.76019999999999999</v>
      </c>
      <c r="AA627" s="939">
        <f t="shared" si="1095"/>
        <v>0.75319999999999998</v>
      </c>
      <c r="AB627" s="939">
        <f t="shared" si="1095"/>
        <v>0.76300000000000001</v>
      </c>
      <c r="AC627" s="939">
        <f t="shared" si="1095"/>
        <v>17.390799999999999</v>
      </c>
      <c r="AD627" s="4"/>
    </row>
    <row r="628" s="968" customFormat="1" ht="15" customHeight="1">
      <c r="A628" s="1032" t="s">
        <v>529</v>
      </c>
      <c r="B628" s="1033"/>
      <c r="C628" s="1034"/>
      <c r="D628" s="1034"/>
      <c r="E628" s="582">
        <v>1</v>
      </c>
      <c r="F628" s="582">
        <v>2</v>
      </c>
      <c r="G628" s="582">
        <v>3</v>
      </c>
      <c r="H628" s="582">
        <v>4</v>
      </c>
      <c r="I628" s="582">
        <v>5</v>
      </c>
      <c r="J628" s="582">
        <v>6</v>
      </c>
      <c r="K628" s="582">
        <v>7</v>
      </c>
      <c r="L628" s="582">
        <v>8</v>
      </c>
      <c r="M628" s="582">
        <v>9</v>
      </c>
      <c r="N628" s="582">
        <v>10</v>
      </c>
      <c r="O628" s="582">
        <v>11</v>
      </c>
      <c r="P628" s="582">
        <v>12</v>
      </c>
      <c r="Q628" s="582">
        <v>13</v>
      </c>
      <c r="R628" s="582">
        <v>14</v>
      </c>
      <c r="S628" s="582">
        <v>15</v>
      </c>
      <c r="T628" s="582">
        <v>16</v>
      </c>
      <c r="U628" s="582">
        <v>17</v>
      </c>
      <c r="V628" s="582">
        <v>18</v>
      </c>
      <c r="W628" s="582">
        <v>19</v>
      </c>
      <c r="X628" s="582">
        <v>20</v>
      </c>
      <c r="Y628" s="582">
        <v>21</v>
      </c>
      <c r="Z628" s="582">
        <v>22</v>
      </c>
      <c r="AA628" s="582">
        <v>23</v>
      </c>
      <c r="AB628" s="582">
        <v>24</v>
      </c>
      <c r="AC628" s="1036"/>
      <c r="AD628" s="79"/>
    </row>
    <row r="629" s="968" customFormat="1" ht="15" customHeight="1">
      <c r="A629" s="1037" t="s">
        <v>99</v>
      </c>
      <c r="B629" s="1038"/>
      <c r="C629" s="1039" t="s">
        <v>28</v>
      </c>
      <c r="D629" s="1040" t="s">
        <v>19</v>
      </c>
      <c r="E629" s="494">
        <v>6.4200000762939453</v>
      </c>
      <c r="F629" s="494">
        <v>6.4099998474121094</v>
      </c>
      <c r="G629" s="494">
        <v>6.429999828338623</v>
      </c>
      <c r="H629" s="494">
        <v>6.429999828338623</v>
      </c>
      <c r="I629" s="494">
        <v>6.4200000762939453</v>
      </c>
      <c r="J629" s="494">
        <v>6.429999828338623</v>
      </c>
      <c r="K629" s="494">
        <v>6.429999828338623</v>
      </c>
      <c r="L629" s="494">
        <v>6.4099998474121094</v>
      </c>
      <c r="M629" s="494">
        <v>6.3899998664855957</v>
      </c>
      <c r="N629" s="494">
        <v>6.3899998664855957</v>
      </c>
      <c r="O629" s="494">
        <v>6.380000114440918</v>
      </c>
      <c r="P629" s="494">
        <v>6.4000000953674316</v>
      </c>
      <c r="Q629" s="494">
        <v>6.440000057220459</v>
      </c>
      <c r="R629" s="494">
        <v>6.429999828338623</v>
      </c>
      <c r="S629" s="494">
        <v>6.429999828338623</v>
      </c>
      <c r="T629" s="494">
        <v>6.4000000953674316</v>
      </c>
      <c r="U629" s="494">
        <v>6.440000057220459</v>
      </c>
      <c r="V629" s="494">
        <v>6.4499998092651367</v>
      </c>
      <c r="W629" s="494">
        <v>6.429999828338623</v>
      </c>
      <c r="X629" s="494">
        <v>6.4499998092651367</v>
      </c>
      <c r="Y629" s="494">
        <v>6.429999828338623</v>
      </c>
      <c r="Z629" s="494">
        <v>6.4499998092651367</v>
      </c>
      <c r="AA629" s="494">
        <v>6.4200000762939453</v>
      </c>
      <c r="AB629" s="494">
        <v>6.429999828338623</v>
      </c>
      <c r="AC629" s="87"/>
      <c r="AD629" s="79"/>
    </row>
    <row r="630" s="968" customFormat="1" ht="15" customHeight="1">
      <c r="A630" s="1208" t="s">
        <v>100</v>
      </c>
      <c r="B630" s="1209"/>
      <c r="C630" s="1210" t="s">
        <v>28</v>
      </c>
      <c r="D630" s="1211" t="s">
        <v>19</v>
      </c>
      <c r="E630" s="1212">
        <v>6.369999885559082</v>
      </c>
      <c r="F630" s="1212">
        <v>6.3600001335144043</v>
      </c>
      <c r="G630" s="1212">
        <v>6.380000114440918</v>
      </c>
      <c r="H630" s="1212">
        <v>6.3899998664855957</v>
      </c>
      <c r="I630" s="1212">
        <v>6.380000114440918</v>
      </c>
      <c r="J630" s="1212">
        <v>6.3899998664855957</v>
      </c>
      <c r="K630" s="1212">
        <v>6.3899998664855957</v>
      </c>
      <c r="L630" s="1212">
        <v>6.369999885559082</v>
      </c>
      <c r="M630" s="1212">
        <v>6.3600001335144043</v>
      </c>
      <c r="N630" s="1212">
        <v>6.3600001335144043</v>
      </c>
      <c r="O630" s="1212">
        <v>6.3499999046325684</v>
      </c>
      <c r="P630" s="1212">
        <v>6.3600001335144043</v>
      </c>
      <c r="Q630" s="1212">
        <v>6.3600001335144043</v>
      </c>
      <c r="R630" s="1212">
        <v>6.3499999046325684</v>
      </c>
      <c r="S630" s="1212">
        <v>6.3499999046325684</v>
      </c>
      <c r="T630" s="1212">
        <v>6.3499999046325684</v>
      </c>
      <c r="U630" s="1212">
        <v>6.3899998664855957</v>
      </c>
      <c r="V630" s="1212">
        <v>6.4000000953674316</v>
      </c>
      <c r="W630" s="1212">
        <v>6.4000000953674316</v>
      </c>
      <c r="X630" s="1212">
        <v>6.4200000762939453</v>
      </c>
      <c r="Y630" s="1212">
        <v>6.4000000953674316</v>
      </c>
      <c r="Z630" s="1212">
        <v>6.4099998474121094</v>
      </c>
      <c r="AA630" s="1212">
        <v>6.380000114440918</v>
      </c>
      <c r="AB630" s="1212">
        <v>6.3899998664855957</v>
      </c>
      <c r="AC630" s="722"/>
      <c r="AD630" s="79"/>
    </row>
    <row r="631" s="968" customFormat="1" ht="15" customHeight="1">
      <c r="A631" s="1041" t="s">
        <v>574</v>
      </c>
      <c r="B631" s="1042"/>
      <c r="C631" s="992" t="s">
        <v>28</v>
      </c>
      <c r="D631" s="993" t="s">
        <v>19</v>
      </c>
      <c r="E631" s="458">
        <v>6.5799999237060547</v>
      </c>
      <c r="F631" s="458">
        <v>6.570000171661377</v>
      </c>
      <c r="G631" s="458">
        <v>6.5799999237060547</v>
      </c>
      <c r="H631" s="458">
        <v>6.5900001525878906</v>
      </c>
      <c r="I631" s="458">
        <v>6.5900001525878906</v>
      </c>
      <c r="J631" s="458">
        <v>6.5999999046325684</v>
      </c>
      <c r="K631" s="458">
        <v>6.5999999046325684</v>
      </c>
      <c r="L631" s="458">
        <v>6.5900001525878906</v>
      </c>
      <c r="M631" s="458">
        <v>6.570000171661377</v>
      </c>
      <c r="N631" s="458">
        <v>6.5799999237060547</v>
      </c>
      <c r="O631" s="458">
        <v>6.570000171661377</v>
      </c>
      <c r="P631" s="458">
        <v>6.5799999237060547</v>
      </c>
      <c r="Q631" s="458">
        <v>6.6100001335144043</v>
      </c>
      <c r="R631" s="458">
        <v>6.5799999237060547</v>
      </c>
      <c r="S631" s="458">
        <v>6.570000171661377</v>
      </c>
      <c r="T631" s="458">
        <v>6.570000171661377</v>
      </c>
      <c r="U631" s="458">
        <v>6.619999885559082</v>
      </c>
      <c r="V631" s="458">
        <v>6.619999885559082</v>
      </c>
      <c r="W631" s="458">
        <v>6.619999885559082</v>
      </c>
      <c r="X631" s="458">
        <v>6.630000114440918</v>
      </c>
      <c r="Y631" s="458">
        <v>6.6100001335144043</v>
      </c>
      <c r="Z631" s="458">
        <v>6.630000114440918</v>
      </c>
      <c r="AA631" s="458">
        <v>6.5900001525878906</v>
      </c>
      <c r="AB631" s="458">
        <v>6.5999999046325684</v>
      </c>
      <c r="AC631" s="94"/>
      <c r="AD631" s="79"/>
    </row>
    <row r="632" s="1" customFormat="1" ht="15" customHeight="1">
      <c r="A632" s="1107" t="s">
        <v>56</v>
      </c>
      <c r="B632" s="1102" t="s">
        <v>575</v>
      </c>
      <c r="C632" s="984" t="s">
        <v>15</v>
      </c>
      <c r="D632" s="984" t="s">
        <v>16</v>
      </c>
      <c r="E632" s="606">
        <v>0.23760000000000001</v>
      </c>
      <c r="F632" s="606">
        <v>0.25872000000000001</v>
      </c>
      <c r="G632" s="606">
        <v>0.24768000000000001</v>
      </c>
      <c r="H632" s="607">
        <v>0.24671999999999999</v>
      </c>
      <c r="I632" s="606">
        <v>0.25440000000000002</v>
      </c>
      <c r="J632" s="606">
        <v>0.22847999999999999</v>
      </c>
      <c r="K632" s="606">
        <v>0.24335999999999999</v>
      </c>
      <c r="L632" s="606">
        <v>0.24192</v>
      </c>
      <c r="M632" s="606">
        <v>0.23999999999999999</v>
      </c>
      <c r="N632" s="607">
        <v>0.23808000000000001</v>
      </c>
      <c r="O632" s="606">
        <v>0.24192</v>
      </c>
      <c r="P632" s="606">
        <v>0.24384</v>
      </c>
      <c r="Q632" s="606">
        <v>0.23808000000000001</v>
      </c>
      <c r="R632" s="606">
        <v>0.23663999999999999</v>
      </c>
      <c r="S632" s="606">
        <v>0.25008000000000002</v>
      </c>
      <c r="T632" s="606">
        <v>0.24048</v>
      </c>
      <c r="U632" s="606">
        <v>0.22800000000000001</v>
      </c>
      <c r="V632" s="607">
        <v>0.22847999999999999</v>
      </c>
      <c r="W632" s="606">
        <v>0.22464000000000001</v>
      </c>
      <c r="X632" s="606">
        <v>0.22223999999999999</v>
      </c>
      <c r="Y632" s="606">
        <v>0.23039999999999999</v>
      </c>
      <c r="Z632" s="606">
        <v>0.22800000000000001</v>
      </c>
      <c r="AA632" s="606">
        <v>0.22367999999999999</v>
      </c>
      <c r="AB632" s="606">
        <v>0.22416</v>
      </c>
      <c r="AC632" s="36">
        <f t="shared" ref="AC632:AC633" si="1096">SUM(E632:AB632)</f>
        <v>5.6976000000000004</v>
      </c>
      <c r="AD632" s="4"/>
    </row>
    <row r="633" s="1" customFormat="1" ht="15" customHeight="1">
      <c r="A633" s="1108"/>
      <c r="B633" s="1104"/>
      <c r="C633" s="987" t="s">
        <v>17</v>
      </c>
      <c r="D633" s="987" t="s">
        <v>16</v>
      </c>
      <c r="E633" s="341">
        <v>0.095519999999999994</v>
      </c>
      <c r="F633" s="341">
        <v>0.10656</v>
      </c>
      <c r="G633" s="341">
        <v>0.10128</v>
      </c>
      <c r="H633" s="342">
        <v>0.1008</v>
      </c>
      <c r="I633" s="341">
        <v>0.10416</v>
      </c>
      <c r="J633" s="341">
        <v>0.088319999999999996</v>
      </c>
      <c r="K633" s="341">
        <v>0.097919999999999993</v>
      </c>
      <c r="L633" s="341">
        <v>0.097439999999999999</v>
      </c>
      <c r="M633" s="341">
        <v>0.09264</v>
      </c>
      <c r="N633" s="342">
        <v>0.091679999999999998</v>
      </c>
      <c r="O633" s="341">
        <v>0.093600000000000003</v>
      </c>
      <c r="P633" s="341">
        <v>0.093119999999999994</v>
      </c>
      <c r="Q633" s="341">
        <v>0.093600000000000003</v>
      </c>
      <c r="R633" s="341">
        <v>0.09264</v>
      </c>
      <c r="S633" s="341">
        <v>0.098400000000000001</v>
      </c>
      <c r="T633" s="341">
        <v>0.095039999999999999</v>
      </c>
      <c r="U633" s="341">
        <v>0.090719999999999995</v>
      </c>
      <c r="V633" s="342">
        <v>0.093600000000000003</v>
      </c>
      <c r="W633" s="341">
        <v>0.093600000000000003</v>
      </c>
      <c r="X633" s="341">
        <v>0.090240000000000001</v>
      </c>
      <c r="Y633" s="341">
        <v>0.095519999999999994</v>
      </c>
      <c r="Z633" s="341">
        <v>0.093119999999999994</v>
      </c>
      <c r="AA633" s="341">
        <v>0.091200000000000003</v>
      </c>
      <c r="AB633" s="341">
        <v>0.09264</v>
      </c>
      <c r="AC633" s="42">
        <f t="shared" si="1096"/>
        <v>2.2833599999999996</v>
      </c>
      <c r="AD633" s="4"/>
    </row>
    <row r="634" s="1" customFormat="1" ht="15" customHeight="1">
      <c r="A634" s="1108"/>
      <c r="B634" s="1104"/>
      <c r="C634" s="987" t="s">
        <v>18</v>
      </c>
      <c r="D634" s="988" t="s">
        <v>19</v>
      </c>
      <c r="E634" s="127">
        <v>19</v>
      </c>
      <c r="F634" s="107">
        <v>22</v>
      </c>
      <c r="G634" s="107">
        <v>20</v>
      </c>
      <c r="H634" s="108">
        <v>20</v>
      </c>
      <c r="I634" s="107">
        <v>20</v>
      </c>
      <c r="J634" s="107">
        <v>16</v>
      </c>
      <c r="K634" s="107">
        <v>18</v>
      </c>
      <c r="L634" s="107">
        <v>20</v>
      </c>
      <c r="M634" s="107">
        <v>20</v>
      </c>
      <c r="N634" s="108">
        <v>18</v>
      </c>
      <c r="O634" s="107">
        <v>17</v>
      </c>
      <c r="P634" s="107">
        <v>17</v>
      </c>
      <c r="Q634" s="107">
        <v>14</v>
      </c>
      <c r="R634" s="107">
        <v>17</v>
      </c>
      <c r="S634" s="107">
        <v>20</v>
      </c>
      <c r="T634" s="107">
        <v>16</v>
      </c>
      <c r="U634" s="107">
        <v>16</v>
      </c>
      <c r="V634" s="108">
        <v>16</v>
      </c>
      <c r="W634" s="107">
        <v>18</v>
      </c>
      <c r="X634" s="107">
        <v>18</v>
      </c>
      <c r="Y634" s="107">
        <v>22</v>
      </c>
      <c r="Z634" s="107">
        <v>19</v>
      </c>
      <c r="AA634" s="107">
        <v>19</v>
      </c>
      <c r="AB634" s="223">
        <v>13</v>
      </c>
      <c r="AC634" s="489"/>
      <c r="AD634" s="5"/>
    </row>
    <row r="635" s="1" customFormat="1" ht="15" customHeight="1">
      <c r="A635" s="1115"/>
      <c r="B635" s="1111"/>
      <c r="C635" s="1002" t="s">
        <v>20</v>
      </c>
      <c r="D635" s="1002"/>
      <c r="E635" s="51">
        <f t="shared" ref="E635:AC687" si="1097">E633/E632</f>
        <v>0.402020202020202</v>
      </c>
      <c r="F635" s="51">
        <f t="shared" si="1097"/>
        <v>0.41187384044526903</v>
      </c>
      <c r="G635" s="51">
        <f t="shared" si="1097"/>
        <v>0.40891472868217049</v>
      </c>
      <c r="H635" s="52">
        <f t="shared" si="1097"/>
        <v>0.40856031128404668</v>
      </c>
      <c r="I635" s="51">
        <f t="shared" si="1097"/>
        <v>0.40943396226415091</v>
      </c>
      <c r="J635" s="51">
        <f t="shared" si="1097"/>
        <v>0.38655462184873951</v>
      </c>
      <c r="K635" s="51">
        <f t="shared" si="1097"/>
        <v>0.40236686390532544</v>
      </c>
      <c r="L635" s="51">
        <f t="shared" si="1097"/>
        <v>0.40277777777777779</v>
      </c>
      <c r="M635" s="51">
        <f t="shared" si="1097"/>
        <v>0.38600000000000001</v>
      </c>
      <c r="N635" s="52">
        <f t="shared" si="1097"/>
        <v>0.38508064516129031</v>
      </c>
      <c r="O635" s="51">
        <f t="shared" si="1097"/>
        <v>0.38690476190476192</v>
      </c>
      <c r="P635" s="51">
        <f t="shared" si="1097"/>
        <v>0.38188976377952755</v>
      </c>
      <c r="Q635" s="51">
        <f t="shared" si="1097"/>
        <v>0.39314516129032256</v>
      </c>
      <c r="R635" s="51">
        <f t="shared" si="1097"/>
        <v>0.39148073022312374</v>
      </c>
      <c r="S635" s="51">
        <f t="shared" si="1097"/>
        <v>0.39347408829174663</v>
      </c>
      <c r="T635" s="51">
        <f t="shared" si="1097"/>
        <v>0.39520958083832336</v>
      </c>
      <c r="U635" s="51">
        <f t="shared" si="1097"/>
        <v>0.39789473684210525</v>
      </c>
      <c r="V635" s="52">
        <f t="shared" si="1097"/>
        <v>0.40966386554621853</v>
      </c>
      <c r="W635" s="51">
        <f t="shared" si="1097"/>
        <v>0.41666666666666669</v>
      </c>
      <c r="X635" s="51">
        <f t="shared" si="1097"/>
        <v>0.40604751619870411</v>
      </c>
      <c r="Y635" s="51">
        <f t="shared" si="1097"/>
        <v>0.4145833333333333</v>
      </c>
      <c r="Z635" s="51">
        <f t="shared" si="1097"/>
        <v>0.40842105263157891</v>
      </c>
      <c r="AA635" s="51">
        <f t="shared" si="1097"/>
        <v>0.40772532188841204</v>
      </c>
      <c r="AB635" s="51">
        <f t="shared" si="1097"/>
        <v>0.41327623126338331</v>
      </c>
      <c r="AC635" s="103">
        <f t="shared" si="1097"/>
        <v>0.40075821398483563</v>
      </c>
      <c r="AD635" s="4"/>
    </row>
    <row r="636" s="1" customFormat="1" ht="15" customHeight="1">
      <c r="A636" s="1156" t="s">
        <v>114</v>
      </c>
      <c r="B636" s="1113" t="s">
        <v>576</v>
      </c>
      <c r="C636" s="1003" t="s">
        <v>15</v>
      </c>
      <c r="D636" s="1003" t="s">
        <v>16</v>
      </c>
      <c r="E636" s="600">
        <v>0.015599999999999999</v>
      </c>
      <c r="F636" s="600">
        <v>0.015599999999999999</v>
      </c>
      <c r="G636" s="600">
        <v>0.01536</v>
      </c>
      <c r="H636" s="601">
        <v>0.015599999999999999</v>
      </c>
      <c r="I636" s="600">
        <v>0.014160000000000001</v>
      </c>
      <c r="J636" s="600">
        <v>0.032160000000000001</v>
      </c>
      <c r="K636" s="600">
        <v>0.01728</v>
      </c>
      <c r="L636" s="600">
        <v>0.033360000000000001</v>
      </c>
      <c r="M636" s="600">
        <v>0.094560000000000005</v>
      </c>
      <c r="N636" s="601">
        <v>0.10656</v>
      </c>
      <c r="O636" s="600">
        <v>0.042000000000000003</v>
      </c>
      <c r="P636" s="600">
        <v>0.03576</v>
      </c>
      <c r="Q636" s="600">
        <v>0.032160000000000001</v>
      </c>
      <c r="R636" s="600">
        <v>0.030960000000000001</v>
      </c>
      <c r="S636" s="600">
        <v>0.031919999999999997</v>
      </c>
      <c r="T636" s="600">
        <v>0.031919999999999997</v>
      </c>
      <c r="U636" s="600">
        <v>0.031199999999999999</v>
      </c>
      <c r="V636" s="601">
        <v>0.031440000000000003</v>
      </c>
      <c r="W636" s="600">
        <v>0.032399999999999998</v>
      </c>
      <c r="X636" s="600">
        <v>0.087359999999999993</v>
      </c>
      <c r="Y636" s="600">
        <v>0.087840000000000001</v>
      </c>
      <c r="Z636" s="600">
        <v>0.077039999999999997</v>
      </c>
      <c r="AA636" s="600">
        <v>0.031199999999999999</v>
      </c>
      <c r="AB636" s="600">
        <v>0.029520000000000001</v>
      </c>
      <c r="AC636" s="59">
        <f t="shared" ref="AC636:AC637" si="1098">SUM(E636:AB636)</f>
        <v>0.97295999999999994</v>
      </c>
      <c r="AD636" s="4"/>
    </row>
    <row r="637" s="1" customFormat="1" ht="15" customHeight="1">
      <c r="A637" s="1108"/>
      <c r="B637" s="1104"/>
      <c r="C637" s="987" t="s">
        <v>17</v>
      </c>
      <c r="D637" s="987" t="s">
        <v>16</v>
      </c>
      <c r="E637" s="341">
        <v>0.037679999999999998</v>
      </c>
      <c r="F637" s="341">
        <v>0.037920000000000002</v>
      </c>
      <c r="G637" s="341">
        <v>0.037920000000000002</v>
      </c>
      <c r="H637" s="342">
        <v>0.037920000000000002</v>
      </c>
      <c r="I637" s="341">
        <v>0.036720000000000003</v>
      </c>
      <c r="J637" s="341">
        <v>0.052319999999999998</v>
      </c>
      <c r="K637" s="341">
        <v>0.038640000000000001</v>
      </c>
      <c r="L637" s="341">
        <v>0.052080000000000001</v>
      </c>
      <c r="M637" s="341">
        <v>0.075600000000000001</v>
      </c>
      <c r="N637" s="342">
        <v>0.088319999999999996</v>
      </c>
      <c r="O637" s="341">
        <v>0.048480000000000002</v>
      </c>
      <c r="P637" s="341">
        <v>0.048959999999999997</v>
      </c>
      <c r="Q637" s="341">
        <v>0.0504</v>
      </c>
      <c r="R637" s="341">
        <v>0.050160000000000003</v>
      </c>
      <c r="S637" s="341">
        <v>0.049680000000000002</v>
      </c>
      <c r="T637" s="341">
        <v>0.048959999999999997</v>
      </c>
      <c r="U637" s="341">
        <v>0.049680000000000002</v>
      </c>
      <c r="V637" s="342">
        <v>0.050880000000000002</v>
      </c>
      <c r="W637" s="341">
        <v>0.052319999999999998</v>
      </c>
      <c r="X637" s="341">
        <v>0.07392</v>
      </c>
      <c r="Y637" s="341">
        <v>0.073200000000000001</v>
      </c>
      <c r="Z637" s="341">
        <v>0.069839999999999999</v>
      </c>
      <c r="AA637" s="341">
        <v>0.051119999999999999</v>
      </c>
      <c r="AB637" s="341">
        <v>0.050639999999999998</v>
      </c>
      <c r="AC637" s="42">
        <f t="shared" si="1098"/>
        <v>1.2633600000000003</v>
      </c>
      <c r="AD637" s="4"/>
    </row>
    <row r="638" s="1" customFormat="1" ht="15" customHeight="1">
      <c r="A638" s="1108"/>
      <c r="B638" s="1104"/>
      <c r="C638" s="987" t="s">
        <v>18</v>
      </c>
      <c r="D638" s="988" t="s">
        <v>19</v>
      </c>
      <c r="E638" s="127">
        <v>2</v>
      </c>
      <c r="F638" s="107">
        <v>1</v>
      </c>
      <c r="G638" s="107">
        <v>2</v>
      </c>
      <c r="H638" s="108">
        <v>1</v>
      </c>
      <c r="I638" s="107">
        <v>1</v>
      </c>
      <c r="J638" s="107">
        <v>2</v>
      </c>
      <c r="K638" s="107">
        <v>3</v>
      </c>
      <c r="L638" s="107">
        <v>4</v>
      </c>
      <c r="M638" s="107">
        <v>10</v>
      </c>
      <c r="N638" s="108">
        <v>4</v>
      </c>
      <c r="O638" s="107">
        <v>6</v>
      </c>
      <c r="P638" s="107">
        <v>4</v>
      </c>
      <c r="Q638" s="107">
        <v>1</v>
      </c>
      <c r="R638" s="107">
        <v>2</v>
      </c>
      <c r="S638" s="107">
        <v>2</v>
      </c>
      <c r="T638" s="107">
        <v>1</v>
      </c>
      <c r="U638" s="107">
        <v>1</v>
      </c>
      <c r="V638" s="108">
        <v>5</v>
      </c>
      <c r="W638" s="107">
        <v>8</v>
      </c>
      <c r="X638" s="107">
        <v>8</v>
      </c>
      <c r="Y638" s="107">
        <v>9</v>
      </c>
      <c r="Z638" s="107">
        <v>4</v>
      </c>
      <c r="AA638" s="107">
        <v>4</v>
      </c>
      <c r="AB638" s="223">
        <v>3</v>
      </c>
      <c r="AC638" s="489"/>
      <c r="AD638" s="4"/>
    </row>
    <row r="639" s="1" customFormat="1" ht="15" customHeight="1">
      <c r="A639" s="1115"/>
      <c r="B639" s="1111"/>
      <c r="C639" s="1002" t="s">
        <v>20</v>
      </c>
      <c r="D639" s="1002"/>
      <c r="E639" s="51">
        <f t="shared" si="1097"/>
        <v>2.4153846153846152</v>
      </c>
      <c r="F639" s="51">
        <f t="shared" si="1097"/>
        <v>2.430769230769231</v>
      </c>
      <c r="G639" s="51">
        <f t="shared" si="1097"/>
        <v>2.46875</v>
      </c>
      <c r="H639" s="52">
        <f t="shared" si="1097"/>
        <v>2.430769230769231</v>
      </c>
      <c r="I639" s="51">
        <f t="shared" si="1097"/>
        <v>2.593220338983051</v>
      </c>
      <c r="J639" s="51">
        <f t="shared" si="1097"/>
        <v>1.6268656716417909</v>
      </c>
      <c r="K639" s="51">
        <f t="shared" si="1097"/>
        <v>2.2361111111111112</v>
      </c>
      <c r="L639" s="51">
        <f t="shared" si="1097"/>
        <v>1.5611510791366907</v>
      </c>
      <c r="M639" s="51">
        <f t="shared" si="1097"/>
        <v>0.79949238578680204</v>
      </c>
      <c r="N639" s="52">
        <f t="shared" si="1097"/>
        <v>0.8288288288288288</v>
      </c>
      <c r="O639" s="51">
        <f t="shared" si="1097"/>
        <v>1.1542857142857144</v>
      </c>
      <c r="P639" s="51">
        <f t="shared" si="1097"/>
        <v>1.3691275167785233</v>
      </c>
      <c r="Q639" s="51">
        <f t="shared" si="1097"/>
        <v>1.5671641791044775</v>
      </c>
      <c r="R639" s="51">
        <f t="shared" si="1097"/>
        <v>1.6201550387596899</v>
      </c>
      <c r="S639" s="51">
        <f t="shared" si="1097"/>
        <v>1.5563909774436093</v>
      </c>
      <c r="T639" s="51">
        <f t="shared" si="1097"/>
        <v>1.5338345864661656</v>
      </c>
      <c r="U639" s="51">
        <f t="shared" si="1097"/>
        <v>1.5923076923076924</v>
      </c>
      <c r="V639" s="52">
        <f t="shared" si="1097"/>
        <v>1.6183206106870227</v>
      </c>
      <c r="W639" s="51">
        <f t="shared" si="1097"/>
        <v>1.6148148148148149</v>
      </c>
      <c r="X639" s="51">
        <f t="shared" si="1097"/>
        <v>0.84615384615384626</v>
      </c>
      <c r="Y639" s="51">
        <f t="shared" si="1097"/>
        <v>0.83333333333333337</v>
      </c>
      <c r="Z639" s="51">
        <f t="shared" si="1097"/>
        <v>0.90654205607476634</v>
      </c>
      <c r="AA639" s="51">
        <f t="shared" si="1097"/>
        <v>1.6384615384615384</v>
      </c>
      <c r="AB639" s="51">
        <f t="shared" si="1097"/>
        <v>1.7154471544715446</v>
      </c>
      <c r="AC639" s="103">
        <f t="shared" si="1097"/>
        <v>1.298470646275284</v>
      </c>
      <c r="AD639" s="4"/>
    </row>
    <row r="640" s="1" customFormat="1" ht="15" customHeight="1">
      <c r="A640" s="1156" t="s">
        <v>21</v>
      </c>
      <c r="B640" s="1113" t="s">
        <v>530</v>
      </c>
      <c r="C640" s="1003" t="s">
        <v>15</v>
      </c>
      <c r="D640" s="1003" t="s">
        <v>16</v>
      </c>
      <c r="E640" s="1200">
        <v>0.39695999999999998</v>
      </c>
      <c r="F640" s="1200">
        <v>0.35064000000000001</v>
      </c>
      <c r="G640" s="1200">
        <v>0.35064000000000001</v>
      </c>
      <c r="H640" s="1201">
        <v>0.29520000000000002</v>
      </c>
      <c r="I640" s="1200">
        <v>0.30743999999999999</v>
      </c>
      <c r="J640" s="1200">
        <v>0.31944</v>
      </c>
      <c r="K640" s="1200">
        <v>0.3528</v>
      </c>
      <c r="L640" s="1200">
        <v>0.38712000000000002</v>
      </c>
      <c r="M640" s="1200">
        <v>0.40007999999999999</v>
      </c>
      <c r="N640" s="1201">
        <v>0.42312</v>
      </c>
      <c r="O640" s="1200">
        <v>0.43031999999999998</v>
      </c>
      <c r="P640" s="1200">
        <v>0.44328000000000001</v>
      </c>
      <c r="Q640" s="1200">
        <v>0.44568000000000002</v>
      </c>
      <c r="R640" s="1200">
        <v>0.44519999999999998</v>
      </c>
      <c r="S640" s="1200">
        <v>0.4476</v>
      </c>
      <c r="T640" s="1200">
        <v>0.44472</v>
      </c>
      <c r="U640" s="1200">
        <v>0.43991999999999998</v>
      </c>
      <c r="V640" s="1201">
        <v>0.46872000000000003</v>
      </c>
      <c r="W640" s="1200">
        <v>0.51336000000000004</v>
      </c>
      <c r="X640" s="1200">
        <v>0.53376000000000001</v>
      </c>
      <c r="Y640" s="1200">
        <v>0.54383999999999999</v>
      </c>
      <c r="Z640" s="1200">
        <v>0.48720000000000002</v>
      </c>
      <c r="AA640" s="1200">
        <v>0.40367999999999998</v>
      </c>
      <c r="AB640" s="1200">
        <v>0.36864000000000002</v>
      </c>
      <c r="AC640" s="59">
        <f t="shared" ref="AC640:AC641" si="1099">SUM(E640:AB640)</f>
        <v>9.9993599999999994</v>
      </c>
      <c r="AD640" s="224">
        <f t="shared" si="1092"/>
        <v>0.54383999999999999</v>
      </c>
      <c r="AE640" s="1">
        <f>MIN(E640:AB640)</f>
        <v>0.29520000000000002</v>
      </c>
    </row>
    <row r="641" s="1" customFormat="1" ht="15" customHeight="1">
      <c r="A641" s="1108"/>
      <c r="B641" s="1104"/>
      <c r="C641" s="987" t="s">
        <v>17</v>
      </c>
      <c r="D641" s="987" t="s">
        <v>16</v>
      </c>
      <c r="E641" s="1192">
        <v>0.12456</v>
      </c>
      <c r="F641" s="1192">
        <v>0.12</v>
      </c>
      <c r="G641" s="1192">
        <v>0.12264</v>
      </c>
      <c r="H641" s="1203">
        <v>0.11736000000000001</v>
      </c>
      <c r="I641" s="1192">
        <v>0.11448</v>
      </c>
      <c r="J641" s="1192">
        <v>0.11663999999999999</v>
      </c>
      <c r="K641" s="1192">
        <v>0.11976000000000001</v>
      </c>
      <c r="L641" s="1192">
        <v>0.12384000000000001</v>
      </c>
      <c r="M641" s="1192">
        <v>0.12504000000000001</v>
      </c>
      <c r="N641" s="1203">
        <v>0.12959999999999999</v>
      </c>
      <c r="O641" s="1192">
        <v>0.12695999999999999</v>
      </c>
      <c r="P641" s="1192">
        <v>0.12504000000000001</v>
      </c>
      <c r="Q641" s="1192">
        <v>0.13439999999999999</v>
      </c>
      <c r="R641" s="1192">
        <v>0.13175999999999999</v>
      </c>
      <c r="S641" s="1192">
        <v>0.13824</v>
      </c>
      <c r="T641" s="1192">
        <v>0.13847999999999999</v>
      </c>
      <c r="U641" s="1192">
        <v>0.13511999999999999</v>
      </c>
      <c r="V641" s="1203">
        <v>0.14016000000000001</v>
      </c>
      <c r="W641" s="1192">
        <v>0.15168000000000001</v>
      </c>
      <c r="X641" s="1192">
        <v>0.15264</v>
      </c>
      <c r="Y641" s="1192">
        <v>0.14712</v>
      </c>
      <c r="Z641" s="1192">
        <v>0.14016000000000001</v>
      </c>
      <c r="AA641" s="1192">
        <v>0.12864</v>
      </c>
      <c r="AB641" s="1192">
        <v>0.12264</v>
      </c>
      <c r="AC641" s="42">
        <f t="shared" si="1099"/>
        <v>3.1269599999999995</v>
      </c>
      <c r="AD641" s="224"/>
    </row>
    <row r="642" s="1" customFormat="1" ht="15" customHeight="1">
      <c r="A642" s="1108"/>
      <c r="B642" s="1104"/>
      <c r="C642" s="987" t="s">
        <v>18</v>
      </c>
      <c r="D642" s="988" t="s">
        <v>19</v>
      </c>
      <c r="E642" s="127">
        <v>36</v>
      </c>
      <c r="F642" s="107">
        <v>30</v>
      </c>
      <c r="G642" s="107">
        <v>26</v>
      </c>
      <c r="H642" s="108">
        <v>25</v>
      </c>
      <c r="I642" s="107">
        <v>27</v>
      </c>
      <c r="J642" s="107">
        <v>28</v>
      </c>
      <c r="K642" s="107">
        <v>34</v>
      </c>
      <c r="L642" s="107">
        <v>34</v>
      </c>
      <c r="M642" s="107">
        <v>35</v>
      </c>
      <c r="N642" s="108">
        <v>35</v>
      </c>
      <c r="O642" s="107">
        <v>40</v>
      </c>
      <c r="P642" s="107">
        <v>36</v>
      </c>
      <c r="Q642" s="107">
        <v>37</v>
      </c>
      <c r="R642" s="107">
        <v>41</v>
      </c>
      <c r="S642" s="107">
        <v>38</v>
      </c>
      <c r="T642" s="107">
        <v>39</v>
      </c>
      <c r="U642" s="107">
        <v>39</v>
      </c>
      <c r="V642" s="108">
        <v>40</v>
      </c>
      <c r="W642" s="107">
        <v>49</v>
      </c>
      <c r="X642" s="107">
        <v>49</v>
      </c>
      <c r="Y642" s="107">
        <v>48</v>
      </c>
      <c r="Z642" s="107">
        <v>37</v>
      </c>
      <c r="AA642" s="107">
        <v>33</v>
      </c>
      <c r="AB642" s="223">
        <v>28</v>
      </c>
      <c r="AC642" s="4"/>
      <c r="AD642" s="217">
        <f t="shared" si="1092"/>
        <v>49</v>
      </c>
    </row>
    <row r="643" s="1" customFormat="1" ht="15" customHeight="1">
      <c r="A643" s="1109"/>
      <c r="B643" s="1106"/>
      <c r="C643" s="999" t="s">
        <v>20</v>
      </c>
      <c r="D643" s="999"/>
      <c r="E643" s="118">
        <f t="shared" si="1097"/>
        <v>0.31378476420798068</v>
      </c>
      <c r="F643" s="118">
        <f t="shared" si="1097"/>
        <v>0.34223134839151265</v>
      </c>
      <c r="G643" s="118">
        <f t="shared" si="1097"/>
        <v>0.34976043805612594</v>
      </c>
      <c r="H643" s="119">
        <f t="shared" si="1097"/>
        <v>0.39756097560975612</v>
      </c>
      <c r="I643" s="118">
        <f t="shared" si="1097"/>
        <v>0.37236533957845436</v>
      </c>
      <c r="J643" s="118">
        <f t="shared" si="1097"/>
        <v>0.36513899323816679</v>
      </c>
      <c r="K643" s="118">
        <f t="shared" si="1097"/>
        <v>0.33945578231292517</v>
      </c>
      <c r="L643" s="118">
        <f t="shared" si="1097"/>
        <v>0.31990080595164289</v>
      </c>
      <c r="M643" s="118">
        <f t="shared" si="1097"/>
        <v>0.31253749250149976</v>
      </c>
      <c r="N643" s="119">
        <f t="shared" si="1097"/>
        <v>0.30629608621667609</v>
      </c>
      <c r="O643" s="118">
        <f t="shared" si="1097"/>
        <v>0.29503625209146678</v>
      </c>
      <c r="P643" s="118">
        <f t="shared" si="1097"/>
        <v>0.28207904710341097</v>
      </c>
      <c r="Q643" s="118">
        <f t="shared" si="1097"/>
        <v>0.30156165858912221</v>
      </c>
      <c r="R643" s="118">
        <f t="shared" si="1097"/>
        <v>0.29595687331536386</v>
      </c>
      <c r="S643" s="118">
        <f t="shared" si="1097"/>
        <v>0.30884718498659519</v>
      </c>
      <c r="T643" s="118">
        <f t="shared" si="1097"/>
        <v>0.31138694009713974</v>
      </c>
      <c r="U643" s="118">
        <f t="shared" si="1097"/>
        <v>0.30714675395526458</v>
      </c>
      <c r="V643" s="119">
        <f t="shared" si="1097"/>
        <v>0.29902713773681516</v>
      </c>
      <c r="W643" s="118">
        <f t="shared" si="1097"/>
        <v>0.29546517064048622</v>
      </c>
      <c r="X643" s="118">
        <f t="shared" si="1097"/>
        <v>0.28597122302158273</v>
      </c>
      <c r="Y643" s="118">
        <f t="shared" si="1097"/>
        <v>0.27052074139452781</v>
      </c>
      <c r="Z643" s="118">
        <f t="shared" si="1097"/>
        <v>0.28768472906403941</v>
      </c>
      <c r="AA643" s="118">
        <f t="shared" si="1097"/>
        <v>0.31866825208085614</v>
      </c>
      <c r="AB643" s="118">
        <f t="shared" si="1097"/>
        <v>0.33268229166666663</v>
      </c>
      <c r="AC643" s="118">
        <f t="shared" si="1097"/>
        <v>0.31271601382488479</v>
      </c>
      <c r="AD643" s="4"/>
    </row>
    <row r="644" s="1" customFormat="1" ht="15" customHeight="1">
      <c r="A644" s="1107" t="s">
        <v>55</v>
      </c>
      <c r="B644" s="1102" t="s">
        <v>577</v>
      </c>
      <c r="C644" s="984" t="s">
        <v>15</v>
      </c>
      <c r="D644" s="984" t="s">
        <v>16</v>
      </c>
      <c r="E644" s="606">
        <v>0.0071999999999999998</v>
      </c>
      <c r="F644" s="606">
        <v>0.0071999999999999998</v>
      </c>
      <c r="G644" s="606">
        <v>0.0047999999999999996</v>
      </c>
      <c r="H644" s="607">
        <v>0.0047999999999999996</v>
      </c>
      <c r="I644" s="606">
        <v>0.0047999999999999996</v>
      </c>
      <c r="J644" s="606">
        <v>0.0071999999999999998</v>
      </c>
      <c r="K644" s="606">
        <v>0.0047999999999999996</v>
      </c>
      <c r="L644" s="606">
        <v>0.0071999999999999998</v>
      </c>
      <c r="M644" s="606">
        <v>0.016799999999999999</v>
      </c>
      <c r="N644" s="607">
        <v>0.0144</v>
      </c>
      <c r="O644" s="606">
        <v>0.021600000000000001</v>
      </c>
      <c r="P644" s="606">
        <v>0.012</v>
      </c>
      <c r="Q644" s="606">
        <v>0.0144</v>
      </c>
      <c r="R644" s="606">
        <v>0.012</v>
      </c>
      <c r="S644" s="606">
        <v>0.0095999999999999992</v>
      </c>
      <c r="T644" s="606">
        <v>0.0071999999999999998</v>
      </c>
      <c r="U644" s="606">
        <v>0.0071999999999999998</v>
      </c>
      <c r="V644" s="607">
        <v>0.0071999999999999998</v>
      </c>
      <c r="W644" s="606">
        <v>0.0071999999999999998</v>
      </c>
      <c r="X644" s="606">
        <v>0.0071999999999999998</v>
      </c>
      <c r="Y644" s="606">
        <v>0.0047999999999999996</v>
      </c>
      <c r="Z644" s="606">
        <v>0.0047999999999999996</v>
      </c>
      <c r="AA644" s="606">
        <v>0.0047999999999999996</v>
      </c>
      <c r="AB644" s="606">
        <v>0.0071999999999999998</v>
      </c>
      <c r="AC644" s="36">
        <f t="shared" ref="AC644:AC645" si="1100">SUM(E644:AB644)</f>
        <v>0.20640000000000008</v>
      </c>
      <c r="AD644" s="4"/>
    </row>
    <row r="645" s="1" customFormat="1" ht="15" customHeight="1">
      <c r="A645" s="1108"/>
      <c r="B645" s="1104"/>
      <c r="C645" s="987" t="s">
        <v>17</v>
      </c>
      <c r="D645" s="987" t="s">
        <v>16</v>
      </c>
      <c r="E645" s="341">
        <v>0.016799999999999999</v>
      </c>
      <c r="F645" s="341">
        <v>0.019199999999999998</v>
      </c>
      <c r="G645" s="341">
        <v>0.0144</v>
      </c>
      <c r="H645" s="342">
        <v>0.019199999999999998</v>
      </c>
      <c r="I645" s="341">
        <v>0.016799999999999999</v>
      </c>
      <c r="J645" s="341">
        <v>0.0144</v>
      </c>
      <c r="K645" s="341">
        <v>0.016799999999999999</v>
      </c>
      <c r="L645" s="341">
        <v>0.019199999999999998</v>
      </c>
      <c r="M645" s="341">
        <v>0.0264</v>
      </c>
      <c r="N645" s="342">
        <v>0.024</v>
      </c>
      <c r="O645" s="341">
        <v>0.0264</v>
      </c>
      <c r="P645" s="341">
        <v>0.021600000000000001</v>
      </c>
      <c r="Q645" s="341">
        <v>0.016799999999999999</v>
      </c>
      <c r="R645" s="341">
        <v>0.0144</v>
      </c>
      <c r="S645" s="341">
        <v>0.024</v>
      </c>
      <c r="T645" s="341">
        <v>0.019199999999999998</v>
      </c>
      <c r="U645" s="341">
        <v>0.016799999999999999</v>
      </c>
      <c r="V645" s="342">
        <v>0.019199999999999998</v>
      </c>
      <c r="W645" s="341">
        <v>0.0144</v>
      </c>
      <c r="X645" s="341">
        <v>0.021600000000000001</v>
      </c>
      <c r="Y645" s="341">
        <v>0.0144</v>
      </c>
      <c r="Z645" s="341">
        <v>0.0144</v>
      </c>
      <c r="AA645" s="341">
        <v>0.021600000000000001</v>
      </c>
      <c r="AB645" s="341">
        <v>0.0144</v>
      </c>
      <c r="AC645" s="42">
        <f t="shared" si="1100"/>
        <v>0.44640000000000013</v>
      </c>
      <c r="AD645" s="4"/>
    </row>
    <row r="646" s="1" customFormat="1" ht="15" customHeight="1">
      <c r="A646" s="1108"/>
      <c r="B646" s="1104"/>
      <c r="C646" s="987" t="s">
        <v>18</v>
      </c>
      <c r="D646" s="988" t="s">
        <v>19</v>
      </c>
      <c r="E646" s="127">
        <v>1</v>
      </c>
      <c r="F646" s="107">
        <v>1</v>
      </c>
      <c r="G646" s="107">
        <f t="shared" ref="G646:AB646" si="1101">SQRT(G644*G644+G645*G645)*1000/1.73/G629</f>
        <v>1.3645334077112716</v>
      </c>
      <c r="H646" s="108">
        <f t="shared" si="1101"/>
        <v>1.7791338947061377</v>
      </c>
      <c r="I646" s="107">
        <f t="shared" si="1101"/>
        <v>1.5731424132170506</v>
      </c>
      <c r="J646" s="107">
        <f t="shared" si="1101"/>
        <v>1.4473062386223421</v>
      </c>
      <c r="K646" s="107">
        <f t="shared" si="1101"/>
        <v>1.5706959070765985</v>
      </c>
      <c r="L646" s="107">
        <f t="shared" si="1101"/>
        <v>1.849134704344837</v>
      </c>
      <c r="M646" s="107">
        <f t="shared" si="1101"/>
        <v>2.8306667932010727</v>
      </c>
      <c r="N646" s="108">
        <f t="shared" si="1101"/>
        <v>2.5318253484995754</v>
      </c>
      <c r="O646" s="107">
        <f t="shared" si="1101"/>
        <v>3.0904387225860139</v>
      </c>
      <c r="P646" s="107">
        <f t="shared" si="1101"/>
        <v>2.2317117025079822</v>
      </c>
      <c r="Q646" s="107">
        <f t="shared" si="1101"/>
        <v>1.9860433796091737</v>
      </c>
      <c r="R646" s="107">
        <f t="shared" si="1101"/>
        <v>1.6850744543370202</v>
      </c>
      <c r="S646" s="107">
        <f t="shared" si="1101"/>
        <v>2.3237166609129418</v>
      </c>
      <c r="T646" s="107">
        <f t="shared" si="1101"/>
        <v>1.8520239056362622</v>
      </c>
      <c r="U646" s="107">
        <f t="shared" si="1101"/>
        <v>1.6405643280500868</v>
      </c>
      <c r="V646" s="108">
        <f t="shared" si="1101"/>
        <v>1.8376672128995419</v>
      </c>
      <c r="W646" s="107">
        <f t="shared" si="1101"/>
        <v>1.4473062386223421</v>
      </c>
      <c r="X646" s="107">
        <f t="shared" si="1101"/>
        <v>2.0404534504192711</v>
      </c>
      <c r="Y646" s="107">
        <f t="shared" si="1101"/>
        <v>1.3645334077112716</v>
      </c>
      <c r="Z646" s="107">
        <f t="shared" si="1101"/>
        <v>1.360302300279514</v>
      </c>
      <c r="AA646" s="107">
        <f t="shared" si="1101"/>
        <v>1.9922304246620364</v>
      </c>
      <c r="AB646" s="223">
        <f t="shared" si="1101"/>
        <v>1.4473062386223421</v>
      </c>
      <c r="AC646" s="489"/>
      <c r="AD646" s="4"/>
    </row>
    <row r="647" s="1" customFormat="1" ht="15" customHeight="1">
      <c r="A647" s="1115"/>
      <c r="B647" s="1111"/>
      <c r="C647" s="1002" t="s">
        <v>20</v>
      </c>
      <c r="D647" s="1002"/>
      <c r="E647" s="51">
        <f t="shared" si="1097"/>
        <v>2.333333333333333</v>
      </c>
      <c r="F647" s="51">
        <f t="shared" si="1097"/>
        <v>2.6666666666666665</v>
      </c>
      <c r="G647" s="51">
        <f t="shared" si="1097"/>
        <v>3</v>
      </c>
      <c r="H647" s="52">
        <f t="shared" si="1097"/>
        <v>4</v>
      </c>
      <c r="I647" s="51">
        <f t="shared" si="1097"/>
        <v>3.5</v>
      </c>
      <c r="J647" s="51">
        <f t="shared" si="1097"/>
        <v>2</v>
      </c>
      <c r="K647" s="51">
        <f t="shared" si="1097"/>
        <v>3.5</v>
      </c>
      <c r="L647" s="51">
        <f t="shared" si="1097"/>
        <v>2.6666666666666665</v>
      </c>
      <c r="M647" s="51">
        <f t="shared" si="1097"/>
        <v>1.5714285714285716</v>
      </c>
      <c r="N647" s="52">
        <f t="shared" si="1097"/>
        <v>1.6666666666666667</v>
      </c>
      <c r="O647" s="51">
        <f t="shared" si="1097"/>
        <v>1.2222222222222221</v>
      </c>
      <c r="P647" s="51">
        <f t="shared" si="1097"/>
        <v>1.8</v>
      </c>
      <c r="Q647" s="51">
        <f t="shared" si="1097"/>
        <v>1.1666666666666665</v>
      </c>
      <c r="R647" s="51">
        <f t="shared" si="1097"/>
        <v>1.2</v>
      </c>
      <c r="S647" s="51">
        <f t="shared" si="1097"/>
        <v>2.5000000000000004</v>
      </c>
      <c r="T647" s="51">
        <f t="shared" si="1097"/>
        <v>2.6666666666666665</v>
      </c>
      <c r="U647" s="51">
        <f t="shared" si="1097"/>
        <v>2.333333333333333</v>
      </c>
      <c r="V647" s="52">
        <f t="shared" si="1097"/>
        <v>2.6666666666666665</v>
      </c>
      <c r="W647" s="51">
        <f t="shared" si="1097"/>
        <v>2</v>
      </c>
      <c r="X647" s="51">
        <f t="shared" si="1097"/>
        <v>3.0000000000000004</v>
      </c>
      <c r="Y647" s="51">
        <f t="shared" si="1097"/>
        <v>3</v>
      </c>
      <c r="Z647" s="51">
        <f t="shared" si="1097"/>
        <v>3</v>
      </c>
      <c r="AA647" s="51">
        <f t="shared" si="1097"/>
        <v>4.5000000000000009</v>
      </c>
      <c r="AB647" s="51">
        <f t="shared" si="1097"/>
        <v>2</v>
      </c>
      <c r="AC647" s="103">
        <f t="shared" si="1097"/>
        <v>2.1627906976744184</v>
      </c>
      <c r="AD647" s="4"/>
    </row>
    <row r="648" s="1" customFormat="1" ht="15" customHeight="1">
      <c r="A648" s="1156" t="s">
        <v>41</v>
      </c>
      <c r="B648" s="1113" t="s">
        <v>578</v>
      </c>
      <c r="C648" s="1003" t="s">
        <v>15</v>
      </c>
      <c r="D648" s="1003" t="s">
        <v>579</v>
      </c>
      <c r="E648" s="600">
        <v>0.39023999999999998</v>
      </c>
      <c r="F648" s="600">
        <v>0.39672000000000002</v>
      </c>
      <c r="G648" s="600">
        <v>0.39707999999999999</v>
      </c>
      <c r="H648" s="601">
        <v>0.39132</v>
      </c>
      <c r="I648" s="600">
        <v>0.39276</v>
      </c>
      <c r="J648" s="600">
        <v>0.40608</v>
      </c>
      <c r="K648" s="600">
        <v>0.4194</v>
      </c>
      <c r="L648" s="600">
        <v>0.41760000000000003</v>
      </c>
      <c r="M648" s="600">
        <v>0.44172</v>
      </c>
      <c r="N648" s="601">
        <v>0.4446</v>
      </c>
      <c r="O648" s="600">
        <v>0.46116000000000001</v>
      </c>
      <c r="P648" s="600">
        <v>0.45972000000000002</v>
      </c>
      <c r="Q648" s="600">
        <v>0.18360000000000001</v>
      </c>
      <c r="R648" s="600">
        <v>0.055079999999999997</v>
      </c>
      <c r="S648" s="600">
        <v>0.058680000000000003</v>
      </c>
      <c r="T648" s="600">
        <v>0.21708</v>
      </c>
      <c r="U648" s="600">
        <v>0.38196000000000002</v>
      </c>
      <c r="V648" s="601">
        <v>0.3906</v>
      </c>
      <c r="W648" s="600">
        <v>0.40104000000000001</v>
      </c>
      <c r="X648" s="600">
        <v>0.42264000000000002</v>
      </c>
      <c r="Y648" s="600">
        <v>0.43919999999999998</v>
      </c>
      <c r="Z648" s="600">
        <v>0.43524000000000002</v>
      </c>
      <c r="AA648" s="600">
        <v>0.43775999999999998</v>
      </c>
      <c r="AB648" s="600">
        <v>0.44316</v>
      </c>
      <c r="AC648" s="59">
        <f t="shared" ref="AC648:AC649" si="1102">SUM(E648:AB648)</f>
        <v>8.8844400000000032</v>
      </c>
      <c r="AD648" s="4"/>
    </row>
    <row r="649" s="1" customFormat="1" ht="15" customHeight="1">
      <c r="A649" s="1108"/>
      <c r="B649" s="1104"/>
      <c r="C649" s="987" t="s">
        <v>17</v>
      </c>
      <c r="D649" s="987" t="s">
        <v>579</v>
      </c>
      <c r="E649" s="341">
        <v>0.25559999999999999</v>
      </c>
      <c r="F649" s="341">
        <v>0.25812000000000002</v>
      </c>
      <c r="G649" s="341">
        <v>0.25812000000000002</v>
      </c>
      <c r="H649" s="342">
        <v>0.25272</v>
      </c>
      <c r="I649" s="341">
        <v>0.25344</v>
      </c>
      <c r="J649" s="341">
        <v>0.25740000000000002</v>
      </c>
      <c r="K649" s="341">
        <v>0.26063999999999998</v>
      </c>
      <c r="L649" s="341">
        <v>0.25956000000000001</v>
      </c>
      <c r="M649" s="341">
        <v>0.26423999999999997</v>
      </c>
      <c r="N649" s="342">
        <v>0.2646</v>
      </c>
      <c r="O649" s="341">
        <v>0.27072000000000002</v>
      </c>
      <c r="P649" s="341">
        <v>0.27144000000000001</v>
      </c>
      <c r="Q649" s="1192">
        <v>0.1116</v>
      </c>
      <c r="R649" s="1192">
        <v>0.035999999999999997</v>
      </c>
      <c r="S649" s="1192">
        <v>0.0378</v>
      </c>
      <c r="T649" s="1192">
        <v>0.14255999999999999</v>
      </c>
      <c r="U649" s="341">
        <v>0.252</v>
      </c>
      <c r="V649" s="342">
        <v>0.25524000000000002</v>
      </c>
      <c r="W649" s="341">
        <v>0.25884000000000001</v>
      </c>
      <c r="X649" s="341">
        <v>0.26532</v>
      </c>
      <c r="Y649" s="341">
        <v>0.27467999999999998</v>
      </c>
      <c r="Z649" s="341">
        <v>0.27360000000000001</v>
      </c>
      <c r="AA649" s="341">
        <v>0.27251999999999998</v>
      </c>
      <c r="AB649" s="341">
        <v>0.27504000000000001</v>
      </c>
      <c r="AC649" s="42">
        <f t="shared" si="1102"/>
        <v>5.5818000000000003</v>
      </c>
      <c r="AD649" s="4"/>
    </row>
    <row r="650" s="1" customFormat="1" ht="15" customHeight="1">
      <c r="A650" s="1108"/>
      <c r="B650" s="1104"/>
      <c r="C650" s="987" t="s">
        <v>18</v>
      </c>
      <c r="D650" s="988" t="s">
        <v>19</v>
      </c>
      <c r="E650" s="127">
        <v>42</v>
      </c>
      <c r="F650" s="107">
        <v>41</v>
      </c>
      <c r="G650" s="107">
        <v>41</v>
      </c>
      <c r="H650" s="108">
        <v>40</v>
      </c>
      <c r="I650" s="107">
        <v>42</v>
      </c>
      <c r="J650" s="107">
        <v>43</v>
      </c>
      <c r="K650" s="107">
        <v>42</v>
      </c>
      <c r="L650" s="107">
        <v>43</v>
      </c>
      <c r="M650" s="107">
        <v>47</v>
      </c>
      <c r="N650" s="108">
        <v>45</v>
      </c>
      <c r="O650" s="107">
        <v>46</v>
      </c>
      <c r="P650" s="1193">
        <v>46</v>
      </c>
      <c r="Q650" s="1194">
        <v>19.527481293249856</v>
      </c>
      <c r="R650" s="1194">
        <v>5.9898289029882203</v>
      </c>
      <c r="S650" s="1194">
        <v>6.3539229983304626</v>
      </c>
      <c r="T650" s="1194">
        <v>23.640777431966484</v>
      </c>
      <c r="U650" s="127">
        <v>40</v>
      </c>
      <c r="V650" s="108">
        <v>44</v>
      </c>
      <c r="W650" s="107">
        <v>44</v>
      </c>
      <c r="X650" s="107">
        <v>46</v>
      </c>
      <c r="Y650" s="107">
        <v>46</v>
      </c>
      <c r="Z650" s="107">
        <v>47</v>
      </c>
      <c r="AA650" s="107">
        <v>46</v>
      </c>
      <c r="AB650" s="223">
        <v>46</v>
      </c>
      <c r="AC650" s="489"/>
      <c r="AD650" s="4"/>
    </row>
    <row r="651" s="1" customFormat="1" ht="15" customHeight="1">
      <c r="A651" s="1115"/>
      <c r="B651" s="1111"/>
      <c r="C651" s="1002" t="s">
        <v>20</v>
      </c>
      <c r="D651" s="1002"/>
      <c r="E651" s="51">
        <f t="shared" si="1097"/>
        <v>0.65498154981549817</v>
      </c>
      <c r="F651" s="51">
        <f t="shared" si="1097"/>
        <v>0.65063520871143377</v>
      </c>
      <c r="G651" s="51">
        <f t="shared" si="1097"/>
        <v>0.6500453309156845</v>
      </c>
      <c r="H651" s="52">
        <f t="shared" si="1097"/>
        <v>0.64581416743330267</v>
      </c>
      <c r="I651" s="51">
        <f t="shared" si="1097"/>
        <v>0.64527956003666365</v>
      </c>
      <c r="J651" s="51">
        <f t="shared" si="1097"/>
        <v>0.63386524822695045</v>
      </c>
      <c r="K651" s="51">
        <f t="shared" si="1097"/>
        <v>0.62145922746781113</v>
      </c>
      <c r="L651" s="51">
        <f t="shared" si="1097"/>
        <v>0.62155172413793103</v>
      </c>
      <c r="M651" s="51">
        <f t="shared" si="1097"/>
        <v>0.59820700896495516</v>
      </c>
      <c r="N651" s="52">
        <f t="shared" si="1097"/>
        <v>0.59514170040485836</v>
      </c>
      <c r="O651" s="51">
        <f t="shared" si="1097"/>
        <v>0.58704137392661981</v>
      </c>
      <c r="P651" s="51">
        <f t="shared" si="1097"/>
        <v>0.59044635865309325</v>
      </c>
      <c r="Q651" s="177">
        <f t="shared" si="1097"/>
        <v>0.60784313725490191</v>
      </c>
      <c r="R651" s="177">
        <f t="shared" si="1097"/>
        <v>0.65359477124183007</v>
      </c>
      <c r="S651" s="177">
        <f t="shared" si="1097"/>
        <v>0.64417177914110424</v>
      </c>
      <c r="T651" s="177">
        <f t="shared" si="1097"/>
        <v>0.65671641791044777</v>
      </c>
      <c r="U651" s="51">
        <f t="shared" si="1097"/>
        <v>0.65975494816211122</v>
      </c>
      <c r="V651" s="52">
        <f t="shared" si="1097"/>
        <v>0.65345622119815672</v>
      </c>
      <c r="W651" s="51">
        <f t="shared" si="1097"/>
        <v>0.6454219030520647</v>
      </c>
      <c r="X651" s="51">
        <f t="shared" si="1097"/>
        <v>0.62776831345826234</v>
      </c>
      <c r="Y651" s="51">
        <f t="shared" si="1097"/>
        <v>0.62540983606557377</v>
      </c>
      <c r="Z651" s="51">
        <f t="shared" si="1097"/>
        <v>0.62861869313482222</v>
      </c>
      <c r="AA651" s="51">
        <f t="shared" si="1097"/>
        <v>0.62253289473684215</v>
      </c>
      <c r="AB651" s="51">
        <f t="shared" si="1097"/>
        <v>0.62063363119415116</v>
      </c>
      <c r="AC651" s="103">
        <f t="shared" si="1097"/>
        <v>0.6282669476072773</v>
      </c>
      <c r="AD651" s="4"/>
    </row>
    <row r="652" s="1" customFormat="1" ht="15" customHeight="1">
      <c r="A652" s="1156" t="s">
        <v>32</v>
      </c>
      <c r="B652" s="1113" t="s">
        <v>580</v>
      </c>
      <c r="C652" s="1003" t="s">
        <v>15</v>
      </c>
      <c r="D652" s="1003" t="s">
        <v>16</v>
      </c>
      <c r="E652" s="1200">
        <v>0.24384</v>
      </c>
      <c r="F652" s="1200">
        <v>0.24048</v>
      </c>
      <c r="G652" s="1200">
        <v>0.2424</v>
      </c>
      <c r="H652" s="1201">
        <v>0.24048</v>
      </c>
      <c r="I652" s="1200">
        <v>0.24096000000000001</v>
      </c>
      <c r="J652" s="1200">
        <v>0.23952000000000001</v>
      </c>
      <c r="K652" s="1200">
        <v>0.23999999999999999</v>
      </c>
      <c r="L652" s="1200">
        <v>0.2424</v>
      </c>
      <c r="M652" s="1200">
        <v>0.24912000000000001</v>
      </c>
      <c r="N652" s="1201">
        <v>0.25103999999999999</v>
      </c>
      <c r="O652" s="1200">
        <v>0.25152000000000002</v>
      </c>
      <c r="P652" s="1200">
        <v>0.25008000000000002</v>
      </c>
      <c r="Q652" s="1200">
        <v>0.24864</v>
      </c>
      <c r="R652" s="1200">
        <v>0.25152000000000002</v>
      </c>
      <c r="S652" s="1200">
        <v>0.25440000000000002</v>
      </c>
      <c r="T652" s="1200">
        <v>0.25152000000000002</v>
      </c>
      <c r="U652" s="1200">
        <v>0.252</v>
      </c>
      <c r="V652" s="1201">
        <v>0.24432000000000001</v>
      </c>
      <c r="W652" s="1200">
        <v>0.24432000000000001</v>
      </c>
      <c r="X652" s="1200">
        <v>0.24384</v>
      </c>
      <c r="Y652" s="1200">
        <v>0.24384</v>
      </c>
      <c r="Z652" s="1200">
        <v>0.24288000000000001</v>
      </c>
      <c r="AA652" s="1200">
        <v>0.24432000000000001</v>
      </c>
      <c r="AB652" s="1200">
        <v>0.24671999999999999</v>
      </c>
      <c r="AC652" s="59">
        <f t="shared" ref="AC652:AC653" si="1103">SUM(E652:AB652)</f>
        <v>5.9001600000000005</v>
      </c>
      <c r="AD652" s="4"/>
    </row>
    <row r="653" s="1" customFormat="1" ht="15" customHeight="1">
      <c r="A653" s="1108"/>
      <c r="B653" s="1104"/>
      <c r="C653" s="987" t="s">
        <v>17</v>
      </c>
      <c r="D653" s="987" t="s">
        <v>16</v>
      </c>
      <c r="E653" s="1192">
        <v>0.17088</v>
      </c>
      <c r="F653" s="1192">
        <v>0.17088</v>
      </c>
      <c r="G653" s="1192">
        <v>0.17136000000000001</v>
      </c>
      <c r="H653" s="1203">
        <v>0.17183999999999999</v>
      </c>
      <c r="I653" s="1192">
        <v>0.17232</v>
      </c>
      <c r="J653" s="1192">
        <v>0.17232</v>
      </c>
      <c r="K653" s="1192">
        <v>0.17280000000000001</v>
      </c>
      <c r="L653" s="1192">
        <v>0.17136000000000001</v>
      </c>
      <c r="M653" s="1192">
        <v>0.17424000000000001</v>
      </c>
      <c r="N653" s="1203">
        <v>0.18143999999999999</v>
      </c>
      <c r="O653" s="1192">
        <v>0.18432000000000001</v>
      </c>
      <c r="P653" s="1192">
        <v>0.16944000000000001</v>
      </c>
      <c r="Q653" s="1192">
        <v>0.17183999999999999</v>
      </c>
      <c r="R653" s="1192">
        <v>0.17568</v>
      </c>
      <c r="S653" s="1192">
        <v>0.17376</v>
      </c>
      <c r="T653" s="1192">
        <v>0.17136000000000001</v>
      </c>
      <c r="U653" s="1192">
        <v>0.17232</v>
      </c>
      <c r="V653" s="1203">
        <v>0.17327999999999999</v>
      </c>
      <c r="W653" s="1192">
        <v>0.17327999999999999</v>
      </c>
      <c r="X653" s="1192">
        <v>0.17376</v>
      </c>
      <c r="Y653" s="1192">
        <v>0.17327999999999999</v>
      </c>
      <c r="Z653" s="1192">
        <v>0.17424000000000001</v>
      </c>
      <c r="AA653" s="1192">
        <v>0.17183999999999999</v>
      </c>
      <c r="AB653" s="1192">
        <v>0.17232</v>
      </c>
      <c r="AC653" s="42">
        <f t="shared" si="1103"/>
        <v>4.1601600000000003</v>
      </c>
      <c r="AD653" s="4"/>
    </row>
    <row r="654" s="1" customFormat="1" ht="15" customHeight="1">
      <c r="A654" s="1108"/>
      <c r="B654" s="1104"/>
      <c r="C654" s="987" t="s">
        <v>18</v>
      </c>
      <c r="D654" s="988" t="s">
        <v>19</v>
      </c>
      <c r="E654" s="127">
        <v>25</v>
      </c>
      <c r="F654" s="107">
        <v>25</v>
      </c>
      <c r="G654" s="107">
        <v>25</v>
      </c>
      <c r="H654" s="108">
        <v>23</v>
      </c>
      <c r="I654" s="107">
        <v>25</v>
      </c>
      <c r="J654" s="107">
        <v>23</v>
      </c>
      <c r="K654" s="107">
        <v>26</v>
      </c>
      <c r="L654" s="107">
        <v>27</v>
      </c>
      <c r="M654" s="107">
        <v>26</v>
      </c>
      <c r="N654" s="108">
        <v>26</v>
      </c>
      <c r="O654" s="107">
        <v>26</v>
      </c>
      <c r="P654" s="107">
        <v>23</v>
      </c>
      <c r="Q654" s="107">
        <v>23</v>
      </c>
      <c r="R654" s="107">
        <v>22</v>
      </c>
      <c r="S654" s="107">
        <v>25</v>
      </c>
      <c r="T654" s="107">
        <v>27</v>
      </c>
      <c r="U654" s="107">
        <v>25</v>
      </c>
      <c r="V654" s="108">
        <v>28</v>
      </c>
      <c r="W654" s="107">
        <v>28</v>
      </c>
      <c r="X654" s="107">
        <v>28</v>
      </c>
      <c r="Y654" s="107">
        <v>29</v>
      </c>
      <c r="Z654" s="107">
        <v>27</v>
      </c>
      <c r="AA654" s="107">
        <v>27</v>
      </c>
      <c r="AB654" s="223">
        <v>26</v>
      </c>
      <c r="AC654" s="489"/>
      <c r="AD654" s="4"/>
    </row>
    <row r="655" s="1" customFormat="1" ht="15" customHeight="1">
      <c r="A655" s="1109"/>
      <c r="B655" s="1106"/>
      <c r="C655" s="999" t="s">
        <v>20</v>
      </c>
      <c r="D655" s="999"/>
      <c r="E655" s="118">
        <f t="shared" si="1097"/>
        <v>0.70078740157480313</v>
      </c>
      <c r="F655" s="118">
        <f t="shared" si="1097"/>
        <v>0.71057884231536927</v>
      </c>
      <c r="G655" s="118">
        <f t="shared" si="1097"/>
        <v>0.706930693069307</v>
      </c>
      <c r="H655" s="119">
        <f t="shared" si="1097"/>
        <v>0.71457085828343314</v>
      </c>
      <c r="I655" s="118">
        <f t="shared" si="1097"/>
        <v>0.71513944223107573</v>
      </c>
      <c r="J655" s="118">
        <f t="shared" si="1097"/>
        <v>0.71943887775551096</v>
      </c>
      <c r="K655" s="118">
        <f t="shared" si="1097"/>
        <v>0.72000000000000008</v>
      </c>
      <c r="L655" s="118">
        <f t="shared" si="1097"/>
        <v>0.706930693069307</v>
      </c>
      <c r="M655" s="118">
        <f t="shared" si="1097"/>
        <v>0.69942196531791911</v>
      </c>
      <c r="N655" s="119">
        <f t="shared" si="1097"/>
        <v>0.72275334608030595</v>
      </c>
      <c r="O655" s="118">
        <f t="shared" si="1097"/>
        <v>0.73282442748091603</v>
      </c>
      <c r="P655" s="118">
        <f t="shared" si="1097"/>
        <v>0.6775431861804222</v>
      </c>
      <c r="Q655" s="118">
        <f t="shared" si="1097"/>
        <v>0.69111969111969107</v>
      </c>
      <c r="R655" s="118">
        <f t="shared" si="1097"/>
        <v>0.69847328244274809</v>
      </c>
      <c r="S655" s="118">
        <f t="shared" si="1097"/>
        <v>0.68301886792452826</v>
      </c>
      <c r="T655" s="118">
        <f t="shared" si="1097"/>
        <v>0.68129770992366412</v>
      </c>
      <c r="U655" s="118">
        <f t="shared" si="1097"/>
        <v>0.68380952380952376</v>
      </c>
      <c r="V655" s="119">
        <f t="shared" si="1097"/>
        <v>0.70923379174852641</v>
      </c>
      <c r="W655" s="118">
        <f t="shared" si="1097"/>
        <v>0.70923379174852641</v>
      </c>
      <c r="X655" s="118">
        <f t="shared" si="1097"/>
        <v>0.71259842519685035</v>
      </c>
      <c r="Y655" s="118">
        <f t="shared" si="1097"/>
        <v>0.71062992125984248</v>
      </c>
      <c r="Z655" s="118">
        <f t="shared" si="1097"/>
        <v>0.71739130434782605</v>
      </c>
      <c r="AA655" s="118">
        <f t="shared" si="1097"/>
        <v>0.70333988212180742</v>
      </c>
      <c r="AB655" s="118">
        <f t="shared" si="1097"/>
        <v>0.69844357976653704</v>
      </c>
      <c r="AC655" s="128">
        <f t="shared" si="1097"/>
        <v>0.70509274324764071</v>
      </c>
      <c r="AD655" s="4"/>
    </row>
    <row r="656" s="1" customFormat="1" ht="15" customHeight="1">
      <c r="A656" s="1101" t="s">
        <v>59</v>
      </c>
      <c r="B656" s="1102" t="s">
        <v>167</v>
      </c>
      <c r="C656" s="984" t="s">
        <v>15</v>
      </c>
      <c r="D656" s="984"/>
      <c r="E656" s="99">
        <v>0</v>
      </c>
      <c r="F656" s="99">
        <v>0</v>
      </c>
      <c r="G656" s="99">
        <v>0</v>
      </c>
      <c r="H656" s="100">
        <v>0</v>
      </c>
      <c r="I656" s="99">
        <v>0</v>
      </c>
      <c r="J656" s="99">
        <v>0</v>
      </c>
      <c r="K656" s="99">
        <v>0</v>
      </c>
      <c r="L656" s="99">
        <v>0</v>
      </c>
      <c r="M656" s="99">
        <v>0</v>
      </c>
      <c r="N656" s="100">
        <v>0</v>
      </c>
      <c r="O656" s="99">
        <v>0</v>
      </c>
      <c r="P656" s="99">
        <v>0</v>
      </c>
      <c r="Q656" s="99">
        <v>0</v>
      </c>
      <c r="R656" s="99">
        <v>0</v>
      </c>
      <c r="S656" s="99">
        <v>0</v>
      </c>
      <c r="T656" s="99">
        <v>0</v>
      </c>
      <c r="U656" s="99">
        <v>0</v>
      </c>
      <c r="V656" s="100">
        <v>0</v>
      </c>
      <c r="W656" s="99">
        <v>0</v>
      </c>
      <c r="X656" s="99">
        <v>0</v>
      </c>
      <c r="Y656" s="99">
        <v>0</v>
      </c>
      <c r="Z656" s="99">
        <v>0</v>
      </c>
      <c r="AA656" s="99">
        <v>0</v>
      </c>
      <c r="AB656" s="99">
        <v>0</v>
      </c>
      <c r="AC656" s="36">
        <f t="shared" ref="AC656:AC661" si="1104">SUM(E656:AB656)</f>
        <v>0</v>
      </c>
      <c r="AD656" s="4"/>
    </row>
    <row r="657" s="1" customFormat="1" ht="15" customHeight="1">
      <c r="A657" s="1103"/>
      <c r="B657" s="1104"/>
      <c r="C657" s="987" t="s">
        <v>17</v>
      </c>
      <c r="D657" s="987"/>
      <c r="E657" s="101">
        <v>0</v>
      </c>
      <c r="F657" s="101">
        <v>0</v>
      </c>
      <c r="G657" s="101">
        <v>0</v>
      </c>
      <c r="H657" s="102">
        <v>0</v>
      </c>
      <c r="I657" s="101">
        <v>0</v>
      </c>
      <c r="J657" s="101">
        <v>0</v>
      </c>
      <c r="K657" s="101">
        <v>0</v>
      </c>
      <c r="L657" s="101">
        <v>0</v>
      </c>
      <c r="M657" s="101">
        <v>0</v>
      </c>
      <c r="N657" s="102">
        <v>0</v>
      </c>
      <c r="O657" s="101">
        <v>0</v>
      </c>
      <c r="P657" s="101">
        <v>0</v>
      </c>
      <c r="Q657" s="101">
        <v>0</v>
      </c>
      <c r="R657" s="101">
        <v>0</v>
      </c>
      <c r="S657" s="101">
        <v>0</v>
      </c>
      <c r="T657" s="101">
        <v>0</v>
      </c>
      <c r="U657" s="101">
        <v>0</v>
      </c>
      <c r="V657" s="102">
        <v>0</v>
      </c>
      <c r="W657" s="101">
        <v>0</v>
      </c>
      <c r="X657" s="101">
        <v>0</v>
      </c>
      <c r="Y657" s="101">
        <v>0</v>
      </c>
      <c r="Z657" s="101">
        <v>0</v>
      </c>
      <c r="AA657" s="101">
        <v>0</v>
      </c>
      <c r="AB657" s="101">
        <v>0</v>
      </c>
      <c r="AC657" s="42">
        <f t="shared" si="1104"/>
        <v>0</v>
      </c>
      <c r="AD657" s="4"/>
    </row>
    <row r="658" s="1" customFormat="1" ht="15" customHeight="1">
      <c r="A658" s="1103"/>
      <c r="B658" s="1104"/>
      <c r="C658" s="987" t="s">
        <v>18</v>
      </c>
      <c r="D658" s="987"/>
      <c r="E658" s="121"/>
      <c r="F658" s="121"/>
      <c r="G658" s="121"/>
      <c r="H658" s="400"/>
      <c r="I658" s="121"/>
      <c r="J658" s="121"/>
      <c r="K658" s="121"/>
      <c r="L658" s="121"/>
      <c r="M658" s="121"/>
      <c r="N658" s="400"/>
      <c r="O658" s="121"/>
      <c r="P658" s="121"/>
      <c r="Q658" s="121"/>
      <c r="R658" s="121"/>
      <c r="S658" s="121"/>
      <c r="T658" s="121"/>
      <c r="U658" s="121"/>
      <c r="V658" s="400"/>
      <c r="W658" s="121"/>
      <c r="X658" s="121"/>
      <c r="Y658" s="121"/>
      <c r="Z658" s="121"/>
      <c r="AA658" s="121"/>
      <c r="AB658" s="121"/>
      <c r="AC658" s="42"/>
      <c r="AD658" s="4"/>
    </row>
    <row r="659" s="1" customFormat="1" ht="15" customHeight="1">
      <c r="A659" s="1105"/>
      <c r="B659" s="1106"/>
      <c r="C659" s="999" t="s">
        <v>20</v>
      </c>
      <c r="D659" s="999"/>
      <c r="E659" s="419"/>
      <c r="F659" s="419"/>
      <c r="G659" s="419"/>
      <c r="H659" s="420"/>
      <c r="I659" s="419"/>
      <c r="J659" s="419"/>
      <c r="K659" s="419"/>
      <c r="L659" s="419"/>
      <c r="M659" s="419"/>
      <c r="N659" s="420"/>
      <c r="O659" s="419"/>
      <c r="P659" s="419"/>
      <c r="Q659" s="419"/>
      <c r="R659" s="419"/>
      <c r="S659" s="419"/>
      <c r="T659" s="419"/>
      <c r="U659" s="419"/>
      <c r="V659" s="420"/>
      <c r="W659" s="419"/>
      <c r="X659" s="419"/>
      <c r="Y659" s="419"/>
      <c r="Z659" s="419"/>
      <c r="AA659" s="419"/>
      <c r="AB659" s="419"/>
      <c r="AC659" s="128"/>
      <c r="AD659" s="4"/>
    </row>
    <row r="660" s="1" customFormat="1" ht="15" customHeight="1">
      <c r="A660" s="1107" t="s">
        <v>90</v>
      </c>
      <c r="B660" s="1102" t="s">
        <v>577</v>
      </c>
      <c r="C660" s="984" t="s">
        <v>15</v>
      </c>
      <c r="D660" s="984" t="s">
        <v>16</v>
      </c>
      <c r="E660" s="606">
        <v>0.018720000000000001</v>
      </c>
      <c r="F660" s="606">
        <v>0.018360000000000001</v>
      </c>
      <c r="G660" s="606">
        <v>0.017639999999999999</v>
      </c>
      <c r="H660" s="607">
        <v>0.01908</v>
      </c>
      <c r="I660" s="606">
        <v>0.01908</v>
      </c>
      <c r="J660" s="606">
        <v>0.019800000000000002</v>
      </c>
      <c r="K660" s="606">
        <v>0.02196</v>
      </c>
      <c r="L660" s="606">
        <v>0.02196</v>
      </c>
      <c r="M660" s="606">
        <v>0.024119999999999999</v>
      </c>
      <c r="N660" s="607">
        <v>0.024119999999999999</v>
      </c>
      <c r="O660" s="606">
        <v>0.024479999999999998</v>
      </c>
      <c r="P660" s="606">
        <v>0.024119999999999999</v>
      </c>
      <c r="Q660" s="606">
        <v>0.023040000000000001</v>
      </c>
      <c r="R660" s="606">
        <v>0.023040000000000001</v>
      </c>
      <c r="S660" s="606">
        <v>0.02196</v>
      </c>
      <c r="T660" s="606">
        <v>0.020879999999999999</v>
      </c>
      <c r="U660" s="606">
        <v>0.02052</v>
      </c>
      <c r="V660" s="607">
        <v>0.02052</v>
      </c>
      <c r="W660" s="606">
        <v>0.02232</v>
      </c>
      <c r="X660" s="606">
        <v>0.02196</v>
      </c>
      <c r="Y660" s="606">
        <v>0.01908</v>
      </c>
      <c r="Z660" s="606">
        <v>0.019800000000000002</v>
      </c>
      <c r="AA660" s="606">
        <v>0.017999999999999999</v>
      </c>
      <c r="AB660" s="606">
        <v>0.016559999999999998</v>
      </c>
      <c r="AC660" s="36">
        <f t="shared" si="1104"/>
        <v>0.5011199999999999</v>
      </c>
      <c r="AD660" s="4"/>
    </row>
    <row r="661" s="1" customFormat="1" ht="15" customHeight="1">
      <c r="A661" s="1108"/>
      <c r="B661" s="1104"/>
      <c r="C661" s="987" t="s">
        <v>17</v>
      </c>
      <c r="D661" s="987" t="s">
        <v>16</v>
      </c>
      <c r="E661" s="341">
        <v>0.0064799999999999996</v>
      </c>
      <c r="F661" s="341">
        <v>0.0075599999999999999</v>
      </c>
      <c r="G661" s="341">
        <v>0.0082799999999999992</v>
      </c>
      <c r="H661" s="342">
        <v>0.01116</v>
      </c>
      <c r="I661" s="341">
        <v>0.01044</v>
      </c>
      <c r="J661" s="341">
        <v>0.0086400000000000001</v>
      </c>
      <c r="K661" s="341">
        <v>0.0071999999999999998</v>
      </c>
      <c r="L661" s="341">
        <v>0.0075599999999999999</v>
      </c>
      <c r="M661" s="341">
        <v>0.01116</v>
      </c>
      <c r="N661" s="342">
        <v>0.013679999999999999</v>
      </c>
      <c r="O661" s="341">
        <v>0.0144</v>
      </c>
      <c r="P661" s="341">
        <v>0.013679999999999999</v>
      </c>
      <c r="Q661" s="341">
        <v>0.01404</v>
      </c>
      <c r="R661" s="341">
        <v>0.01404</v>
      </c>
      <c r="S661" s="341">
        <v>0.01332</v>
      </c>
      <c r="T661" s="341">
        <v>0.012959999999999999</v>
      </c>
      <c r="U661" s="341">
        <v>0.013679999999999999</v>
      </c>
      <c r="V661" s="342">
        <v>0.01332</v>
      </c>
      <c r="W661" s="341">
        <v>0.014760000000000001</v>
      </c>
      <c r="X661" s="341">
        <v>0.01116</v>
      </c>
      <c r="Y661" s="341">
        <v>0.0054000000000000003</v>
      </c>
      <c r="Z661" s="341">
        <v>0.0054000000000000003</v>
      </c>
      <c r="AA661" s="341">
        <v>0.0064799999999999996</v>
      </c>
      <c r="AB661" s="341">
        <v>0.00792</v>
      </c>
      <c r="AC661" s="42">
        <f t="shared" si="1104"/>
        <v>0.25271999999999994</v>
      </c>
      <c r="AD661" s="4"/>
    </row>
    <row r="662" s="1" customFormat="1" ht="15" customHeight="1">
      <c r="A662" s="1108"/>
      <c r="B662" s="1104"/>
      <c r="C662" s="987" t="s">
        <v>18</v>
      </c>
      <c r="D662" s="988" t="s">
        <v>19</v>
      </c>
      <c r="E662" s="107">
        <v>1.7836075408629846</v>
      </c>
      <c r="F662" s="107">
        <v>1.7905150810576993</v>
      </c>
      <c r="G662" s="107">
        <v>1.7517787204268405</v>
      </c>
      <c r="H662" s="107">
        <v>1.987083473749772</v>
      </c>
      <c r="I662" s="107">
        <v>1.9582484733405274</v>
      </c>
      <c r="J662" s="107">
        <v>1.9420347511600948</v>
      </c>
      <c r="K662" s="107">
        <v>2.0775273199854176</v>
      </c>
      <c r="L662" s="107">
        <v>2.0943507489487296</v>
      </c>
      <c r="M662" s="107">
        <v>2.4041070371625253</v>
      </c>
      <c r="N662" s="107">
        <v>2.50837649616571</v>
      </c>
      <c r="O662" s="107">
        <v>2.5731819903355251</v>
      </c>
      <c r="P662" s="107">
        <v>2.5044570682423211</v>
      </c>
      <c r="Q662" s="107">
        <v>2.4217133637979495</v>
      </c>
      <c r="R662" s="107">
        <v>2.4254797228291656</v>
      </c>
      <c r="S662" s="107">
        <v>2.3088957667170389</v>
      </c>
      <c r="T662" s="107">
        <v>2.2195727052622649</v>
      </c>
      <c r="U662" s="107">
        <v>2.2135829627910839</v>
      </c>
      <c r="V662" s="107">
        <v>2.1924195200969341</v>
      </c>
      <c r="W662" s="107">
        <v>2.4055344312295981</v>
      </c>
      <c r="X662" s="107">
        <v>2.2075594118019377</v>
      </c>
      <c r="Y662" s="107">
        <v>1.7825972185142569</v>
      </c>
      <c r="Z662" s="107">
        <v>1.8392398851710254</v>
      </c>
      <c r="AA662" s="107">
        <v>1.7224781067740895</v>
      </c>
      <c r="AB662" s="107">
        <v>1.6501830058698637</v>
      </c>
      <c r="AC662" s="489"/>
      <c r="AD662" s="5"/>
    </row>
    <row r="663" s="1" customFormat="1" ht="15" customHeight="1">
      <c r="A663" s="1109"/>
      <c r="B663" s="1106"/>
      <c r="C663" s="999" t="s">
        <v>20</v>
      </c>
      <c r="D663" s="999"/>
      <c r="E663" s="118">
        <f t="shared" si="1097"/>
        <v>0.34615384615384615</v>
      </c>
      <c r="F663" s="118">
        <f t="shared" si="1097"/>
        <v>0.41176470588235292</v>
      </c>
      <c r="G663" s="118">
        <f t="shared" si="1097"/>
        <v>0.46938775510204078</v>
      </c>
      <c r="H663" s="119">
        <f t="shared" si="1097"/>
        <v>0.58490566037735847</v>
      </c>
      <c r="I663" s="118">
        <f t="shared" si="1097"/>
        <v>0.54716981132075471</v>
      </c>
      <c r="J663" s="118">
        <f t="shared" si="1097"/>
        <v>0.43636363636363634</v>
      </c>
      <c r="K663" s="118">
        <f t="shared" si="1097"/>
        <v>0.32786885245901637</v>
      </c>
      <c r="L663" s="118">
        <f t="shared" si="1097"/>
        <v>0.34426229508196721</v>
      </c>
      <c r="M663" s="118">
        <f t="shared" si="1097"/>
        <v>0.46268656716417911</v>
      </c>
      <c r="N663" s="119">
        <f t="shared" si="1097"/>
        <v>0.56716417910447758</v>
      </c>
      <c r="O663" s="118">
        <f t="shared" si="1097"/>
        <v>0.58823529411764708</v>
      </c>
      <c r="P663" s="118">
        <f t="shared" si="1097"/>
        <v>0.56716417910447758</v>
      </c>
      <c r="Q663" s="118">
        <f t="shared" si="1097"/>
        <v>0.609375</v>
      </c>
      <c r="R663" s="118">
        <f t="shared" si="1097"/>
        <v>0.609375</v>
      </c>
      <c r="S663" s="118">
        <f t="shared" si="1097"/>
        <v>0.60655737704918034</v>
      </c>
      <c r="T663" s="118">
        <f t="shared" si="1097"/>
        <v>0.62068965517241381</v>
      </c>
      <c r="U663" s="118">
        <f t="shared" si="1097"/>
        <v>0.66666666666666663</v>
      </c>
      <c r="V663" s="119">
        <f t="shared" si="1097"/>
        <v>0.64912280701754388</v>
      </c>
      <c r="W663" s="118">
        <f t="shared" si="1097"/>
        <v>0.66129032258064524</v>
      </c>
      <c r="X663" s="118">
        <f t="shared" si="1097"/>
        <v>0.50819672131147542</v>
      </c>
      <c r="Y663" s="118">
        <f t="shared" si="1097"/>
        <v>0.28301886792452829</v>
      </c>
      <c r="Z663" s="118">
        <f t="shared" si="1097"/>
        <v>0.27272727272727271</v>
      </c>
      <c r="AA663" s="118">
        <f t="shared" si="1097"/>
        <v>0.35999999999999999</v>
      </c>
      <c r="AB663" s="118">
        <f t="shared" si="1097"/>
        <v>0.47826086956521746</v>
      </c>
      <c r="AC663" s="128">
        <f t="shared" si="1097"/>
        <v>0.50431034482758619</v>
      </c>
      <c r="AD663" s="4"/>
    </row>
    <row r="664" s="1" customFormat="1" ht="15" customHeight="1">
      <c r="A664" s="1107" t="s">
        <v>92</v>
      </c>
      <c r="B664" s="1102" t="s">
        <v>530</v>
      </c>
      <c r="C664" s="984" t="s">
        <v>15</v>
      </c>
      <c r="D664" s="984" t="s">
        <v>16</v>
      </c>
      <c r="E664" s="606">
        <v>0.29712</v>
      </c>
      <c r="F664" s="606">
        <v>0.2772</v>
      </c>
      <c r="G664" s="606">
        <v>0.26544000000000001</v>
      </c>
      <c r="H664" s="607">
        <v>0.26375999999999999</v>
      </c>
      <c r="I664" s="606">
        <v>0.26640000000000003</v>
      </c>
      <c r="J664" s="606">
        <v>0.2928</v>
      </c>
      <c r="K664" s="606">
        <v>0.34127999999999997</v>
      </c>
      <c r="L664" s="606">
        <v>0.36840000000000001</v>
      </c>
      <c r="M664" s="606">
        <v>0.42576000000000003</v>
      </c>
      <c r="N664" s="607">
        <v>0.432</v>
      </c>
      <c r="O664" s="606">
        <v>0.47543999999999997</v>
      </c>
      <c r="P664" s="606">
        <v>0.49056</v>
      </c>
      <c r="Q664" s="606">
        <v>0.42912</v>
      </c>
      <c r="R664" s="606">
        <v>0.51695999999999998</v>
      </c>
      <c r="S664" s="606">
        <v>0.49584</v>
      </c>
      <c r="T664" s="606">
        <v>0.45695999999999998</v>
      </c>
      <c r="U664" s="606">
        <v>0.47448000000000001</v>
      </c>
      <c r="V664" s="607">
        <v>0.50304000000000004</v>
      </c>
      <c r="W664" s="606">
        <v>0.43728</v>
      </c>
      <c r="X664" s="606">
        <v>0.43128</v>
      </c>
      <c r="Y664" s="606">
        <v>0.41855999999999999</v>
      </c>
      <c r="Z664" s="606">
        <v>0.39911999999999997</v>
      </c>
      <c r="AA664" s="606">
        <v>0.36720000000000003</v>
      </c>
      <c r="AB664" s="606">
        <v>0.33312000000000003</v>
      </c>
      <c r="AC664" s="36">
        <f t="shared" ref="AC664:AC665" si="1105">SUM(E664:AB664)</f>
        <v>9.4591200000000004</v>
      </c>
      <c r="AD664" s="4">
        <f t="shared" si="1092"/>
        <v>0.51695999999999998</v>
      </c>
      <c r="AE664" s="1">
        <f>MIN(E664:AB664)</f>
        <v>0.26375999999999999</v>
      </c>
    </row>
    <row r="665" s="1" customFormat="1" ht="15" customHeight="1">
      <c r="A665" s="1108"/>
      <c r="B665" s="1104"/>
      <c r="C665" s="987" t="s">
        <v>17</v>
      </c>
      <c r="D665" s="987" t="s">
        <v>16</v>
      </c>
      <c r="E665" s="341">
        <v>0.24071999999999999</v>
      </c>
      <c r="F665" s="341">
        <v>0.24288000000000001</v>
      </c>
      <c r="G665" s="341">
        <v>0.24288000000000001</v>
      </c>
      <c r="H665" s="342">
        <v>0.24479999999999999</v>
      </c>
      <c r="I665" s="341">
        <v>0.24671999999999999</v>
      </c>
      <c r="J665" s="341">
        <v>0.24936</v>
      </c>
      <c r="K665" s="341">
        <v>0.24864</v>
      </c>
      <c r="L665" s="341">
        <v>0.25775999999999999</v>
      </c>
      <c r="M665" s="341">
        <v>0.32663999999999999</v>
      </c>
      <c r="N665" s="342">
        <v>0.31152000000000002</v>
      </c>
      <c r="O665" s="341">
        <v>0.38663999999999998</v>
      </c>
      <c r="P665" s="341">
        <v>0.39384000000000002</v>
      </c>
      <c r="Q665" s="341">
        <v>0.26784000000000002</v>
      </c>
      <c r="R665" s="341">
        <v>0.44303999999999999</v>
      </c>
      <c r="S665" s="341">
        <v>0.45047999999999999</v>
      </c>
      <c r="T665" s="341">
        <v>0.36959999999999998</v>
      </c>
      <c r="U665" s="341">
        <v>0.39960000000000001</v>
      </c>
      <c r="V665" s="342">
        <v>0.43343999999999999</v>
      </c>
      <c r="W665" s="341">
        <v>0.29255999999999999</v>
      </c>
      <c r="X665" s="341">
        <v>0.28439999999999999</v>
      </c>
      <c r="Y665" s="341">
        <v>0.27288000000000001</v>
      </c>
      <c r="Z665" s="341">
        <v>0.26256000000000002</v>
      </c>
      <c r="AA665" s="341">
        <v>0.25224000000000002</v>
      </c>
      <c r="AB665" s="341">
        <v>0.24840000000000001</v>
      </c>
      <c r="AC665" s="42">
        <f t="shared" si="1105"/>
        <v>7.3694399999999991</v>
      </c>
      <c r="AD665" s="4"/>
    </row>
    <row r="666" s="1" customFormat="1" ht="15" customHeight="1">
      <c r="A666" s="1108"/>
      <c r="B666" s="1104"/>
      <c r="C666" s="987" t="s">
        <v>18</v>
      </c>
      <c r="D666" s="988" t="s">
        <v>19</v>
      </c>
      <c r="E666" s="127">
        <v>35</v>
      </c>
      <c r="F666" s="107">
        <v>31</v>
      </c>
      <c r="G666" s="107">
        <v>28</v>
      </c>
      <c r="H666" s="108">
        <v>32</v>
      </c>
      <c r="I666" s="107">
        <v>31</v>
      </c>
      <c r="J666" s="107">
        <v>37</v>
      </c>
      <c r="K666" s="107">
        <v>42</v>
      </c>
      <c r="L666" s="107">
        <v>48</v>
      </c>
      <c r="M666" s="107">
        <v>42</v>
      </c>
      <c r="N666" s="108">
        <v>45</v>
      </c>
      <c r="O666" s="107">
        <v>61</v>
      </c>
      <c r="P666" s="107">
        <v>48</v>
      </c>
      <c r="Q666" s="107">
        <v>51</v>
      </c>
      <c r="R666" s="107">
        <v>64</v>
      </c>
      <c r="S666" s="107">
        <v>53</v>
      </c>
      <c r="T666" s="107">
        <v>62</v>
      </c>
      <c r="U666" s="107">
        <v>59</v>
      </c>
      <c r="V666" s="108">
        <v>50</v>
      </c>
      <c r="W666" s="107">
        <v>45</v>
      </c>
      <c r="X666" s="107">
        <v>44</v>
      </c>
      <c r="Y666" s="107">
        <v>44</v>
      </c>
      <c r="Z666" s="107">
        <v>40</v>
      </c>
      <c r="AA666" s="107">
        <v>40</v>
      </c>
      <c r="AB666" s="223">
        <v>37</v>
      </c>
      <c r="AC666" s="489"/>
      <c r="AD666" s="217">
        <f t="shared" si="1092"/>
        <v>64</v>
      </c>
    </row>
    <row r="667" s="1" customFormat="1" ht="15" customHeight="1">
      <c r="A667" s="1109"/>
      <c r="B667" s="1106"/>
      <c r="C667" s="999" t="s">
        <v>20</v>
      </c>
      <c r="D667" s="999"/>
      <c r="E667" s="118">
        <f t="shared" si="1097"/>
        <v>0.81017770597738281</v>
      </c>
      <c r="F667" s="118">
        <f t="shared" si="1097"/>
        <v>0.87619047619047619</v>
      </c>
      <c r="G667" s="118">
        <f t="shared" si="1097"/>
        <v>0.91500904159132013</v>
      </c>
      <c r="H667" s="119">
        <f t="shared" si="1097"/>
        <v>0.9281164695177434</v>
      </c>
      <c r="I667" s="118">
        <f t="shared" si="1097"/>
        <v>0.92612612612612599</v>
      </c>
      <c r="J667" s="118">
        <f t="shared" si="1097"/>
        <v>0.85163934426229504</v>
      </c>
      <c r="K667" s="118">
        <f t="shared" si="1097"/>
        <v>0.72855133614627288</v>
      </c>
      <c r="L667" s="118">
        <f t="shared" si="1097"/>
        <v>0.69967426710097713</v>
      </c>
      <c r="M667" s="118">
        <f t="shared" si="1097"/>
        <v>0.76719278466741814</v>
      </c>
      <c r="N667" s="119">
        <f t="shared" si="1097"/>
        <v>0.72111111111111115</v>
      </c>
      <c r="O667" s="118">
        <f t="shared" si="1097"/>
        <v>0.81322564361433625</v>
      </c>
      <c r="P667" s="118">
        <f t="shared" si="1097"/>
        <v>0.80283757338551864</v>
      </c>
      <c r="Q667" s="118">
        <f t="shared" si="1097"/>
        <v>0.62416107382550345</v>
      </c>
      <c r="R667" s="118">
        <f t="shared" si="1097"/>
        <v>0.85701021355617457</v>
      </c>
      <c r="S667" s="118">
        <f t="shared" si="1097"/>
        <v>0.9085188770571152</v>
      </c>
      <c r="T667" s="118">
        <f t="shared" si="1097"/>
        <v>0.80882352941176472</v>
      </c>
      <c r="U667" s="118">
        <f t="shared" si="1097"/>
        <v>0.842185128983308</v>
      </c>
      <c r="V667" s="119">
        <f t="shared" si="1097"/>
        <v>0.86164122137404575</v>
      </c>
      <c r="W667" s="118">
        <f t="shared" si="1097"/>
        <v>0.66904500548847412</v>
      </c>
      <c r="X667" s="118">
        <f t="shared" si="1097"/>
        <v>0.6594323873121869</v>
      </c>
      <c r="Y667" s="118">
        <f t="shared" si="1097"/>
        <v>0.65194954128440374</v>
      </c>
      <c r="Z667" s="118">
        <f t="shared" si="1097"/>
        <v>0.65784726398075777</v>
      </c>
      <c r="AA667" s="118">
        <f t="shared" si="1097"/>
        <v>0.6869281045751634</v>
      </c>
      <c r="AB667" s="118">
        <f t="shared" si="1097"/>
        <v>0.74567723342939474</v>
      </c>
      <c r="AC667" s="128">
        <f t="shared" si="1097"/>
        <v>0.77908304366579539</v>
      </c>
      <c r="AD667" s="4"/>
    </row>
    <row r="668" s="1" customFormat="1" ht="15" customHeight="1">
      <c r="A668" s="1101" t="s">
        <v>34</v>
      </c>
      <c r="B668" s="1102" t="s">
        <v>167</v>
      </c>
      <c r="C668" s="984" t="s">
        <v>15</v>
      </c>
      <c r="D668" s="984"/>
      <c r="E668" s="361"/>
      <c r="F668" s="361"/>
      <c r="G668" s="361"/>
      <c r="H668" s="460"/>
      <c r="I668" s="361"/>
      <c r="J668" s="361"/>
      <c r="K668" s="361"/>
      <c r="L668" s="361"/>
      <c r="M668" s="361"/>
      <c r="N668" s="460"/>
      <c r="O668" s="361"/>
      <c r="P668" s="361"/>
      <c r="Q668" s="361"/>
      <c r="R668" s="361"/>
      <c r="S668" s="361"/>
      <c r="T668" s="361"/>
      <c r="U668" s="361"/>
      <c r="V668" s="460"/>
      <c r="W668" s="361"/>
      <c r="X668" s="361"/>
      <c r="Y668" s="361"/>
      <c r="Z668" s="361"/>
      <c r="AA668" s="361"/>
      <c r="AB668" s="361"/>
      <c r="AC668" s="36">
        <f t="shared" ref="AC668:AC673" si="1106">SUM(E668:AB668)</f>
        <v>0</v>
      </c>
      <c r="AD668" s="4"/>
    </row>
    <row r="669" s="1" customFormat="1" ht="15" customHeight="1">
      <c r="A669" s="1103"/>
      <c r="B669" s="1104"/>
      <c r="C669" s="987" t="s">
        <v>17</v>
      </c>
      <c r="D669" s="987"/>
      <c r="E669" s="121"/>
      <c r="F669" s="121"/>
      <c r="G669" s="121"/>
      <c r="H669" s="400"/>
      <c r="I669" s="121"/>
      <c r="J669" s="121"/>
      <c r="K669" s="121"/>
      <c r="L669" s="121"/>
      <c r="M669" s="121"/>
      <c r="N669" s="400"/>
      <c r="O669" s="121"/>
      <c r="P669" s="121"/>
      <c r="Q669" s="121"/>
      <c r="R669" s="121"/>
      <c r="S669" s="121"/>
      <c r="T669" s="121"/>
      <c r="U669" s="121"/>
      <c r="V669" s="400"/>
      <c r="W669" s="121"/>
      <c r="X669" s="121"/>
      <c r="Y669" s="121"/>
      <c r="Z669" s="121"/>
      <c r="AA669" s="121"/>
      <c r="AB669" s="121"/>
      <c r="AC669" s="42">
        <f t="shared" si="1106"/>
        <v>0</v>
      </c>
      <c r="AD669" s="4"/>
    </row>
    <row r="670" s="1" customFormat="1" ht="15" customHeight="1">
      <c r="A670" s="1103"/>
      <c r="B670" s="1104"/>
      <c r="C670" s="987" t="s">
        <v>18</v>
      </c>
      <c r="D670" s="987"/>
      <c r="E670" s="121"/>
      <c r="F670" s="121"/>
      <c r="G670" s="121"/>
      <c r="H670" s="400"/>
      <c r="I670" s="121"/>
      <c r="J670" s="121"/>
      <c r="K670" s="121"/>
      <c r="L670" s="121"/>
      <c r="M670" s="121"/>
      <c r="N670" s="400"/>
      <c r="O670" s="121"/>
      <c r="P670" s="121"/>
      <c r="Q670" s="121"/>
      <c r="R670" s="121"/>
      <c r="S670" s="121"/>
      <c r="T670" s="121"/>
      <c r="U670" s="121"/>
      <c r="V670" s="400"/>
      <c r="W670" s="121"/>
      <c r="X670" s="121"/>
      <c r="Y670" s="121"/>
      <c r="Z670" s="121"/>
      <c r="AA670" s="121"/>
      <c r="AB670" s="121"/>
      <c r="AC670" s="42"/>
      <c r="AD670" s="4"/>
    </row>
    <row r="671" s="1" customFormat="1" ht="15" customHeight="1">
      <c r="A671" s="1110"/>
      <c r="B671" s="1111"/>
      <c r="C671" s="1002" t="s">
        <v>20</v>
      </c>
      <c r="D671" s="1002"/>
      <c r="E671" s="213"/>
      <c r="F671" s="213"/>
      <c r="G671" s="213"/>
      <c r="H671" s="214"/>
      <c r="I671" s="213"/>
      <c r="J671" s="213"/>
      <c r="K671" s="213"/>
      <c r="L671" s="213"/>
      <c r="M671" s="213"/>
      <c r="N671" s="214"/>
      <c r="O671" s="213"/>
      <c r="P671" s="213"/>
      <c r="Q671" s="213"/>
      <c r="R671" s="213"/>
      <c r="S671" s="213"/>
      <c r="T671" s="213"/>
      <c r="U671" s="213"/>
      <c r="V671" s="214"/>
      <c r="W671" s="213"/>
      <c r="X671" s="213"/>
      <c r="Y671" s="213"/>
      <c r="Z671" s="213"/>
      <c r="AA671" s="213"/>
      <c r="AB671" s="213"/>
      <c r="AC671" s="103"/>
      <c r="AD671" s="4"/>
    </row>
    <row r="672" s="1" customFormat="1" ht="15" customHeight="1">
      <c r="A672" s="1112" t="s">
        <v>43</v>
      </c>
      <c r="B672" s="1113" t="s">
        <v>580</v>
      </c>
      <c r="C672" s="1003" t="s">
        <v>15</v>
      </c>
      <c r="D672" s="1003" t="s">
        <v>16</v>
      </c>
      <c r="E672" s="1200">
        <v>0.34272000000000002</v>
      </c>
      <c r="F672" s="1200">
        <v>0.34367999999999999</v>
      </c>
      <c r="G672" s="1200">
        <v>0.34272000000000002</v>
      </c>
      <c r="H672" s="1201">
        <v>0.34272000000000002</v>
      </c>
      <c r="I672" s="1200">
        <v>0.34272000000000002</v>
      </c>
      <c r="J672" s="1200">
        <v>0.34272000000000002</v>
      </c>
      <c r="K672" s="1200">
        <v>0.34272000000000002</v>
      </c>
      <c r="L672" s="1200">
        <v>0.34704000000000002</v>
      </c>
      <c r="M672" s="1200">
        <v>0.34943999999999997</v>
      </c>
      <c r="N672" s="1201">
        <v>0.34416000000000002</v>
      </c>
      <c r="O672" s="1200">
        <v>0.35136000000000001</v>
      </c>
      <c r="P672" s="1200">
        <v>0.3528</v>
      </c>
      <c r="Q672" s="1200">
        <v>0.35232000000000002</v>
      </c>
      <c r="R672" s="1200">
        <v>0.34943999999999997</v>
      </c>
      <c r="S672" s="1200">
        <v>0.34799999999999998</v>
      </c>
      <c r="T672" s="1200">
        <v>0.34799999999999998</v>
      </c>
      <c r="U672" s="1200">
        <v>0.34992000000000001</v>
      </c>
      <c r="V672" s="1201">
        <v>0.34560000000000002</v>
      </c>
      <c r="W672" s="1200">
        <v>0.34320000000000001</v>
      </c>
      <c r="X672" s="1200">
        <v>0.34176000000000001</v>
      </c>
      <c r="Y672" s="1200">
        <v>0.34032000000000001</v>
      </c>
      <c r="Z672" s="1200">
        <v>0.33935999999999999</v>
      </c>
      <c r="AA672" s="1200">
        <v>0.34223999999999999</v>
      </c>
      <c r="AB672" s="1200">
        <v>0.34272000000000002</v>
      </c>
      <c r="AC672" s="59">
        <f t="shared" si="1106"/>
        <v>8.2876800000000017</v>
      </c>
      <c r="AD672" s="4"/>
    </row>
    <row r="673" s="1" customFormat="1" ht="15" customHeight="1">
      <c r="A673" s="1103"/>
      <c r="B673" s="1104"/>
      <c r="C673" s="987" t="s">
        <v>17</v>
      </c>
      <c r="D673" s="987" t="s">
        <v>16</v>
      </c>
      <c r="E673" s="1192">
        <v>0.2016</v>
      </c>
      <c r="F673" s="1192">
        <v>0.20352000000000001</v>
      </c>
      <c r="G673" s="1192">
        <v>0.20448</v>
      </c>
      <c r="H673" s="1203">
        <v>0.20399999999999999</v>
      </c>
      <c r="I673" s="1192">
        <v>0.20448</v>
      </c>
      <c r="J673" s="1192">
        <v>0.20448</v>
      </c>
      <c r="K673" s="1192">
        <v>0.20399999999999999</v>
      </c>
      <c r="L673" s="1192">
        <v>0.20448</v>
      </c>
      <c r="M673" s="1192">
        <v>0.20304</v>
      </c>
      <c r="N673" s="1203">
        <v>0.18720000000000001</v>
      </c>
      <c r="O673" s="1192">
        <v>0.20016</v>
      </c>
      <c r="P673" s="1192">
        <v>0.20304</v>
      </c>
      <c r="Q673" s="1192">
        <v>0.20448</v>
      </c>
      <c r="R673" s="1192">
        <v>0.20208000000000001</v>
      </c>
      <c r="S673" s="1192">
        <v>0.20064000000000001</v>
      </c>
      <c r="T673" s="1192">
        <v>0.2016</v>
      </c>
      <c r="U673" s="1192">
        <v>0.20304</v>
      </c>
      <c r="V673" s="1203">
        <v>0.20304</v>
      </c>
      <c r="W673" s="1192">
        <v>0.20304</v>
      </c>
      <c r="X673" s="1192">
        <v>0.20352000000000001</v>
      </c>
      <c r="Y673" s="1192">
        <v>0.20255999999999999</v>
      </c>
      <c r="Z673" s="1192">
        <v>0.20304</v>
      </c>
      <c r="AA673" s="1192">
        <v>0.20208000000000001</v>
      </c>
      <c r="AB673" s="1192">
        <v>0.20255999999999999</v>
      </c>
      <c r="AC673" s="42">
        <f t="shared" si="1106"/>
        <v>4.8561599999999991</v>
      </c>
      <c r="AD673" s="4"/>
    </row>
    <row r="674" s="1" customFormat="1" ht="15" customHeight="1">
      <c r="A674" s="1103"/>
      <c r="B674" s="1104"/>
      <c r="C674" s="987" t="s">
        <v>18</v>
      </c>
      <c r="D674" s="988" t="s">
        <v>19</v>
      </c>
      <c r="E674" s="127">
        <v>35</v>
      </c>
      <c r="F674" s="107">
        <v>33</v>
      </c>
      <c r="G674" s="107">
        <v>32</v>
      </c>
      <c r="H674" s="108">
        <v>33</v>
      </c>
      <c r="I674" s="107">
        <v>33</v>
      </c>
      <c r="J674" s="107">
        <v>33</v>
      </c>
      <c r="K674" s="107">
        <v>34</v>
      </c>
      <c r="L674" s="107">
        <v>41</v>
      </c>
      <c r="M674" s="107">
        <v>32</v>
      </c>
      <c r="N674" s="108">
        <v>33</v>
      </c>
      <c r="O674" s="107">
        <v>35</v>
      </c>
      <c r="P674" s="107">
        <v>36</v>
      </c>
      <c r="Q674" s="107">
        <v>37</v>
      </c>
      <c r="R674" s="107">
        <v>34</v>
      </c>
      <c r="S674" s="107">
        <v>35</v>
      </c>
      <c r="T674" s="107">
        <v>34</v>
      </c>
      <c r="U674" s="107">
        <v>36</v>
      </c>
      <c r="V674" s="108">
        <v>35</v>
      </c>
      <c r="W674" s="107">
        <v>34</v>
      </c>
      <c r="X674" s="107">
        <v>32</v>
      </c>
      <c r="Y674" s="107">
        <v>34</v>
      </c>
      <c r="Z674" s="107">
        <v>33</v>
      </c>
      <c r="AA674" s="107">
        <v>34</v>
      </c>
      <c r="AB674" s="223">
        <v>33</v>
      </c>
      <c r="AC674" s="489"/>
      <c r="AD674" s="4"/>
    </row>
    <row r="675" s="1" customFormat="1" ht="15" customHeight="1">
      <c r="A675" s="1105"/>
      <c r="B675" s="1106"/>
      <c r="C675" s="999" t="s">
        <v>20</v>
      </c>
      <c r="D675" s="999"/>
      <c r="E675" s="118">
        <f t="shared" si="1097"/>
        <v>0.58823529411764697</v>
      </c>
      <c r="F675" s="118">
        <f t="shared" si="1097"/>
        <v>0.59217877094972071</v>
      </c>
      <c r="G675" s="118">
        <f t="shared" si="1097"/>
        <v>0.59663865546218486</v>
      </c>
      <c r="H675" s="119">
        <f t="shared" si="1097"/>
        <v>0.59523809523809512</v>
      </c>
      <c r="I675" s="118">
        <f t="shared" si="1097"/>
        <v>0.59663865546218486</v>
      </c>
      <c r="J675" s="118">
        <f t="shared" si="1097"/>
        <v>0.59663865546218486</v>
      </c>
      <c r="K675" s="118">
        <f t="shared" si="1097"/>
        <v>0.59523809523809512</v>
      </c>
      <c r="L675" s="118">
        <f t="shared" si="1097"/>
        <v>0.58921161825726132</v>
      </c>
      <c r="M675" s="118">
        <f t="shared" si="1097"/>
        <v>0.58104395604395609</v>
      </c>
      <c r="N675" s="119">
        <f t="shared" si="1097"/>
        <v>0.54393305439330542</v>
      </c>
      <c r="O675" s="118">
        <f t="shared" si="1097"/>
        <v>0.56967213114754101</v>
      </c>
      <c r="P675" s="118">
        <f t="shared" si="1097"/>
        <v>0.57551020408163267</v>
      </c>
      <c r="Q675" s="118">
        <f t="shared" si="1097"/>
        <v>0.58038147138964569</v>
      </c>
      <c r="R675" s="118">
        <f t="shared" si="1097"/>
        <v>0.57829670329670335</v>
      </c>
      <c r="S675" s="118">
        <f t="shared" si="1097"/>
        <v>0.5765517241379311</v>
      </c>
      <c r="T675" s="118">
        <f t="shared" si="1097"/>
        <v>0.57931034482758625</v>
      </c>
      <c r="U675" s="118">
        <f t="shared" si="1097"/>
        <v>0.58024691358024694</v>
      </c>
      <c r="V675" s="119">
        <f t="shared" si="1097"/>
        <v>0.58749999999999991</v>
      </c>
      <c r="W675" s="118">
        <f t="shared" si="1097"/>
        <v>0.59160839160839163</v>
      </c>
      <c r="X675" s="118">
        <f t="shared" si="1097"/>
        <v>0.5955056179775281</v>
      </c>
      <c r="Y675" s="118">
        <f t="shared" si="1097"/>
        <v>0.5952045133991537</v>
      </c>
      <c r="Z675" s="118">
        <f t="shared" si="1097"/>
        <v>0.59830268741159831</v>
      </c>
      <c r="AA675" s="118">
        <f t="shared" si="1097"/>
        <v>0.59046283309957925</v>
      </c>
      <c r="AB675" s="118">
        <f t="shared" si="1097"/>
        <v>0.59103641456582623</v>
      </c>
      <c r="AC675" s="128">
        <f t="shared" si="1097"/>
        <v>0.58594926445036466</v>
      </c>
      <c r="AD675" s="4"/>
    </row>
    <row r="676" s="1" customFormat="1" ht="15" customHeight="1">
      <c r="A676" s="1107" t="s">
        <v>36</v>
      </c>
      <c r="B676" s="1102" t="s">
        <v>581</v>
      </c>
      <c r="C676" s="984" t="s">
        <v>15</v>
      </c>
      <c r="D676" s="984" t="s">
        <v>16</v>
      </c>
      <c r="E676" s="606">
        <v>0.03696</v>
      </c>
      <c r="F676" s="606">
        <v>0.02784</v>
      </c>
      <c r="G676" s="606">
        <v>0.0264</v>
      </c>
      <c r="H676" s="607">
        <v>0.0264</v>
      </c>
      <c r="I676" s="606">
        <v>0.0264</v>
      </c>
      <c r="J676" s="606">
        <v>0.0264</v>
      </c>
      <c r="K676" s="606">
        <v>0.026880000000000001</v>
      </c>
      <c r="L676" s="606">
        <v>0.050880000000000002</v>
      </c>
      <c r="M676" s="606">
        <v>0.048959999999999997</v>
      </c>
      <c r="N676" s="607">
        <v>0.035999999999999997</v>
      </c>
      <c r="O676" s="606">
        <v>0.032640000000000002</v>
      </c>
      <c r="P676" s="606">
        <v>0.035520000000000003</v>
      </c>
      <c r="Q676" s="606">
        <v>0.035040000000000002</v>
      </c>
      <c r="R676" s="606">
        <v>0.039359999999999999</v>
      </c>
      <c r="S676" s="606">
        <v>0.044159999999999998</v>
      </c>
      <c r="T676" s="606">
        <v>0.037920000000000002</v>
      </c>
      <c r="U676" s="606">
        <v>0.040320000000000002</v>
      </c>
      <c r="V676" s="607">
        <v>0.03696</v>
      </c>
      <c r="W676" s="606">
        <v>0.032160000000000001</v>
      </c>
      <c r="X676" s="606">
        <v>0.032160000000000001</v>
      </c>
      <c r="Y676" s="606">
        <v>0.036479999999999999</v>
      </c>
      <c r="Z676" s="606">
        <v>0.03696</v>
      </c>
      <c r="AA676" s="606">
        <v>0.035520000000000003</v>
      </c>
      <c r="AB676" s="606">
        <v>0.040800000000000003</v>
      </c>
      <c r="AC676" s="36">
        <f t="shared" ref="AC676:AC677" si="1107">SUM(E676:AB676)</f>
        <v>0.84911999999999987</v>
      </c>
      <c r="AD676" s="4"/>
    </row>
    <row r="677" s="1" customFormat="1" ht="15" customHeight="1">
      <c r="A677" s="1108"/>
      <c r="B677" s="1104"/>
      <c r="C677" s="987" t="s">
        <v>17</v>
      </c>
      <c r="D677" s="987" t="s">
        <v>16</v>
      </c>
      <c r="E677" s="341">
        <v>0.023519999999999999</v>
      </c>
      <c r="F677" s="341">
        <v>0.025440000000000001</v>
      </c>
      <c r="G677" s="341">
        <v>0.025919999999999999</v>
      </c>
      <c r="H677" s="342">
        <v>0.025919999999999999</v>
      </c>
      <c r="I677" s="341">
        <v>0.025919999999999999</v>
      </c>
      <c r="J677" s="341">
        <v>0.025919999999999999</v>
      </c>
      <c r="K677" s="341">
        <v>0.025919999999999999</v>
      </c>
      <c r="L677" s="341">
        <v>0.038399999999999997</v>
      </c>
      <c r="M677" s="341">
        <v>0.036479999999999999</v>
      </c>
      <c r="N677" s="342">
        <v>0.02784</v>
      </c>
      <c r="O677" s="341">
        <v>0.026880000000000001</v>
      </c>
      <c r="P677" s="341">
        <v>0.028320000000000001</v>
      </c>
      <c r="Q677" s="341">
        <v>0.02928</v>
      </c>
      <c r="R677" s="341">
        <v>0.032160000000000001</v>
      </c>
      <c r="S677" s="341">
        <v>0.035520000000000003</v>
      </c>
      <c r="T677" s="341">
        <v>0.031199999999999999</v>
      </c>
      <c r="U677" s="341">
        <v>0.033599999999999998</v>
      </c>
      <c r="V677" s="342">
        <v>0.031199999999999999</v>
      </c>
      <c r="W677" s="341">
        <v>0.030720000000000001</v>
      </c>
      <c r="X677" s="341">
        <v>0.030720000000000001</v>
      </c>
      <c r="Y677" s="341">
        <v>0.03456</v>
      </c>
      <c r="Z677" s="341">
        <v>0.033599999999999998</v>
      </c>
      <c r="AA677" s="341">
        <v>0.02928</v>
      </c>
      <c r="AB677" s="341">
        <v>0.0264</v>
      </c>
      <c r="AC677" s="42">
        <f t="shared" si="1107"/>
        <v>0.71471999999999991</v>
      </c>
      <c r="AD677" s="4"/>
    </row>
    <row r="678" s="1" customFormat="1" ht="15" customHeight="1">
      <c r="A678" s="1108"/>
      <c r="B678" s="1104"/>
      <c r="C678" s="987" t="s">
        <v>18</v>
      </c>
      <c r="D678" s="988" t="s">
        <v>19</v>
      </c>
      <c r="E678" s="127">
        <v>1</v>
      </c>
      <c r="F678" s="127">
        <v>2</v>
      </c>
      <c r="G678" s="127">
        <v>1</v>
      </c>
      <c r="H678" s="234">
        <v>0</v>
      </c>
      <c r="I678" s="127">
        <v>2</v>
      </c>
      <c r="J678" s="127">
        <v>1</v>
      </c>
      <c r="K678" s="127">
        <v>0</v>
      </c>
      <c r="L678" s="127">
        <v>4</v>
      </c>
      <c r="M678" s="127">
        <v>3</v>
      </c>
      <c r="N678" s="234">
        <v>4</v>
      </c>
      <c r="O678" s="127">
        <v>1</v>
      </c>
      <c r="P678" s="127">
        <v>4</v>
      </c>
      <c r="Q678" s="127">
        <v>5</v>
      </c>
      <c r="R678" s="127">
        <v>2</v>
      </c>
      <c r="S678" s="127">
        <v>1</v>
      </c>
      <c r="T678" s="127">
        <v>4</v>
      </c>
      <c r="U678" s="127">
        <v>1</v>
      </c>
      <c r="V678" s="234">
        <v>2</v>
      </c>
      <c r="W678" s="127">
        <v>1</v>
      </c>
      <c r="X678" s="127">
        <v>1</v>
      </c>
      <c r="Y678" s="127">
        <v>2</v>
      </c>
      <c r="Z678" s="127">
        <v>2</v>
      </c>
      <c r="AA678" s="127">
        <v>1</v>
      </c>
      <c r="AB678" s="127">
        <v>3</v>
      </c>
      <c r="AC678" s="489"/>
      <c r="AD678" s="4"/>
    </row>
    <row r="679" s="1" customFormat="1" ht="15" customHeight="1">
      <c r="A679" s="1115"/>
      <c r="B679" s="1111"/>
      <c r="C679" s="1002" t="s">
        <v>20</v>
      </c>
      <c r="D679" s="1002"/>
      <c r="E679" s="51">
        <f t="shared" si="1097"/>
        <v>0.63636363636363635</v>
      </c>
      <c r="F679" s="51">
        <f t="shared" si="1097"/>
        <v>0.91379310344827591</v>
      </c>
      <c r="G679" s="51">
        <f t="shared" si="1097"/>
        <v>0.98181818181818181</v>
      </c>
      <c r="H679" s="52">
        <f t="shared" si="1097"/>
        <v>0.98181818181818181</v>
      </c>
      <c r="I679" s="51">
        <f t="shared" si="1097"/>
        <v>0.98181818181818181</v>
      </c>
      <c r="J679" s="51">
        <f t="shared" si="1097"/>
        <v>0.98181818181818181</v>
      </c>
      <c r="K679" s="51">
        <f t="shared" si="1097"/>
        <v>0.96428571428571419</v>
      </c>
      <c r="L679" s="51">
        <f t="shared" si="1097"/>
        <v>0.75471698113207542</v>
      </c>
      <c r="M679" s="51">
        <f t="shared" si="1097"/>
        <v>0.74509803921568629</v>
      </c>
      <c r="N679" s="52">
        <f t="shared" si="1097"/>
        <v>0.77333333333333343</v>
      </c>
      <c r="O679" s="51">
        <f t="shared" si="1097"/>
        <v>0.82352941176470584</v>
      </c>
      <c r="P679" s="51">
        <f t="shared" si="1097"/>
        <v>0.79729729729729726</v>
      </c>
      <c r="Q679" s="51">
        <f t="shared" si="1097"/>
        <v>0.83561643835616439</v>
      </c>
      <c r="R679" s="51">
        <f t="shared" si="1097"/>
        <v>0.81707317073170738</v>
      </c>
      <c r="S679" s="51">
        <f t="shared" si="1097"/>
        <v>0.80434782608695665</v>
      </c>
      <c r="T679" s="51">
        <f t="shared" si="1097"/>
        <v>0.82278481012658222</v>
      </c>
      <c r="U679" s="51">
        <f t="shared" si="1097"/>
        <v>0.83333333333333326</v>
      </c>
      <c r="V679" s="52">
        <f t="shared" si="1097"/>
        <v>0.8441558441558441</v>
      </c>
      <c r="W679" s="51">
        <f t="shared" si="1097"/>
        <v>0.95522388059701491</v>
      </c>
      <c r="X679" s="51">
        <f t="shared" si="1097"/>
        <v>0.95522388059701491</v>
      </c>
      <c r="Y679" s="51">
        <f t="shared" si="1097"/>
        <v>0.94736842105263164</v>
      </c>
      <c r="Z679" s="51">
        <f t="shared" si="1097"/>
        <v>0.90909090909090906</v>
      </c>
      <c r="AA679" s="51">
        <f t="shared" si="1097"/>
        <v>0.82432432432432423</v>
      </c>
      <c r="AB679" s="51">
        <f t="shared" si="1097"/>
        <v>0.64705882352941169</v>
      </c>
      <c r="AC679" s="103">
        <f t="shared" si="1097"/>
        <v>0.84171848501978519</v>
      </c>
      <c r="AD679" s="4"/>
    </row>
    <row r="680" s="1" customFormat="1" ht="15" customHeight="1">
      <c r="A680" s="1156" t="s">
        <v>47</v>
      </c>
      <c r="B680" s="1113" t="s">
        <v>575</v>
      </c>
      <c r="C680" s="1003" t="s">
        <v>15</v>
      </c>
      <c r="D680" s="1003" t="s">
        <v>16</v>
      </c>
      <c r="E680" s="1200">
        <v>0.30815999999999999</v>
      </c>
      <c r="F680" s="1200">
        <v>0.31031999999999998</v>
      </c>
      <c r="G680" s="1200">
        <v>0.31031999999999998</v>
      </c>
      <c r="H680" s="1201">
        <v>0.30708000000000002</v>
      </c>
      <c r="I680" s="1200">
        <v>0.30852000000000002</v>
      </c>
      <c r="J680" s="1200">
        <v>0.31463999999999998</v>
      </c>
      <c r="K680" s="1200">
        <v>0.31535999999999997</v>
      </c>
      <c r="L680" s="1200">
        <v>0.31463999999999998</v>
      </c>
      <c r="M680" s="1200">
        <v>0.31572</v>
      </c>
      <c r="N680" s="1201">
        <v>0.3024</v>
      </c>
      <c r="O680" s="1200">
        <v>0.32688</v>
      </c>
      <c r="P680" s="1200">
        <v>0.32940000000000003</v>
      </c>
      <c r="Q680" s="1200">
        <v>0.31391999999999998</v>
      </c>
      <c r="R680" s="1200">
        <v>0.33804000000000001</v>
      </c>
      <c r="S680" s="1200">
        <v>0.37728</v>
      </c>
      <c r="T680" s="1200">
        <v>0.4194</v>
      </c>
      <c r="U680" s="1200">
        <v>0.29411999999999999</v>
      </c>
      <c r="V680" s="1201">
        <v>0.30024000000000001</v>
      </c>
      <c r="W680" s="1200">
        <v>0.31356000000000001</v>
      </c>
      <c r="X680" s="1200">
        <v>0.31716</v>
      </c>
      <c r="Y680" s="1200">
        <v>0.29555999999999999</v>
      </c>
      <c r="Z680" s="1200">
        <v>0.28836000000000001</v>
      </c>
      <c r="AA680" s="1200">
        <v>0.28836000000000001</v>
      </c>
      <c r="AB680" s="1200">
        <v>0.29736000000000001</v>
      </c>
      <c r="AC680" s="59">
        <f t="shared" ref="AC680:AC681" si="1108">SUM(E680:AB680)</f>
        <v>7.6068000000000007</v>
      </c>
      <c r="AD680" s="4"/>
    </row>
    <row r="681" s="1" customFormat="1" ht="15" customHeight="1">
      <c r="A681" s="1108"/>
      <c r="B681" s="1104"/>
      <c r="C681" s="987" t="s">
        <v>17</v>
      </c>
      <c r="D681" s="987" t="s">
        <v>16</v>
      </c>
      <c r="E681" s="1192">
        <v>0.252</v>
      </c>
      <c r="F681" s="1192">
        <v>0.25272</v>
      </c>
      <c r="G681" s="1192">
        <v>0.25380000000000003</v>
      </c>
      <c r="H681" s="1203">
        <v>0.25344</v>
      </c>
      <c r="I681" s="1192">
        <v>0.25452000000000002</v>
      </c>
      <c r="J681" s="1192">
        <v>0.25668000000000002</v>
      </c>
      <c r="K681" s="1192">
        <v>0.25668000000000002</v>
      </c>
      <c r="L681" s="1192">
        <v>0.25631999999999999</v>
      </c>
      <c r="M681" s="1192">
        <v>0.25235999999999997</v>
      </c>
      <c r="N681" s="1203">
        <v>0.24912000000000001</v>
      </c>
      <c r="O681" s="1192">
        <v>0.25380000000000003</v>
      </c>
      <c r="P681" s="1192">
        <v>0.25452000000000002</v>
      </c>
      <c r="Q681" s="1192">
        <v>0.24948000000000001</v>
      </c>
      <c r="R681" s="1192">
        <v>0.25488</v>
      </c>
      <c r="S681" s="1192">
        <v>0.26532</v>
      </c>
      <c r="T681" s="1192">
        <v>0.31824000000000002</v>
      </c>
      <c r="U681" s="1192">
        <v>0.25452000000000002</v>
      </c>
      <c r="V681" s="1203">
        <v>0.25703999999999999</v>
      </c>
      <c r="W681" s="1192">
        <v>0.26028000000000001</v>
      </c>
      <c r="X681" s="1192">
        <v>0.26172000000000001</v>
      </c>
      <c r="Y681" s="1192">
        <v>0.25740000000000002</v>
      </c>
      <c r="Z681" s="1192">
        <v>0.25559999999999999</v>
      </c>
      <c r="AA681" s="1192">
        <v>0.25308000000000003</v>
      </c>
      <c r="AB681" s="1192">
        <v>0.25524000000000002</v>
      </c>
      <c r="AC681" s="42">
        <f t="shared" si="1108"/>
        <v>6.1887600000000003</v>
      </c>
      <c r="AD681" s="4"/>
    </row>
    <row r="682" s="1" customFormat="1" ht="15" customHeight="1">
      <c r="A682" s="1108"/>
      <c r="B682" s="1104"/>
      <c r="C682" s="987" t="s">
        <v>18</v>
      </c>
      <c r="D682" s="988" t="s">
        <v>19</v>
      </c>
      <c r="E682" s="127">
        <v>35</v>
      </c>
      <c r="F682" s="107">
        <v>34</v>
      </c>
      <c r="G682" s="107">
        <v>35</v>
      </c>
      <c r="H682" s="108">
        <v>35</v>
      </c>
      <c r="I682" s="107">
        <v>35</v>
      </c>
      <c r="J682" s="107">
        <v>35</v>
      </c>
      <c r="K682" s="107">
        <v>36</v>
      </c>
      <c r="L682" s="107">
        <v>35</v>
      </c>
      <c r="M682" s="107">
        <v>36</v>
      </c>
      <c r="N682" s="108">
        <v>34</v>
      </c>
      <c r="O682" s="107">
        <v>35</v>
      </c>
      <c r="P682" s="107">
        <v>36</v>
      </c>
      <c r="Q682" s="107">
        <v>38</v>
      </c>
      <c r="R682" s="107">
        <v>39</v>
      </c>
      <c r="S682" s="107">
        <v>40</v>
      </c>
      <c r="T682" s="107">
        <v>35</v>
      </c>
      <c r="U682" s="107">
        <v>35</v>
      </c>
      <c r="V682" s="108">
        <v>34</v>
      </c>
      <c r="W682" s="107">
        <v>35</v>
      </c>
      <c r="X682" s="107">
        <v>33</v>
      </c>
      <c r="Y682" s="107">
        <v>33</v>
      </c>
      <c r="Z682" s="107">
        <v>32</v>
      </c>
      <c r="AA682" s="107">
        <v>33</v>
      </c>
      <c r="AB682" s="223">
        <v>35</v>
      </c>
      <c r="AC682" s="489"/>
      <c r="AD682" s="4"/>
    </row>
    <row r="683" s="1" customFormat="1" ht="15" customHeight="1">
      <c r="A683" s="1115"/>
      <c r="B683" s="1111"/>
      <c r="C683" s="1002" t="s">
        <v>20</v>
      </c>
      <c r="D683" s="1002"/>
      <c r="E683" s="51">
        <f t="shared" si="1097"/>
        <v>0.81775700934579443</v>
      </c>
      <c r="F683" s="51">
        <f t="shared" si="1097"/>
        <v>0.81438515081206497</v>
      </c>
      <c r="G683" s="51">
        <f t="shared" si="1097"/>
        <v>0.81786542923433891</v>
      </c>
      <c r="H683" s="52">
        <f t="shared" si="1097"/>
        <v>0.82532239155920273</v>
      </c>
      <c r="I683" s="51">
        <f t="shared" si="1097"/>
        <v>0.8249708284714119</v>
      </c>
      <c r="J683" s="51">
        <f t="shared" si="1097"/>
        <v>0.81578947368421062</v>
      </c>
      <c r="K683" s="51">
        <f t="shared" si="1097"/>
        <v>0.81392694063926951</v>
      </c>
      <c r="L683" s="51">
        <f t="shared" si="1097"/>
        <v>0.81464530892448517</v>
      </c>
      <c r="M683" s="51">
        <f t="shared" si="1097"/>
        <v>0.79931584948688705</v>
      </c>
      <c r="N683" s="52">
        <f t="shared" si="1097"/>
        <v>0.82380952380952388</v>
      </c>
      <c r="O683" s="51">
        <f t="shared" si="1097"/>
        <v>0.7764317180616741</v>
      </c>
      <c r="P683" s="51">
        <f t="shared" si="1097"/>
        <v>0.77267759562841531</v>
      </c>
      <c r="Q683" s="51">
        <f t="shared" si="1097"/>
        <v>0.79472477064220193</v>
      </c>
      <c r="R683" s="51">
        <f t="shared" si="1097"/>
        <v>0.7539936102236422</v>
      </c>
      <c r="S683" s="51">
        <f t="shared" si="1097"/>
        <v>0.7032442748091603</v>
      </c>
      <c r="T683" s="51">
        <f t="shared" si="1097"/>
        <v>0.75879828326180265</v>
      </c>
      <c r="U683" s="51">
        <f t="shared" si="1097"/>
        <v>0.86536107711138321</v>
      </c>
      <c r="V683" s="52">
        <f t="shared" si="1097"/>
        <v>0.85611510791366896</v>
      </c>
      <c r="W683" s="51">
        <f t="shared" si="1097"/>
        <v>0.8300803673938002</v>
      </c>
      <c r="X683" s="51">
        <f t="shared" si="1097"/>
        <v>0.82519863791146431</v>
      </c>
      <c r="Y683" s="51">
        <f t="shared" si="1097"/>
        <v>0.87088915956151047</v>
      </c>
      <c r="Z683" s="51">
        <f t="shared" si="1097"/>
        <v>0.88639200998751555</v>
      </c>
      <c r="AA683" s="51">
        <f t="shared" si="1097"/>
        <v>0.87765293383270915</v>
      </c>
      <c r="AB683" s="51">
        <f t="shared" si="1097"/>
        <v>0.85835351089588385</v>
      </c>
      <c r="AC683" s="103">
        <f t="shared" si="1097"/>
        <v>0.81358258400378602</v>
      </c>
      <c r="AD683" s="4"/>
    </row>
    <row r="684" s="1" customFormat="1" ht="15" customHeight="1">
      <c r="A684" s="1112" t="s">
        <v>163</v>
      </c>
      <c r="B684" s="1113" t="s">
        <v>530</v>
      </c>
      <c r="C684" s="1003" t="s">
        <v>15</v>
      </c>
      <c r="D684" s="984" t="s">
        <v>16</v>
      </c>
      <c r="E684" s="1200">
        <v>0.16919999999999999</v>
      </c>
      <c r="F684" s="1200">
        <v>0.10704</v>
      </c>
      <c r="G684" s="1200">
        <v>0.10584</v>
      </c>
      <c r="H684" s="1201">
        <v>0.10104</v>
      </c>
      <c r="I684" s="1200">
        <v>0.098879999999999996</v>
      </c>
      <c r="J684" s="1200">
        <v>0.10032000000000001</v>
      </c>
      <c r="K684" s="1200">
        <v>0.1128</v>
      </c>
      <c r="L684" s="1200">
        <v>0.13175999999999999</v>
      </c>
      <c r="M684" s="1200">
        <v>0.17424000000000001</v>
      </c>
      <c r="N684" s="1201">
        <v>0.18432000000000001</v>
      </c>
      <c r="O684" s="1200">
        <v>0.19656000000000001</v>
      </c>
      <c r="P684" s="1200">
        <v>0.19488</v>
      </c>
      <c r="Q684" s="1200">
        <v>0.18840000000000001</v>
      </c>
      <c r="R684" s="1200">
        <v>0.19295999999999999</v>
      </c>
      <c r="S684" s="1200">
        <v>0.18576000000000001</v>
      </c>
      <c r="T684" s="1200">
        <v>0.19176000000000001</v>
      </c>
      <c r="U684" s="1200">
        <v>0.19536000000000001</v>
      </c>
      <c r="V684" s="1201">
        <v>0.17568</v>
      </c>
      <c r="W684" s="1200">
        <v>0.17856</v>
      </c>
      <c r="X684" s="1200">
        <v>0.20399999999999999</v>
      </c>
      <c r="Y684" s="1200">
        <v>0.18912000000000001</v>
      </c>
      <c r="Z684" s="1200">
        <v>0.18887999999999999</v>
      </c>
      <c r="AA684" s="1200">
        <v>0.16031999999999999</v>
      </c>
      <c r="AB684" s="1200">
        <v>0.17544000000000001</v>
      </c>
      <c r="AC684" s="59">
        <f t="shared" ref="AC684:AC685" si="1109">SUM(E684:AB684)</f>
        <v>3.9031199999999999</v>
      </c>
      <c r="AD684" s="4">
        <f t="shared" ref="AD668:AD731" si="1110">MAX(E684:AB684)</f>
        <v>0.20399999999999999</v>
      </c>
      <c r="AE684" s="1">
        <f>MIN(E684:AB684)</f>
        <v>0.098879999999999996</v>
      </c>
    </row>
    <row r="685" s="1" customFormat="1" ht="15" customHeight="1">
      <c r="A685" s="1112"/>
      <c r="B685" s="1113"/>
      <c r="C685" s="987" t="s">
        <v>17</v>
      </c>
      <c r="D685" s="987" t="s">
        <v>16</v>
      </c>
      <c r="E685" s="1192">
        <v>0.078479999999999994</v>
      </c>
      <c r="F685" s="1192">
        <v>0.074160000000000004</v>
      </c>
      <c r="G685" s="1192">
        <v>0.075359999999999996</v>
      </c>
      <c r="H685" s="1203">
        <v>0.074160000000000004</v>
      </c>
      <c r="I685" s="1192">
        <v>0.07392</v>
      </c>
      <c r="J685" s="1192">
        <v>0.07392</v>
      </c>
      <c r="K685" s="1192">
        <v>0.076079999999999995</v>
      </c>
      <c r="L685" s="1192">
        <v>0.076799999999999993</v>
      </c>
      <c r="M685" s="1192">
        <v>0.099599999999999994</v>
      </c>
      <c r="N685" s="1203">
        <v>0.098159999999999997</v>
      </c>
      <c r="O685" s="1192">
        <v>0.10968</v>
      </c>
      <c r="P685" s="1192">
        <v>0.094079999999999997</v>
      </c>
      <c r="Q685" s="1192">
        <v>0.085440000000000002</v>
      </c>
      <c r="R685" s="1192">
        <v>0.097199999999999995</v>
      </c>
      <c r="S685" s="1192">
        <v>0.096000000000000002</v>
      </c>
      <c r="T685" s="1192">
        <v>0.11015999999999999</v>
      </c>
      <c r="U685" s="1192">
        <v>0.10248</v>
      </c>
      <c r="V685" s="1203">
        <v>0.082320000000000004</v>
      </c>
      <c r="W685" s="1192">
        <v>0.080879999999999994</v>
      </c>
      <c r="X685" s="1192">
        <v>0.086879999999999999</v>
      </c>
      <c r="Y685" s="1192">
        <v>0.084959999999999994</v>
      </c>
      <c r="Z685" s="1192">
        <v>0.083280000000000007</v>
      </c>
      <c r="AA685" s="1192">
        <v>0.079920000000000005</v>
      </c>
      <c r="AB685" s="1192">
        <v>0.08208</v>
      </c>
      <c r="AC685" s="59">
        <f t="shared" si="1109"/>
        <v>2.0760000000000001</v>
      </c>
      <c r="AD685" s="4"/>
    </row>
    <row r="686" s="1" customFormat="1" ht="15" customHeight="1">
      <c r="A686" s="1103"/>
      <c r="B686" s="1104"/>
      <c r="C686" s="987" t="s">
        <v>18</v>
      </c>
      <c r="D686" s="988" t="s">
        <v>19</v>
      </c>
      <c r="E686" s="127">
        <v>11</v>
      </c>
      <c r="F686" s="107">
        <v>12</v>
      </c>
      <c r="G686" s="107">
        <v>10</v>
      </c>
      <c r="H686" s="108">
        <v>12</v>
      </c>
      <c r="I686" s="107">
        <v>10</v>
      </c>
      <c r="J686" s="107">
        <v>11</v>
      </c>
      <c r="K686" s="107">
        <v>11</v>
      </c>
      <c r="L686" s="107">
        <v>15</v>
      </c>
      <c r="M686" s="107">
        <v>16</v>
      </c>
      <c r="N686" s="108">
        <v>18</v>
      </c>
      <c r="O686" s="107">
        <v>20</v>
      </c>
      <c r="P686" s="107">
        <v>20</v>
      </c>
      <c r="Q686" s="107">
        <v>20</v>
      </c>
      <c r="R686" s="107">
        <v>21</v>
      </c>
      <c r="S686" s="107">
        <v>26</v>
      </c>
      <c r="T686" s="107">
        <v>19</v>
      </c>
      <c r="U686" s="107">
        <v>20</v>
      </c>
      <c r="V686" s="108">
        <v>18</v>
      </c>
      <c r="W686" s="107">
        <v>18</v>
      </c>
      <c r="X686" s="107">
        <v>18</v>
      </c>
      <c r="Y686" s="107">
        <v>20</v>
      </c>
      <c r="Z686" s="107">
        <v>16</v>
      </c>
      <c r="AA686" s="107">
        <v>21</v>
      </c>
      <c r="AB686" s="223">
        <v>14</v>
      </c>
      <c r="AC686" s="489"/>
      <c r="AD686" s="217">
        <f t="shared" si="1110"/>
        <v>26</v>
      </c>
    </row>
    <row r="687" s="1" customFormat="1" ht="15" customHeight="1">
      <c r="A687" s="1105"/>
      <c r="B687" s="1106"/>
      <c r="C687" s="999" t="s">
        <v>20</v>
      </c>
      <c r="D687" s="999"/>
      <c r="E687" s="118">
        <f t="shared" si="1097"/>
        <v>0.46382978723404256</v>
      </c>
      <c r="F687" s="118">
        <f t="shared" si="1097"/>
        <v>0.69282511210762343</v>
      </c>
      <c r="G687" s="118">
        <f t="shared" si="1097"/>
        <v>0.71201814058956914</v>
      </c>
      <c r="H687" s="119">
        <f t="shared" si="1097"/>
        <v>0.73396674584323041</v>
      </c>
      <c r="I687" s="118">
        <f t="shared" si="1097"/>
        <v>0.74757281553398058</v>
      </c>
      <c r="J687" s="118">
        <f t="shared" si="1097"/>
        <v>0.73684210526315785</v>
      </c>
      <c r="K687" s="118">
        <f t="shared" si="1097"/>
        <v>0.6744680851063829</v>
      </c>
      <c r="L687" s="118">
        <f t="shared" si="1097"/>
        <v>0.58287795992714031</v>
      </c>
      <c r="M687" s="118">
        <f t="shared" si="1097"/>
        <v>0.57162534435261703</v>
      </c>
      <c r="N687" s="119">
        <f t="shared" si="1097"/>
        <v>0.53255208333333326</v>
      </c>
      <c r="O687" s="118">
        <f t="shared" si="1097"/>
        <v>0.55799755799755801</v>
      </c>
      <c r="P687" s="118">
        <f t="shared" si="1097"/>
        <v>0.48275862068965514</v>
      </c>
      <c r="Q687" s="118">
        <f t="shared" si="1097"/>
        <v>0.45350318471337575</v>
      </c>
      <c r="R687" s="118">
        <f t="shared" si="1097"/>
        <v>0.50373134328358204</v>
      </c>
      <c r="S687" s="118">
        <f t="shared" si="1097"/>
        <v>0.51679586563307489</v>
      </c>
      <c r="T687" s="118">
        <f t="shared" si="1097"/>
        <v>0.57446808510638292</v>
      </c>
      <c r="U687" s="118">
        <f t="shared" si="1097"/>
        <v>0.52457002457002455</v>
      </c>
      <c r="V687" s="119">
        <f t="shared" si="1097"/>
        <v>0.46857923497267762</v>
      </c>
      <c r="W687" s="118">
        <f t="shared" si="1097"/>
        <v>0.45295698924731181</v>
      </c>
      <c r="X687" s="118">
        <f t="shared" si="1097"/>
        <v>0.42588235294117649</v>
      </c>
      <c r="Y687" s="118">
        <f t="shared" si="1097"/>
        <v>0.449238578680203</v>
      </c>
      <c r="Z687" s="118">
        <f t="shared" si="1097"/>
        <v>0.44091486658195683</v>
      </c>
      <c r="AA687" s="118">
        <f t="shared" si="1097"/>
        <v>0.49850299401197612</v>
      </c>
      <c r="AB687" s="118">
        <f t="shared" si="1097"/>
        <v>0.46785225718194251</v>
      </c>
      <c r="AC687" s="118">
        <f t="shared" si="1097"/>
        <v>0.53188218655844555</v>
      </c>
      <c r="AD687" s="4"/>
    </row>
    <row r="688" s="1" customFormat="1" ht="15" customHeight="1">
      <c r="A688" s="1101" t="s">
        <v>48</v>
      </c>
      <c r="B688" s="1102" t="s">
        <v>582</v>
      </c>
      <c r="C688" s="984" t="s">
        <v>15</v>
      </c>
      <c r="D688" s="984" t="s">
        <v>16</v>
      </c>
      <c r="E688" s="125">
        <v>0</v>
      </c>
      <c r="F688" s="125">
        <v>0</v>
      </c>
      <c r="G688" s="125">
        <v>0</v>
      </c>
      <c r="H688" s="126">
        <v>0</v>
      </c>
      <c r="I688" s="125">
        <v>0</v>
      </c>
      <c r="J688" s="125">
        <v>0</v>
      </c>
      <c r="K688" s="125">
        <v>0</v>
      </c>
      <c r="L688" s="125">
        <v>0</v>
      </c>
      <c r="M688" s="125">
        <v>0</v>
      </c>
      <c r="N688" s="126">
        <v>0</v>
      </c>
      <c r="O688" s="125">
        <v>0</v>
      </c>
      <c r="P688" s="125">
        <v>0</v>
      </c>
      <c r="Q688" s="125">
        <v>0</v>
      </c>
      <c r="R688" s="125">
        <v>0</v>
      </c>
      <c r="S688" s="125">
        <v>0</v>
      </c>
      <c r="T688" s="125">
        <v>0</v>
      </c>
      <c r="U688" s="125">
        <v>0</v>
      </c>
      <c r="V688" s="126">
        <v>0</v>
      </c>
      <c r="W688" s="125">
        <v>0</v>
      </c>
      <c r="X688" s="125">
        <v>0</v>
      </c>
      <c r="Y688" s="125">
        <v>0</v>
      </c>
      <c r="Z688" s="125">
        <v>0</v>
      </c>
      <c r="AA688" s="125">
        <v>0</v>
      </c>
      <c r="AB688" s="125">
        <v>0</v>
      </c>
      <c r="AC688" s="36">
        <f t="shared" ref="AC688:AC689" si="1111">SUM(E688:AB688)</f>
        <v>0</v>
      </c>
      <c r="AD688" s="4"/>
    </row>
    <row r="689" s="1" customFormat="1" ht="15" customHeight="1">
      <c r="A689" s="1103"/>
      <c r="B689" s="1104"/>
      <c r="C689" s="987" t="s">
        <v>17</v>
      </c>
      <c r="D689" s="987" t="s">
        <v>16</v>
      </c>
      <c r="E689" s="113">
        <v>0</v>
      </c>
      <c r="F689" s="113">
        <v>0</v>
      </c>
      <c r="G689" s="113">
        <v>0</v>
      </c>
      <c r="H689" s="114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3">
        <v>0</v>
      </c>
      <c r="P689" s="113">
        <v>0</v>
      </c>
      <c r="Q689" s="113">
        <v>0</v>
      </c>
      <c r="R689" s="113">
        <v>0</v>
      </c>
      <c r="S689" s="113">
        <v>0</v>
      </c>
      <c r="T689" s="113">
        <v>0</v>
      </c>
      <c r="U689" s="113">
        <v>0</v>
      </c>
      <c r="V689" s="114">
        <v>0</v>
      </c>
      <c r="W689" s="113">
        <v>0</v>
      </c>
      <c r="X689" s="113">
        <v>0</v>
      </c>
      <c r="Y689" s="113">
        <v>0</v>
      </c>
      <c r="Z689" s="113">
        <v>0</v>
      </c>
      <c r="AA689" s="113">
        <v>0</v>
      </c>
      <c r="AB689" s="113">
        <v>0</v>
      </c>
      <c r="AC689" s="42">
        <f t="shared" si="1111"/>
        <v>0</v>
      </c>
      <c r="AD689" s="4"/>
    </row>
    <row r="690" s="1" customFormat="1" ht="15" customHeight="1">
      <c r="A690" s="1103"/>
      <c r="B690" s="1104"/>
      <c r="C690" s="987" t="s">
        <v>18</v>
      </c>
      <c r="D690" s="988" t="s">
        <v>19</v>
      </c>
      <c r="E690" s="171">
        <f t="shared" ref="E690:AB690" si="1112">SQRT(E688*E688+E689*E689)*1000/(1.732*E631)</f>
        <v>0</v>
      </c>
      <c r="F690" s="171">
        <f t="shared" si="1112"/>
        <v>0</v>
      </c>
      <c r="G690" s="171">
        <f t="shared" si="1112"/>
        <v>0</v>
      </c>
      <c r="H690" s="172">
        <f t="shared" si="1112"/>
        <v>0</v>
      </c>
      <c r="I690" s="171">
        <f t="shared" si="1112"/>
        <v>0</v>
      </c>
      <c r="J690" s="171">
        <f t="shared" si="1112"/>
        <v>0</v>
      </c>
      <c r="K690" s="171">
        <f t="shared" si="1112"/>
        <v>0</v>
      </c>
      <c r="L690" s="171">
        <f t="shared" si="1112"/>
        <v>0</v>
      </c>
      <c r="M690" s="171">
        <f t="shared" si="1112"/>
        <v>0</v>
      </c>
      <c r="N690" s="172">
        <f t="shared" si="1112"/>
        <v>0</v>
      </c>
      <c r="O690" s="171">
        <f t="shared" si="1112"/>
        <v>0</v>
      </c>
      <c r="P690" s="171">
        <f t="shared" si="1112"/>
        <v>0</v>
      </c>
      <c r="Q690" s="171">
        <f t="shared" si="1112"/>
        <v>0</v>
      </c>
      <c r="R690" s="171">
        <f t="shared" si="1112"/>
        <v>0</v>
      </c>
      <c r="S690" s="171">
        <f t="shared" si="1112"/>
        <v>0</v>
      </c>
      <c r="T690" s="171">
        <f t="shared" si="1112"/>
        <v>0</v>
      </c>
      <c r="U690" s="171">
        <f t="shared" si="1112"/>
        <v>0</v>
      </c>
      <c r="V690" s="172">
        <f t="shared" si="1112"/>
        <v>0</v>
      </c>
      <c r="W690" s="171">
        <f t="shared" si="1112"/>
        <v>0</v>
      </c>
      <c r="X690" s="171">
        <f t="shared" si="1112"/>
        <v>0</v>
      </c>
      <c r="Y690" s="171">
        <f t="shared" si="1112"/>
        <v>0</v>
      </c>
      <c r="Z690" s="171">
        <f t="shared" si="1112"/>
        <v>0</v>
      </c>
      <c r="AA690" s="171">
        <f t="shared" si="1112"/>
        <v>0</v>
      </c>
      <c r="AB690" s="171">
        <f t="shared" si="1112"/>
        <v>0</v>
      </c>
      <c r="AC690" s="42"/>
      <c r="AD690" s="5"/>
    </row>
    <row r="691" s="1" customFormat="1" ht="15" customHeight="1">
      <c r="A691" s="1110"/>
      <c r="B691" s="1111"/>
      <c r="C691" s="1002" t="s">
        <v>20</v>
      </c>
      <c r="D691" s="1002"/>
      <c r="E691" s="213" t="e">
        <f t="shared" ref="E691:AC691" si="1113">E689/E688</f>
        <v>#DIV/0!</v>
      </c>
      <c r="F691" s="213" t="e">
        <f t="shared" si="1113"/>
        <v>#DIV/0!</v>
      </c>
      <c r="G691" s="213" t="e">
        <f t="shared" si="1113"/>
        <v>#DIV/0!</v>
      </c>
      <c r="H691" s="214" t="e">
        <f t="shared" si="1113"/>
        <v>#DIV/0!</v>
      </c>
      <c r="I691" s="213" t="e">
        <f t="shared" si="1113"/>
        <v>#DIV/0!</v>
      </c>
      <c r="J691" s="213" t="e">
        <f t="shared" si="1113"/>
        <v>#DIV/0!</v>
      </c>
      <c r="K691" s="213" t="e">
        <f t="shared" si="1113"/>
        <v>#DIV/0!</v>
      </c>
      <c r="L691" s="213" t="e">
        <f t="shared" si="1113"/>
        <v>#DIV/0!</v>
      </c>
      <c r="M691" s="213" t="e">
        <f t="shared" si="1113"/>
        <v>#DIV/0!</v>
      </c>
      <c r="N691" s="214" t="e">
        <f t="shared" si="1113"/>
        <v>#DIV/0!</v>
      </c>
      <c r="O691" s="213" t="e">
        <f t="shared" si="1113"/>
        <v>#DIV/0!</v>
      </c>
      <c r="P691" s="213" t="e">
        <f t="shared" si="1113"/>
        <v>#DIV/0!</v>
      </c>
      <c r="Q691" s="213" t="e">
        <f t="shared" si="1113"/>
        <v>#DIV/0!</v>
      </c>
      <c r="R691" s="213" t="e">
        <f t="shared" si="1113"/>
        <v>#DIV/0!</v>
      </c>
      <c r="S691" s="213" t="e">
        <f t="shared" si="1113"/>
        <v>#DIV/0!</v>
      </c>
      <c r="T691" s="213" t="e">
        <f t="shared" si="1113"/>
        <v>#DIV/0!</v>
      </c>
      <c r="U691" s="213" t="e">
        <f t="shared" si="1113"/>
        <v>#DIV/0!</v>
      </c>
      <c r="V691" s="214" t="e">
        <f t="shared" si="1113"/>
        <v>#DIV/0!</v>
      </c>
      <c r="W691" s="213" t="e">
        <f t="shared" si="1113"/>
        <v>#DIV/0!</v>
      </c>
      <c r="X691" s="213" t="e">
        <f t="shared" si="1113"/>
        <v>#DIV/0!</v>
      </c>
      <c r="Y691" s="213" t="e">
        <f t="shared" si="1113"/>
        <v>#DIV/0!</v>
      </c>
      <c r="Z691" s="213" t="e">
        <f t="shared" si="1113"/>
        <v>#DIV/0!</v>
      </c>
      <c r="AA691" s="213" t="e">
        <f t="shared" si="1113"/>
        <v>#DIV/0!</v>
      </c>
      <c r="AB691" s="213" t="e">
        <f t="shared" si="1113"/>
        <v>#DIV/0!</v>
      </c>
      <c r="AC691" s="103" t="e">
        <f t="shared" si="1113"/>
        <v>#DIV/0!</v>
      </c>
      <c r="AD691" s="4"/>
    </row>
    <row r="692" s="1" customFormat="1" ht="15" customHeight="1">
      <c r="A692" s="1112" t="s">
        <v>146</v>
      </c>
      <c r="B692" s="1113" t="s">
        <v>167</v>
      </c>
      <c r="C692" s="1003" t="s">
        <v>15</v>
      </c>
      <c r="D692" s="1003"/>
      <c r="E692" s="398"/>
      <c r="F692" s="398"/>
      <c r="G692" s="398"/>
      <c r="H692" s="399"/>
      <c r="I692" s="398"/>
      <c r="J692" s="398"/>
      <c r="K692" s="398"/>
      <c r="L692" s="398"/>
      <c r="M692" s="398"/>
      <c r="N692" s="399"/>
      <c r="O692" s="398"/>
      <c r="P692" s="398"/>
      <c r="Q692" s="398"/>
      <c r="R692" s="398"/>
      <c r="S692" s="398"/>
      <c r="T692" s="398"/>
      <c r="U692" s="398"/>
      <c r="V692" s="399"/>
      <c r="W692" s="398"/>
      <c r="X692" s="398"/>
      <c r="Y692" s="398"/>
      <c r="Z692" s="398"/>
      <c r="AA692" s="398"/>
      <c r="AB692" s="398"/>
      <c r="AC692" s="59">
        <f t="shared" ref="AC692:AC698" si="1114">SUM(E692:AB692)</f>
        <v>0</v>
      </c>
      <c r="AD692" s="4"/>
    </row>
    <row r="693" s="1" customFormat="1" ht="15" customHeight="1">
      <c r="A693" s="1103"/>
      <c r="B693" s="1104"/>
      <c r="C693" s="987" t="s">
        <v>17</v>
      </c>
      <c r="D693" s="987"/>
      <c r="E693" s="121"/>
      <c r="F693" s="121"/>
      <c r="G693" s="121"/>
      <c r="H693" s="400"/>
      <c r="I693" s="121"/>
      <c r="J693" s="121"/>
      <c r="K693" s="121"/>
      <c r="L693" s="121"/>
      <c r="M693" s="121"/>
      <c r="N693" s="400"/>
      <c r="O693" s="121"/>
      <c r="P693" s="121"/>
      <c r="Q693" s="121"/>
      <c r="R693" s="121"/>
      <c r="S693" s="121"/>
      <c r="T693" s="121"/>
      <c r="U693" s="121"/>
      <c r="V693" s="400"/>
      <c r="W693" s="121"/>
      <c r="X693" s="121"/>
      <c r="Y693" s="121"/>
      <c r="Z693" s="121"/>
      <c r="AA693" s="121"/>
      <c r="AB693" s="121"/>
      <c r="AC693" s="59">
        <f t="shared" si="1114"/>
        <v>0</v>
      </c>
      <c r="AD693" s="4"/>
    </row>
    <row r="694" s="1" customFormat="1" ht="15" customHeight="1">
      <c r="A694" s="1103"/>
      <c r="B694" s="1104"/>
      <c r="C694" s="987" t="s">
        <v>18</v>
      </c>
      <c r="D694" s="987"/>
      <c r="E694" s="121"/>
      <c r="F694" s="121"/>
      <c r="G694" s="121"/>
      <c r="H694" s="400"/>
      <c r="I694" s="121"/>
      <c r="J694" s="121"/>
      <c r="K694" s="121"/>
      <c r="L694" s="121"/>
      <c r="M694" s="121"/>
      <c r="N694" s="400"/>
      <c r="O694" s="121"/>
      <c r="P694" s="121"/>
      <c r="Q694" s="121"/>
      <c r="R694" s="121"/>
      <c r="S694" s="121"/>
      <c r="T694" s="121"/>
      <c r="U694" s="121"/>
      <c r="V694" s="400"/>
      <c r="W694" s="121"/>
      <c r="X694" s="121"/>
      <c r="Y694" s="121"/>
      <c r="Z694" s="121"/>
      <c r="AA694" s="121"/>
      <c r="AB694" s="121"/>
      <c r="AC694" s="42"/>
      <c r="AD694" s="4"/>
    </row>
    <row r="695" s="1" customFormat="1" ht="15" customHeight="1">
      <c r="A695" s="1105"/>
      <c r="B695" s="1106"/>
      <c r="C695" s="999" t="s">
        <v>20</v>
      </c>
      <c r="D695" s="999"/>
      <c r="E695" s="419"/>
      <c r="F695" s="419"/>
      <c r="G695" s="419"/>
      <c r="H695" s="420"/>
      <c r="I695" s="419"/>
      <c r="J695" s="419"/>
      <c r="K695" s="419"/>
      <c r="L695" s="419"/>
      <c r="M695" s="419"/>
      <c r="N695" s="420"/>
      <c r="O695" s="419"/>
      <c r="P695" s="419"/>
      <c r="Q695" s="419"/>
      <c r="R695" s="419"/>
      <c r="S695" s="419"/>
      <c r="T695" s="419"/>
      <c r="U695" s="419"/>
      <c r="V695" s="420"/>
      <c r="W695" s="419"/>
      <c r="X695" s="419"/>
      <c r="Y695" s="419"/>
      <c r="Z695" s="419"/>
      <c r="AA695" s="419"/>
      <c r="AB695" s="419"/>
      <c r="AC695" s="128"/>
      <c r="AD695" s="4"/>
    </row>
    <row r="696" s="1" customFormat="1" ht="15" customHeight="1">
      <c r="A696" s="1157"/>
      <c r="B696" s="1060" t="s">
        <v>50</v>
      </c>
      <c r="C696" s="984" t="s">
        <v>15</v>
      </c>
      <c r="D696" s="984" t="s">
        <v>16</v>
      </c>
      <c r="E696" s="1213">
        <v>0.00142</v>
      </c>
      <c r="F696" s="1213">
        <v>0.00142</v>
      </c>
      <c r="G696" s="1213">
        <v>0.00142</v>
      </c>
      <c r="H696" s="1214">
        <v>0.0014400000000000001</v>
      </c>
      <c r="I696" s="1213">
        <v>0.00142</v>
      </c>
      <c r="J696" s="1213">
        <v>0.00142</v>
      </c>
      <c r="K696" s="1213">
        <v>0.00142</v>
      </c>
      <c r="L696" s="1213">
        <v>0.00142</v>
      </c>
      <c r="M696" s="1213">
        <v>0.00142</v>
      </c>
      <c r="N696" s="1214">
        <v>0.00142</v>
      </c>
      <c r="O696" s="1213">
        <v>0.0014</v>
      </c>
      <c r="P696" s="1213">
        <v>0.00142</v>
      </c>
      <c r="Q696" s="1213">
        <v>0.00142</v>
      </c>
      <c r="R696" s="1213">
        <v>0.0014</v>
      </c>
      <c r="S696" s="1213">
        <v>0.00142</v>
      </c>
      <c r="T696" s="1213">
        <v>0.0014</v>
      </c>
      <c r="U696" s="1213">
        <v>0.00142</v>
      </c>
      <c r="V696" s="1214">
        <v>0.0014400000000000001</v>
      </c>
      <c r="W696" s="1213">
        <v>0.00142</v>
      </c>
      <c r="X696" s="1213">
        <v>0.0014400000000000001</v>
      </c>
      <c r="Y696" s="1213">
        <v>0.0014400000000000001</v>
      </c>
      <c r="Z696" s="1213">
        <v>0.0014599999999999999</v>
      </c>
      <c r="AA696" s="1213">
        <v>0.00142</v>
      </c>
      <c r="AB696" s="1213">
        <v>0.00142</v>
      </c>
      <c r="AC696" s="36">
        <f t="shared" si="1114"/>
        <v>0.034139999999999997</v>
      </c>
      <c r="AD696" s="4" t="s">
        <v>583</v>
      </c>
      <c r="AF696" s="1215">
        <f>MAX(G696:AB696)</f>
        <v>0.0014599999999999999</v>
      </c>
    </row>
    <row r="697" s="1" customFormat="1" ht="15" customHeight="1">
      <c r="A697" s="1216"/>
      <c r="B697" s="1217" t="s">
        <v>51</v>
      </c>
      <c r="C697" s="987" t="s">
        <v>15</v>
      </c>
      <c r="D697" s="987"/>
      <c r="E697" s="121"/>
      <c r="F697" s="121"/>
      <c r="G697" s="121"/>
      <c r="H697" s="400"/>
      <c r="I697" s="121"/>
      <c r="J697" s="121"/>
      <c r="K697" s="121"/>
      <c r="L697" s="121"/>
      <c r="M697" s="121"/>
      <c r="N697" s="400"/>
      <c r="O697" s="121"/>
      <c r="P697" s="121"/>
      <c r="Q697" s="121"/>
      <c r="R697" s="121"/>
      <c r="S697" s="121"/>
      <c r="T697" s="121"/>
      <c r="U697" s="121"/>
      <c r="V697" s="400"/>
      <c r="W697" s="121"/>
      <c r="X697" s="121"/>
      <c r="Y697" s="121"/>
      <c r="Z697" s="121"/>
      <c r="AA697" s="121"/>
      <c r="AB697" s="121"/>
      <c r="AC697" s="59">
        <f t="shared" si="1114"/>
        <v>0</v>
      </c>
      <c r="AD697" s="4"/>
      <c r="AF697" s="1215"/>
    </row>
    <row r="698" s="1" customFormat="1" ht="15" customHeight="1">
      <c r="A698" s="1121"/>
      <c r="B698" s="1122" t="s">
        <v>584</v>
      </c>
      <c r="C698" s="1002" t="s">
        <v>15</v>
      </c>
      <c r="D698" s="1002" t="s">
        <v>16</v>
      </c>
      <c r="E698" s="286">
        <v>0.00012</v>
      </c>
      <c r="F698" s="286">
        <v>6.0000000000000002e-05</v>
      </c>
      <c r="G698" s="286">
        <v>6.0000000000000002e-05</v>
      </c>
      <c r="H698" s="287">
        <v>0.00013999999999999999</v>
      </c>
      <c r="I698" s="286">
        <v>0.00012</v>
      </c>
      <c r="J698" s="286">
        <v>0.00042000000000000002</v>
      </c>
      <c r="K698" s="286">
        <v>8.0000000000000007e-05</v>
      </c>
      <c r="L698" s="286">
        <v>0.00013999999999999999</v>
      </c>
      <c r="M698" s="286">
        <v>0.00066</v>
      </c>
      <c r="N698" s="287">
        <v>0.00027999999999999998</v>
      </c>
      <c r="O698" s="286">
        <v>0.00022000000000000001</v>
      </c>
      <c r="P698" s="286">
        <v>0.00013999999999999999</v>
      </c>
      <c r="Q698" s="286">
        <v>0.0012999999999999999</v>
      </c>
      <c r="R698" s="286">
        <v>0.00055999999999999995</v>
      </c>
      <c r="S698" s="286">
        <v>0.00024000000000000001</v>
      </c>
      <c r="T698" s="286">
        <v>0.00012</v>
      </c>
      <c r="U698" s="286">
        <v>0.00020000000000000001</v>
      </c>
      <c r="V698" s="287">
        <v>0.00080000000000000004</v>
      </c>
      <c r="W698" s="286">
        <v>0.00054000000000000001</v>
      </c>
      <c r="X698" s="286">
        <v>0.00016000000000000001</v>
      </c>
      <c r="Y698" s="286">
        <v>0.0001</v>
      </c>
      <c r="Z698" s="286">
        <v>0.00012</v>
      </c>
      <c r="AA698" s="286">
        <v>0.00012</v>
      </c>
      <c r="AB698" s="286">
        <v>6.0000000000000002e-05</v>
      </c>
      <c r="AC698" s="103">
        <f t="shared" si="1114"/>
        <v>0.0067600000000000013</v>
      </c>
      <c r="AD698" s="579">
        <f t="shared" si="1110"/>
        <v>0.0012999999999999999</v>
      </c>
    </row>
    <row r="699" s="1" customFormat="1" ht="15" customHeight="1">
      <c r="A699" s="1101" t="s">
        <v>108</v>
      </c>
      <c r="B699" s="984"/>
      <c r="C699" s="984" t="s">
        <v>15</v>
      </c>
      <c r="D699" s="984"/>
      <c r="E699" s="34">
        <f t="shared" ref="E699:AC700" si="1115">E632+E636+E640+E644+E648+E652+E656+E660+E664+E668+E672+E676+E680+E684+E688+E692</f>
        <v>2.4643200000000003</v>
      </c>
      <c r="F699" s="34">
        <f t="shared" si="1115"/>
        <v>2.3538000000000001</v>
      </c>
      <c r="G699" s="34">
        <f t="shared" si="1115"/>
        <v>2.3263200000000004</v>
      </c>
      <c r="H699" s="35">
        <f t="shared" si="1115"/>
        <v>2.2541999999999995</v>
      </c>
      <c r="I699" s="34">
        <f t="shared" si="1115"/>
        <v>2.2765199999999997</v>
      </c>
      <c r="J699" s="34">
        <f t="shared" si="1115"/>
        <v>2.3295599999999999</v>
      </c>
      <c r="K699" s="34">
        <f t="shared" si="1115"/>
        <v>2.4386399999999999</v>
      </c>
      <c r="L699" s="34">
        <f t="shared" si="1115"/>
        <v>2.5642799999999997</v>
      </c>
      <c r="M699" s="34">
        <f t="shared" si="1115"/>
        <v>2.7805200000000001</v>
      </c>
      <c r="N699" s="35">
        <f t="shared" si="1115"/>
        <v>2.8008000000000002</v>
      </c>
      <c r="O699" s="34">
        <f t="shared" si="1115"/>
        <v>2.85588</v>
      </c>
      <c r="P699" s="34">
        <f t="shared" si="1115"/>
        <v>2.8719599999999996</v>
      </c>
      <c r="Q699" s="34">
        <f t="shared" si="1115"/>
        <v>2.5044</v>
      </c>
      <c r="R699" s="34">
        <f t="shared" si="1115"/>
        <v>2.4912000000000001</v>
      </c>
      <c r="S699" s="34">
        <f t="shared" si="1115"/>
        <v>2.5252800000000004</v>
      </c>
      <c r="T699" s="34">
        <f t="shared" si="1115"/>
        <v>2.66784</v>
      </c>
      <c r="U699" s="34">
        <f t="shared" si="1115"/>
        <v>2.7149999999999999</v>
      </c>
      <c r="V699" s="35">
        <f t="shared" si="1115"/>
        <v>2.7528000000000001</v>
      </c>
      <c r="W699" s="34">
        <f t="shared" si="1115"/>
        <v>2.7500399999999998</v>
      </c>
      <c r="X699" s="34">
        <f t="shared" si="1115"/>
        <v>2.8653600000000004</v>
      </c>
      <c r="Y699" s="34">
        <f t="shared" si="1115"/>
        <v>2.84904</v>
      </c>
      <c r="Z699" s="34">
        <f t="shared" si="1115"/>
        <v>2.7476400000000001</v>
      </c>
      <c r="AA699" s="34">
        <f t="shared" si="1115"/>
        <v>2.55708</v>
      </c>
      <c r="AB699" s="34">
        <f t="shared" si="1115"/>
        <v>2.5253999999999999</v>
      </c>
      <c r="AC699" s="59">
        <f t="shared" si="1115"/>
        <v>62.267879999999998</v>
      </c>
      <c r="AD699" s="4"/>
    </row>
    <row r="700" s="1" customFormat="1" ht="15" customHeight="1">
      <c r="A700" s="1150"/>
      <c r="B700" s="1002"/>
      <c r="C700" s="1002" t="s">
        <v>17</v>
      </c>
      <c r="D700" s="1002"/>
      <c r="E700" s="51">
        <f t="shared" si="1115"/>
        <v>1.5038399999999998</v>
      </c>
      <c r="F700" s="51">
        <f t="shared" si="1115"/>
        <v>1.5189600000000001</v>
      </c>
      <c r="G700" s="51">
        <f t="shared" si="1115"/>
        <v>1.5164399999999998</v>
      </c>
      <c r="H700" s="52">
        <f t="shared" si="1115"/>
        <v>1.5133199999999998</v>
      </c>
      <c r="I700" s="51">
        <f t="shared" si="1115"/>
        <v>1.5139200000000002</v>
      </c>
      <c r="J700" s="51">
        <f t="shared" si="1115"/>
        <v>1.5204</v>
      </c>
      <c r="K700" s="51">
        <f t="shared" si="1115"/>
        <v>1.52508</v>
      </c>
      <c r="L700" s="51">
        <f t="shared" si="1115"/>
        <v>1.5648</v>
      </c>
      <c r="M700" s="51">
        <f t="shared" si="1115"/>
        <v>1.6874399999999998</v>
      </c>
      <c r="N700" s="52">
        <f t="shared" si="1115"/>
        <v>1.6671600000000004</v>
      </c>
      <c r="O700" s="51">
        <f t="shared" si="1115"/>
        <v>1.74204</v>
      </c>
      <c r="P700" s="51">
        <f t="shared" si="1115"/>
        <v>1.7170799999999999</v>
      </c>
      <c r="Q700" s="51">
        <f t="shared" si="1115"/>
        <v>1.4291999999999998</v>
      </c>
      <c r="R700" s="51">
        <f t="shared" si="1115"/>
        <v>1.5440399999999999</v>
      </c>
      <c r="S700" s="51">
        <f t="shared" si="1115"/>
        <v>1.5831600000000001</v>
      </c>
      <c r="T700" s="51">
        <f t="shared" si="1115"/>
        <v>1.6593599999999999</v>
      </c>
      <c r="U700" s="51">
        <f t="shared" si="1115"/>
        <v>1.72356</v>
      </c>
      <c r="V700" s="52">
        <f t="shared" si="1115"/>
        <v>1.7527199999999996</v>
      </c>
      <c r="W700" s="51">
        <f t="shared" si="1115"/>
        <v>1.6263600000000002</v>
      </c>
      <c r="X700" s="51">
        <f t="shared" si="1115"/>
        <v>1.65588</v>
      </c>
      <c r="Y700" s="51">
        <f t="shared" si="1115"/>
        <v>1.6359600000000001</v>
      </c>
      <c r="Z700" s="51">
        <f t="shared" si="1115"/>
        <v>1.60884</v>
      </c>
      <c r="AA700" s="51">
        <f t="shared" si="1115"/>
        <v>1.5600000000000001</v>
      </c>
      <c r="AB700" s="51">
        <f t="shared" si="1115"/>
        <v>1.5502800000000003</v>
      </c>
      <c r="AC700" s="51">
        <f t="shared" si="1115"/>
        <v>38.319839999999999</v>
      </c>
      <c r="AD700" s="4"/>
    </row>
    <row r="701" s="1" customFormat="1" ht="15" customHeight="1">
      <c r="A701" s="1095" t="s">
        <v>109</v>
      </c>
      <c r="B701" s="1096"/>
      <c r="C701" s="1045" t="s">
        <v>15</v>
      </c>
      <c r="D701" s="1045"/>
      <c r="E701" s="57">
        <f t="shared" ref="E701:AC702" si="1116">E598+E602+E606-E699</f>
        <v>-0.016920000000000712</v>
      </c>
      <c r="F701" s="57">
        <f t="shared" si="1116"/>
        <v>-0.018000000000000238</v>
      </c>
      <c r="G701" s="57">
        <f t="shared" si="1116"/>
        <v>-0.015120000000000466</v>
      </c>
      <c r="H701" s="58">
        <f t="shared" si="1116"/>
        <v>-0.013799999999999368</v>
      </c>
      <c r="I701" s="57">
        <f t="shared" si="1116"/>
        <v>-0.014519999999999644</v>
      </c>
      <c r="J701" s="57">
        <f t="shared" si="1116"/>
        <v>-0.014759999999999884</v>
      </c>
      <c r="K701" s="57">
        <f t="shared" si="1116"/>
        <v>-0.018839999999999968</v>
      </c>
      <c r="L701" s="57">
        <f t="shared" si="1116"/>
        <v>-0.01847999999999983</v>
      </c>
      <c r="M701" s="57">
        <f t="shared" si="1116"/>
        <v>-0.016919999999999824</v>
      </c>
      <c r="N701" s="58">
        <f t="shared" si="1116"/>
        <v>-0.016199999999999992</v>
      </c>
      <c r="O701" s="57">
        <f t="shared" si="1116"/>
        <v>-0.021480000000000388</v>
      </c>
      <c r="P701" s="57">
        <f t="shared" si="1116"/>
        <v>-0.016559999999999686</v>
      </c>
      <c r="Q701" s="57">
        <f t="shared" si="1116"/>
        <v>-0.019200000000000106</v>
      </c>
      <c r="R701" s="57">
        <f t="shared" si="1116"/>
        <v>-0.018600000000000172</v>
      </c>
      <c r="S701" s="57">
        <f t="shared" si="1116"/>
        <v>-0.016680000000000472</v>
      </c>
      <c r="T701" s="57">
        <f t="shared" si="1116"/>
        <v>-0.0176400000000001</v>
      </c>
      <c r="U701" s="57">
        <f t="shared" si="1116"/>
        <v>-0.020399999999999974</v>
      </c>
      <c r="V701" s="58">
        <f t="shared" si="1116"/>
        <v>-0.019200000000000106</v>
      </c>
      <c r="W701" s="57">
        <f t="shared" si="1116"/>
        <v>-0.017039999999999722</v>
      </c>
      <c r="X701" s="57">
        <f t="shared" si="1116"/>
        <v>-0.018360000000000376</v>
      </c>
      <c r="Y701" s="57">
        <f t="shared" si="1116"/>
        <v>-0.016439999999999788</v>
      </c>
      <c r="Z701" s="57">
        <f t="shared" si="1116"/>
        <v>-0.016440000000000232</v>
      </c>
      <c r="AA701" s="57">
        <f t="shared" si="1116"/>
        <v>-0.014880000000000226</v>
      </c>
      <c r="AB701" s="57">
        <f t="shared" si="1116"/>
        <v>-0.02039999999999953</v>
      </c>
      <c r="AC701" s="59">
        <f t="shared" si="1116"/>
        <v>-0.41687999999999903</v>
      </c>
      <c r="AD701" s="4"/>
    </row>
    <row r="702" s="1" customFormat="1" ht="15" customHeight="1">
      <c r="A702" s="1097"/>
      <c r="B702" s="1098"/>
      <c r="C702" s="1048" t="s">
        <v>17</v>
      </c>
      <c r="D702" s="1063"/>
      <c r="E702" s="145">
        <f t="shared" si="1116"/>
        <v>-0.10523999999999978</v>
      </c>
      <c r="F702" s="145">
        <f t="shared" si="1116"/>
        <v>-0.11316000000000015</v>
      </c>
      <c r="G702" s="145">
        <f t="shared" si="1116"/>
        <v>-0.10763999999999974</v>
      </c>
      <c r="H702" s="146">
        <f t="shared" si="1116"/>
        <v>-0.11171999999999982</v>
      </c>
      <c r="I702" s="145">
        <f t="shared" si="1116"/>
        <v>-0.11292000000000013</v>
      </c>
      <c r="J702" s="145">
        <f t="shared" si="1116"/>
        <v>-0.094199999999999839</v>
      </c>
      <c r="K702" s="145">
        <f t="shared" si="1116"/>
        <v>-0.10308000000000006</v>
      </c>
      <c r="L702" s="145">
        <f t="shared" si="1116"/>
        <v>-0.10619999999999985</v>
      </c>
      <c r="M702" s="145">
        <f t="shared" si="1116"/>
        <v>-0.1124400000000001</v>
      </c>
      <c r="N702" s="146">
        <f t="shared" si="1116"/>
        <v>-0.10896000000000039</v>
      </c>
      <c r="O702" s="145">
        <f t="shared" si="1116"/>
        <v>-0.10524</v>
      </c>
      <c r="P702" s="145">
        <f t="shared" si="1116"/>
        <v>-0.10847999999999991</v>
      </c>
      <c r="Q702" s="145">
        <f t="shared" si="1116"/>
        <v>-0.10439999999999983</v>
      </c>
      <c r="R702" s="145">
        <f t="shared" si="1116"/>
        <v>-0.10523999999999978</v>
      </c>
      <c r="S702" s="145">
        <f t="shared" si="1116"/>
        <v>-0.11556000000000011</v>
      </c>
      <c r="T702" s="145">
        <f t="shared" si="1116"/>
        <v>-0.10655999999999999</v>
      </c>
      <c r="U702" s="145">
        <f t="shared" si="1116"/>
        <v>-0.10595999999999983</v>
      </c>
      <c r="V702" s="146">
        <f t="shared" si="1116"/>
        <v>-0.11111999999999966</v>
      </c>
      <c r="W702" s="145">
        <f t="shared" si="1116"/>
        <v>-0.10416000000000025</v>
      </c>
      <c r="X702" s="145">
        <f t="shared" si="1116"/>
        <v>-0.11687999999999987</v>
      </c>
      <c r="Y702" s="145">
        <f t="shared" si="1116"/>
        <v>-0.10836000000000001</v>
      </c>
      <c r="Z702" s="145">
        <f t="shared" si="1116"/>
        <v>-0.10404000000000013</v>
      </c>
      <c r="AA702" s="145">
        <f t="shared" si="1116"/>
        <v>-0.10680000000000001</v>
      </c>
      <c r="AB702" s="145">
        <f t="shared" si="1116"/>
        <v>-0.098880000000000301</v>
      </c>
      <c r="AC702" s="145">
        <f t="shared" si="1116"/>
        <v>-2.5772400000000033</v>
      </c>
      <c r="AD702" s="4"/>
    </row>
    <row r="703" s="968" customFormat="1" ht="15" customHeight="1">
      <c r="A703" s="1124" t="s">
        <v>187</v>
      </c>
      <c r="B703" s="1125"/>
      <c r="C703" s="1066" t="s">
        <v>15</v>
      </c>
      <c r="D703" s="1066"/>
      <c r="E703" s="364"/>
      <c r="F703" s="364"/>
      <c r="G703" s="364"/>
      <c r="H703" s="364"/>
      <c r="I703" s="364"/>
      <c r="J703" s="364"/>
      <c r="K703" s="364"/>
      <c r="L703" s="364"/>
      <c r="M703" s="364"/>
      <c r="N703" s="364"/>
      <c r="O703" s="364"/>
      <c r="P703" s="364"/>
      <c r="Q703" s="364"/>
      <c r="R703" s="364"/>
      <c r="S703" s="364"/>
      <c r="T703" s="364"/>
      <c r="U703" s="364"/>
      <c r="V703" s="364"/>
      <c r="W703" s="364"/>
      <c r="X703" s="364"/>
      <c r="Y703" s="364"/>
      <c r="Z703" s="364"/>
      <c r="AA703" s="364"/>
      <c r="AB703" s="364"/>
      <c r="AC703" s="1126"/>
      <c r="AD703" s="79"/>
    </row>
    <row r="704" s="968" customFormat="1" ht="15" customHeight="1">
      <c r="A704" s="1127"/>
      <c r="B704" s="1128"/>
      <c r="C704" s="1070" t="s">
        <v>17</v>
      </c>
      <c r="D704" s="1070"/>
      <c r="E704" s="374"/>
      <c r="F704" s="374"/>
      <c r="G704" s="374"/>
      <c r="H704" s="374"/>
      <c r="I704" s="374"/>
      <c r="J704" s="374"/>
      <c r="K704" s="374"/>
      <c r="L704" s="374"/>
      <c r="M704" s="374"/>
      <c r="N704" s="374"/>
      <c r="O704" s="374"/>
      <c r="P704" s="374"/>
      <c r="Q704" s="374"/>
      <c r="R704" s="374"/>
      <c r="S704" s="374"/>
      <c r="T704" s="374"/>
      <c r="U704" s="374"/>
      <c r="V704" s="374"/>
      <c r="W704" s="374"/>
      <c r="X704" s="374"/>
      <c r="Y704" s="374"/>
      <c r="Z704" s="374"/>
      <c r="AA704" s="374"/>
      <c r="AB704" s="374"/>
      <c r="AC704" s="1129"/>
      <c r="AD704" s="79"/>
    </row>
    <row r="705" s="1" customFormat="1" ht="26.25" customHeight="1">
      <c r="A705" s="1073"/>
      <c r="B705" s="1"/>
      <c r="C705" s="1074" t="s">
        <v>78</v>
      </c>
      <c r="E705" s="4"/>
      <c r="F705" s="4"/>
      <c r="G705" s="4"/>
      <c r="H705" s="188">
        <f>H632+H636+H640+H644+H648+H652+H660+H664+H672+H676+H680+H684+H688</f>
        <v>2.2541999999999995</v>
      </c>
      <c r="I705" s="188"/>
      <c r="J705" s="188"/>
      <c r="K705" s="188"/>
      <c r="L705" s="188"/>
      <c r="M705" s="188"/>
      <c r="N705" s="188">
        <f>N632+N636+N640+N644+N648+N652+N660+N664+N672+N676+N680+N684+N688</f>
        <v>2.8008000000000002</v>
      </c>
      <c r="O705" s="188"/>
      <c r="P705" s="188"/>
      <c r="Q705" s="188"/>
      <c r="R705" s="188"/>
      <c r="S705" s="188"/>
      <c r="T705" s="188"/>
      <c r="U705" s="188"/>
      <c r="V705" s="188">
        <f>V632+V636+V640+V644+V648+V652+V660+V664+V672+V676+V680+V684+V688</f>
        <v>2.7528000000000001</v>
      </c>
      <c r="W705" s="188"/>
      <c r="X705" s="188"/>
      <c r="Y705" s="188">
        <f>Y632+Y636+Y640+Y644+Y648+Y652+Y660+Y664+Y672+Y676+Y680+Y684+Y688</f>
        <v>2.84904</v>
      </c>
      <c r="Z705" s="4"/>
      <c r="AA705" s="4"/>
      <c r="AB705" s="4"/>
      <c r="AC705" s="4"/>
      <c r="AD705" s="4"/>
    </row>
    <row r="706" s="1" customFormat="1" ht="33.75" customHeight="1">
      <c r="A706" s="963" t="s">
        <v>5</v>
      </c>
      <c r="B706" s="964" t="s">
        <v>6</v>
      </c>
      <c r="C706" s="966" t="s">
        <v>7</v>
      </c>
      <c r="D706" s="966" t="s">
        <v>8</v>
      </c>
      <c r="E706" s="18" t="s">
        <v>9</v>
      </c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20"/>
      <c r="AC706" s="967" t="s">
        <v>10</v>
      </c>
      <c r="AD706" s="4"/>
    </row>
    <row r="707" s="968" customFormat="1" ht="15" customHeight="1">
      <c r="A707" s="1172" t="s">
        <v>585</v>
      </c>
      <c r="B707" s="1131"/>
      <c r="C707" s="970"/>
      <c r="D707" s="970"/>
      <c r="E707" s="26">
        <v>1</v>
      </c>
      <c r="F707" s="26">
        <v>2</v>
      </c>
      <c r="G707" s="26">
        <v>3</v>
      </c>
      <c r="H707" s="26">
        <v>4</v>
      </c>
      <c r="I707" s="26">
        <v>5</v>
      </c>
      <c r="J707" s="26">
        <v>6</v>
      </c>
      <c r="K707" s="26">
        <v>7</v>
      </c>
      <c r="L707" s="26">
        <v>8</v>
      </c>
      <c r="M707" s="26">
        <v>9</v>
      </c>
      <c r="N707" s="26">
        <v>10</v>
      </c>
      <c r="O707" s="26">
        <v>11</v>
      </c>
      <c r="P707" s="26">
        <v>12</v>
      </c>
      <c r="Q707" s="26">
        <v>13</v>
      </c>
      <c r="R707" s="26">
        <v>14</v>
      </c>
      <c r="S707" s="26">
        <v>15</v>
      </c>
      <c r="T707" s="26">
        <v>16</v>
      </c>
      <c r="U707" s="26">
        <v>17</v>
      </c>
      <c r="V707" s="26">
        <v>18</v>
      </c>
      <c r="W707" s="26">
        <v>19</v>
      </c>
      <c r="X707" s="26">
        <v>20</v>
      </c>
      <c r="Y707" s="26">
        <v>21</v>
      </c>
      <c r="Z707" s="26">
        <v>22</v>
      </c>
      <c r="AA707" s="26">
        <v>23</v>
      </c>
      <c r="AB707" s="26">
        <v>24</v>
      </c>
      <c r="AC707" s="1132"/>
      <c r="AD707" s="79"/>
    </row>
    <row r="708" s="968" customFormat="1" ht="12.75" customHeight="1">
      <c r="A708" s="974" t="s">
        <v>143</v>
      </c>
      <c r="B708" s="975"/>
      <c r="C708" s="976"/>
      <c r="D708" s="976"/>
      <c r="E708" s="364">
        <v>7</v>
      </c>
      <c r="F708" s="364">
        <v>7</v>
      </c>
      <c r="G708" s="364">
        <v>7</v>
      </c>
      <c r="H708" s="364">
        <v>7</v>
      </c>
      <c r="I708" s="364">
        <v>7</v>
      </c>
      <c r="J708" s="364">
        <v>7</v>
      </c>
      <c r="K708" s="364">
        <v>7</v>
      </c>
      <c r="L708" s="364">
        <v>7</v>
      </c>
      <c r="M708" s="364">
        <v>7</v>
      </c>
      <c r="N708" s="364">
        <v>7</v>
      </c>
      <c r="O708" s="364">
        <v>7</v>
      </c>
      <c r="P708" s="364">
        <v>7</v>
      </c>
      <c r="Q708" s="364">
        <v>7</v>
      </c>
      <c r="R708" s="364">
        <v>7</v>
      </c>
      <c r="S708" s="364">
        <v>7</v>
      </c>
      <c r="T708" s="364">
        <v>7</v>
      </c>
      <c r="U708" s="364">
        <v>7</v>
      </c>
      <c r="V708" s="364">
        <v>7</v>
      </c>
      <c r="W708" s="364">
        <v>7</v>
      </c>
      <c r="X708" s="364">
        <v>7</v>
      </c>
      <c r="Y708" s="364">
        <v>7</v>
      </c>
      <c r="Z708" s="364">
        <v>7</v>
      </c>
      <c r="AA708" s="364">
        <v>7</v>
      </c>
      <c r="AB708" s="364">
        <v>7</v>
      </c>
      <c r="AC708" s="1076"/>
      <c r="AD708" s="79"/>
    </row>
    <row r="709" s="968" customFormat="1" ht="12.75" customHeight="1">
      <c r="A709" s="1180" t="s">
        <v>144</v>
      </c>
      <c r="B709" s="1181"/>
      <c r="C709" s="1182"/>
      <c r="D709" s="1182"/>
      <c r="E709" s="374">
        <v>6</v>
      </c>
      <c r="F709" s="374">
        <v>6</v>
      </c>
      <c r="G709" s="374">
        <v>6</v>
      </c>
      <c r="H709" s="374">
        <v>6</v>
      </c>
      <c r="I709" s="374">
        <v>6</v>
      </c>
      <c r="J709" s="374">
        <v>6</v>
      </c>
      <c r="K709" s="374">
        <v>6</v>
      </c>
      <c r="L709" s="374">
        <v>6</v>
      </c>
      <c r="M709" s="374">
        <v>6</v>
      </c>
      <c r="N709" s="374">
        <v>6</v>
      </c>
      <c r="O709" s="374">
        <v>6</v>
      </c>
      <c r="P709" s="374">
        <v>6</v>
      </c>
      <c r="Q709" s="374">
        <v>6</v>
      </c>
      <c r="R709" s="374">
        <v>6</v>
      </c>
      <c r="S709" s="374">
        <v>6</v>
      </c>
      <c r="T709" s="374">
        <v>6</v>
      </c>
      <c r="U709" s="374">
        <v>6</v>
      </c>
      <c r="V709" s="374">
        <v>6</v>
      </c>
      <c r="W709" s="374">
        <v>6</v>
      </c>
      <c r="X709" s="374">
        <v>6</v>
      </c>
      <c r="Y709" s="374">
        <v>6</v>
      </c>
      <c r="Z709" s="374">
        <v>6</v>
      </c>
      <c r="AA709" s="374">
        <v>6</v>
      </c>
      <c r="AB709" s="374">
        <v>6</v>
      </c>
      <c r="AC709" s="1218"/>
      <c r="AD709" s="79"/>
    </row>
    <row r="710" s="1" customFormat="1" ht="12.75" customHeight="1">
      <c r="A710" s="1078" t="s">
        <v>485</v>
      </c>
      <c r="B710" s="1079" t="s">
        <v>486</v>
      </c>
      <c r="C710" s="984" t="s">
        <v>15</v>
      </c>
      <c r="D710" s="1206" t="s">
        <v>19</v>
      </c>
      <c r="E710" s="742">
        <v>4.6196190118789673</v>
      </c>
      <c r="F710" s="742">
        <v>4.4273607654418941</v>
      </c>
      <c r="G710" s="742">
        <v>4.438570994384766</v>
      </c>
      <c r="H710" s="743">
        <v>4.4419342626342768</v>
      </c>
      <c r="I710" s="742">
        <v>4.4340870168457034</v>
      </c>
      <c r="J710" s="742">
        <v>4.4378237598266592</v>
      </c>
      <c r="K710" s="742">
        <v>4.6161156074523921</v>
      </c>
      <c r="L710" s="742">
        <v>4.6079413930892938</v>
      </c>
      <c r="M710" s="742">
        <v>4.7732327682495113</v>
      </c>
      <c r="N710" s="743">
        <v>4.5962640712738043</v>
      </c>
      <c r="O710" s="742">
        <v>4.5915929643630982</v>
      </c>
      <c r="P710" s="742">
        <v>4.595874738121033</v>
      </c>
      <c r="Q710" s="742">
        <v>4.6028812500000003</v>
      </c>
      <c r="R710" s="742">
        <v>4.6056059881210327</v>
      </c>
      <c r="S710" s="742">
        <v>4.6001565118789678</v>
      </c>
      <c r="T710" s="742">
        <v>4.594707035636902</v>
      </c>
      <c r="U710" s="742">
        <v>4.6297395950317384</v>
      </c>
      <c r="V710" s="743">
        <v>4.6324643331527717</v>
      </c>
      <c r="W710" s="742">
        <v>4.6297395950317384</v>
      </c>
      <c r="X710" s="742">
        <v>4.8242398658752448</v>
      </c>
      <c r="Y710" s="742">
        <v>4.6274038930892951</v>
      </c>
      <c r="Z710" s="742">
        <v>4.6445309881210335</v>
      </c>
      <c r="AA710" s="742">
        <v>4.4303499887695308</v>
      </c>
      <c r="AB710" s="742">
        <v>4.4359552457885743</v>
      </c>
      <c r="AC710" s="59">
        <f t="shared" ref="AC710:AC719" si="1117">SUM(E710:AB710)</f>
        <v>109.83819164405824</v>
      </c>
      <c r="AD710" s="4"/>
    </row>
    <row r="711" s="1" customFormat="1" ht="12.75" customHeight="1">
      <c r="A711" s="1080"/>
      <c r="B711" s="1081"/>
      <c r="C711" s="987" t="s">
        <v>17</v>
      </c>
      <c r="D711" s="988" t="s">
        <v>19</v>
      </c>
      <c r="E711" s="736">
        <v>1.847847604751587</v>
      </c>
      <c r="F711" s="736">
        <v>1.7709443061767578</v>
      </c>
      <c r="G711" s="736">
        <v>1.7754283977539065</v>
      </c>
      <c r="H711" s="737">
        <v>1.7767737050537109</v>
      </c>
      <c r="I711" s="736">
        <v>1.7736348067382814</v>
      </c>
      <c r="J711" s="736">
        <v>1.7751295039306638</v>
      </c>
      <c r="K711" s="736">
        <v>1.8464462429809569</v>
      </c>
      <c r="L711" s="736">
        <v>1.8431765572357177</v>
      </c>
      <c r="M711" s="736">
        <v>1.9092931072998045</v>
      </c>
      <c r="N711" s="737">
        <v>1.8385056285095218</v>
      </c>
      <c r="O711" s="736">
        <v>1.8366371857452393</v>
      </c>
      <c r="P711" s="736">
        <v>1.8383498952484132</v>
      </c>
      <c r="Q711" s="736">
        <v>1.8411525000000002</v>
      </c>
      <c r="R711" s="736">
        <v>1.8422423952484133</v>
      </c>
      <c r="S711" s="736">
        <v>1.8400626047515871</v>
      </c>
      <c r="T711" s="736">
        <v>1.837882814254761</v>
      </c>
      <c r="U711" s="736">
        <v>1.8518958380126955</v>
      </c>
      <c r="V711" s="737">
        <v>1.8529857332611088</v>
      </c>
      <c r="W711" s="736">
        <v>1.8518958380126955</v>
      </c>
      <c r="X711" s="736">
        <v>1.929695946350098</v>
      </c>
      <c r="Y711" s="736">
        <v>1.8509615572357181</v>
      </c>
      <c r="Z711" s="736">
        <v>1.8578123952484136</v>
      </c>
      <c r="AA711" s="736">
        <v>1.7721399955078123</v>
      </c>
      <c r="AB711" s="736">
        <v>1.7743820983154297</v>
      </c>
      <c r="AC711" s="42">
        <f t="shared" si="1117"/>
        <v>43.935276657623298</v>
      </c>
      <c r="AD711" s="4"/>
    </row>
    <row r="712" s="1" customFormat="1" ht="12.75" customHeight="1">
      <c r="A712" s="1080"/>
      <c r="B712" s="1081"/>
      <c r="C712" s="987" t="s">
        <v>18</v>
      </c>
      <c r="D712" s="988" t="s">
        <v>19</v>
      </c>
      <c r="E712" s="311">
        <v>25</v>
      </c>
      <c r="F712" s="311">
        <v>24</v>
      </c>
      <c r="G712" s="311">
        <v>24</v>
      </c>
      <c r="H712" s="1133">
        <v>24</v>
      </c>
      <c r="I712" s="311">
        <v>24</v>
      </c>
      <c r="J712" s="311">
        <v>24</v>
      </c>
      <c r="K712" s="311">
        <v>25</v>
      </c>
      <c r="L712" s="311">
        <v>25</v>
      </c>
      <c r="M712" s="311">
        <v>26</v>
      </c>
      <c r="N712" s="1133">
        <v>25</v>
      </c>
      <c r="O712" s="311">
        <v>25</v>
      </c>
      <c r="P712" s="311">
        <v>25</v>
      </c>
      <c r="Q712" s="311">
        <v>25</v>
      </c>
      <c r="R712" s="311">
        <v>25</v>
      </c>
      <c r="S712" s="311">
        <v>25</v>
      </c>
      <c r="T712" s="311">
        <v>25</v>
      </c>
      <c r="U712" s="311">
        <v>25</v>
      </c>
      <c r="V712" s="1133">
        <v>25</v>
      </c>
      <c r="W712" s="311">
        <v>25</v>
      </c>
      <c r="X712" s="311">
        <v>26</v>
      </c>
      <c r="Y712" s="311">
        <v>25</v>
      </c>
      <c r="Z712" s="311">
        <v>25</v>
      </c>
      <c r="AA712" s="311">
        <v>24</v>
      </c>
      <c r="AB712" s="311">
        <v>24</v>
      </c>
      <c r="AC712" s="42"/>
      <c r="AD712" s="4"/>
    </row>
    <row r="713" s="1" customFormat="1" ht="12.75" customHeight="1">
      <c r="A713" s="1084"/>
      <c r="B713" s="1085"/>
      <c r="C713" s="1048" t="s">
        <v>20</v>
      </c>
      <c r="D713" s="1002"/>
      <c r="E713" s="133">
        <v>0.11219999999999999</v>
      </c>
      <c r="F713" s="133">
        <v>0.0066</v>
      </c>
      <c r="G713" s="133">
        <v>0</v>
      </c>
      <c r="H713" s="134">
        <v>0</v>
      </c>
      <c r="I713" s="133">
        <v>0.0066</v>
      </c>
      <c r="J713" s="133">
        <v>0.0066</v>
      </c>
      <c r="K713" s="133">
        <v>0.0066</v>
      </c>
      <c r="L713" s="133">
        <v>0</v>
      </c>
      <c r="M713" s="133">
        <v>0</v>
      </c>
      <c r="N713" s="134">
        <v>0</v>
      </c>
      <c r="O713" s="133">
        <v>0.046199999999999998</v>
      </c>
      <c r="P713" s="133">
        <v>0.19800000000000001</v>
      </c>
      <c r="Q713" s="133">
        <v>0.19139999999999999</v>
      </c>
      <c r="R713" s="133">
        <v>0.13200000000000001</v>
      </c>
      <c r="S713" s="133">
        <v>0.1386</v>
      </c>
      <c r="T713" s="133">
        <v>0.18479999999999999</v>
      </c>
      <c r="U713" s="133">
        <v>0.2046</v>
      </c>
      <c r="V713" s="134">
        <v>0.12540000000000001</v>
      </c>
      <c r="W713" s="133">
        <v>0.12540000000000001</v>
      </c>
      <c r="X713" s="133">
        <v>0.12540000000000001</v>
      </c>
      <c r="Y713" s="133">
        <v>0.1386</v>
      </c>
      <c r="Z713" s="133">
        <v>0.1452</v>
      </c>
      <c r="AA713" s="133">
        <v>0.2046</v>
      </c>
      <c r="AB713" s="133">
        <v>0.1188</v>
      </c>
      <c r="AC713" s="103"/>
      <c r="AD713" s="4"/>
    </row>
    <row r="714" s="1" customFormat="1" ht="12.75" customHeight="1">
      <c r="A714" s="985" t="s">
        <v>487</v>
      </c>
      <c r="B714" s="986" t="s">
        <v>488</v>
      </c>
      <c r="C714" s="1003" t="s">
        <v>15</v>
      </c>
      <c r="D714" s="1219" t="s">
        <v>19</v>
      </c>
      <c r="E714" s="742">
        <v>4.6425846193313598</v>
      </c>
      <c r="F714" s="742">
        <v>4.6320749999999995</v>
      </c>
      <c r="G714" s="742">
        <v>4.6468663930892946</v>
      </c>
      <c r="H714" s="743">
        <v>4.6488127618789674</v>
      </c>
      <c r="I714" s="742">
        <v>4.8290978170623777</v>
      </c>
      <c r="J714" s="742">
        <v>5.2241087598266605</v>
      </c>
      <c r="K714" s="742">
        <v>5.2214927736511223</v>
      </c>
      <c r="L714" s="742">
        <v>5.2097220000000002</v>
      </c>
      <c r="M714" s="742">
        <v>5.3790767659835819</v>
      </c>
      <c r="N714" s="743">
        <v>5.386301411338807</v>
      </c>
      <c r="O714" s="742">
        <v>5.5706346997833256</v>
      </c>
      <c r="P714" s="742">
        <v>5.5720359427642823</v>
      </c>
      <c r="Q714" s="742">
        <v>5.577174071273804</v>
      </c>
      <c r="R714" s="742">
        <v>5.3926228037796031</v>
      </c>
      <c r="S714" s="742">
        <v>5.5720359427642823</v>
      </c>
      <c r="T714" s="742">
        <v>5.3849468764572146</v>
      </c>
      <c r="U714" s="742">
        <v>5.4174570915756233</v>
      </c>
      <c r="V714" s="743">
        <v>5.2384955196533198</v>
      </c>
      <c r="W714" s="742">
        <v>5.4224236046447762</v>
      </c>
      <c r="X714" s="742">
        <v>5.2450346535644528</v>
      </c>
      <c r="Y714" s="742">
        <v>5.4206177877960204</v>
      </c>
      <c r="Z714" s="742">
        <v>5.2419829468688954</v>
      </c>
      <c r="AA714" s="742">
        <v>5.214081533477783</v>
      </c>
      <c r="AB714" s="742">
        <v>5.0383740858535768</v>
      </c>
      <c r="AC714" s="59">
        <f t="shared" si="1117"/>
        <v>125.12805586241913</v>
      </c>
      <c r="AD714" s="4"/>
    </row>
    <row r="715" s="1" customFormat="1" ht="12.75" customHeight="1">
      <c r="A715" s="985"/>
      <c r="B715" s="986"/>
      <c r="C715" s="987" t="s">
        <v>17</v>
      </c>
      <c r="D715" s="1219" t="s">
        <v>19</v>
      </c>
      <c r="E715" s="736">
        <v>1.8570338477325441</v>
      </c>
      <c r="F715" s="736">
        <v>1.85283</v>
      </c>
      <c r="G715" s="736">
        <v>1.858746557235718</v>
      </c>
      <c r="H715" s="737">
        <v>1.8595251047515871</v>
      </c>
      <c r="I715" s="736">
        <v>1.9316391268249511</v>
      </c>
      <c r="J715" s="736">
        <v>2.0896435039306644</v>
      </c>
      <c r="K715" s="736">
        <v>2.0885971094604492</v>
      </c>
      <c r="L715" s="736">
        <v>2.0838888</v>
      </c>
      <c r="M715" s="736">
        <v>2.151630706393433</v>
      </c>
      <c r="N715" s="737">
        <v>2.154520564535523</v>
      </c>
      <c r="O715" s="736">
        <v>2.2282538799133302</v>
      </c>
      <c r="P715" s="736">
        <v>2.2288143771057132</v>
      </c>
      <c r="Q715" s="736">
        <v>2.2308696285095215</v>
      </c>
      <c r="R715" s="736">
        <v>2.1570491215118412</v>
      </c>
      <c r="S715" s="736">
        <v>2.2288143771057132</v>
      </c>
      <c r="T715" s="736">
        <v>2.153978750582886</v>
      </c>
      <c r="U715" s="736">
        <v>2.1669828366302495</v>
      </c>
      <c r="V715" s="737">
        <v>2.095398207861328</v>
      </c>
      <c r="W715" s="736">
        <v>2.1689694418579104</v>
      </c>
      <c r="X715" s="736">
        <v>2.0980138614257813</v>
      </c>
      <c r="Y715" s="736">
        <v>2.1682471151184082</v>
      </c>
      <c r="Z715" s="736">
        <v>2.0967931787475584</v>
      </c>
      <c r="AA715" s="736">
        <v>2.0856326133911134</v>
      </c>
      <c r="AB715" s="736">
        <v>2.015349634341431</v>
      </c>
      <c r="AC715" s="42">
        <f t="shared" si="1117"/>
        <v>50.05122234496767</v>
      </c>
      <c r="AD715" s="4"/>
    </row>
    <row r="716" s="1" customFormat="1" ht="12.75" customHeight="1">
      <c r="A716" s="985"/>
      <c r="B716" s="986"/>
      <c r="C716" s="987" t="s">
        <v>18</v>
      </c>
      <c r="D716" s="1219" t="s">
        <v>19</v>
      </c>
      <c r="E716" s="311">
        <v>25</v>
      </c>
      <c r="F716" s="311">
        <v>25</v>
      </c>
      <c r="G716" s="311">
        <v>25</v>
      </c>
      <c r="H716" s="1133">
        <v>25</v>
      </c>
      <c r="I716" s="311">
        <v>26</v>
      </c>
      <c r="J716" s="311">
        <v>28</v>
      </c>
      <c r="K716" s="311">
        <v>28</v>
      </c>
      <c r="L716" s="311">
        <v>28</v>
      </c>
      <c r="M716" s="311">
        <v>29</v>
      </c>
      <c r="N716" s="1133">
        <v>29</v>
      </c>
      <c r="O716" s="311">
        <v>30</v>
      </c>
      <c r="P716" s="311">
        <v>30</v>
      </c>
      <c r="Q716" s="311">
        <v>30</v>
      </c>
      <c r="R716" s="311">
        <v>29</v>
      </c>
      <c r="S716" s="311">
        <v>30</v>
      </c>
      <c r="T716" s="311">
        <v>29</v>
      </c>
      <c r="U716" s="311">
        <v>29</v>
      </c>
      <c r="V716" s="1133">
        <v>28</v>
      </c>
      <c r="W716" s="311">
        <v>29</v>
      </c>
      <c r="X716" s="311">
        <v>28</v>
      </c>
      <c r="Y716" s="311">
        <v>29</v>
      </c>
      <c r="Z716" s="311">
        <v>28</v>
      </c>
      <c r="AA716" s="311">
        <v>28</v>
      </c>
      <c r="AB716" s="311">
        <v>27</v>
      </c>
      <c r="AC716" s="59"/>
      <c r="AD716" s="4"/>
    </row>
    <row r="717" s="1" customFormat="1" ht="12.75" customHeight="1">
      <c r="A717" s="985"/>
      <c r="B717" s="986"/>
      <c r="C717" s="1048" t="s">
        <v>20</v>
      </c>
      <c r="D717" s="999"/>
      <c r="E717" s="1220">
        <v>0</v>
      </c>
      <c r="F717" s="1220">
        <v>0</v>
      </c>
      <c r="G717" s="1220">
        <v>0</v>
      </c>
      <c r="H717" s="1221">
        <v>0</v>
      </c>
      <c r="I717" s="1220">
        <v>0</v>
      </c>
      <c r="J717" s="1220">
        <v>0</v>
      </c>
      <c r="K717" s="1220">
        <v>0</v>
      </c>
      <c r="L717" s="1220">
        <v>0</v>
      </c>
      <c r="M717" s="1220">
        <v>0</v>
      </c>
      <c r="N717" s="1221">
        <v>0</v>
      </c>
      <c r="O717" s="1220">
        <v>0</v>
      </c>
      <c r="P717" s="1220">
        <v>0</v>
      </c>
      <c r="Q717" s="1220">
        <v>0</v>
      </c>
      <c r="R717" s="1220">
        <v>0</v>
      </c>
      <c r="S717" s="1220">
        <v>0</v>
      </c>
      <c r="T717" s="1220">
        <v>0</v>
      </c>
      <c r="U717" s="1220">
        <v>0</v>
      </c>
      <c r="V717" s="1221">
        <v>0</v>
      </c>
      <c r="W717" s="1220">
        <v>0</v>
      </c>
      <c r="X717" s="1220">
        <v>0</v>
      </c>
      <c r="Y717" s="1220">
        <v>0</v>
      </c>
      <c r="Z717" s="1220">
        <v>0</v>
      </c>
      <c r="AA717" s="1220">
        <v>0</v>
      </c>
      <c r="AB717" s="1220">
        <v>0</v>
      </c>
      <c r="AC717" s="147"/>
      <c r="AD717" s="4"/>
    </row>
    <row r="718" s="1" customFormat="1" ht="12.75" customHeight="1">
      <c r="A718" s="982" t="s">
        <v>489</v>
      </c>
      <c r="B718" s="1222" t="s">
        <v>490</v>
      </c>
      <c r="C718" s="1049" t="s">
        <v>15</v>
      </c>
      <c r="D718" s="1049" t="s">
        <v>68</v>
      </c>
      <c r="E718" s="34">
        <v>1.8942000000000001</v>
      </c>
      <c r="F718" s="34">
        <v>1.8424</v>
      </c>
      <c r="G718" s="34">
        <v>1.8732</v>
      </c>
      <c r="H718" s="35">
        <v>1.8522000000000001</v>
      </c>
      <c r="I718" s="34">
        <v>1.8326</v>
      </c>
      <c r="J718" s="34">
        <v>1.8717999999999999</v>
      </c>
      <c r="K718" s="34">
        <v>1.9068000000000001</v>
      </c>
      <c r="L718" s="34">
        <v>1.8815999999999999</v>
      </c>
      <c r="M718" s="34">
        <v>1.9319999999999999</v>
      </c>
      <c r="N718" s="35">
        <v>1.9572000000000001</v>
      </c>
      <c r="O718" s="34">
        <v>1.9208000000000001</v>
      </c>
      <c r="P718" s="34">
        <v>1.946</v>
      </c>
      <c r="Q718" s="34">
        <v>1.9572000000000001</v>
      </c>
      <c r="R718" s="34">
        <v>1.9166000000000001</v>
      </c>
      <c r="S718" s="34">
        <v>1.9361999999999999</v>
      </c>
      <c r="T718" s="34">
        <v>1.9292</v>
      </c>
      <c r="U718" s="34">
        <v>1.9166000000000001</v>
      </c>
      <c r="V718" s="35">
        <v>1.9348000000000001</v>
      </c>
      <c r="W718" s="34">
        <v>1.9894000000000001</v>
      </c>
      <c r="X718" s="34">
        <v>1.9683999999999999</v>
      </c>
      <c r="Y718" s="34">
        <v>1.9628000000000001</v>
      </c>
      <c r="Z718" s="34">
        <v>1.9796</v>
      </c>
      <c r="AA718" s="34">
        <v>1.9418</v>
      </c>
      <c r="AB718" s="34">
        <v>1.9501999999999999</v>
      </c>
      <c r="AC718" s="36">
        <f t="shared" si="1117"/>
        <v>46.093600000000016</v>
      </c>
      <c r="AD718" s="224">
        <f t="shared" si="1110"/>
        <v>1.9894000000000001</v>
      </c>
    </row>
    <row r="719" s="1" customFormat="1" ht="12.75" customHeight="1">
      <c r="A719" s="985"/>
      <c r="B719" s="1184"/>
      <c r="C719" s="1058" t="s">
        <v>17</v>
      </c>
      <c r="D719" s="1058" t="s">
        <v>68</v>
      </c>
      <c r="E719" s="57">
        <v>0.39479999999999998</v>
      </c>
      <c r="F719" s="57">
        <v>0.34999999999999998</v>
      </c>
      <c r="G719" s="57">
        <v>0.36820000000000003</v>
      </c>
      <c r="H719" s="58">
        <v>0.35420000000000001</v>
      </c>
      <c r="I719" s="57">
        <v>0.34439999999999998</v>
      </c>
      <c r="J719" s="57">
        <v>0.47460000000000002</v>
      </c>
      <c r="K719" s="57">
        <v>0.67059999999999997</v>
      </c>
      <c r="L719" s="57">
        <v>0.63560000000000005</v>
      </c>
      <c r="M719" s="57">
        <v>0.6482</v>
      </c>
      <c r="N719" s="58">
        <v>0.64959999999999996</v>
      </c>
      <c r="O719" s="57">
        <v>0.63280000000000003</v>
      </c>
      <c r="P719" s="57">
        <v>0.65380000000000005</v>
      </c>
      <c r="Q719" s="57">
        <v>0.67620000000000002</v>
      </c>
      <c r="R719" s="57">
        <v>0.65380000000000005</v>
      </c>
      <c r="S719" s="57">
        <v>0.66779999999999995</v>
      </c>
      <c r="T719" s="57">
        <v>0.67900000000000005</v>
      </c>
      <c r="U719" s="57">
        <v>0.67479999999999996</v>
      </c>
      <c r="V719" s="58">
        <v>0.70140000000000002</v>
      </c>
      <c r="W719" s="57">
        <v>0.71819999999999995</v>
      </c>
      <c r="X719" s="57">
        <v>0.69299999999999995</v>
      </c>
      <c r="Y719" s="57">
        <v>0.6986</v>
      </c>
      <c r="Z719" s="57">
        <v>0.72940000000000005</v>
      </c>
      <c r="AA719" s="57">
        <v>0.70979999999999999</v>
      </c>
      <c r="AB719" s="57">
        <v>0.71399999999999997</v>
      </c>
      <c r="AC719" s="42">
        <f t="shared" si="1117"/>
        <v>14.492799999999999</v>
      </c>
      <c r="AD719" s="4"/>
    </row>
    <row r="720" s="1" customFormat="1" ht="12.75" customHeight="1">
      <c r="A720" s="985"/>
      <c r="B720" s="1184"/>
      <c r="C720" s="987" t="s">
        <v>18</v>
      </c>
      <c r="D720" s="988" t="s">
        <v>19</v>
      </c>
      <c r="E720" s="311">
        <v>27</v>
      </c>
      <c r="F720" s="311">
        <v>27</v>
      </c>
      <c r="G720" s="311">
        <v>27</v>
      </c>
      <c r="H720" s="1133">
        <v>27</v>
      </c>
      <c r="I720" s="311">
        <v>26</v>
      </c>
      <c r="J720" s="311">
        <v>29</v>
      </c>
      <c r="K720" s="311">
        <v>28</v>
      </c>
      <c r="L720" s="311">
        <v>28</v>
      </c>
      <c r="M720" s="311">
        <v>30</v>
      </c>
      <c r="N720" s="1133">
        <v>29</v>
      </c>
      <c r="O720" s="311">
        <v>29</v>
      </c>
      <c r="P720" s="311">
        <v>29</v>
      </c>
      <c r="Q720" s="311">
        <v>29</v>
      </c>
      <c r="R720" s="311">
        <v>29</v>
      </c>
      <c r="S720" s="311">
        <v>30</v>
      </c>
      <c r="T720" s="311">
        <v>29</v>
      </c>
      <c r="U720" s="311">
        <v>29</v>
      </c>
      <c r="V720" s="1133">
        <v>29</v>
      </c>
      <c r="W720" s="311">
        <v>30</v>
      </c>
      <c r="X720" s="311">
        <v>29</v>
      </c>
      <c r="Y720" s="311">
        <v>30</v>
      </c>
      <c r="Z720" s="311">
        <v>29</v>
      </c>
      <c r="AA720" s="311">
        <v>28</v>
      </c>
      <c r="AB720" s="311">
        <v>30</v>
      </c>
      <c r="AC720" s="4"/>
      <c r="AD720" s="4"/>
    </row>
    <row r="721" s="1" customFormat="1" ht="12.75" customHeight="1">
      <c r="A721" s="985"/>
      <c r="B721" s="1184"/>
      <c r="C721" s="1144" t="s">
        <v>20</v>
      </c>
      <c r="D721" s="1144"/>
      <c r="E721" s="118">
        <v>0.20842572062084255</v>
      </c>
      <c r="F721" s="118">
        <v>0.18996960486322187</v>
      </c>
      <c r="G721" s="118">
        <v>0.19656203288490287</v>
      </c>
      <c r="H721" s="119">
        <v>0.19123204837490551</v>
      </c>
      <c r="I721" s="118">
        <v>0.18792971734148203</v>
      </c>
      <c r="J721" s="118">
        <v>0.2535527299925206</v>
      </c>
      <c r="K721" s="118">
        <v>0.35168869309838469</v>
      </c>
      <c r="L721" s="118">
        <v>0.33779761904761907</v>
      </c>
      <c r="M721" s="118">
        <v>0.33550724637681162</v>
      </c>
      <c r="N721" s="119">
        <v>0.33190271816881256</v>
      </c>
      <c r="O721" s="118">
        <v>0.32944606413994171</v>
      </c>
      <c r="P721" s="118">
        <v>0.33597122302158278</v>
      </c>
      <c r="Q721" s="118">
        <v>0.34549356223175964</v>
      </c>
      <c r="R721" s="118">
        <v>0.34112490869247625</v>
      </c>
      <c r="S721" s="118">
        <v>0.34490238611713664</v>
      </c>
      <c r="T721" s="118">
        <v>0.35195936139332368</v>
      </c>
      <c r="U721" s="118">
        <v>0.35208181154127094</v>
      </c>
      <c r="V721" s="119">
        <v>0.36251808972503619</v>
      </c>
      <c r="W721" s="118">
        <v>0.3610133708655876</v>
      </c>
      <c r="X721" s="118">
        <v>0.35206258890469416</v>
      </c>
      <c r="Y721" s="118">
        <v>0.35592011412268187</v>
      </c>
      <c r="Z721" s="118">
        <v>0.36845827439886847</v>
      </c>
      <c r="AA721" s="118">
        <v>0.36553713049747655</v>
      </c>
      <c r="AB721" s="118">
        <v>0.36611629576453697</v>
      </c>
      <c r="AC721" s="128">
        <f>AC719/AC718</f>
        <v>0.31442109099744853</v>
      </c>
      <c r="AD721" s="4"/>
    </row>
    <row r="722" s="1" customFormat="1" ht="12.75" customHeight="1">
      <c r="A722" s="982" t="s">
        <v>491</v>
      </c>
      <c r="B722" s="983" t="s">
        <v>492</v>
      </c>
      <c r="C722" s="1049" t="s">
        <v>15</v>
      </c>
      <c r="D722" s="1049" t="s">
        <v>68</v>
      </c>
      <c r="E722" s="34">
        <v>0.84336459006500242</v>
      </c>
      <c r="F722" s="34">
        <v>1.021438714038849</v>
      </c>
      <c r="G722" s="34">
        <v>0.90430562850952156</v>
      </c>
      <c r="H722" s="35">
        <v>1.0248797123107911</v>
      </c>
      <c r="I722" s="34">
        <v>0.96384524578857433</v>
      </c>
      <c r="J722" s="34">
        <v>0.9541295809936523</v>
      </c>
      <c r="K722" s="34">
        <v>0.83486338336944577</v>
      </c>
      <c r="L722" s="34">
        <v>0.83311958660888663</v>
      </c>
      <c r="M722" s="34">
        <v>0.94964541339111319</v>
      </c>
      <c r="N722" s="35">
        <v>0.83115776328277591</v>
      </c>
      <c r="O722" s="34">
        <v>0.8902925750541687</v>
      </c>
      <c r="P722" s="34">
        <v>0.89075968574523923</v>
      </c>
      <c r="Q722" s="34">
        <v>0.77340859146881102</v>
      </c>
      <c r="R722" s="34">
        <v>0.83290156004333493</v>
      </c>
      <c r="S722" s="34">
        <v>0.89122679643630986</v>
      </c>
      <c r="T722" s="34">
        <v>0.95039283801269536</v>
      </c>
      <c r="U722" s="34">
        <v>0.83704323326110841</v>
      </c>
      <c r="V722" s="35">
        <v>0.95686991619873052</v>
      </c>
      <c r="W722" s="34">
        <v>0.95711899438476555</v>
      </c>
      <c r="X722" s="34">
        <v>0.83900505658721936</v>
      </c>
      <c r="Y722" s="34">
        <v>0.83704323326110841</v>
      </c>
      <c r="Z722" s="34">
        <v>0.7790761239738464</v>
      </c>
      <c r="AA722" s="34">
        <v>0.83464543995666496</v>
      </c>
      <c r="AB722" s="34">
        <v>0.77583756706237794</v>
      </c>
      <c r="AC722" s="36">
        <f t="shared" ref="AC722:AC723" si="1118">SUM(E722:AB722)</f>
        <v>21.206371229804997</v>
      </c>
      <c r="AD722" s="224">
        <f t="shared" si="1110"/>
        <v>1.0248797123107911</v>
      </c>
    </row>
    <row r="723" s="1" customFormat="1" ht="12.75" customHeight="1">
      <c r="A723" s="985"/>
      <c r="B723" s="986"/>
      <c r="C723" s="1058" t="s">
        <v>17</v>
      </c>
      <c r="D723" s="1058" t="s">
        <v>68</v>
      </c>
      <c r="E723" s="57">
        <v>0.33734583602600099</v>
      </c>
      <c r="F723" s="57">
        <v>0.40857548561553964</v>
      </c>
      <c r="G723" s="57">
        <v>0.36172225140380865</v>
      </c>
      <c r="H723" s="58">
        <v>0.40995188492431645</v>
      </c>
      <c r="I723" s="57">
        <v>0.38553809831542973</v>
      </c>
      <c r="J723" s="57">
        <v>0.38165183239746092</v>
      </c>
      <c r="K723" s="57">
        <v>0.33394535334777831</v>
      </c>
      <c r="L723" s="57">
        <v>0.33324783464355467</v>
      </c>
      <c r="M723" s="57">
        <v>0.37985816535644529</v>
      </c>
      <c r="N723" s="58">
        <v>0.33246310531311041</v>
      </c>
      <c r="O723" s="57">
        <v>0.3561170300216675</v>
      </c>
      <c r="P723" s="57">
        <v>0.35630387429809574</v>
      </c>
      <c r="Q723" s="57">
        <v>0.30936343658752441</v>
      </c>
      <c r="R723" s="57">
        <v>0.33316062401733398</v>
      </c>
      <c r="S723" s="57">
        <v>0.35649071857452397</v>
      </c>
      <c r="T723" s="57">
        <v>0.38015713520507816</v>
      </c>
      <c r="U723" s="57">
        <v>0.33481729330444338</v>
      </c>
      <c r="V723" s="58">
        <v>0.38274796647949222</v>
      </c>
      <c r="W723" s="57">
        <v>0.38284759775390625</v>
      </c>
      <c r="X723" s="57">
        <v>0.33560202263488775</v>
      </c>
      <c r="Y723" s="57">
        <v>0.33481729330444338</v>
      </c>
      <c r="Z723" s="57">
        <v>0.31163044958953856</v>
      </c>
      <c r="AA723" s="57">
        <v>0.33385817598266598</v>
      </c>
      <c r="AB723" s="57">
        <v>0.31033502682495118</v>
      </c>
      <c r="AC723" s="59">
        <f t="shared" si="1118"/>
        <v>8.4825484919219978</v>
      </c>
      <c r="AD723" s="4"/>
    </row>
    <row r="724" s="1" customFormat="1" ht="12.75" customHeight="1">
      <c r="A724" s="985"/>
      <c r="B724" s="986"/>
      <c r="C724" s="987" t="s">
        <v>18</v>
      </c>
      <c r="D724" s="988" t="s">
        <v>19</v>
      </c>
      <c r="E724" s="311">
        <v>16</v>
      </c>
      <c r="F724" s="311">
        <v>17</v>
      </c>
      <c r="G724" s="311">
        <v>17</v>
      </c>
      <c r="H724" s="1133">
        <v>16</v>
      </c>
      <c r="I724" s="311">
        <v>16</v>
      </c>
      <c r="J724" s="311">
        <v>15</v>
      </c>
      <c r="K724" s="311">
        <v>14</v>
      </c>
      <c r="L724" s="311">
        <v>14</v>
      </c>
      <c r="M724" s="311">
        <v>15</v>
      </c>
      <c r="N724" s="1133">
        <v>15</v>
      </c>
      <c r="O724" s="311">
        <v>15</v>
      </c>
      <c r="P724" s="311">
        <v>16</v>
      </c>
      <c r="Q724" s="311">
        <v>15</v>
      </c>
      <c r="R724" s="311">
        <v>14</v>
      </c>
      <c r="S724" s="311">
        <v>15</v>
      </c>
      <c r="T724" s="311">
        <v>16</v>
      </c>
      <c r="U724" s="311">
        <v>15</v>
      </c>
      <c r="V724" s="1133">
        <v>16</v>
      </c>
      <c r="W724" s="311">
        <v>15</v>
      </c>
      <c r="X724" s="311">
        <v>15</v>
      </c>
      <c r="Y724" s="311">
        <v>15</v>
      </c>
      <c r="Z724" s="311">
        <v>15</v>
      </c>
      <c r="AA724" s="311">
        <v>15</v>
      </c>
      <c r="AB724" s="311">
        <v>15</v>
      </c>
      <c r="AC724" s="4"/>
      <c r="AD724" s="4"/>
    </row>
    <row r="725" s="1" customFormat="1" ht="12.75" customHeight="1">
      <c r="A725" s="985"/>
      <c r="B725" s="986"/>
      <c r="C725" s="1144" t="s">
        <v>20</v>
      </c>
      <c r="D725" s="1144"/>
      <c r="E725" s="118">
        <v>0.40000000000000002</v>
      </c>
      <c r="F725" s="118">
        <v>0.40000000000000002</v>
      </c>
      <c r="G725" s="118">
        <v>0.40000000000000002</v>
      </c>
      <c r="H725" s="119">
        <v>0.40000000000000002</v>
      </c>
      <c r="I725" s="118">
        <v>0.40000000000000002</v>
      </c>
      <c r="J725" s="118">
        <v>0.40000000000000002</v>
      </c>
      <c r="K725" s="118">
        <v>0.40000000000000002</v>
      </c>
      <c r="L725" s="118">
        <v>0.40000000000000002</v>
      </c>
      <c r="M725" s="118">
        <v>0.40000000000000002</v>
      </c>
      <c r="N725" s="119">
        <v>0.40000000000000008</v>
      </c>
      <c r="O725" s="118">
        <v>0.40000000000000002</v>
      </c>
      <c r="P725" s="118">
        <v>0.40000000000000002</v>
      </c>
      <c r="Q725" s="118">
        <v>0.40000000000000002</v>
      </c>
      <c r="R725" s="118">
        <v>0.40000000000000002</v>
      </c>
      <c r="S725" s="118">
        <v>0.40000000000000002</v>
      </c>
      <c r="T725" s="118">
        <v>0.40000000000000002</v>
      </c>
      <c r="U725" s="118">
        <v>0.40000000000000002</v>
      </c>
      <c r="V725" s="119">
        <v>0.40000000000000002</v>
      </c>
      <c r="W725" s="118">
        <v>0.40000000000000002</v>
      </c>
      <c r="X725" s="118">
        <v>0.40000000000000002</v>
      </c>
      <c r="Y725" s="118">
        <v>0.40000000000000002</v>
      </c>
      <c r="Z725" s="118">
        <v>0.40000000000000002</v>
      </c>
      <c r="AA725" s="118">
        <v>0.40000000000000002</v>
      </c>
      <c r="AB725" s="118">
        <v>0.40000000000000002</v>
      </c>
      <c r="AC725" s="128">
        <f t="shared" ref="AC725:AC733" si="1119">AC723/AC722</f>
        <v>0.39999999999999997</v>
      </c>
      <c r="AD725" s="4"/>
    </row>
    <row r="726" s="1" customFormat="1" ht="12.75" customHeight="1">
      <c r="A726" s="1078" t="s">
        <v>114</v>
      </c>
      <c r="B726" s="1079" t="s">
        <v>525</v>
      </c>
      <c r="C726" s="984" t="s">
        <v>15</v>
      </c>
      <c r="D726" s="984" t="s">
        <v>16</v>
      </c>
      <c r="E726" s="1213">
        <v>1.1172</v>
      </c>
      <c r="F726" s="1213">
        <v>1.1075999999999999</v>
      </c>
      <c r="G726" s="1213">
        <v>1.1268</v>
      </c>
      <c r="H726" s="1214">
        <v>1.1100000000000001</v>
      </c>
      <c r="I726" s="1213">
        <v>1.1292</v>
      </c>
      <c r="J726" s="1213">
        <v>1.1339999999999999</v>
      </c>
      <c r="K726" s="1213">
        <v>1.1399999999999999</v>
      </c>
      <c r="L726" s="1213">
        <v>1.1544000000000001</v>
      </c>
      <c r="M726" s="1213">
        <v>1.1195999999999999</v>
      </c>
      <c r="N726" s="1214">
        <v>1.1064000000000001</v>
      </c>
      <c r="O726" s="1213">
        <v>1.1015999999999999</v>
      </c>
      <c r="P726" s="1213">
        <v>1.0908</v>
      </c>
      <c r="Q726" s="1213">
        <v>1.0908</v>
      </c>
      <c r="R726" s="1213">
        <v>1.0895999999999999</v>
      </c>
      <c r="S726" s="1213">
        <v>1.0811999999999999</v>
      </c>
      <c r="T726" s="1213">
        <v>1.0848</v>
      </c>
      <c r="U726" s="1213">
        <v>1.0980000000000001</v>
      </c>
      <c r="V726" s="1214">
        <v>1.0980000000000001</v>
      </c>
      <c r="W726" s="1213">
        <v>1.1075999999999999</v>
      </c>
      <c r="X726" s="1213">
        <v>1.1075999999999999</v>
      </c>
      <c r="Y726" s="1213">
        <v>1.1075999999999999</v>
      </c>
      <c r="Z726" s="1213">
        <v>1.1004</v>
      </c>
      <c r="AA726" s="1213">
        <v>1.1004</v>
      </c>
      <c r="AB726" s="1213">
        <v>1.0920000000000001</v>
      </c>
      <c r="AC726" s="36">
        <f t="shared" ref="AC726:AC727" si="1120">SUM(E726:AB726)</f>
        <v>26.595600000000001</v>
      </c>
      <c r="AD726" s="224">
        <f t="shared" si="1110"/>
        <v>1.1544000000000001</v>
      </c>
    </row>
    <row r="727" s="1" customFormat="1" ht="12.75" customHeight="1">
      <c r="A727" s="1080"/>
      <c r="B727" s="1081"/>
      <c r="C727" s="987" t="s">
        <v>17</v>
      </c>
      <c r="D727" s="987" t="s">
        <v>16</v>
      </c>
      <c r="E727" s="1192">
        <v>1.0608</v>
      </c>
      <c r="F727" s="1192">
        <v>1.0656000000000001</v>
      </c>
      <c r="G727" s="1192">
        <v>1.0716000000000001</v>
      </c>
      <c r="H727" s="1203">
        <v>1.0716000000000001</v>
      </c>
      <c r="I727" s="1192">
        <v>1.0751999999999999</v>
      </c>
      <c r="J727" s="1192">
        <v>1.0680000000000001</v>
      </c>
      <c r="K727" s="1192">
        <v>1.0511999999999999</v>
      </c>
      <c r="L727" s="1192">
        <v>1.05</v>
      </c>
      <c r="M727" s="1192">
        <v>1.026</v>
      </c>
      <c r="N727" s="1203">
        <v>1.002</v>
      </c>
      <c r="O727" s="1192">
        <v>1.0032000000000001</v>
      </c>
      <c r="P727" s="1192">
        <v>1.0056</v>
      </c>
      <c r="Q727" s="1192">
        <v>1.0152000000000001</v>
      </c>
      <c r="R727" s="1192">
        <v>1.0152000000000001</v>
      </c>
      <c r="S727" s="1192">
        <v>1.008</v>
      </c>
      <c r="T727" s="1192">
        <v>1.008</v>
      </c>
      <c r="U727" s="1192">
        <v>1.0331999999999999</v>
      </c>
      <c r="V727" s="1203">
        <v>1.0416000000000001</v>
      </c>
      <c r="W727" s="1192">
        <v>1.044</v>
      </c>
      <c r="X727" s="1192">
        <v>1.0488</v>
      </c>
      <c r="Y727" s="1192">
        <v>1.0476000000000001</v>
      </c>
      <c r="Z727" s="1192">
        <v>1.0451999999999999</v>
      </c>
      <c r="AA727" s="1192">
        <v>1.0356000000000001</v>
      </c>
      <c r="AB727" s="1192">
        <v>1.0404</v>
      </c>
      <c r="AC727" s="42">
        <f t="shared" si="1120"/>
        <v>24.933599999999998</v>
      </c>
      <c r="AD727" s="4"/>
    </row>
    <row r="728" s="1" customFormat="1" ht="12.75" customHeight="1">
      <c r="A728" s="1080"/>
      <c r="B728" s="1081"/>
      <c r="C728" s="987" t="s">
        <v>18</v>
      </c>
      <c r="D728" s="988" t="s">
        <v>19</v>
      </c>
      <c r="E728" s="311">
        <v>136</v>
      </c>
      <c r="F728" s="311">
        <v>143</v>
      </c>
      <c r="G728" s="311">
        <v>137</v>
      </c>
      <c r="H728" s="1133">
        <v>136</v>
      </c>
      <c r="I728" s="311">
        <v>141</v>
      </c>
      <c r="J728" s="311">
        <v>137</v>
      </c>
      <c r="K728" s="311">
        <v>142</v>
      </c>
      <c r="L728" s="311">
        <v>139</v>
      </c>
      <c r="M728" s="311">
        <v>138</v>
      </c>
      <c r="N728" s="1133">
        <v>134</v>
      </c>
      <c r="O728" s="311">
        <v>133</v>
      </c>
      <c r="P728" s="311">
        <v>135</v>
      </c>
      <c r="Q728" s="311">
        <v>134</v>
      </c>
      <c r="R728" s="311">
        <v>132</v>
      </c>
      <c r="S728" s="311">
        <v>135</v>
      </c>
      <c r="T728" s="311">
        <v>138</v>
      </c>
      <c r="U728" s="311">
        <v>137</v>
      </c>
      <c r="V728" s="1133">
        <v>137</v>
      </c>
      <c r="W728" s="311">
        <v>135</v>
      </c>
      <c r="X728" s="311">
        <v>137</v>
      </c>
      <c r="Y728" s="311">
        <v>139</v>
      </c>
      <c r="Z728" s="311">
        <v>134</v>
      </c>
      <c r="AA728" s="311">
        <v>134</v>
      </c>
      <c r="AB728" s="311">
        <v>135</v>
      </c>
      <c r="AC728" s="1223"/>
      <c r="AD728" s="4"/>
    </row>
    <row r="729" s="1" customFormat="1" ht="12.75" customHeight="1">
      <c r="A729" s="1084"/>
      <c r="B729" s="1085"/>
      <c r="C729" s="1002" t="s">
        <v>20</v>
      </c>
      <c r="D729" s="1002"/>
      <c r="E729" s="51">
        <v>0.94951664876476904</v>
      </c>
      <c r="F729" s="51">
        <v>0.96208017334777918</v>
      </c>
      <c r="G729" s="51">
        <v>0.95101171458998945</v>
      </c>
      <c r="H729" s="52">
        <v>0.96540540540540543</v>
      </c>
      <c r="I729" s="51">
        <v>0.95217853347502657</v>
      </c>
      <c r="J729" s="51">
        <v>0.94179894179894197</v>
      </c>
      <c r="K729" s="51">
        <v>0.92210526315789476</v>
      </c>
      <c r="L729" s="51">
        <v>0.90956340956340953</v>
      </c>
      <c r="M729" s="51">
        <v>0.91639871382636662</v>
      </c>
      <c r="N729" s="52">
        <v>0.90563991323210413</v>
      </c>
      <c r="O729" s="51">
        <v>0.91067538126361669</v>
      </c>
      <c r="P729" s="51">
        <v>0.92189218921892191</v>
      </c>
      <c r="Q729" s="51">
        <v>0.93069306930693074</v>
      </c>
      <c r="R729" s="51">
        <v>0.93171806167400895</v>
      </c>
      <c r="S729" s="51">
        <v>0.93229744728079922</v>
      </c>
      <c r="T729" s="51">
        <v>0.92920353982300885</v>
      </c>
      <c r="U729" s="51">
        <v>0.94098360655737689</v>
      </c>
      <c r="V729" s="52">
        <v>0.94863387978142077</v>
      </c>
      <c r="W729" s="51">
        <v>0.9425785482123511</v>
      </c>
      <c r="X729" s="51">
        <v>0.94691224268689056</v>
      </c>
      <c r="Y729" s="51">
        <v>0.94582881906825589</v>
      </c>
      <c r="Z729" s="51">
        <v>0.94983642311886574</v>
      </c>
      <c r="AA729" s="51">
        <v>0.94111232279171209</v>
      </c>
      <c r="AB729" s="51">
        <v>0.95274725274725269</v>
      </c>
      <c r="AC729" s="103">
        <f t="shared" si="1119"/>
        <v>0.93750846004602251</v>
      </c>
      <c r="AD729" s="4"/>
    </row>
    <row r="730" s="1" customFormat="1" ht="12.75" customHeight="1">
      <c r="A730" s="1087" t="s">
        <v>36</v>
      </c>
      <c r="B730" s="1088" t="s">
        <v>526</v>
      </c>
      <c r="C730" s="1003" t="s">
        <v>15</v>
      </c>
      <c r="D730" s="1003" t="s">
        <v>16</v>
      </c>
      <c r="E730" s="1200">
        <v>1.6308</v>
      </c>
      <c r="F730" s="1200">
        <v>1.6020000000000001</v>
      </c>
      <c r="G730" s="1200">
        <v>1.6055999999999999</v>
      </c>
      <c r="H730" s="1201">
        <v>1.6032</v>
      </c>
      <c r="I730" s="1200">
        <v>1.6128</v>
      </c>
      <c r="J730" s="1200">
        <v>1.6415999999999999</v>
      </c>
      <c r="K730" s="1200">
        <v>1.6379999999999999</v>
      </c>
      <c r="L730" s="1200">
        <v>1.6584000000000001</v>
      </c>
      <c r="M730" s="1200">
        <v>1.6848000000000001</v>
      </c>
      <c r="N730" s="1201">
        <v>1.6596</v>
      </c>
      <c r="O730" s="1200">
        <v>1.6212</v>
      </c>
      <c r="P730" s="1200">
        <v>1.6200000000000001</v>
      </c>
      <c r="Q730" s="1200">
        <v>1.6104000000000001</v>
      </c>
      <c r="R730" s="1200">
        <v>1.6044</v>
      </c>
      <c r="S730" s="1200">
        <v>1.5995999999999999</v>
      </c>
      <c r="T730" s="1200">
        <v>1.6008</v>
      </c>
      <c r="U730" s="1200">
        <v>1.6200000000000001</v>
      </c>
      <c r="V730" s="1201">
        <v>1.6439999999999999</v>
      </c>
      <c r="W730" s="1200">
        <v>1.6476</v>
      </c>
      <c r="X730" s="1200">
        <v>1.6499999999999999</v>
      </c>
      <c r="Y730" s="1200">
        <v>1.6584000000000001</v>
      </c>
      <c r="Z730" s="1200">
        <v>1.6188</v>
      </c>
      <c r="AA730" s="1200">
        <v>1.5984</v>
      </c>
      <c r="AB730" s="1200">
        <v>1.5960000000000001</v>
      </c>
      <c r="AC730" s="59">
        <f t="shared" ref="AC730:AC731" si="1121">SUM(E730:AB730)</f>
        <v>39.02640000000001</v>
      </c>
      <c r="AD730" s="224">
        <f t="shared" si="1110"/>
        <v>1.6848000000000001</v>
      </c>
    </row>
    <row r="731" s="1" customFormat="1" ht="12.75" customHeight="1">
      <c r="A731" s="1080"/>
      <c r="B731" s="1081"/>
      <c r="C731" s="987" t="s">
        <v>17</v>
      </c>
      <c r="D731" s="987" t="s">
        <v>16</v>
      </c>
      <c r="E731" s="1192">
        <v>1.1279999999999999</v>
      </c>
      <c r="F731" s="1192">
        <v>1.1244000000000001</v>
      </c>
      <c r="G731" s="1192">
        <v>1.1292</v>
      </c>
      <c r="H731" s="1203">
        <v>1.1304000000000001</v>
      </c>
      <c r="I731" s="1192">
        <v>1.1352</v>
      </c>
      <c r="J731" s="1192">
        <v>1.1195999999999999</v>
      </c>
      <c r="K731" s="1192">
        <v>1.0764</v>
      </c>
      <c r="L731" s="1192">
        <v>1.0751999999999999</v>
      </c>
      <c r="M731" s="1192">
        <v>1.0608</v>
      </c>
      <c r="N731" s="1203">
        <v>1.0247999999999999</v>
      </c>
      <c r="O731" s="1192">
        <v>1.0247999999999999</v>
      </c>
      <c r="P731" s="1192">
        <v>1.0391999999999999</v>
      </c>
      <c r="Q731" s="1192">
        <v>1.0476000000000001</v>
      </c>
      <c r="R731" s="1192">
        <v>1.0536000000000001</v>
      </c>
      <c r="S731" s="1192">
        <v>1.0511999999999999</v>
      </c>
      <c r="T731" s="1192">
        <v>1.05</v>
      </c>
      <c r="U731" s="1192">
        <v>1.0751999999999999</v>
      </c>
      <c r="V731" s="1203">
        <v>1.0835999999999999</v>
      </c>
      <c r="W731" s="1192">
        <v>1.0871999999999999</v>
      </c>
      <c r="X731" s="1192">
        <v>1.0908</v>
      </c>
      <c r="Y731" s="1192">
        <v>1.0931999999999999</v>
      </c>
      <c r="Z731" s="1192">
        <v>1.0835999999999999</v>
      </c>
      <c r="AA731" s="1192">
        <v>1.0751999999999999</v>
      </c>
      <c r="AB731" s="1192">
        <v>1.0824</v>
      </c>
      <c r="AC731" s="42">
        <f t="shared" si="1121"/>
        <v>25.941600000000001</v>
      </c>
      <c r="AD731" s="4"/>
    </row>
    <row r="732" s="1" customFormat="1" ht="12.75" customHeight="1">
      <c r="A732" s="1080"/>
      <c r="B732" s="1081"/>
      <c r="C732" s="987" t="s">
        <v>18</v>
      </c>
      <c r="D732" s="988" t="s">
        <v>19</v>
      </c>
      <c r="E732" s="311">
        <v>175</v>
      </c>
      <c r="F732" s="311">
        <v>174</v>
      </c>
      <c r="G732" s="311">
        <v>176</v>
      </c>
      <c r="H732" s="1133">
        <v>176</v>
      </c>
      <c r="I732" s="311">
        <v>180</v>
      </c>
      <c r="J732" s="311">
        <v>176</v>
      </c>
      <c r="K732" s="311">
        <v>178</v>
      </c>
      <c r="L732" s="311">
        <v>175</v>
      </c>
      <c r="M732" s="311">
        <v>181</v>
      </c>
      <c r="N732" s="1133">
        <v>173</v>
      </c>
      <c r="O732" s="311">
        <v>173</v>
      </c>
      <c r="P732" s="311">
        <v>172</v>
      </c>
      <c r="Q732" s="311">
        <v>177</v>
      </c>
      <c r="R732" s="311">
        <v>177</v>
      </c>
      <c r="S732" s="311">
        <v>173</v>
      </c>
      <c r="T732" s="311">
        <v>174</v>
      </c>
      <c r="U732" s="311">
        <v>179</v>
      </c>
      <c r="V732" s="1133">
        <v>179</v>
      </c>
      <c r="W732" s="311">
        <v>175</v>
      </c>
      <c r="X732" s="311">
        <v>179</v>
      </c>
      <c r="Y732" s="311">
        <v>181</v>
      </c>
      <c r="Z732" s="311">
        <v>172</v>
      </c>
      <c r="AA732" s="311">
        <v>174</v>
      </c>
      <c r="AB732" s="311">
        <v>171</v>
      </c>
      <c r="AC732" s="1223"/>
      <c r="AD732" s="217"/>
      <c r="AE732" s="1224"/>
      <c r="AF732" s="1224"/>
      <c r="AG732" s="1224"/>
      <c r="AH732" s="1224"/>
      <c r="AI732" s="1224"/>
      <c r="AJ732" s="1224"/>
      <c r="AK732" s="1224"/>
      <c r="AL732" s="1224"/>
      <c r="AM732" s="1224"/>
      <c r="AN732" s="1224"/>
      <c r="AO732" s="1224"/>
      <c r="AP732" s="1224"/>
      <c r="AQ732" s="1224"/>
      <c r="AR732" s="1224"/>
      <c r="AS732" s="1224"/>
      <c r="AT732" s="1224"/>
      <c r="AU732" s="1224"/>
      <c r="AV732" s="1224"/>
      <c r="AW732" s="1224"/>
      <c r="AX732" s="1224"/>
      <c r="AY732" s="1224"/>
      <c r="AZ732" s="1224"/>
      <c r="BA732" s="1224"/>
      <c r="BB732" s="1224"/>
      <c r="BC732" s="1224"/>
      <c r="BD732" s="1224"/>
      <c r="BE732" s="1224"/>
      <c r="BF732" s="1224"/>
      <c r="BG732" s="1224"/>
      <c r="BH732" s="1224"/>
      <c r="BI732" s="1224"/>
      <c r="BJ732" s="1224"/>
      <c r="BK732" s="1224"/>
      <c r="BL732" s="1224"/>
      <c r="BM732" s="1224"/>
      <c r="BN732" s="1224"/>
      <c r="BO732" s="1224"/>
      <c r="BP732" s="1224"/>
      <c r="BQ732" s="1224"/>
      <c r="BR732" s="1224"/>
      <c r="BS732" s="1224"/>
      <c r="BT732" s="1224"/>
      <c r="BU732" s="1224"/>
      <c r="BV732" s="1224"/>
      <c r="BW732" s="1224"/>
      <c r="BX732" s="1224"/>
      <c r="BY732" s="1224"/>
      <c r="BZ732" s="1224"/>
      <c r="CA732" s="1224"/>
      <c r="CB732" s="1224"/>
      <c r="CC732" s="1224"/>
      <c r="CD732" s="1224"/>
      <c r="CE732" s="1224"/>
      <c r="CF732" s="1224"/>
      <c r="CG732" s="1224"/>
      <c r="CH732" s="1224"/>
      <c r="CI732" s="1224"/>
      <c r="CJ732" s="1224"/>
      <c r="CK732" s="1224"/>
      <c r="CL732" s="1224"/>
      <c r="CM732" s="1224"/>
      <c r="CN732" s="1224"/>
      <c r="CO732" s="1224"/>
      <c r="CP732" s="1224"/>
      <c r="CQ732" s="1224"/>
      <c r="CR732" s="1224"/>
      <c r="CS732" s="1224"/>
      <c r="CT732" s="1224"/>
      <c r="CU732" s="1224"/>
      <c r="CV732" s="1224"/>
      <c r="CW732" s="1224"/>
      <c r="CX732" s="1224"/>
      <c r="CY732" s="1224"/>
      <c r="CZ732" s="1224"/>
      <c r="DA732" s="1224"/>
      <c r="DB732" s="1224"/>
      <c r="DC732" s="1224"/>
      <c r="DD732" s="1224"/>
      <c r="DE732" s="1224"/>
      <c r="DF732" s="1224"/>
      <c r="DG732" s="1224"/>
      <c r="DH732" s="1224"/>
      <c r="DI732" s="1224"/>
      <c r="DJ732" s="1224"/>
      <c r="DK732" s="1224"/>
      <c r="DL732" s="1224"/>
      <c r="DM732" s="1224"/>
    </row>
    <row r="733" s="1" customFormat="1" ht="12.75" customHeight="1">
      <c r="A733" s="1084"/>
      <c r="B733" s="1085"/>
      <c r="C733" s="1002" t="s">
        <v>20</v>
      </c>
      <c r="D733" s="1002"/>
      <c r="E733" s="51">
        <v>0.6916850625459896</v>
      </c>
      <c r="F733" s="51">
        <v>0.70187265917602992</v>
      </c>
      <c r="G733" s="51">
        <v>0.70328849028400597</v>
      </c>
      <c r="H733" s="52">
        <v>0.70508982035928147</v>
      </c>
      <c r="I733" s="51">
        <v>0.70386904761904756</v>
      </c>
      <c r="J733" s="51">
        <v>0.68201754385964908</v>
      </c>
      <c r="K733" s="51">
        <v>0.65714285714285725</v>
      </c>
      <c r="L733" s="51">
        <v>0.64833574529667137</v>
      </c>
      <c r="M733" s="51">
        <v>0.62962962962962954</v>
      </c>
      <c r="N733" s="52">
        <v>0.61749819233550252</v>
      </c>
      <c r="O733" s="51">
        <v>0.63212435233160613</v>
      </c>
      <c r="P733" s="51">
        <v>0.64148148148148143</v>
      </c>
      <c r="Q733" s="51">
        <v>0.65052160953800298</v>
      </c>
      <c r="R733" s="51">
        <v>0.65669409124906508</v>
      </c>
      <c r="S733" s="51">
        <v>0.65716429107276819</v>
      </c>
      <c r="T733" s="51">
        <v>0.65592203898050983</v>
      </c>
      <c r="U733" s="51">
        <v>0.66370370370370357</v>
      </c>
      <c r="V733" s="52">
        <v>0.65912408759124086</v>
      </c>
      <c r="W733" s="51">
        <v>0.65986890021849964</v>
      </c>
      <c r="X733" s="51">
        <v>0.66109090909090917</v>
      </c>
      <c r="Y733" s="51">
        <v>0.65918958031837904</v>
      </c>
      <c r="Z733" s="51">
        <v>0.66938472942920679</v>
      </c>
      <c r="AA733" s="51">
        <v>0.67267267267267261</v>
      </c>
      <c r="AB733" s="51">
        <v>0.67819548872180446</v>
      </c>
      <c r="AC733" s="103">
        <f t="shared" si="1119"/>
        <v>0.66471926695775152</v>
      </c>
      <c r="AD733" s="4"/>
    </row>
    <row r="734" s="1" customFormat="1" ht="12.75" customHeight="1">
      <c r="A734" s="1023" t="s">
        <v>586</v>
      </c>
      <c r="B734" s="1024"/>
      <c r="C734" s="1025"/>
      <c r="D734" s="1025"/>
      <c r="E734" s="67">
        <f t="shared" ref="E734:AB735" si="1122">E718+E722+E726+E730</f>
        <v>5.4855645900650023</v>
      </c>
      <c r="F734" s="67">
        <f t="shared" si="1122"/>
        <v>5.5734387140388488</v>
      </c>
      <c r="G734" s="67">
        <f t="shared" si="1122"/>
        <v>5.5099056285095216</v>
      </c>
      <c r="H734" s="67">
        <f t="shared" si="1122"/>
        <v>5.5902797123107915</v>
      </c>
      <c r="I734" s="67">
        <f t="shared" si="1122"/>
        <v>5.5384452457885747</v>
      </c>
      <c r="J734" s="67">
        <f t="shared" si="1122"/>
        <v>5.6015295809936525</v>
      </c>
      <c r="K734" s="67">
        <f t="shared" si="1122"/>
        <v>5.519663383369446</v>
      </c>
      <c r="L734" s="67">
        <f t="shared" si="1122"/>
        <v>5.5275195866088866</v>
      </c>
      <c r="M734" s="67">
        <f t="shared" si="1122"/>
        <v>5.6860454133911134</v>
      </c>
      <c r="N734" s="67">
        <f t="shared" si="1122"/>
        <v>5.5543577632827761</v>
      </c>
      <c r="O734" s="67">
        <f t="shared" si="1122"/>
        <v>5.5338925750541685</v>
      </c>
      <c r="P734" s="67">
        <f t="shared" si="1122"/>
        <v>5.5475596857452389</v>
      </c>
      <c r="Q734" s="67">
        <f t="shared" si="1122"/>
        <v>5.431808591468811</v>
      </c>
      <c r="R734" s="67">
        <f t="shared" si="1122"/>
        <v>5.4435015600433347</v>
      </c>
      <c r="S734" s="67">
        <f t="shared" si="1122"/>
        <v>5.5082267964363094</v>
      </c>
      <c r="T734" s="67">
        <f t="shared" si="1122"/>
        <v>5.5651928380126954</v>
      </c>
      <c r="U734" s="67">
        <f t="shared" si="1122"/>
        <v>5.4716432332611085</v>
      </c>
      <c r="V734" s="67">
        <f t="shared" si="1122"/>
        <v>5.6336699161987305</v>
      </c>
      <c r="W734" s="67">
        <f t="shared" si="1122"/>
        <v>5.7017189943847653</v>
      </c>
      <c r="X734" s="67">
        <f t="shared" si="1122"/>
        <v>5.5650050565872196</v>
      </c>
      <c r="Y734" s="67">
        <f t="shared" si="1122"/>
        <v>5.5658432332611083</v>
      </c>
      <c r="Z734" s="67">
        <f t="shared" si="1122"/>
        <v>5.4778761239738465</v>
      </c>
      <c r="AA734" s="67">
        <f t="shared" si="1122"/>
        <v>5.475245439956665</v>
      </c>
      <c r="AB734" s="67">
        <f t="shared" si="1122"/>
        <v>5.4140375670623779</v>
      </c>
      <c r="AC734" s="68"/>
      <c r="AD734" s="224"/>
      <c r="AE734" s="989"/>
      <c r="AF734" s="989"/>
      <c r="AG734" s="989"/>
      <c r="AH734" s="989"/>
      <c r="AI734" s="989"/>
      <c r="AJ734" s="989"/>
      <c r="AK734" s="989"/>
      <c r="AL734" s="989"/>
      <c r="AM734" s="989"/>
      <c r="AN734" s="989"/>
      <c r="AO734" s="989"/>
      <c r="AP734" s="989"/>
      <c r="AQ734" s="989"/>
      <c r="AR734" s="989"/>
      <c r="AS734" s="989"/>
      <c r="AT734" s="989"/>
      <c r="AU734" s="989"/>
      <c r="AV734" s="989"/>
      <c r="AW734" s="989"/>
      <c r="AX734" s="989"/>
      <c r="AY734" s="989"/>
      <c r="AZ734" s="989"/>
      <c r="BA734" s="989"/>
      <c r="BB734" s="989"/>
      <c r="BC734" s="989"/>
      <c r="BD734" s="989"/>
      <c r="BE734" s="989"/>
      <c r="BF734" s="989"/>
      <c r="BG734" s="989"/>
      <c r="BH734" s="989"/>
      <c r="BI734" s="989"/>
      <c r="BJ734" s="989"/>
      <c r="BK734" s="989"/>
      <c r="BL734" s="989"/>
      <c r="BM734" s="989"/>
      <c r="BN734" s="989"/>
      <c r="BO734" s="989"/>
      <c r="BP734" s="989"/>
      <c r="BQ734" s="989"/>
      <c r="BR734" s="989"/>
      <c r="BS734" s="989"/>
      <c r="BT734" s="989"/>
      <c r="BU734" s="989"/>
      <c r="BV734" s="989"/>
      <c r="BW734" s="989"/>
      <c r="BX734" s="989"/>
      <c r="BY734" s="989"/>
      <c r="BZ734" s="989"/>
    </row>
    <row r="735" s="1" customFormat="1" ht="12.75" customHeight="1">
      <c r="A735" s="1026" t="s">
        <v>587</v>
      </c>
      <c r="B735" s="1027"/>
      <c r="C735" s="1028"/>
      <c r="D735" s="1028"/>
      <c r="E735" s="1225">
        <f t="shared" si="1122"/>
        <v>2.920945836026001</v>
      </c>
      <c r="F735" s="72">
        <f t="shared" si="1122"/>
        <v>2.9485754856155397</v>
      </c>
      <c r="G735" s="72">
        <f t="shared" si="1122"/>
        <v>2.9307222514038087</v>
      </c>
      <c r="H735" s="72">
        <f t="shared" si="1122"/>
        <v>2.9661518849243169</v>
      </c>
      <c r="I735" s="72">
        <f t="shared" si="1122"/>
        <v>2.9403380983154297</v>
      </c>
      <c r="J735" s="72">
        <f t="shared" si="1122"/>
        <v>3.0438518323974613</v>
      </c>
      <c r="K735" s="72">
        <f t="shared" si="1122"/>
        <v>3.1321453533477785</v>
      </c>
      <c r="L735" s="72">
        <f t="shared" si="1122"/>
        <v>3.0940478346435549</v>
      </c>
      <c r="M735" s="72">
        <f t="shared" si="1122"/>
        <v>3.1148581653564453</v>
      </c>
      <c r="N735" s="72">
        <f t="shared" si="1122"/>
        <v>3.0088631053131101</v>
      </c>
      <c r="O735" s="72">
        <f t="shared" si="1122"/>
        <v>3.0169170300216677</v>
      </c>
      <c r="P735" s="72">
        <f t="shared" si="1122"/>
        <v>3.0549038742980956</v>
      </c>
      <c r="Q735" s="72">
        <f t="shared" si="1122"/>
        <v>3.0483634365875245</v>
      </c>
      <c r="R735" s="72">
        <f t="shared" si="1122"/>
        <v>3.0557606240173341</v>
      </c>
      <c r="S735" s="72">
        <f t="shared" si="1122"/>
        <v>3.0834907185745237</v>
      </c>
      <c r="T735" s="72">
        <f t="shared" si="1122"/>
        <v>3.117157135205078</v>
      </c>
      <c r="U735" s="72">
        <f t="shared" si="1122"/>
        <v>3.118017293304443</v>
      </c>
      <c r="V735" s="72">
        <f t="shared" si="1122"/>
        <v>3.2093479664794922</v>
      </c>
      <c r="W735" s="72">
        <f t="shared" si="1122"/>
        <v>3.232247597753906</v>
      </c>
      <c r="X735" s="72">
        <f t="shared" si="1122"/>
        <v>3.1682020226348877</v>
      </c>
      <c r="Y735" s="72">
        <f t="shared" si="1122"/>
        <v>3.1742172933044435</v>
      </c>
      <c r="Z735" s="72">
        <f t="shared" si="1122"/>
        <v>3.1698304495895382</v>
      </c>
      <c r="AA735" s="72">
        <f t="shared" si="1122"/>
        <v>3.1544581759826658</v>
      </c>
      <c r="AB735" s="72">
        <f t="shared" si="1122"/>
        <v>3.1471350268249507</v>
      </c>
      <c r="AC735" s="73"/>
      <c r="AD735" s="224"/>
      <c r="AE735" s="989"/>
      <c r="AF735" s="989"/>
      <c r="AG735" s="989"/>
      <c r="AH735" s="989"/>
      <c r="AI735" s="989"/>
      <c r="AJ735" s="989"/>
      <c r="AK735" s="989"/>
      <c r="AL735" s="989"/>
      <c r="AM735" s="989"/>
      <c r="AN735" s="989"/>
      <c r="AO735" s="989"/>
      <c r="AP735" s="989"/>
      <c r="AQ735" s="989"/>
      <c r="AR735" s="989"/>
      <c r="AS735" s="989"/>
      <c r="AT735" s="989"/>
      <c r="AU735" s="989"/>
      <c r="AV735" s="989"/>
      <c r="AW735" s="989"/>
      <c r="AX735" s="989"/>
      <c r="AY735" s="989"/>
      <c r="AZ735" s="989"/>
      <c r="BA735" s="989"/>
      <c r="BB735" s="989"/>
      <c r="BC735" s="989"/>
      <c r="BD735" s="989"/>
      <c r="BE735" s="989"/>
      <c r="BF735" s="989"/>
      <c r="BG735" s="989"/>
      <c r="BH735" s="989"/>
      <c r="BI735" s="989"/>
      <c r="BJ735" s="989"/>
      <c r="BK735" s="989"/>
      <c r="BL735" s="989"/>
      <c r="BM735" s="989"/>
      <c r="BN735" s="989"/>
      <c r="BO735" s="989"/>
      <c r="BP735" s="989"/>
      <c r="BQ735" s="989"/>
      <c r="BR735" s="989"/>
      <c r="BS735" s="989"/>
      <c r="BT735" s="989"/>
      <c r="BU735" s="989"/>
      <c r="BV735" s="989"/>
      <c r="BW735" s="989"/>
      <c r="BX735" s="989"/>
      <c r="BY735" s="989"/>
      <c r="BZ735" s="989"/>
    </row>
    <row r="736" s="1" customFormat="1" ht="12.75" customHeight="1">
      <c r="A736" s="1029" t="s">
        <v>588</v>
      </c>
      <c r="B736" s="1030"/>
      <c r="C736" s="1031"/>
      <c r="D736" s="1031"/>
      <c r="E736" s="77">
        <f t="shared" ref="E736:AB736" si="1123">SQRT(E734*E734+E735*E735)</f>
        <v>6.2147681733732156</v>
      </c>
      <c r="F736" s="77">
        <f t="shared" si="1123"/>
        <v>6.3053403154405494</v>
      </c>
      <c r="G736" s="77">
        <f t="shared" si="1123"/>
        <v>6.2408487363462291</v>
      </c>
      <c r="H736" s="77">
        <f t="shared" si="1123"/>
        <v>6.3284503842815818</v>
      </c>
      <c r="I736" s="77">
        <f t="shared" si="1123"/>
        <v>6.2705632819550798</v>
      </c>
      <c r="J736" s="77">
        <f t="shared" si="1123"/>
        <v>6.3751209889959197</v>
      </c>
      <c r="K736" s="77">
        <f t="shared" si="1123"/>
        <v>6.3464177596662763</v>
      </c>
      <c r="L736" s="77">
        <f t="shared" si="1123"/>
        <v>6.3345563998915777</v>
      </c>
      <c r="M736" s="77">
        <f t="shared" si="1123"/>
        <v>6.4833212039381358</v>
      </c>
      <c r="N736" s="77">
        <f t="shared" si="1123"/>
        <v>6.3169729577586518</v>
      </c>
      <c r="O736" s="77">
        <f t="shared" si="1123"/>
        <v>6.3028370912053893</v>
      </c>
      <c r="P736" s="77">
        <f t="shared" si="1123"/>
        <v>6.3330763573564575</v>
      </c>
      <c r="Q736" s="77">
        <f t="shared" si="1123"/>
        <v>6.2287289406329194</v>
      </c>
      <c r="R736" s="77">
        <f t="shared" si="1123"/>
        <v>6.2425461332287346</v>
      </c>
      <c r="S736" s="77">
        <f t="shared" si="1123"/>
        <v>6.3125650454085811</v>
      </c>
      <c r="T736" s="77">
        <f t="shared" si="1123"/>
        <v>6.3787177339828833</v>
      </c>
      <c r="U736" s="77">
        <f t="shared" si="1123"/>
        <v>6.2976909668097907</v>
      </c>
      <c r="V736" s="77">
        <f t="shared" si="1123"/>
        <v>6.4836834511432357</v>
      </c>
      <c r="W736" s="77">
        <f t="shared" si="1123"/>
        <v>6.5541608176877926</v>
      </c>
      <c r="X736" s="77">
        <f t="shared" si="1123"/>
        <v>6.4036540612426212</v>
      </c>
      <c r="Y736" s="77">
        <f t="shared" si="1123"/>
        <v>6.4073603240610284</v>
      </c>
      <c r="Z736" s="77">
        <f t="shared" si="1123"/>
        <v>6.3288981591385829</v>
      </c>
      <c r="AA736" s="77">
        <f t="shared" si="1123"/>
        <v>6.318933376115794</v>
      </c>
      <c r="AB736" s="77">
        <f t="shared" si="1123"/>
        <v>6.2622888511015837</v>
      </c>
      <c r="AC736" s="78"/>
      <c r="AD736" s="224">
        <f t="shared" ref="AD732:AD795" si="1124">MAX(E736:AB736)</f>
        <v>6.5541608176877926</v>
      </c>
      <c r="AE736" s="989"/>
      <c r="AF736" s="989"/>
      <c r="AG736" s="989"/>
      <c r="AH736" s="989"/>
      <c r="AI736" s="989"/>
      <c r="AJ736" s="989"/>
      <c r="AK736" s="989"/>
      <c r="AL736" s="989"/>
      <c r="AM736" s="989"/>
      <c r="AN736" s="989"/>
      <c r="AO736" s="989"/>
      <c r="AP736" s="989"/>
      <c r="AQ736" s="989"/>
      <c r="AR736" s="989"/>
      <c r="AS736" s="989"/>
      <c r="AT736" s="989"/>
      <c r="AU736" s="989"/>
      <c r="AV736" s="989"/>
      <c r="AW736" s="989"/>
      <c r="AX736" s="989"/>
      <c r="AY736" s="989"/>
      <c r="AZ736" s="989"/>
      <c r="BA736" s="989"/>
      <c r="BB736" s="989"/>
      <c r="BC736" s="989"/>
      <c r="BD736" s="989"/>
      <c r="BE736" s="989"/>
      <c r="BF736" s="989"/>
      <c r="BG736" s="989"/>
      <c r="BH736" s="989"/>
      <c r="BI736" s="989"/>
      <c r="BJ736" s="989"/>
      <c r="BK736" s="989"/>
      <c r="BL736" s="989"/>
      <c r="BM736" s="989"/>
      <c r="BN736" s="989"/>
      <c r="BO736" s="989"/>
      <c r="BP736" s="989"/>
      <c r="BQ736" s="989"/>
      <c r="BR736" s="989"/>
      <c r="BS736" s="989"/>
      <c r="BT736" s="989"/>
      <c r="BU736" s="989"/>
      <c r="BV736" s="989"/>
      <c r="BW736" s="989"/>
      <c r="BX736" s="989"/>
      <c r="BY736" s="989"/>
      <c r="BZ736" s="989"/>
    </row>
    <row r="737" s="968" customFormat="1" ht="12.75" customHeight="1">
      <c r="A737" s="1032" t="s">
        <v>589</v>
      </c>
      <c r="B737" s="1033"/>
      <c r="C737" s="1034"/>
      <c r="D737" s="1034"/>
      <c r="E737" s="83">
        <v>1</v>
      </c>
      <c r="F737" s="83">
        <v>2</v>
      </c>
      <c r="G737" s="83">
        <v>3</v>
      </c>
      <c r="H737" s="83">
        <v>4</v>
      </c>
      <c r="I737" s="83">
        <v>5</v>
      </c>
      <c r="J737" s="83">
        <v>6</v>
      </c>
      <c r="K737" s="83">
        <v>7</v>
      </c>
      <c r="L737" s="83">
        <v>8</v>
      </c>
      <c r="M737" s="83">
        <v>9</v>
      </c>
      <c r="N737" s="83">
        <v>10</v>
      </c>
      <c r="O737" s="83">
        <v>11</v>
      </c>
      <c r="P737" s="83">
        <v>12</v>
      </c>
      <c r="Q737" s="83">
        <v>13</v>
      </c>
      <c r="R737" s="83">
        <v>14</v>
      </c>
      <c r="S737" s="83">
        <v>15</v>
      </c>
      <c r="T737" s="83">
        <v>16</v>
      </c>
      <c r="U737" s="83">
        <v>17</v>
      </c>
      <c r="V737" s="83">
        <v>18</v>
      </c>
      <c r="W737" s="83">
        <v>19</v>
      </c>
      <c r="X737" s="83">
        <v>20</v>
      </c>
      <c r="Y737" s="83">
        <v>21</v>
      </c>
      <c r="Z737" s="83">
        <v>22</v>
      </c>
      <c r="AA737" s="83">
        <v>23</v>
      </c>
      <c r="AB737" s="83">
        <v>24</v>
      </c>
      <c r="AC737" s="1036"/>
      <c r="AD737" s="79"/>
    </row>
    <row r="738" s="968" customFormat="1" ht="12.75" customHeight="1">
      <c r="A738" s="1037" t="s">
        <v>590</v>
      </c>
      <c r="B738" s="1038"/>
      <c r="C738" s="1039" t="s">
        <v>28</v>
      </c>
      <c r="D738" s="1040" t="s">
        <v>19</v>
      </c>
      <c r="E738" s="318">
        <v>118.68000030517578</v>
      </c>
      <c r="F738" s="318">
        <v>118.48000335693359</v>
      </c>
      <c r="G738" s="318">
        <v>118.77999877929688</v>
      </c>
      <c r="H738" s="318">
        <v>118.87000274658203</v>
      </c>
      <c r="I738" s="318">
        <v>118.66000366210938</v>
      </c>
      <c r="J738" s="318">
        <v>118.76000213623047</v>
      </c>
      <c r="K738" s="318">
        <v>118.58999633789062</v>
      </c>
      <c r="L738" s="318">
        <v>118.37999725341797</v>
      </c>
      <c r="M738" s="318">
        <v>117.91000366210938</v>
      </c>
      <c r="N738" s="318">
        <v>118.08000183105469</v>
      </c>
      <c r="O738" s="318">
        <v>117.95999908447266</v>
      </c>
      <c r="P738" s="318">
        <v>118.06999969482422</v>
      </c>
      <c r="Q738" s="318">
        <v>118.25</v>
      </c>
      <c r="R738" s="318">
        <v>118.31999969482422</v>
      </c>
      <c r="S738" s="318">
        <v>118.18000030517578</v>
      </c>
      <c r="T738" s="318">
        <v>118.04000091552734</v>
      </c>
      <c r="U738" s="318">
        <v>118.94000244140625</v>
      </c>
      <c r="V738" s="318">
        <v>119.01000213623047</v>
      </c>
      <c r="W738" s="318">
        <v>118.94000244140625</v>
      </c>
      <c r="X738" s="318">
        <v>119.16999816894531</v>
      </c>
      <c r="Y738" s="318">
        <v>118.87999725341797</v>
      </c>
      <c r="Z738" s="318">
        <v>119.31999969482422</v>
      </c>
      <c r="AA738" s="318">
        <v>118.55999755859375</v>
      </c>
      <c r="AB738" s="318">
        <v>118.70999908447266</v>
      </c>
      <c r="AC738" s="1160"/>
      <c r="AD738" s="79"/>
    </row>
    <row r="739" s="968" customFormat="1" ht="12.75" customHeight="1">
      <c r="A739" s="1161" t="s">
        <v>591</v>
      </c>
      <c r="B739" s="1162"/>
      <c r="C739" s="1086" t="s">
        <v>28</v>
      </c>
      <c r="D739" s="1134" t="s">
        <v>19</v>
      </c>
      <c r="E739" s="1163">
        <v>119.26999664306641</v>
      </c>
      <c r="F739" s="1163">
        <v>119</v>
      </c>
      <c r="G739" s="1163">
        <v>119.37999725341797</v>
      </c>
      <c r="H739" s="1163">
        <v>119.43000030517578</v>
      </c>
      <c r="I739" s="1163">
        <v>119.29000091552734</v>
      </c>
      <c r="J739" s="1163">
        <v>119.83000183105469</v>
      </c>
      <c r="K739" s="1163">
        <v>119.76999664306641</v>
      </c>
      <c r="L739" s="1163">
        <v>119.5</v>
      </c>
      <c r="M739" s="1163">
        <v>119.12999725341797</v>
      </c>
      <c r="N739" s="1163">
        <v>119.29000091552734</v>
      </c>
      <c r="O739" s="1163">
        <v>119.26000213623047</v>
      </c>
      <c r="P739" s="1163">
        <v>119.29000091552734</v>
      </c>
      <c r="Q739" s="1163">
        <v>119.40000152587891</v>
      </c>
      <c r="R739" s="1163">
        <v>119.43000030517578</v>
      </c>
      <c r="S739" s="1163">
        <v>119.29000091552734</v>
      </c>
      <c r="T739" s="1163">
        <v>119.26000213623047</v>
      </c>
      <c r="U739" s="1163">
        <v>119.98000335693359</v>
      </c>
      <c r="V739" s="1163">
        <v>120.16000366210938</v>
      </c>
      <c r="W739" s="1163">
        <v>120.08999633789062</v>
      </c>
      <c r="X739" s="1163">
        <v>120.30999755859375</v>
      </c>
      <c r="Y739" s="1163">
        <v>120.05000305175781</v>
      </c>
      <c r="Z739" s="1163">
        <v>120.23999786376953</v>
      </c>
      <c r="AA739" s="1163">
        <v>119.59999847412109</v>
      </c>
      <c r="AB739" s="1163">
        <v>119.84999847412109</v>
      </c>
      <c r="AC739" s="1139"/>
      <c r="AD739" s="79"/>
    </row>
    <row r="740" s="968" customFormat="1" ht="12.75" customHeight="1">
      <c r="A740" s="1226" t="s">
        <v>592</v>
      </c>
      <c r="B740" s="1227" t="s">
        <v>593</v>
      </c>
      <c r="C740" s="984" t="s">
        <v>15</v>
      </c>
      <c r="D740" s="984" t="s">
        <v>16</v>
      </c>
      <c r="E740" s="125">
        <v>1.6565999999999999</v>
      </c>
      <c r="F740" s="125">
        <v>1.6302000000000001</v>
      </c>
      <c r="G740" s="125">
        <v>1.6104000000000001</v>
      </c>
      <c r="H740" s="126">
        <v>1.617</v>
      </c>
      <c r="I740" s="125">
        <v>1.6104000000000001</v>
      </c>
      <c r="J740" s="125">
        <v>1.6368</v>
      </c>
      <c r="K740" s="125">
        <v>1.6962000000000002</v>
      </c>
      <c r="L740" s="125">
        <v>1.7490000000000001</v>
      </c>
      <c r="M740" s="125">
        <v>1.8215999999999999</v>
      </c>
      <c r="N740" s="126">
        <v>1.881</v>
      </c>
      <c r="O740" s="125">
        <v>1.8480000000000001</v>
      </c>
      <c r="P740" s="125">
        <v>1.8545999999999998</v>
      </c>
      <c r="Q740" s="125">
        <v>1.8215999999999999</v>
      </c>
      <c r="R740" s="125">
        <v>1.7952000000000001</v>
      </c>
      <c r="S740" s="125">
        <v>1.8149999999999999</v>
      </c>
      <c r="T740" s="125">
        <v>1.8348</v>
      </c>
      <c r="U740" s="125">
        <v>1.8612</v>
      </c>
      <c r="V740" s="126">
        <v>1.8875999999999999</v>
      </c>
      <c r="W740" s="125">
        <v>1.8677999999999999</v>
      </c>
      <c r="X740" s="125">
        <v>1.8744000000000001</v>
      </c>
      <c r="Y740" s="125">
        <v>1.8480000000000001</v>
      </c>
      <c r="Z740" s="125">
        <v>1.8282</v>
      </c>
      <c r="AA740" s="125">
        <v>1.7555999999999998</v>
      </c>
      <c r="AB740" s="125">
        <v>1.7292000000000001</v>
      </c>
      <c r="AC740" s="59">
        <f t="shared" ref="AC740:AC760" si="1125">SUM(E740:AB740)</f>
        <v>42.530400000000007</v>
      </c>
      <c r="AD740" s="79"/>
    </row>
    <row r="741" s="968" customFormat="1" ht="12.75" customHeight="1">
      <c r="A741" s="1228"/>
      <c r="B741" s="1229"/>
      <c r="C741" s="987" t="s">
        <v>17</v>
      </c>
      <c r="D741" s="987" t="s">
        <v>16</v>
      </c>
      <c r="E741" s="113">
        <v>0.32339999999999997</v>
      </c>
      <c r="F741" s="113">
        <v>0.31680000000000003</v>
      </c>
      <c r="G741" s="113">
        <v>0.31680000000000003</v>
      </c>
      <c r="H741" s="114">
        <v>0.31680000000000003</v>
      </c>
      <c r="I741" s="113">
        <v>0.31680000000000003</v>
      </c>
      <c r="J741" s="113">
        <v>0.30360000000000004</v>
      </c>
      <c r="K741" s="113">
        <v>0.31019999999999998</v>
      </c>
      <c r="L741" s="113">
        <v>0.30360000000000004</v>
      </c>
      <c r="M741" s="113">
        <v>0.30360000000000004</v>
      </c>
      <c r="N741" s="114">
        <v>0.29699999999999999</v>
      </c>
      <c r="O741" s="113">
        <v>0.31019999999999998</v>
      </c>
      <c r="P741" s="113">
        <v>0.33660000000000001</v>
      </c>
      <c r="Q741" s="113">
        <v>0.33660000000000001</v>
      </c>
      <c r="R741" s="113">
        <v>0.34320000000000001</v>
      </c>
      <c r="S741" s="113">
        <v>0.32339999999999997</v>
      </c>
      <c r="T741" s="113">
        <v>0.29699999999999999</v>
      </c>
      <c r="U741" s="113">
        <v>0.29699999999999999</v>
      </c>
      <c r="V741" s="114">
        <v>0.2838</v>
      </c>
      <c r="W741" s="113">
        <v>0.29039999999999999</v>
      </c>
      <c r="X741" s="113">
        <v>0.2838</v>
      </c>
      <c r="Y741" s="113">
        <v>0.29039999999999999</v>
      </c>
      <c r="Z741" s="113">
        <v>0.29039999999999999</v>
      </c>
      <c r="AA741" s="113">
        <v>0.31019999999999998</v>
      </c>
      <c r="AB741" s="113">
        <v>0.31019999999999998</v>
      </c>
      <c r="AC741" s="42">
        <f t="shared" si="1125"/>
        <v>7.4118000000000004</v>
      </c>
      <c r="AD741" s="79"/>
    </row>
    <row r="742" s="968" customFormat="1" ht="12.75" customHeight="1">
      <c r="A742" s="1228"/>
      <c r="B742" s="1229"/>
      <c r="C742" s="987" t="s">
        <v>18</v>
      </c>
      <c r="D742" s="988" t="s">
        <v>19</v>
      </c>
      <c r="E742" s="311">
        <v>10</v>
      </c>
      <c r="F742" s="311">
        <v>9</v>
      </c>
      <c r="G742" s="311">
        <v>9</v>
      </c>
      <c r="H742" s="1133">
        <v>9</v>
      </c>
      <c r="I742" s="311">
        <v>10</v>
      </c>
      <c r="J742" s="311">
        <v>11</v>
      </c>
      <c r="K742" s="311">
        <v>11</v>
      </c>
      <c r="L742" s="311">
        <v>12</v>
      </c>
      <c r="M742" s="311">
        <v>12</v>
      </c>
      <c r="N742" s="1133">
        <v>13</v>
      </c>
      <c r="O742" s="311">
        <v>14</v>
      </c>
      <c r="P742" s="311">
        <v>13</v>
      </c>
      <c r="Q742" s="311">
        <v>13</v>
      </c>
      <c r="R742" s="311">
        <v>12</v>
      </c>
      <c r="S742" s="311">
        <v>13</v>
      </c>
      <c r="T742" s="311">
        <v>12</v>
      </c>
      <c r="U742" s="311">
        <v>12</v>
      </c>
      <c r="V742" s="1133">
        <v>12</v>
      </c>
      <c r="W742" s="311">
        <v>12</v>
      </c>
      <c r="X742" s="311">
        <v>11</v>
      </c>
      <c r="Y742" s="311">
        <v>12</v>
      </c>
      <c r="Z742" s="311">
        <v>11</v>
      </c>
      <c r="AA742" s="311">
        <v>11</v>
      </c>
      <c r="AB742" s="311">
        <v>11</v>
      </c>
      <c r="AC742" s="1230"/>
      <c r="AD742" s="79"/>
    </row>
    <row r="743" s="968" customFormat="1" ht="12.75" customHeight="1">
      <c r="A743" s="1149"/>
      <c r="B743" s="1231"/>
      <c r="C743" s="999" t="s">
        <v>20</v>
      </c>
      <c r="D743" s="999"/>
      <c r="E743" s="1232">
        <v>0.19521912350597609</v>
      </c>
      <c r="F743" s="1232">
        <v>0.19433198380566802</v>
      </c>
      <c r="G743" s="1232">
        <v>0.19672131147540983</v>
      </c>
      <c r="H743" s="1232">
        <v>0.19591836734693879</v>
      </c>
      <c r="I743" s="1232">
        <v>0.19672131147540983</v>
      </c>
      <c r="J743" s="1232">
        <v>0.18548387096774197</v>
      </c>
      <c r="K743" s="1232">
        <v>0.18287937743190658</v>
      </c>
      <c r="L743" s="1232">
        <v>0.17358490566037738</v>
      </c>
      <c r="M743" s="1232">
        <v>0.16666666666666669</v>
      </c>
      <c r="N743" s="1232">
        <v>0.15789473684210525</v>
      </c>
      <c r="O743" s="1232">
        <v>0.16785714285714284</v>
      </c>
      <c r="P743" s="1232">
        <v>0.18149466192170821</v>
      </c>
      <c r="Q743" s="1232">
        <v>0.18478260869565219</v>
      </c>
      <c r="R743" s="1232">
        <v>0.19117647058823528</v>
      </c>
      <c r="S743" s="1232">
        <v>0.17818181818181816</v>
      </c>
      <c r="T743" s="1232">
        <v>0.16187050359712229</v>
      </c>
      <c r="U743" s="1232">
        <v>0.15957446808510639</v>
      </c>
      <c r="V743" s="1232">
        <v>0.15034965034965037</v>
      </c>
      <c r="W743" s="1232">
        <v>0.15547703180212014</v>
      </c>
      <c r="X743" s="1232">
        <v>0.15140845070422534</v>
      </c>
      <c r="Y743" s="1232">
        <v>0.15714285714285714</v>
      </c>
      <c r="Z743" s="1232">
        <v>0.15884476534296027</v>
      </c>
      <c r="AA743" s="1232">
        <v>0.17669172932330826</v>
      </c>
      <c r="AB743" s="1232">
        <v>0.1793893129770992</v>
      </c>
      <c r="AC743" s="1232">
        <f>AC741/AC740</f>
        <v>0.17427063935443821</v>
      </c>
      <c r="AD743" s="79"/>
    </row>
    <row r="744" s="968" customFormat="1" ht="12.75" customHeight="1">
      <c r="A744" s="1233" t="s">
        <v>594</v>
      </c>
      <c r="B744" s="1234" t="s">
        <v>595</v>
      </c>
      <c r="C744" s="1009" t="s">
        <v>15</v>
      </c>
      <c r="D744" s="1009" t="s">
        <v>16</v>
      </c>
      <c r="E744" s="1011">
        <v>2.6224000000000003</v>
      </c>
      <c r="F744" s="1011">
        <v>2.5255999999999998</v>
      </c>
      <c r="G744" s="1011">
        <v>2.4904000000000002</v>
      </c>
      <c r="H744" s="1235">
        <v>2.5784000000000002</v>
      </c>
      <c r="I744" s="1011">
        <v>2.5255999999999998</v>
      </c>
      <c r="J744" s="1011">
        <v>2.7191999999999998</v>
      </c>
      <c r="K744" s="1011">
        <v>2.9039999999999999</v>
      </c>
      <c r="L744" s="1011">
        <v>3.1151999999999997</v>
      </c>
      <c r="M744" s="1011">
        <v>3.2471999999999999</v>
      </c>
      <c r="N744" s="1235">
        <v>3.3264</v>
      </c>
      <c r="O744" s="1011">
        <v>3.4935999999999998</v>
      </c>
      <c r="P744" s="1011">
        <v>3.4408000000000003</v>
      </c>
      <c r="Q744" s="1011">
        <v>3.3439999999999999</v>
      </c>
      <c r="R744" s="1011">
        <v>3.3528000000000002</v>
      </c>
      <c r="S744" s="1011">
        <v>3.3528000000000002</v>
      </c>
      <c r="T744" s="1011">
        <v>3.3615999999999997</v>
      </c>
      <c r="U744" s="1011">
        <v>3.2824</v>
      </c>
      <c r="V744" s="1235">
        <v>3.2296</v>
      </c>
      <c r="W744" s="1011">
        <v>3.1768000000000001</v>
      </c>
      <c r="X744" s="1011">
        <v>3.1328</v>
      </c>
      <c r="Y744" s="1011">
        <v>3.1415999999999999</v>
      </c>
      <c r="Z744" s="1011">
        <v>3.1591999999999998</v>
      </c>
      <c r="AA744" s="1011">
        <v>3.0095999999999998</v>
      </c>
      <c r="AB744" s="1011">
        <v>2.9304000000000001</v>
      </c>
      <c r="AC744" s="386">
        <f t="shared" si="1125"/>
        <v>73.462400000000031</v>
      </c>
      <c r="AD744" s="79"/>
    </row>
    <row r="745" s="968" customFormat="1" ht="12.75" customHeight="1">
      <c r="A745" s="1236"/>
      <c r="B745" s="1229"/>
      <c r="C745" s="987" t="s">
        <v>17</v>
      </c>
      <c r="D745" s="987" t="s">
        <v>16</v>
      </c>
      <c r="E745" s="113">
        <v>0.31680000000000003</v>
      </c>
      <c r="F745" s="113">
        <v>0.308</v>
      </c>
      <c r="G745" s="113">
        <v>0.308</v>
      </c>
      <c r="H745" s="114">
        <v>0.308</v>
      </c>
      <c r="I745" s="113">
        <v>0.308</v>
      </c>
      <c r="J745" s="113">
        <v>0.308</v>
      </c>
      <c r="K745" s="113">
        <v>0.3256</v>
      </c>
      <c r="L745" s="113">
        <v>0.24640000000000001</v>
      </c>
      <c r="M745" s="113">
        <v>0.29919999999999997</v>
      </c>
      <c r="N745" s="114">
        <v>0.25519999999999998</v>
      </c>
      <c r="O745" s="113">
        <v>0.29039999999999999</v>
      </c>
      <c r="P745" s="113">
        <v>0.31680000000000003</v>
      </c>
      <c r="Q745" s="113">
        <v>0.308</v>
      </c>
      <c r="R745" s="113">
        <v>0.31680000000000003</v>
      </c>
      <c r="S745" s="113">
        <v>0.31680000000000003</v>
      </c>
      <c r="T745" s="113">
        <v>0.308</v>
      </c>
      <c r="U745" s="113">
        <v>0.3256</v>
      </c>
      <c r="V745" s="114">
        <v>0.36080000000000001</v>
      </c>
      <c r="W745" s="113">
        <v>0.34320000000000001</v>
      </c>
      <c r="X745" s="113">
        <v>0.35199999999999998</v>
      </c>
      <c r="Y745" s="113">
        <v>0.34320000000000001</v>
      </c>
      <c r="Z745" s="113">
        <v>0.36080000000000001</v>
      </c>
      <c r="AA745" s="113">
        <v>0.38719999999999999</v>
      </c>
      <c r="AB745" s="113">
        <v>0.3256</v>
      </c>
      <c r="AC745" s="388">
        <f t="shared" si="1125"/>
        <v>7.6384000000000007</v>
      </c>
      <c r="AD745" s="79"/>
    </row>
    <row r="746" s="968" customFormat="1" ht="12.75" customHeight="1">
      <c r="A746" s="1236"/>
      <c r="B746" s="1229"/>
      <c r="C746" s="987" t="s">
        <v>18</v>
      </c>
      <c r="D746" s="988" t="s">
        <v>19</v>
      </c>
      <c r="E746" s="311">
        <v>14.121444276322565</v>
      </c>
      <c r="F746" s="311">
        <v>13.631040084627298</v>
      </c>
      <c r="G746" s="311">
        <v>13.398276329311198</v>
      </c>
      <c r="H746" s="1133">
        <v>13.865905834836509</v>
      </c>
      <c r="I746" s="311">
        <v>13.597902235069135</v>
      </c>
      <c r="J746" s="311">
        <v>14.574275441104387</v>
      </c>
      <c r="K746" s="311">
        <v>15.572558179208718</v>
      </c>
      <c r="L746" s="311">
        <v>16.742851154053902</v>
      </c>
      <c r="M746" s="311">
        <v>17.506498623612956</v>
      </c>
      <c r="N746" s="1133">
        <v>17.909432212042276</v>
      </c>
      <c r="O746" s="311">
        <v>18.814373163631895</v>
      </c>
      <c r="P746" s="311">
        <v>18.525365065895585</v>
      </c>
      <c r="Q746" s="311">
        <v>17.987604245080934</v>
      </c>
      <c r="R746" s="311">
        <v>18.030409976357372</v>
      </c>
      <c r="S746" s="311">
        <v>18.051570562931506</v>
      </c>
      <c r="T746" s="311">
        <v>18.103502641076535</v>
      </c>
      <c r="U746" s="311">
        <v>17.570900588769572</v>
      </c>
      <c r="V746" s="1133">
        <v>17.262360855466479</v>
      </c>
      <c r="W746" s="311">
        <v>16.990041117607465</v>
      </c>
      <c r="X746" s="311">
        <v>16.724083975381895</v>
      </c>
      <c r="Y746" s="311">
        <v>16.807383137235199</v>
      </c>
      <c r="Z746" s="311">
        <v>16.874835514838303</v>
      </c>
      <c r="AA746" s="311">
        <v>16.161772588123082</v>
      </c>
      <c r="AB746" s="311">
        <v>15.703637453628206</v>
      </c>
      <c r="AC746" s="1237"/>
      <c r="AD746" s="79"/>
    </row>
    <row r="747" s="968" customFormat="1" ht="12.75" customHeight="1">
      <c r="A747" s="1238"/>
      <c r="B747" s="1239"/>
      <c r="C747" s="1018" t="s">
        <v>20</v>
      </c>
      <c r="D747" s="1018"/>
      <c r="E747" s="1240">
        <v>0.12080536912751677</v>
      </c>
      <c r="F747" s="1240">
        <v>0.12195121951219513</v>
      </c>
      <c r="G747" s="1240">
        <v>0.12367491166077738</v>
      </c>
      <c r="H747" s="1240">
        <v>0.11945392491467575</v>
      </c>
      <c r="I747" s="1240">
        <v>0.12195121951219513</v>
      </c>
      <c r="J747" s="1240">
        <v>0.11326860841423948</v>
      </c>
      <c r="K747" s="1240">
        <v>0.11212121212121212</v>
      </c>
      <c r="L747" s="1240">
        <v>0.07909604519774012</v>
      </c>
      <c r="M747" s="1240">
        <v>0.09214092140921408</v>
      </c>
      <c r="N747" s="1240">
        <v>0.076719576719576715</v>
      </c>
      <c r="O747" s="1240">
        <v>0.083123425692695221</v>
      </c>
      <c r="P747" s="1240">
        <v>0.092071611253196933</v>
      </c>
      <c r="Q747" s="1240">
        <v>0.092105263157894746</v>
      </c>
      <c r="R747" s="1240">
        <v>0.094488188976377951</v>
      </c>
      <c r="S747" s="1240">
        <v>0.094488188976377951</v>
      </c>
      <c r="T747" s="1240">
        <v>0.091623036649214673</v>
      </c>
      <c r="U747" s="1240">
        <v>0.099195710455764072</v>
      </c>
      <c r="V747" s="1240">
        <v>0.11171662125340599</v>
      </c>
      <c r="W747" s="1240">
        <v>0.10803324099722991</v>
      </c>
      <c r="X747" s="1240">
        <v>0.11235955056179775</v>
      </c>
      <c r="Y747" s="1240">
        <v>0.1092436974789916</v>
      </c>
      <c r="Z747" s="1240">
        <v>0.11420612813370475</v>
      </c>
      <c r="AA747" s="1240">
        <v>0.12865497076023391</v>
      </c>
      <c r="AB747" s="1240">
        <v>0.1111111111111111</v>
      </c>
      <c r="AC747" s="1241">
        <f>AC745/AC744</f>
        <v>0.10397700047915664</v>
      </c>
      <c r="AD747" s="79"/>
    </row>
    <row r="748" s="968" customFormat="1" ht="12.75" customHeight="1">
      <c r="A748" s="1242" t="s">
        <v>596</v>
      </c>
      <c r="B748" s="1243" t="s">
        <v>597</v>
      </c>
      <c r="C748" s="1242" t="s">
        <v>15</v>
      </c>
      <c r="D748" s="1242" t="s">
        <v>16</v>
      </c>
      <c r="E748" s="1244">
        <v>4.6196190118789673</v>
      </c>
      <c r="F748" s="1244">
        <v>4.4273607654418941</v>
      </c>
      <c r="G748" s="1244">
        <v>4.438570994384766</v>
      </c>
      <c r="H748" s="1245">
        <v>4.4419342626342768</v>
      </c>
      <c r="I748" s="1244">
        <v>4.4340870168457034</v>
      </c>
      <c r="J748" s="1244">
        <v>4.4378237598266592</v>
      </c>
      <c r="K748" s="1244">
        <v>4.6161156074523921</v>
      </c>
      <c r="L748" s="1244">
        <v>4.6079413930892938</v>
      </c>
      <c r="M748" s="1244">
        <v>4.7732327682495113</v>
      </c>
      <c r="N748" s="1245">
        <v>4.5962640712738043</v>
      </c>
      <c r="O748" s="1244">
        <v>4.5915929643630982</v>
      </c>
      <c r="P748" s="1244">
        <v>4.595874738121033</v>
      </c>
      <c r="Q748" s="1244">
        <v>4.6028812500000003</v>
      </c>
      <c r="R748" s="1244">
        <v>4.6056059881210327</v>
      </c>
      <c r="S748" s="1244">
        <v>4.6001565118789678</v>
      </c>
      <c r="T748" s="1244">
        <v>4.594707035636902</v>
      </c>
      <c r="U748" s="1244">
        <v>4.6297395950317384</v>
      </c>
      <c r="V748" s="1245">
        <v>4.6324643331527717</v>
      </c>
      <c r="W748" s="1244">
        <v>4.6297395950317384</v>
      </c>
      <c r="X748" s="1244">
        <v>4.8242398658752448</v>
      </c>
      <c r="Y748" s="1244">
        <v>4.6274038930892951</v>
      </c>
      <c r="Z748" s="1244">
        <v>4.6445309881210335</v>
      </c>
      <c r="AA748" s="1244">
        <v>4.4303499887695308</v>
      </c>
      <c r="AB748" s="1244">
        <v>4.4359552457885743</v>
      </c>
      <c r="AC748" s="1246">
        <f t="shared" si="1125"/>
        <v>109.83819164405824</v>
      </c>
      <c r="AD748" s="79"/>
    </row>
    <row r="749" s="968" customFormat="1" ht="12.75" customHeight="1">
      <c r="A749" s="1247"/>
      <c r="B749" s="1248"/>
      <c r="C749" s="1247" t="s">
        <v>17</v>
      </c>
      <c r="D749" s="1247" t="s">
        <v>16</v>
      </c>
      <c r="E749" s="1249">
        <v>1.847847604751587</v>
      </c>
      <c r="F749" s="1249">
        <v>1.7709443061767578</v>
      </c>
      <c r="G749" s="1249">
        <v>1.7754283977539065</v>
      </c>
      <c r="H749" s="1250">
        <v>1.7767737050537109</v>
      </c>
      <c r="I749" s="1249">
        <v>1.7736348067382814</v>
      </c>
      <c r="J749" s="1249">
        <v>1.7751295039306638</v>
      </c>
      <c r="K749" s="1249">
        <v>1.8464462429809569</v>
      </c>
      <c r="L749" s="1249">
        <v>1.8431765572357177</v>
      </c>
      <c r="M749" s="1249">
        <v>1.9092931072998045</v>
      </c>
      <c r="N749" s="1250">
        <v>1.8385056285095218</v>
      </c>
      <c r="O749" s="1249">
        <v>1.8366371857452393</v>
      </c>
      <c r="P749" s="1249">
        <v>1.8383498952484132</v>
      </c>
      <c r="Q749" s="1249">
        <v>1.8411525000000002</v>
      </c>
      <c r="R749" s="1249">
        <v>1.8422423952484133</v>
      </c>
      <c r="S749" s="1249">
        <v>1.8400626047515871</v>
      </c>
      <c r="T749" s="1249">
        <v>1.837882814254761</v>
      </c>
      <c r="U749" s="1249">
        <v>1.8518958380126955</v>
      </c>
      <c r="V749" s="1250">
        <v>1.8529857332611088</v>
      </c>
      <c r="W749" s="1249">
        <v>1.8518958380126955</v>
      </c>
      <c r="X749" s="1249">
        <v>1.929695946350098</v>
      </c>
      <c r="Y749" s="1249">
        <v>1.8509615572357181</v>
      </c>
      <c r="Z749" s="1249">
        <v>1.8578123952484136</v>
      </c>
      <c r="AA749" s="1249">
        <v>1.7721399955078123</v>
      </c>
      <c r="AB749" s="1249">
        <v>1.7743820983154297</v>
      </c>
      <c r="AC749" s="1251">
        <f t="shared" si="1125"/>
        <v>43.935276657623298</v>
      </c>
      <c r="AD749" s="79"/>
    </row>
    <row r="750" s="968" customFormat="1" ht="12.75" customHeight="1">
      <c r="A750" s="1247"/>
      <c r="B750" s="1248"/>
      <c r="C750" s="1247" t="s">
        <v>18</v>
      </c>
      <c r="D750" s="1252" t="s">
        <v>19</v>
      </c>
      <c r="E750" s="1253">
        <v>25</v>
      </c>
      <c r="F750" s="1253">
        <v>24</v>
      </c>
      <c r="G750" s="1253">
        <v>24</v>
      </c>
      <c r="H750" s="1254">
        <v>24</v>
      </c>
      <c r="I750" s="1253">
        <v>24</v>
      </c>
      <c r="J750" s="1253">
        <v>24</v>
      </c>
      <c r="K750" s="1253">
        <v>25</v>
      </c>
      <c r="L750" s="1253">
        <v>25</v>
      </c>
      <c r="M750" s="1253">
        <v>26</v>
      </c>
      <c r="N750" s="1254">
        <v>25</v>
      </c>
      <c r="O750" s="1253">
        <v>25</v>
      </c>
      <c r="P750" s="1253">
        <v>25</v>
      </c>
      <c r="Q750" s="1253">
        <v>25</v>
      </c>
      <c r="R750" s="1253">
        <v>25</v>
      </c>
      <c r="S750" s="1253">
        <v>25</v>
      </c>
      <c r="T750" s="1253">
        <v>25</v>
      </c>
      <c r="U750" s="1253">
        <v>25</v>
      </c>
      <c r="V750" s="1254">
        <v>25</v>
      </c>
      <c r="W750" s="1253">
        <v>25</v>
      </c>
      <c r="X750" s="1253">
        <v>26</v>
      </c>
      <c r="Y750" s="1253">
        <v>25</v>
      </c>
      <c r="Z750" s="1253">
        <v>25</v>
      </c>
      <c r="AA750" s="1253">
        <v>24</v>
      </c>
      <c r="AB750" s="1253">
        <v>24</v>
      </c>
      <c r="AC750" s="1255"/>
      <c r="AD750" s="79"/>
    </row>
    <row r="751" s="968" customFormat="1" ht="12.75" customHeight="1">
      <c r="A751" s="1256"/>
      <c r="B751" s="1257"/>
      <c r="C751" s="1256" t="s">
        <v>20</v>
      </c>
      <c r="D751" s="1256"/>
      <c r="E751" s="1232">
        <v>0.40000000000000002</v>
      </c>
      <c r="F751" s="1232">
        <v>0.40000000000000002</v>
      </c>
      <c r="G751" s="1232">
        <v>0.40000000000000002</v>
      </c>
      <c r="H751" s="1232">
        <v>0.40000000000000002</v>
      </c>
      <c r="I751" s="1232">
        <v>0.40000000000000002</v>
      </c>
      <c r="J751" s="1232">
        <v>0.40000000000000002</v>
      </c>
      <c r="K751" s="1232">
        <v>0.40000000000000002</v>
      </c>
      <c r="L751" s="1232">
        <v>0.40000000000000002</v>
      </c>
      <c r="M751" s="1232">
        <v>0.40000000000000002</v>
      </c>
      <c r="N751" s="1232">
        <v>0.40000000000000002</v>
      </c>
      <c r="O751" s="1232">
        <v>0.40000000000000002</v>
      </c>
      <c r="P751" s="1232">
        <v>0.40000000000000002</v>
      </c>
      <c r="Q751" s="1232">
        <v>0.40000000000000002</v>
      </c>
      <c r="R751" s="1232">
        <v>0.40000000000000002</v>
      </c>
      <c r="S751" s="1232">
        <v>0.40000000000000002</v>
      </c>
      <c r="T751" s="1232">
        <v>0.40000000000000002</v>
      </c>
      <c r="U751" s="1232">
        <v>0.40000000000000002</v>
      </c>
      <c r="V751" s="1232">
        <v>0.40000000000000002</v>
      </c>
      <c r="W751" s="1232">
        <v>0.40000000000000002</v>
      </c>
      <c r="X751" s="1232">
        <v>0.40000000000000002</v>
      </c>
      <c r="Y751" s="1232">
        <v>0.40000000000000002</v>
      </c>
      <c r="Z751" s="1232">
        <v>0.40000000000000002</v>
      </c>
      <c r="AA751" s="1232">
        <v>0.40000000000000002</v>
      </c>
      <c r="AB751" s="1232">
        <v>0.40000000000000002</v>
      </c>
      <c r="AC751" s="1232">
        <f>AC749/AC748</f>
        <v>0.40000000000000002</v>
      </c>
      <c r="AD751" s="79"/>
    </row>
    <row r="752" s="968" customFormat="1" ht="12.75" customHeight="1">
      <c r="A752" s="1233" t="s">
        <v>598</v>
      </c>
      <c r="B752" s="1234" t="s">
        <v>599</v>
      </c>
      <c r="C752" s="1009" t="s">
        <v>15</v>
      </c>
      <c r="D752" s="1009" t="s">
        <v>16</v>
      </c>
      <c r="E752" s="1258">
        <v>4.6425846193313598</v>
      </c>
      <c r="F752" s="1258">
        <v>4.6320749999999995</v>
      </c>
      <c r="G752" s="1258">
        <v>4.6468663930892946</v>
      </c>
      <c r="H752" s="1259">
        <v>4.6488127618789674</v>
      </c>
      <c r="I752" s="1258">
        <v>4.8290978170623777</v>
      </c>
      <c r="J752" s="1258">
        <v>5.2241087598266605</v>
      </c>
      <c r="K752" s="1258">
        <v>5.2214927736511223</v>
      </c>
      <c r="L752" s="1258">
        <v>5.2097220000000002</v>
      </c>
      <c r="M752" s="1258">
        <v>5.3790767659835819</v>
      </c>
      <c r="N752" s="1259">
        <v>5.386301411338807</v>
      </c>
      <c r="O752" s="1258">
        <v>5.5706346997833256</v>
      </c>
      <c r="P752" s="1258">
        <v>5.5720359427642823</v>
      </c>
      <c r="Q752" s="1258">
        <v>5.577174071273804</v>
      </c>
      <c r="R752" s="1258">
        <v>5.3926228037796031</v>
      </c>
      <c r="S752" s="1258">
        <v>5.5720359427642823</v>
      </c>
      <c r="T752" s="1258">
        <v>5.3849468764572146</v>
      </c>
      <c r="U752" s="1258">
        <v>5.4174570915756233</v>
      </c>
      <c r="V752" s="1259">
        <v>5.2384955196533198</v>
      </c>
      <c r="W752" s="1258">
        <v>5.4224236046447762</v>
      </c>
      <c r="X752" s="1258">
        <v>5.2450346535644528</v>
      </c>
      <c r="Y752" s="1258">
        <v>5.4206177877960204</v>
      </c>
      <c r="Z752" s="1258">
        <v>5.2419829468688954</v>
      </c>
      <c r="AA752" s="1258">
        <v>5.214081533477783</v>
      </c>
      <c r="AB752" s="1258">
        <v>5.0383740858535768</v>
      </c>
      <c r="AC752" s="386">
        <f t="shared" si="1125"/>
        <v>125.12805586241913</v>
      </c>
      <c r="AD752" s="79"/>
    </row>
    <row r="753" s="968" customFormat="1" ht="12.75" customHeight="1">
      <c r="A753" s="1236"/>
      <c r="B753" s="1229"/>
      <c r="C753" s="987" t="s">
        <v>17</v>
      </c>
      <c r="D753" s="987" t="s">
        <v>16</v>
      </c>
      <c r="E753" s="736">
        <v>1.8570338477325441</v>
      </c>
      <c r="F753" s="736">
        <v>1.85283</v>
      </c>
      <c r="G753" s="736">
        <v>1.858746557235718</v>
      </c>
      <c r="H753" s="737">
        <v>1.8595251047515871</v>
      </c>
      <c r="I753" s="736">
        <v>1.9316391268249511</v>
      </c>
      <c r="J753" s="736">
        <v>2.0896435039306644</v>
      </c>
      <c r="K753" s="736">
        <v>2.0885971094604492</v>
      </c>
      <c r="L753" s="736">
        <v>2.0838888</v>
      </c>
      <c r="M753" s="736">
        <v>2.151630706393433</v>
      </c>
      <c r="N753" s="737">
        <v>2.154520564535523</v>
      </c>
      <c r="O753" s="736">
        <v>2.2282538799133302</v>
      </c>
      <c r="P753" s="736">
        <v>2.2288143771057132</v>
      </c>
      <c r="Q753" s="736">
        <v>2.2308696285095215</v>
      </c>
      <c r="R753" s="736">
        <v>2.1570491215118412</v>
      </c>
      <c r="S753" s="736">
        <v>2.2288143771057132</v>
      </c>
      <c r="T753" s="736">
        <v>2.153978750582886</v>
      </c>
      <c r="U753" s="736">
        <v>2.1669828366302495</v>
      </c>
      <c r="V753" s="737">
        <v>2.095398207861328</v>
      </c>
      <c r="W753" s="736">
        <v>2.1689694418579104</v>
      </c>
      <c r="X753" s="736">
        <v>2.0980138614257813</v>
      </c>
      <c r="Y753" s="736">
        <v>2.1682471151184082</v>
      </c>
      <c r="Z753" s="736">
        <v>2.0967931787475584</v>
      </c>
      <c r="AA753" s="736">
        <v>2.0856326133911134</v>
      </c>
      <c r="AB753" s="736">
        <v>2.015349634341431</v>
      </c>
      <c r="AC753" s="388">
        <f t="shared" si="1125"/>
        <v>50.05122234496767</v>
      </c>
      <c r="AD753" s="79"/>
    </row>
    <row r="754" s="968" customFormat="1" ht="12.75" customHeight="1">
      <c r="A754" s="1260"/>
      <c r="B754" s="1261"/>
      <c r="C754" s="1003" t="s">
        <v>18</v>
      </c>
      <c r="D754" s="1219" t="s">
        <v>19</v>
      </c>
      <c r="E754" s="1262">
        <v>25</v>
      </c>
      <c r="F754" s="1262">
        <v>25</v>
      </c>
      <c r="G754" s="1262">
        <v>25</v>
      </c>
      <c r="H754" s="1262">
        <v>25</v>
      </c>
      <c r="I754" s="1262">
        <v>26</v>
      </c>
      <c r="J754" s="1262">
        <v>28</v>
      </c>
      <c r="K754" s="1262">
        <v>28</v>
      </c>
      <c r="L754" s="1262">
        <v>28</v>
      </c>
      <c r="M754" s="1262">
        <v>29</v>
      </c>
      <c r="N754" s="1262">
        <v>29</v>
      </c>
      <c r="O754" s="1262">
        <v>30</v>
      </c>
      <c r="P754" s="1262">
        <v>30</v>
      </c>
      <c r="Q754" s="1262">
        <v>30</v>
      </c>
      <c r="R754" s="1262">
        <v>29</v>
      </c>
      <c r="S754" s="1262">
        <v>30</v>
      </c>
      <c r="T754" s="1262">
        <v>29</v>
      </c>
      <c r="U754" s="1262">
        <v>29</v>
      </c>
      <c r="V754" s="1262">
        <v>28</v>
      </c>
      <c r="W754" s="1262">
        <v>29</v>
      </c>
      <c r="X754" s="1262">
        <v>28</v>
      </c>
      <c r="Y754" s="1262">
        <v>29</v>
      </c>
      <c r="Z754" s="1262">
        <v>28</v>
      </c>
      <c r="AA754" s="1262">
        <v>28</v>
      </c>
      <c r="AB754" s="1262">
        <v>27</v>
      </c>
      <c r="AC754" s="1263"/>
      <c r="AD754" s="79"/>
    </row>
    <row r="755" s="968" customFormat="1" ht="12.75" customHeight="1">
      <c r="A755" s="1264"/>
      <c r="B755" s="1265"/>
      <c r="C755" s="1266" t="s">
        <v>20</v>
      </c>
      <c r="D755" s="1267"/>
      <c r="E755" s="1240">
        <v>0.40000000000000002</v>
      </c>
      <c r="F755" s="1240">
        <v>0.40000000000000002</v>
      </c>
      <c r="G755" s="1240">
        <v>0.40000000000000002</v>
      </c>
      <c r="H755" s="1240">
        <v>0.40000000000000002</v>
      </c>
      <c r="I755" s="1240">
        <v>0.40000000000000002</v>
      </c>
      <c r="J755" s="1240">
        <v>0.40000000000000008</v>
      </c>
      <c r="K755" s="1240">
        <v>0.40000000000000008</v>
      </c>
      <c r="L755" s="1240">
        <v>0.39999999999999997</v>
      </c>
      <c r="M755" s="1240">
        <v>0.40000000000000002</v>
      </c>
      <c r="N755" s="1240">
        <v>0.40000000000000002</v>
      </c>
      <c r="O755" s="1240">
        <v>0.40000000000000002</v>
      </c>
      <c r="P755" s="1240">
        <v>0.40000000000000002</v>
      </c>
      <c r="Q755" s="1240">
        <v>0.39999999999999997</v>
      </c>
      <c r="R755" s="1240">
        <v>0.40000000000000002</v>
      </c>
      <c r="S755" s="1240">
        <v>0.40000000000000002</v>
      </c>
      <c r="T755" s="1240">
        <v>0.40000000000000002</v>
      </c>
      <c r="U755" s="1240">
        <v>0.40000000000000002</v>
      </c>
      <c r="V755" s="1240">
        <v>0.40000000000000002</v>
      </c>
      <c r="W755" s="1240">
        <v>0.39999999999999997</v>
      </c>
      <c r="X755" s="1240">
        <v>0.40000000000000002</v>
      </c>
      <c r="Y755" s="1240">
        <v>0.40000000000000002</v>
      </c>
      <c r="Z755" s="1240">
        <v>0.40000000000000008</v>
      </c>
      <c r="AA755" s="1240">
        <v>0.40000000000000002</v>
      </c>
      <c r="AB755" s="1240">
        <v>0.40000000000000008</v>
      </c>
      <c r="AC755" s="1241">
        <f>AC753/AC752</f>
        <v>0.40000000000000013</v>
      </c>
      <c r="AD755" s="79"/>
    </row>
    <row r="756" s="968" customFormat="1" ht="12.75" customHeight="1">
      <c r="A756" s="1151" t="s">
        <v>310</v>
      </c>
      <c r="B756" s="1152"/>
      <c r="C756" s="1153"/>
      <c r="D756" s="1153"/>
      <c r="E756" s="510">
        <v>1</v>
      </c>
      <c r="F756" s="510">
        <v>2</v>
      </c>
      <c r="G756" s="510">
        <v>3</v>
      </c>
      <c r="H756" s="510">
        <v>4</v>
      </c>
      <c r="I756" s="510">
        <v>5</v>
      </c>
      <c r="J756" s="510">
        <v>6</v>
      </c>
      <c r="K756" s="510">
        <v>7</v>
      </c>
      <c r="L756" s="510">
        <v>8</v>
      </c>
      <c r="M756" s="510">
        <v>9</v>
      </c>
      <c r="N756" s="510">
        <v>10</v>
      </c>
      <c r="O756" s="510">
        <v>11</v>
      </c>
      <c r="P756" s="510">
        <v>12</v>
      </c>
      <c r="Q756" s="510">
        <v>13</v>
      </c>
      <c r="R756" s="510">
        <v>14</v>
      </c>
      <c r="S756" s="510">
        <v>15</v>
      </c>
      <c r="T756" s="510">
        <v>16</v>
      </c>
      <c r="U756" s="510">
        <v>17</v>
      </c>
      <c r="V756" s="510">
        <v>18</v>
      </c>
      <c r="W756" s="510">
        <v>19</v>
      </c>
      <c r="X756" s="510">
        <v>20</v>
      </c>
      <c r="Y756" s="510">
        <v>21</v>
      </c>
      <c r="Z756" s="510">
        <v>22</v>
      </c>
      <c r="AA756" s="510">
        <v>23</v>
      </c>
      <c r="AB756" s="510">
        <v>24</v>
      </c>
      <c r="AC756" s="1154"/>
      <c r="AD756" s="4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</row>
    <row r="757" s="968" customFormat="1" ht="12.75" customHeight="1">
      <c r="A757" s="1037" t="s">
        <v>311</v>
      </c>
      <c r="B757" s="1038"/>
      <c r="C757" s="1039" t="s">
        <v>28</v>
      </c>
      <c r="D757" s="1040" t="s">
        <v>19</v>
      </c>
      <c r="E757" s="318">
        <v>38.590000152587891</v>
      </c>
      <c r="F757" s="318">
        <v>38.490001678466797</v>
      </c>
      <c r="G757" s="318">
        <v>38.630001068115234</v>
      </c>
      <c r="H757" s="1100">
        <v>38.619998931884766</v>
      </c>
      <c r="I757" s="318">
        <v>38.590000152587891</v>
      </c>
      <c r="J757" s="318">
        <v>38.490001678466797</v>
      </c>
      <c r="K757" s="318">
        <v>38.490001678466797</v>
      </c>
      <c r="L757" s="318">
        <v>38.369998931884766</v>
      </c>
      <c r="M757" s="318">
        <v>38.290000915527344</v>
      </c>
      <c r="N757" s="1100">
        <v>38.319999694824219</v>
      </c>
      <c r="O757" s="318">
        <v>38.290000915527344</v>
      </c>
      <c r="P757" s="318">
        <v>38.310001373291016</v>
      </c>
      <c r="Q757" s="318">
        <v>38.369998931884766</v>
      </c>
      <c r="R757" s="318">
        <v>38.369998931884766</v>
      </c>
      <c r="S757" s="318">
        <v>38.330001831054688</v>
      </c>
      <c r="T757" s="318">
        <v>38.299999237060547</v>
      </c>
      <c r="U757" s="318">
        <v>38.569999694824219</v>
      </c>
      <c r="V757" s="1100">
        <v>38.599998474121094</v>
      </c>
      <c r="W757" s="318">
        <v>38.569999694824219</v>
      </c>
      <c r="X757" s="318">
        <v>38.630001068115234</v>
      </c>
      <c r="Y757" s="318">
        <v>38.590000152587891</v>
      </c>
      <c r="Z757" s="318">
        <v>38.680000305175781</v>
      </c>
      <c r="AA757" s="318">
        <v>38.509998321533203</v>
      </c>
      <c r="AB757" s="318">
        <v>38.509998321533203</v>
      </c>
      <c r="AC757" s="1160"/>
      <c r="AD757" s="4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</row>
    <row r="758" s="968" customFormat="1" ht="12.75" customHeight="1">
      <c r="A758" s="1161" t="s">
        <v>312</v>
      </c>
      <c r="B758" s="1162"/>
      <c r="C758" s="1086" t="s">
        <v>28</v>
      </c>
      <c r="D758" s="1134" t="s">
        <v>19</v>
      </c>
      <c r="E758" s="1163">
        <v>38.689998626708984</v>
      </c>
      <c r="F758" s="1163">
        <v>38.590000152587891</v>
      </c>
      <c r="G758" s="1163">
        <v>38.720001220703125</v>
      </c>
      <c r="H758" s="1268">
        <v>38.720001220703125</v>
      </c>
      <c r="I758" s="1163">
        <v>38.689998626708984</v>
      </c>
      <c r="J758" s="1163">
        <v>38.299999237060547</v>
      </c>
      <c r="K758" s="1163">
        <v>38.299999237060547</v>
      </c>
      <c r="L758" s="1163">
        <v>38.220001220703125</v>
      </c>
      <c r="M758" s="1163">
        <v>38.119998931884766</v>
      </c>
      <c r="N758" s="1268">
        <v>38.130001068115234</v>
      </c>
      <c r="O758" s="1163">
        <v>38.119998931884766</v>
      </c>
      <c r="P758" s="1163">
        <v>38.139999389648438</v>
      </c>
      <c r="Q758" s="1163">
        <v>38.209999084472656</v>
      </c>
      <c r="R758" s="1163">
        <v>38.209999084472656</v>
      </c>
      <c r="S758" s="1163">
        <v>38.159999847412109</v>
      </c>
      <c r="T758" s="1163">
        <v>38.150001525878906</v>
      </c>
      <c r="U758" s="1163">
        <v>38.400001525878906</v>
      </c>
      <c r="V758" s="1268">
        <v>38.409999847412109</v>
      </c>
      <c r="W758" s="1163">
        <v>38.419998168945312</v>
      </c>
      <c r="X758" s="1163">
        <v>38.490001678466797</v>
      </c>
      <c r="Y758" s="1163">
        <v>38.400001525878906</v>
      </c>
      <c r="Z758" s="1163">
        <v>38.490001678466797</v>
      </c>
      <c r="AA758" s="1163">
        <v>38.290000915527344</v>
      </c>
      <c r="AB758" s="1163">
        <v>38.330001831054688</v>
      </c>
      <c r="AC758" s="1139"/>
      <c r="AD758" s="4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</row>
    <row r="759" s="1" customFormat="1" ht="12.75" customHeight="1">
      <c r="A759" s="1164" t="s">
        <v>600</v>
      </c>
      <c r="B759" s="1113" t="s">
        <v>601</v>
      </c>
      <c r="C759" s="1003" t="s">
        <v>15</v>
      </c>
      <c r="D759" s="1003" t="s">
        <v>16</v>
      </c>
      <c r="E759" s="600">
        <v>1.8942000000000001</v>
      </c>
      <c r="F759" s="600">
        <v>1.8424</v>
      </c>
      <c r="G759" s="600">
        <v>1.8732</v>
      </c>
      <c r="H759" s="601">
        <v>1.8522000000000001</v>
      </c>
      <c r="I759" s="600">
        <v>1.8326</v>
      </c>
      <c r="J759" s="600">
        <v>1.8717999999999999</v>
      </c>
      <c r="K759" s="600">
        <v>1.9068000000000001</v>
      </c>
      <c r="L759" s="600">
        <v>1.8815999999999999</v>
      </c>
      <c r="M759" s="600">
        <v>1.9319999999999999</v>
      </c>
      <c r="N759" s="601">
        <v>1.9572000000000001</v>
      </c>
      <c r="O759" s="600">
        <v>1.9208000000000001</v>
      </c>
      <c r="P759" s="600">
        <v>1.946</v>
      </c>
      <c r="Q759" s="600">
        <v>1.9572000000000001</v>
      </c>
      <c r="R759" s="600">
        <v>1.9166000000000001</v>
      </c>
      <c r="S759" s="600">
        <v>1.9361999999999999</v>
      </c>
      <c r="T759" s="600">
        <v>1.9292</v>
      </c>
      <c r="U759" s="600">
        <v>1.9166000000000001</v>
      </c>
      <c r="V759" s="601">
        <v>1.9348000000000001</v>
      </c>
      <c r="W759" s="600">
        <v>1.9894000000000001</v>
      </c>
      <c r="X759" s="600">
        <v>1.9683999999999999</v>
      </c>
      <c r="Y759" s="600">
        <v>1.9628000000000001</v>
      </c>
      <c r="Z759" s="600">
        <v>1.9796</v>
      </c>
      <c r="AA759" s="600">
        <v>1.9418</v>
      </c>
      <c r="AB759" s="600">
        <v>1.9501999999999999</v>
      </c>
      <c r="AC759" s="59">
        <f t="shared" si="1125"/>
        <v>46.093600000000016</v>
      </c>
      <c r="AD759" s="4"/>
    </row>
    <row r="760" s="1" customFormat="1" ht="12.75" customHeight="1">
      <c r="A760" s="1093"/>
      <c r="B760" s="1104"/>
      <c r="C760" s="987" t="s">
        <v>17</v>
      </c>
      <c r="D760" s="987" t="s">
        <v>16</v>
      </c>
      <c r="E760" s="341">
        <v>0.39479999999999998</v>
      </c>
      <c r="F760" s="341">
        <v>0.34999999999999998</v>
      </c>
      <c r="G760" s="341">
        <v>0.36820000000000003</v>
      </c>
      <c r="H760" s="342">
        <v>0.35420000000000001</v>
      </c>
      <c r="I760" s="341">
        <v>0.34439999999999998</v>
      </c>
      <c r="J760" s="341">
        <v>0.47460000000000002</v>
      </c>
      <c r="K760" s="341">
        <v>0.67059999999999997</v>
      </c>
      <c r="L760" s="341">
        <v>0.63560000000000005</v>
      </c>
      <c r="M760" s="341">
        <v>0.6482</v>
      </c>
      <c r="N760" s="342">
        <v>0.64959999999999996</v>
      </c>
      <c r="O760" s="341">
        <v>0.63280000000000003</v>
      </c>
      <c r="P760" s="341">
        <v>0.65380000000000005</v>
      </c>
      <c r="Q760" s="341">
        <v>0.67620000000000002</v>
      </c>
      <c r="R760" s="341">
        <v>0.65380000000000005</v>
      </c>
      <c r="S760" s="341">
        <v>0.66779999999999995</v>
      </c>
      <c r="T760" s="341">
        <v>0.67900000000000005</v>
      </c>
      <c r="U760" s="341">
        <v>0.67479999999999996</v>
      </c>
      <c r="V760" s="342">
        <v>0.70140000000000002</v>
      </c>
      <c r="W760" s="341">
        <v>0.71819999999999995</v>
      </c>
      <c r="X760" s="341">
        <v>0.69299999999999995</v>
      </c>
      <c r="Y760" s="341">
        <v>0.6986</v>
      </c>
      <c r="Z760" s="341">
        <v>0.72940000000000005</v>
      </c>
      <c r="AA760" s="341">
        <v>0.70979999999999999</v>
      </c>
      <c r="AB760" s="341">
        <v>0.71399999999999997</v>
      </c>
      <c r="AC760" s="42">
        <f t="shared" si="1125"/>
        <v>14.492799999999999</v>
      </c>
      <c r="AD760" s="4"/>
    </row>
    <row r="761" s="1" customFormat="1" ht="12.75" customHeight="1">
      <c r="A761" s="1093"/>
      <c r="B761" s="1104"/>
      <c r="C761" s="987" t="s">
        <v>18</v>
      </c>
      <c r="D761" s="988" t="s">
        <v>19</v>
      </c>
      <c r="E761" s="311">
        <v>28</v>
      </c>
      <c r="F761" s="311">
        <v>28</v>
      </c>
      <c r="G761" s="311">
        <v>28</v>
      </c>
      <c r="H761" s="1133">
        <v>28</v>
      </c>
      <c r="I761" s="311">
        <v>28</v>
      </c>
      <c r="J761" s="311">
        <v>31</v>
      </c>
      <c r="K761" s="311">
        <v>30</v>
      </c>
      <c r="L761" s="311">
        <v>30</v>
      </c>
      <c r="M761" s="311">
        <v>32</v>
      </c>
      <c r="N761" s="1133">
        <v>31</v>
      </c>
      <c r="O761" s="311">
        <v>31</v>
      </c>
      <c r="P761" s="311">
        <v>31</v>
      </c>
      <c r="Q761" s="311">
        <v>30</v>
      </c>
      <c r="R761" s="311">
        <v>31</v>
      </c>
      <c r="S761" s="311">
        <v>31</v>
      </c>
      <c r="T761" s="311">
        <v>30</v>
      </c>
      <c r="U761" s="311">
        <v>30</v>
      </c>
      <c r="V761" s="1133">
        <v>30</v>
      </c>
      <c r="W761" s="311">
        <v>31</v>
      </c>
      <c r="X761" s="311">
        <v>31</v>
      </c>
      <c r="Y761" s="311">
        <v>31</v>
      </c>
      <c r="Z761" s="311">
        <v>30</v>
      </c>
      <c r="AA761" s="311">
        <v>31</v>
      </c>
      <c r="AB761" s="311">
        <v>32</v>
      </c>
      <c r="AC761" s="1223"/>
      <c r="AD761" s="4"/>
    </row>
    <row r="762" s="1" customFormat="1" ht="12.75" customHeight="1">
      <c r="A762" s="1148"/>
      <c r="B762" s="1106"/>
      <c r="C762" s="999" t="s">
        <v>20</v>
      </c>
      <c r="D762" s="999"/>
      <c r="E762" s="118">
        <f t="shared" ref="E762:AC769" si="1126">E760/E759</f>
        <v>0.20842572062084255</v>
      </c>
      <c r="F762" s="118">
        <f t="shared" si="1126"/>
        <v>0.18996960486322187</v>
      </c>
      <c r="G762" s="118">
        <f t="shared" si="1126"/>
        <v>0.19656203288490287</v>
      </c>
      <c r="H762" s="119">
        <f t="shared" si="1126"/>
        <v>0.19123204837490551</v>
      </c>
      <c r="I762" s="118">
        <f t="shared" si="1126"/>
        <v>0.18792971734148203</v>
      </c>
      <c r="J762" s="118">
        <f t="shared" si="1126"/>
        <v>0.2535527299925206</v>
      </c>
      <c r="K762" s="118">
        <f t="shared" si="1126"/>
        <v>0.35168869309838469</v>
      </c>
      <c r="L762" s="118">
        <f t="shared" si="1126"/>
        <v>0.33779761904761907</v>
      </c>
      <c r="M762" s="118">
        <f t="shared" si="1126"/>
        <v>0.33550724637681162</v>
      </c>
      <c r="N762" s="119">
        <f t="shared" si="1126"/>
        <v>0.33190271816881256</v>
      </c>
      <c r="O762" s="118">
        <f t="shared" si="1126"/>
        <v>0.32944606413994171</v>
      </c>
      <c r="P762" s="118">
        <f t="shared" si="1126"/>
        <v>0.33597122302158278</v>
      </c>
      <c r="Q762" s="118">
        <f t="shared" si="1126"/>
        <v>0.34549356223175964</v>
      </c>
      <c r="R762" s="118">
        <f t="shared" si="1126"/>
        <v>0.34112490869247625</v>
      </c>
      <c r="S762" s="118">
        <f t="shared" si="1126"/>
        <v>0.34490238611713664</v>
      </c>
      <c r="T762" s="118">
        <f t="shared" si="1126"/>
        <v>0.35195936139332368</v>
      </c>
      <c r="U762" s="118">
        <f t="shared" si="1126"/>
        <v>0.35208181154127094</v>
      </c>
      <c r="V762" s="119">
        <f t="shared" si="1126"/>
        <v>0.36251808972503619</v>
      </c>
      <c r="W762" s="118">
        <f t="shared" si="1126"/>
        <v>0.3610133708655876</v>
      </c>
      <c r="X762" s="118">
        <f t="shared" si="1126"/>
        <v>0.35206258890469416</v>
      </c>
      <c r="Y762" s="118">
        <f t="shared" si="1126"/>
        <v>0.35592011412268187</v>
      </c>
      <c r="Z762" s="118">
        <f t="shared" si="1126"/>
        <v>0.36845827439886847</v>
      </c>
      <c r="AA762" s="118">
        <f t="shared" si="1126"/>
        <v>0.36553713049747655</v>
      </c>
      <c r="AB762" s="118">
        <f t="shared" si="1126"/>
        <v>0.36611629576453697</v>
      </c>
      <c r="AC762" s="128">
        <f t="shared" si="1126"/>
        <v>0.31442109099744853</v>
      </c>
      <c r="AD762" s="4"/>
    </row>
    <row r="763" s="1" customFormat="1" ht="12.75" customHeight="1">
      <c r="A763" s="1092" t="s">
        <v>602</v>
      </c>
      <c r="B763" s="1102" t="s">
        <v>601</v>
      </c>
      <c r="C763" s="984" t="s">
        <v>15</v>
      </c>
      <c r="D763" s="984" t="s">
        <v>16</v>
      </c>
      <c r="E763" s="606">
        <v>0.84336459006500242</v>
      </c>
      <c r="F763" s="606">
        <v>1.021438714038849</v>
      </c>
      <c r="G763" s="606">
        <v>0.90430562850952156</v>
      </c>
      <c r="H763" s="607">
        <v>1.0248797123107911</v>
      </c>
      <c r="I763" s="606">
        <v>0.96384524578857433</v>
      </c>
      <c r="J763" s="606">
        <v>0.9541295809936523</v>
      </c>
      <c r="K763" s="606">
        <v>0.83486338336944577</v>
      </c>
      <c r="L763" s="606">
        <v>0.83311958660888663</v>
      </c>
      <c r="M763" s="606">
        <v>0.94964541339111319</v>
      </c>
      <c r="N763" s="607">
        <v>0.83115776328277591</v>
      </c>
      <c r="O763" s="606">
        <v>0.8902925750541687</v>
      </c>
      <c r="P763" s="606">
        <v>0.89075968574523923</v>
      </c>
      <c r="Q763" s="606">
        <v>0.77340859146881102</v>
      </c>
      <c r="R763" s="606">
        <v>0.83290156004333493</v>
      </c>
      <c r="S763" s="606">
        <v>0.89122679643630986</v>
      </c>
      <c r="T763" s="606">
        <v>0.95039283801269536</v>
      </c>
      <c r="U763" s="606">
        <v>0.83704323326110841</v>
      </c>
      <c r="V763" s="607">
        <v>0.95686991619873052</v>
      </c>
      <c r="W763" s="606">
        <v>0.95711899438476555</v>
      </c>
      <c r="X763" s="606">
        <v>0.83900505658721936</v>
      </c>
      <c r="Y763" s="606">
        <v>0.83704323326110841</v>
      </c>
      <c r="Z763" s="606">
        <v>0.7790761239738464</v>
      </c>
      <c r="AA763" s="606">
        <v>0.83464543995666496</v>
      </c>
      <c r="AB763" s="606">
        <v>0.77583756706237794</v>
      </c>
      <c r="AC763" s="36">
        <f t="shared" ref="AC763:AC767" si="1127">SUM(E763:AB763)</f>
        <v>21.206371229804997</v>
      </c>
      <c r="AD763" s="4"/>
    </row>
    <row r="764" s="1" customFormat="1" ht="12.75" customHeight="1">
      <c r="A764" s="1093"/>
      <c r="B764" s="1104"/>
      <c r="C764" s="987" t="s">
        <v>17</v>
      </c>
      <c r="D764" s="987" t="s">
        <v>16</v>
      </c>
      <c r="E764" s="341">
        <v>0.33734583602600099</v>
      </c>
      <c r="F764" s="341">
        <v>0.40857548561553964</v>
      </c>
      <c r="G764" s="341">
        <v>0.36172225140380865</v>
      </c>
      <c r="H764" s="342">
        <v>0.40995188492431645</v>
      </c>
      <c r="I764" s="341">
        <v>0.38553809831542973</v>
      </c>
      <c r="J764" s="341">
        <v>0.38165183239746092</v>
      </c>
      <c r="K764" s="341">
        <v>0.33394535334777831</v>
      </c>
      <c r="L764" s="341">
        <v>0.33324783464355467</v>
      </c>
      <c r="M764" s="341">
        <v>0.37985816535644529</v>
      </c>
      <c r="N764" s="342">
        <v>0.33246310531311041</v>
      </c>
      <c r="O764" s="341">
        <v>0.3561170300216675</v>
      </c>
      <c r="P764" s="341">
        <v>0.35630387429809574</v>
      </c>
      <c r="Q764" s="341">
        <v>0.30936343658752441</v>
      </c>
      <c r="R764" s="341">
        <v>0.33316062401733398</v>
      </c>
      <c r="S764" s="341">
        <v>0.35649071857452397</v>
      </c>
      <c r="T764" s="341">
        <v>0.38015713520507816</v>
      </c>
      <c r="U764" s="341">
        <v>0.33481729330444338</v>
      </c>
      <c r="V764" s="342">
        <v>0.38274796647949222</v>
      </c>
      <c r="W764" s="341">
        <v>0.38284759775390625</v>
      </c>
      <c r="X764" s="341">
        <v>0.33560202263488775</v>
      </c>
      <c r="Y764" s="341">
        <v>0.33481729330444338</v>
      </c>
      <c r="Z764" s="341">
        <v>0.31163044958953856</v>
      </c>
      <c r="AA764" s="341">
        <v>0.33385817598266598</v>
      </c>
      <c r="AB764" s="341">
        <v>0.31033502682495118</v>
      </c>
      <c r="AC764" s="42">
        <f t="shared" si="1127"/>
        <v>8.4825484919219978</v>
      </c>
      <c r="AD764" s="4"/>
    </row>
    <row r="765" s="1" customFormat="1" ht="12.75" customHeight="1">
      <c r="A765" s="1148"/>
      <c r="B765" s="1106"/>
      <c r="C765" s="999" t="s">
        <v>18</v>
      </c>
      <c r="D765" s="1269" t="s">
        <v>19</v>
      </c>
      <c r="E765" s="311">
        <v>14</v>
      </c>
      <c r="F765" s="311">
        <v>17</v>
      </c>
      <c r="G765" s="311">
        <v>15</v>
      </c>
      <c r="H765" s="1133">
        <v>17</v>
      </c>
      <c r="I765" s="311">
        <v>16</v>
      </c>
      <c r="J765" s="311">
        <v>16</v>
      </c>
      <c r="K765" s="311">
        <v>14</v>
      </c>
      <c r="L765" s="311">
        <v>14</v>
      </c>
      <c r="M765" s="311">
        <v>16</v>
      </c>
      <c r="N765" s="1133">
        <v>14</v>
      </c>
      <c r="O765" s="311">
        <v>15</v>
      </c>
      <c r="P765" s="311">
        <v>15</v>
      </c>
      <c r="Q765" s="311">
        <v>13</v>
      </c>
      <c r="R765" s="311">
        <v>14</v>
      </c>
      <c r="S765" s="311">
        <v>15</v>
      </c>
      <c r="T765" s="311">
        <v>16</v>
      </c>
      <c r="U765" s="311">
        <v>14</v>
      </c>
      <c r="V765" s="1133">
        <v>16</v>
      </c>
      <c r="W765" s="311">
        <v>16</v>
      </c>
      <c r="X765" s="311">
        <v>14</v>
      </c>
      <c r="Y765" s="311">
        <v>14</v>
      </c>
      <c r="Z765" s="311">
        <v>13</v>
      </c>
      <c r="AA765" s="311">
        <v>14</v>
      </c>
      <c r="AB765" s="311">
        <v>13</v>
      </c>
      <c r="AC765" s="128"/>
      <c r="AD765" s="4"/>
    </row>
    <row r="766" s="1" customFormat="1" ht="12.75" customHeight="1">
      <c r="A766" s="1092" t="s">
        <v>603</v>
      </c>
      <c r="B766" s="1054" t="s">
        <v>604</v>
      </c>
      <c r="C766" s="984" t="s">
        <v>15</v>
      </c>
      <c r="D766" s="984" t="s">
        <v>132</v>
      </c>
      <c r="E766" s="99"/>
      <c r="F766" s="99"/>
      <c r="G766" s="99"/>
      <c r="H766" s="100"/>
      <c r="I766" s="99"/>
      <c r="J766" s="99"/>
      <c r="K766" s="99"/>
      <c r="L766" s="99"/>
      <c r="M766" s="99"/>
      <c r="N766" s="100"/>
      <c r="O766" s="99"/>
      <c r="P766" s="99"/>
      <c r="Q766" s="99"/>
      <c r="R766" s="99"/>
      <c r="S766" s="99"/>
      <c r="T766" s="99"/>
      <c r="U766" s="99"/>
      <c r="V766" s="100"/>
      <c r="W766" s="99"/>
      <c r="X766" s="99"/>
      <c r="Y766" s="99"/>
      <c r="Z766" s="99"/>
      <c r="AA766" s="99"/>
      <c r="AB766" s="99"/>
      <c r="AC766" s="36">
        <f t="shared" si="1127"/>
        <v>0</v>
      </c>
      <c r="AD766" s="4">
        <f t="shared" si="1124"/>
        <v>0</v>
      </c>
      <c r="AE766" s="1">
        <f>MIN(E766:AB766)</f>
        <v>0</v>
      </c>
    </row>
    <row r="767" s="1" customFormat="1" ht="12.75" customHeight="1">
      <c r="A767" s="1093"/>
      <c r="B767" s="1014"/>
      <c r="C767" s="987" t="s">
        <v>17</v>
      </c>
      <c r="D767" s="987" t="s">
        <v>153</v>
      </c>
      <c r="E767" s="104"/>
      <c r="F767" s="104"/>
      <c r="G767" s="104"/>
      <c r="H767" s="105"/>
      <c r="I767" s="104"/>
      <c r="J767" s="104"/>
      <c r="K767" s="104"/>
      <c r="L767" s="104"/>
      <c r="M767" s="104"/>
      <c r="N767" s="105"/>
      <c r="O767" s="104"/>
      <c r="P767" s="104"/>
      <c r="Q767" s="104"/>
      <c r="R767" s="104"/>
      <c r="S767" s="104"/>
      <c r="T767" s="104"/>
      <c r="U767" s="104"/>
      <c r="V767" s="105"/>
      <c r="W767" s="104"/>
      <c r="X767" s="104"/>
      <c r="Y767" s="104"/>
      <c r="Z767" s="104"/>
      <c r="AA767" s="104"/>
      <c r="AB767" s="104"/>
      <c r="AC767" s="59">
        <f t="shared" si="1127"/>
        <v>0</v>
      </c>
      <c r="AD767" s="4"/>
    </row>
    <row r="768" s="1" customFormat="1" ht="12.75" customHeight="1">
      <c r="A768" s="1093"/>
      <c r="B768" s="1014"/>
      <c r="C768" s="987" t="s">
        <v>18</v>
      </c>
      <c r="D768" s="987" t="s">
        <v>19</v>
      </c>
      <c r="E768" s="398"/>
      <c r="F768" s="107"/>
      <c r="G768" s="107"/>
      <c r="H768" s="108"/>
      <c r="I768" s="107"/>
      <c r="J768" s="107"/>
      <c r="K768" s="107"/>
      <c r="L768" s="107"/>
      <c r="M768" s="107"/>
      <c r="N768" s="108"/>
      <c r="O768" s="107"/>
      <c r="P768" s="107"/>
      <c r="Q768" s="107"/>
      <c r="R768" s="107"/>
      <c r="S768" s="107"/>
      <c r="T768" s="107"/>
      <c r="U768" s="107"/>
      <c r="V768" s="108"/>
      <c r="W768" s="107"/>
      <c r="X768" s="107"/>
      <c r="Y768" s="107"/>
      <c r="Z768" s="107"/>
      <c r="AA768" s="107"/>
      <c r="AB768" s="107"/>
      <c r="AC768" s="42"/>
      <c r="AD768" s="4"/>
    </row>
    <row r="769" s="1" customFormat="1" ht="12.75" customHeight="1">
      <c r="A769" s="1094"/>
      <c r="B769" s="1022"/>
      <c r="C769" s="1002" t="s">
        <v>20</v>
      </c>
      <c r="D769" s="1002"/>
      <c r="E769" s="51" t="e">
        <f t="shared" si="1126"/>
        <v>#DIV/0!</v>
      </c>
      <c r="F769" s="51" t="e">
        <f t="shared" si="1126"/>
        <v>#DIV/0!</v>
      </c>
      <c r="G769" s="51" t="e">
        <f t="shared" si="1126"/>
        <v>#DIV/0!</v>
      </c>
      <c r="H769" s="52" t="e">
        <f t="shared" si="1126"/>
        <v>#DIV/0!</v>
      </c>
      <c r="I769" s="51" t="e">
        <f t="shared" si="1126"/>
        <v>#DIV/0!</v>
      </c>
      <c r="J769" s="51" t="e">
        <f t="shared" si="1126"/>
        <v>#DIV/0!</v>
      </c>
      <c r="K769" s="51" t="e">
        <f t="shared" si="1126"/>
        <v>#DIV/0!</v>
      </c>
      <c r="L769" s="51" t="e">
        <f t="shared" si="1126"/>
        <v>#DIV/0!</v>
      </c>
      <c r="M769" s="51" t="e">
        <f t="shared" si="1126"/>
        <v>#DIV/0!</v>
      </c>
      <c r="N769" s="52" t="e">
        <f t="shared" si="1126"/>
        <v>#DIV/0!</v>
      </c>
      <c r="O769" s="51" t="e">
        <f t="shared" si="1126"/>
        <v>#DIV/0!</v>
      </c>
      <c r="P769" s="51" t="e">
        <f t="shared" si="1126"/>
        <v>#DIV/0!</v>
      </c>
      <c r="Q769" s="51" t="e">
        <f t="shared" si="1126"/>
        <v>#DIV/0!</v>
      </c>
      <c r="R769" s="51" t="e">
        <f t="shared" si="1126"/>
        <v>#DIV/0!</v>
      </c>
      <c r="S769" s="51" t="e">
        <f t="shared" si="1126"/>
        <v>#DIV/0!</v>
      </c>
      <c r="T769" s="51" t="e">
        <f t="shared" si="1126"/>
        <v>#DIV/0!</v>
      </c>
      <c r="U769" s="51" t="e">
        <f t="shared" si="1126"/>
        <v>#DIV/0!</v>
      </c>
      <c r="V769" s="52" t="e">
        <f t="shared" si="1126"/>
        <v>#DIV/0!</v>
      </c>
      <c r="W769" s="51" t="e">
        <f t="shared" si="1126"/>
        <v>#DIV/0!</v>
      </c>
      <c r="X769" s="51" t="e">
        <f t="shared" si="1126"/>
        <v>#DIV/0!</v>
      </c>
      <c r="Y769" s="51" t="e">
        <f t="shared" si="1126"/>
        <v>#DIV/0!</v>
      </c>
      <c r="Z769" s="51" t="e">
        <f t="shared" si="1126"/>
        <v>#DIV/0!</v>
      </c>
      <c r="AA769" s="51" t="e">
        <f t="shared" si="1126"/>
        <v>#DIV/0!</v>
      </c>
      <c r="AB769" s="51" t="e">
        <f t="shared" si="1126"/>
        <v>#DIV/0!</v>
      </c>
      <c r="AC769" s="103" t="e">
        <f t="shared" si="1126"/>
        <v>#DIV/0!</v>
      </c>
      <c r="AD769" s="4"/>
    </row>
    <row r="770" s="1" customFormat="1" ht="12.75" customHeight="1">
      <c r="A770" s="1101" t="s">
        <v>319</v>
      </c>
      <c r="B770" s="984"/>
      <c r="C770" s="984" t="s">
        <v>15</v>
      </c>
      <c r="D770" s="984"/>
      <c r="E770" s="34">
        <f t="shared" ref="E770:AC771" si="1128">E759+E763+E766</f>
        <v>2.7375645900650025</v>
      </c>
      <c r="F770" s="34">
        <f t="shared" si="1128"/>
        <v>2.8638387140388488</v>
      </c>
      <c r="G770" s="34">
        <f t="shared" si="1128"/>
        <v>2.7775056285095214</v>
      </c>
      <c r="H770" s="35">
        <f t="shared" si="1128"/>
        <v>2.877079712310791</v>
      </c>
      <c r="I770" s="34">
        <f t="shared" si="1128"/>
        <v>2.7964452457885742</v>
      </c>
      <c r="J770" s="34">
        <f t="shared" si="1128"/>
        <v>2.8259295809936522</v>
      </c>
      <c r="K770" s="34">
        <f t="shared" si="1128"/>
        <v>2.7416633833694459</v>
      </c>
      <c r="L770" s="34">
        <f t="shared" si="1128"/>
        <v>2.7147195866088865</v>
      </c>
      <c r="M770" s="34">
        <f t="shared" si="1128"/>
        <v>2.8816454133911131</v>
      </c>
      <c r="N770" s="35">
        <f t="shared" si="1128"/>
        <v>2.7883577632827761</v>
      </c>
      <c r="O770" s="34">
        <f t="shared" si="1128"/>
        <v>2.8110925750541687</v>
      </c>
      <c r="P770" s="34">
        <f t="shared" si="1128"/>
        <v>2.8367596857452391</v>
      </c>
      <c r="Q770" s="34">
        <f t="shared" si="1128"/>
        <v>2.730608591468811</v>
      </c>
      <c r="R770" s="34">
        <f t="shared" si="1128"/>
        <v>2.7495015600433348</v>
      </c>
      <c r="S770" s="34">
        <f t="shared" si="1128"/>
        <v>2.8274267964363098</v>
      </c>
      <c r="T770" s="34">
        <f t="shared" si="1128"/>
        <v>2.8795928380126954</v>
      </c>
      <c r="U770" s="34">
        <f t="shared" si="1128"/>
        <v>2.7536432332611085</v>
      </c>
      <c r="V770" s="35">
        <f t="shared" si="1128"/>
        <v>2.8916699161987305</v>
      </c>
      <c r="W770" s="34">
        <f t="shared" si="1128"/>
        <v>2.9465189943847658</v>
      </c>
      <c r="X770" s="34">
        <f t="shared" si="1128"/>
        <v>2.8074050565872195</v>
      </c>
      <c r="Y770" s="34">
        <f t="shared" si="1128"/>
        <v>2.7998432332611083</v>
      </c>
      <c r="Z770" s="34">
        <f t="shared" si="1128"/>
        <v>2.7586761239738467</v>
      </c>
      <c r="AA770" s="34">
        <f t="shared" si="1128"/>
        <v>2.7764454399566647</v>
      </c>
      <c r="AB770" s="34">
        <f t="shared" si="1128"/>
        <v>2.7260375670623778</v>
      </c>
      <c r="AC770" s="36">
        <f t="shared" si="1128"/>
        <v>67.29997122980501</v>
      </c>
      <c r="AD770" s="4"/>
    </row>
    <row r="771" s="1" customFormat="1" ht="12.75" customHeight="1">
      <c r="A771" s="1150"/>
      <c r="B771" s="1002"/>
      <c r="C771" s="1002" t="s">
        <v>17</v>
      </c>
      <c r="D771" s="1002"/>
      <c r="E771" s="51">
        <f t="shared" si="1128"/>
        <v>0.73214583602600092</v>
      </c>
      <c r="F771" s="51">
        <f t="shared" si="1128"/>
        <v>0.75857548561553956</v>
      </c>
      <c r="G771" s="51">
        <f t="shared" si="1128"/>
        <v>0.72992225140380862</v>
      </c>
      <c r="H771" s="52">
        <f t="shared" si="1128"/>
        <v>0.76415188492431652</v>
      </c>
      <c r="I771" s="51">
        <f t="shared" si="1128"/>
        <v>0.72993809831542977</v>
      </c>
      <c r="J771" s="51">
        <f t="shared" si="1128"/>
        <v>0.85625183239746094</v>
      </c>
      <c r="K771" s="51">
        <f t="shared" si="1128"/>
        <v>1.0045453533477784</v>
      </c>
      <c r="L771" s="51">
        <f t="shared" si="1128"/>
        <v>0.96884783464355473</v>
      </c>
      <c r="M771" s="51">
        <f t="shared" si="1128"/>
        <v>1.0280581653564453</v>
      </c>
      <c r="N771" s="52">
        <f t="shared" si="1128"/>
        <v>0.98206310531311036</v>
      </c>
      <c r="O771" s="51">
        <f t="shared" si="1128"/>
        <v>0.98891703002166753</v>
      </c>
      <c r="P771" s="51">
        <f t="shared" si="1128"/>
        <v>1.0101038742980957</v>
      </c>
      <c r="Q771" s="51">
        <f t="shared" si="1128"/>
        <v>0.98556343658752443</v>
      </c>
      <c r="R771" s="51">
        <f t="shared" si="1128"/>
        <v>0.98696062401733409</v>
      </c>
      <c r="S771" s="51">
        <f t="shared" si="1128"/>
        <v>1.024290718574524</v>
      </c>
      <c r="T771" s="51">
        <f t="shared" si="1128"/>
        <v>1.0591571352050781</v>
      </c>
      <c r="U771" s="51">
        <f t="shared" si="1128"/>
        <v>1.0096172933044434</v>
      </c>
      <c r="V771" s="52">
        <f t="shared" si="1128"/>
        <v>1.0841479664794922</v>
      </c>
      <c r="W771" s="51">
        <f t="shared" si="1128"/>
        <v>1.1010475977539063</v>
      </c>
      <c r="X771" s="51">
        <f t="shared" si="1128"/>
        <v>1.0286020226348878</v>
      </c>
      <c r="Y771" s="51">
        <f t="shared" si="1128"/>
        <v>1.0334172933044434</v>
      </c>
      <c r="Z771" s="51">
        <f t="shared" si="1128"/>
        <v>1.0410304495895386</v>
      </c>
      <c r="AA771" s="51">
        <f t="shared" si="1128"/>
        <v>1.043658175982666</v>
      </c>
      <c r="AB771" s="51">
        <f t="shared" si="1128"/>
        <v>1.0243350268249511</v>
      </c>
      <c r="AC771" s="103">
        <f t="shared" si="1128"/>
        <v>22.975348491921999</v>
      </c>
      <c r="AD771" s="4"/>
    </row>
    <row r="772" s="1" customFormat="1" ht="12.75" customHeight="1">
      <c r="A772" s="1095" t="s">
        <v>320</v>
      </c>
      <c r="B772" s="1096"/>
      <c r="C772" s="1045" t="s">
        <v>15</v>
      </c>
      <c r="D772" s="1045"/>
      <c r="E772" s="57">
        <f t="shared" ref="E772:AC773" si="1129">E718+E722-E770</f>
        <v>0</v>
      </c>
      <c r="F772" s="398">
        <f t="shared" si="1129"/>
        <v>0</v>
      </c>
      <c r="G772" s="398">
        <f t="shared" si="1129"/>
        <v>0</v>
      </c>
      <c r="H772" s="399">
        <f t="shared" si="1129"/>
        <v>0</v>
      </c>
      <c r="I772" s="398">
        <f t="shared" si="1129"/>
        <v>0</v>
      </c>
      <c r="J772" s="398">
        <f t="shared" si="1129"/>
        <v>0</v>
      </c>
      <c r="K772" s="398">
        <f t="shared" si="1129"/>
        <v>0</v>
      </c>
      <c r="L772" s="398">
        <f t="shared" si="1129"/>
        <v>0</v>
      </c>
      <c r="M772" s="398">
        <f t="shared" si="1129"/>
        <v>0</v>
      </c>
      <c r="N772" s="399">
        <f t="shared" si="1129"/>
        <v>0</v>
      </c>
      <c r="O772" s="398">
        <f t="shared" si="1129"/>
        <v>0</v>
      </c>
      <c r="P772" s="398">
        <f t="shared" si="1129"/>
        <v>0</v>
      </c>
      <c r="Q772" s="398">
        <f t="shared" si="1129"/>
        <v>0</v>
      </c>
      <c r="R772" s="398">
        <f t="shared" si="1129"/>
        <v>0</v>
      </c>
      <c r="S772" s="398">
        <f t="shared" si="1129"/>
        <v>0</v>
      </c>
      <c r="T772" s="398">
        <f t="shared" si="1129"/>
        <v>0</v>
      </c>
      <c r="U772" s="398">
        <f t="shared" si="1129"/>
        <v>0</v>
      </c>
      <c r="V772" s="399">
        <f t="shared" si="1129"/>
        <v>0</v>
      </c>
      <c r="W772" s="398">
        <f t="shared" si="1129"/>
        <v>0</v>
      </c>
      <c r="X772" s="398">
        <f t="shared" si="1129"/>
        <v>0</v>
      </c>
      <c r="Y772" s="398">
        <f t="shared" si="1129"/>
        <v>0</v>
      </c>
      <c r="Z772" s="398">
        <f t="shared" si="1129"/>
        <v>0</v>
      </c>
      <c r="AA772" s="398">
        <f t="shared" si="1129"/>
        <v>0</v>
      </c>
      <c r="AB772" s="398">
        <f t="shared" si="1129"/>
        <v>0</v>
      </c>
      <c r="AC772" s="59">
        <f t="shared" si="1129"/>
        <v>0</v>
      </c>
      <c r="AD772" s="4"/>
    </row>
    <row r="773" s="1" customFormat="1" ht="12.75" customHeight="1">
      <c r="A773" s="1097"/>
      <c r="B773" s="1098"/>
      <c r="C773" s="1048" t="s">
        <v>17</v>
      </c>
      <c r="D773" s="1048"/>
      <c r="E773" s="629">
        <f t="shared" si="1129"/>
        <v>0</v>
      </c>
      <c r="F773" s="629">
        <f t="shared" si="1129"/>
        <v>0</v>
      </c>
      <c r="G773" s="629">
        <f t="shared" si="1129"/>
        <v>0</v>
      </c>
      <c r="H773" s="610">
        <f t="shared" si="1129"/>
        <v>0</v>
      </c>
      <c r="I773" s="629">
        <f t="shared" si="1129"/>
        <v>0</v>
      </c>
      <c r="J773" s="629">
        <f t="shared" si="1129"/>
        <v>0</v>
      </c>
      <c r="K773" s="629">
        <f t="shared" si="1129"/>
        <v>0</v>
      </c>
      <c r="L773" s="629">
        <f t="shared" si="1129"/>
        <v>0</v>
      </c>
      <c r="M773" s="629">
        <f t="shared" si="1129"/>
        <v>0</v>
      </c>
      <c r="N773" s="610">
        <f t="shared" si="1129"/>
        <v>0</v>
      </c>
      <c r="O773" s="629">
        <f t="shared" si="1129"/>
        <v>0</v>
      </c>
      <c r="P773" s="629">
        <f t="shared" si="1129"/>
        <v>0</v>
      </c>
      <c r="Q773" s="629">
        <f t="shared" si="1129"/>
        <v>0</v>
      </c>
      <c r="R773" s="629">
        <f t="shared" si="1129"/>
        <v>0</v>
      </c>
      <c r="S773" s="629">
        <f t="shared" si="1129"/>
        <v>0</v>
      </c>
      <c r="T773" s="629">
        <f t="shared" si="1129"/>
        <v>0</v>
      </c>
      <c r="U773" s="629">
        <f t="shared" si="1129"/>
        <v>0</v>
      </c>
      <c r="V773" s="610">
        <f t="shared" si="1129"/>
        <v>0</v>
      </c>
      <c r="W773" s="629">
        <f t="shared" si="1129"/>
        <v>0</v>
      </c>
      <c r="X773" s="629">
        <f t="shared" si="1129"/>
        <v>0</v>
      </c>
      <c r="Y773" s="629">
        <f t="shared" si="1129"/>
        <v>0</v>
      </c>
      <c r="Z773" s="629">
        <f t="shared" si="1129"/>
        <v>0</v>
      </c>
      <c r="AA773" s="629">
        <f t="shared" si="1129"/>
        <v>0</v>
      </c>
      <c r="AB773" s="629">
        <f t="shared" si="1129"/>
        <v>0</v>
      </c>
      <c r="AC773" s="103">
        <f t="shared" si="1129"/>
        <v>0</v>
      </c>
      <c r="AD773" s="4"/>
    </row>
    <row r="774" s="968" customFormat="1" ht="12.75" customHeight="1">
      <c r="A774" s="1032" t="s">
        <v>529</v>
      </c>
      <c r="B774" s="1033"/>
      <c r="C774" s="1034"/>
      <c r="D774" s="1034"/>
      <c r="E774" s="582">
        <v>1</v>
      </c>
      <c r="F774" s="582">
        <v>2</v>
      </c>
      <c r="G774" s="582">
        <v>3</v>
      </c>
      <c r="H774" s="582">
        <v>4</v>
      </c>
      <c r="I774" s="582">
        <v>5</v>
      </c>
      <c r="J774" s="582">
        <v>6</v>
      </c>
      <c r="K774" s="582">
        <v>7</v>
      </c>
      <c r="L774" s="582">
        <v>8</v>
      </c>
      <c r="M774" s="582">
        <v>9</v>
      </c>
      <c r="N774" s="582">
        <v>10</v>
      </c>
      <c r="O774" s="582">
        <v>11</v>
      </c>
      <c r="P774" s="582">
        <v>12</v>
      </c>
      <c r="Q774" s="582">
        <v>13</v>
      </c>
      <c r="R774" s="582">
        <v>14</v>
      </c>
      <c r="S774" s="582">
        <v>15</v>
      </c>
      <c r="T774" s="582">
        <v>16</v>
      </c>
      <c r="U774" s="582">
        <v>17</v>
      </c>
      <c r="V774" s="582">
        <v>18</v>
      </c>
      <c r="W774" s="582">
        <v>19</v>
      </c>
      <c r="X774" s="582">
        <v>20</v>
      </c>
      <c r="Y774" s="582">
        <v>21</v>
      </c>
      <c r="Z774" s="582">
        <v>22</v>
      </c>
      <c r="AA774" s="582">
        <v>23</v>
      </c>
      <c r="AB774" s="582">
        <v>24</v>
      </c>
      <c r="AC774" s="1036"/>
      <c r="AD774" s="79"/>
    </row>
    <row r="775" s="968" customFormat="1" ht="12.75" customHeight="1">
      <c r="A775" s="1270" t="s">
        <v>99</v>
      </c>
      <c r="B775" s="1271"/>
      <c r="C775" s="1272" t="s">
        <v>28</v>
      </c>
      <c r="D775" s="1273" t="s">
        <v>19</v>
      </c>
      <c r="E775" s="1274">
        <v>6.4099998474121094</v>
      </c>
      <c r="F775" s="1274">
        <v>6.4200000762939453</v>
      </c>
      <c r="G775" s="1274">
        <v>6.429999828338623</v>
      </c>
      <c r="H775" s="1274">
        <v>6.4200000762939453</v>
      </c>
      <c r="I775" s="1274">
        <v>6.4200000762939453</v>
      </c>
      <c r="J775" s="1274">
        <v>6.4099998474121094</v>
      </c>
      <c r="K775" s="1274">
        <v>6.4000000953674316</v>
      </c>
      <c r="L775" s="1274">
        <v>6.3899998664855957</v>
      </c>
      <c r="M775" s="1274">
        <v>6.369999885559082</v>
      </c>
      <c r="N775" s="1274">
        <v>6.3600001335144043</v>
      </c>
      <c r="O775" s="1274">
        <v>6.3600001335144043</v>
      </c>
      <c r="P775" s="1274">
        <v>6.369999885559082</v>
      </c>
      <c r="Q775" s="1274">
        <v>6.380000114440918</v>
      </c>
      <c r="R775" s="1274">
        <v>6.380000114440918</v>
      </c>
      <c r="S775" s="1274">
        <v>6.369999885559082</v>
      </c>
      <c r="T775" s="1274">
        <v>6.369999885559082</v>
      </c>
      <c r="U775" s="1274">
        <v>6.4099998474121094</v>
      </c>
      <c r="V775" s="1274">
        <v>6.4200000762939453</v>
      </c>
      <c r="W775" s="1274">
        <v>6.4099998474121094</v>
      </c>
      <c r="X775" s="1274">
        <v>6.4200000762939453</v>
      </c>
      <c r="Y775" s="1274">
        <v>6.4099998474121094</v>
      </c>
      <c r="Z775" s="1274">
        <v>6.429999828338623</v>
      </c>
      <c r="AA775" s="1274">
        <v>6.4000000953674316</v>
      </c>
      <c r="AB775" s="1274">
        <v>6.4000000953674316</v>
      </c>
      <c r="AC775" s="1275"/>
      <c r="AD775" s="79"/>
    </row>
    <row r="776" s="968" customFormat="1" ht="12.75" customHeight="1">
      <c r="A776" s="1276" t="s">
        <v>100</v>
      </c>
      <c r="B776" s="1277"/>
      <c r="C776" s="1278" t="s">
        <v>28</v>
      </c>
      <c r="D776" s="1279" t="s">
        <v>19</v>
      </c>
      <c r="E776" s="1280">
        <v>6.429999828338623</v>
      </c>
      <c r="F776" s="1280">
        <v>6.4200000762939453</v>
      </c>
      <c r="G776" s="1280">
        <v>6.429999828338623</v>
      </c>
      <c r="H776" s="1280">
        <v>6.440000057220459</v>
      </c>
      <c r="I776" s="1280">
        <v>6.429999828338623</v>
      </c>
      <c r="J776" s="1280">
        <v>6.369999885559082</v>
      </c>
      <c r="K776" s="1280">
        <v>6.369999885559082</v>
      </c>
      <c r="L776" s="1280">
        <v>6.3600001335144043</v>
      </c>
      <c r="M776" s="1280">
        <v>6.3299999237060547</v>
      </c>
      <c r="N776" s="1280">
        <v>6.3400001525878906</v>
      </c>
      <c r="O776" s="1280">
        <v>6.3400001525878906</v>
      </c>
      <c r="P776" s="1280">
        <v>6.3400001525878906</v>
      </c>
      <c r="Q776" s="1280">
        <v>6.3499999046325684</v>
      </c>
      <c r="R776" s="1280">
        <v>6.3499999046325684</v>
      </c>
      <c r="S776" s="1280">
        <v>6.3400001525878906</v>
      </c>
      <c r="T776" s="1280">
        <v>6.3400001525878906</v>
      </c>
      <c r="U776" s="1280">
        <v>6.380000114440918</v>
      </c>
      <c r="V776" s="1280">
        <v>6.3899998664855957</v>
      </c>
      <c r="W776" s="1280">
        <v>6.380000114440918</v>
      </c>
      <c r="X776" s="1280">
        <v>6.4000000953674316</v>
      </c>
      <c r="Y776" s="1280">
        <v>6.380000114440918</v>
      </c>
      <c r="Z776" s="1280">
        <v>6.4000000953674316</v>
      </c>
      <c r="AA776" s="1280">
        <v>6.369999885559082</v>
      </c>
      <c r="AB776" s="1280">
        <v>6.369999885559082</v>
      </c>
      <c r="AC776" s="397"/>
      <c r="AD776" s="79"/>
    </row>
    <row r="777" s="1" customFormat="1" ht="12.75" customHeight="1">
      <c r="A777" s="1164" t="s">
        <v>13</v>
      </c>
      <c r="B777" s="1088" t="s">
        <v>577</v>
      </c>
      <c r="C777" s="1003" t="s">
        <v>15</v>
      </c>
      <c r="D777" s="1003" t="s">
        <v>16</v>
      </c>
      <c r="E777" s="57">
        <v>0.15384</v>
      </c>
      <c r="F777" s="57">
        <v>0.15432000000000001</v>
      </c>
      <c r="G777" s="57">
        <v>0.15479999999999999</v>
      </c>
      <c r="H777" s="58">
        <v>0.15456</v>
      </c>
      <c r="I777" s="57">
        <v>0.15407999999999999</v>
      </c>
      <c r="J777" s="57">
        <v>0.15384</v>
      </c>
      <c r="K777" s="57">
        <v>0.15336</v>
      </c>
      <c r="L777" s="57">
        <v>0.15695999999999999</v>
      </c>
      <c r="M777" s="57">
        <v>0.156</v>
      </c>
      <c r="N777" s="58">
        <v>0.15024000000000001</v>
      </c>
      <c r="O777" s="57">
        <v>0.14976</v>
      </c>
      <c r="P777" s="57">
        <v>0.14928</v>
      </c>
      <c r="Q777" s="57">
        <v>0.14999999999999999</v>
      </c>
      <c r="R777" s="57">
        <v>0.15024000000000001</v>
      </c>
      <c r="S777" s="57">
        <v>0.14951999999999999</v>
      </c>
      <c r="T777" s="57">
        <v>0.14999999999999999</v>
      </c>
      <c r="U777" s="57">
        <v>0.15048</v>
      </c>
      <c r="V777" s="58">
        <v>0.15048</v>
      </c>
      <c r="W777" s="57">
        <v>0.15048</v>
      </c>
      <c r="X777" s="57">
        <v>0.15024000000000001</v>
      </c>
      <c r="Y777" s="57">
        <v>0.15143999999999999</v>
      </c>
      <c r="Z777" s="57">
        <v>0.15071999999999999</v>
      </c>
      <c r="AA777" s="57">
        <v>0.14951999999999999</v>
      </c>
      <c r="AB777" s="57">
        <v>0.15048</v>
      </c>
      <c r="AC777" s="59">
        <f t="shared" ref="AC777:AC778" si="1130">SUM(E777:AB777)</f>
        <v>3.6446399999999999</v>
      </c>
      <c r="AD777" s="4"/>
    </row>
    <row r="778" s="1" customFormat="1" ht="12.75" customHeight="1">
      <c r="A778" s="1093"/>
      <c r="B778" s="1081"/>
      <c r="C778" s="987" t="s">
        <v>17</v>
      </c>
      <c r="D778" s="987" t="s">
        <v>16</v>
      </c>
      <c r="E778" s="40">
        <v>0.21479999999999999</v>
      </c>
      <c r="F778" s="40">
        <v>0.21407999999999999</v>
      </c>
      <c r="G778" s="40">
        <v>0.21432000000000001</v>
      </c>
      <c r="H778" s="41">
        <v>0.21528</v>
      </c>
      <c r="I778" s="40">
        <v>0.216</v>
      </c>
      <c r="J778" s="40">
        <v>0.21432000000000001</v>
      </c>
      <c r="K778" s="40">
        <v>0.20976</v>
      </c>
      <c r="L778" s="40">
        <v>0.20952000000000001</v>
      </c>
      <c r="M778" s="40">
        <v>0.20448</v>
      </c>
      <c r="N778" s="41">
        <v>0.18695999999999999</v>
      </c>
      <c r="O778" s="40">
        <v>0.18672</v>
      </c>
      <c r="P778" s="40">
        <v>0.18720000000000001</v>
      </c>
      <c r="Q778" s="40">
        <v>0.18959999999999999</v>
      </c>
      <c r="R778" s="40">
        <v>0.18959999999999999</v>
      </c>
      <c r="S778" s="40">
        <v>0.18936</v>
      </c>
      <c r="T778" s="40">
        <v>0.18936</v>
      </c>
      <c r="U778" s="40">
        <v>0.19536000000000001</v>
      </c>
      <c r="V778" s="41">
        <v>0.19728000000000001</v>
      </c>
      <c r="W778" s="40">
        <v>0.19775999999999999</v>
      </c>
      <c r="X778" s="40">
        <v>0.19919999999999999</v>
      </c>
      <c r="Y778" s="40">
        <v>0.19919999999999999</v>
      </c>
      <c r="Z778" s="40">
        <v>0.19847999999999999</v>
      </c>
      <c r="AA778" s="40">
        <v>0.19608</v>
      </c>
      <c r="AB778" s="40">
        <v>0.19824</v>
      </c>
      <c r="AC778" s="59">
        <f t="shared" si="1130"/>
        <v>4.8129600000000012</v>
      </c>
      <c r="AD778" s="4"/>
    </row>
    <row r="779" s="1" customFormat="1" ht="12.75" customHeight="1">
      <c r="A779" s="1093"/>
      <c r="B779" s="1081"/>
      <c r="C779" s="987" t="s">
        <v>18</v>
      </c>
      <c r="D779" s="988" t="s">
        <v>19</v>
      </c>
      <c r="E779" s="311">
        <v>22</v>
      </c>
      <c r="F779" s="311">
        <v>23</v>
      </c>
      <c r="G779" s="311">
        <v>23</v>
      </c>
      <c r="H779" s="1133">
        <v>23</v>
      </c>
      <c r="I779" s="311">
        <v>24</v>
      </c>
      <c r="J779" s="311">
        <v>23</v>
      </c>
      <c r="K779" s="311">
        <v>23</v>
      </c>
      <c r="L779" s="311">
        <v>23</v>
      </c>
      <c r="M779" s="311">
        <v>23</v>
      </c>
      <c r="N779" s="1133">
        <v>21</v>
      </c>
      <c r="O779" s="311">
        <v>21</v>
      </c>
      <c r="P779" s="311">
        <v>21</v>
      </c>
      <c r="Q779" s="311">
        <v>21</v>
      </c>
      <c r="R779" s="311">
        <v>21</v>
      </c>
      <c r="S779" s="311">
        <v>21</v>
      </c>
      <c r="T779" s="311">
        <v>22</v>
      </c>
      <c r="U779" s="311">
        <v>21</v>
      </c>
      <c r="V779" s="1133">
        <v>22</v>
      </c>
      <c r="W779" s="311">
        <v>22</v>
      </c>
      <c r="X779" s="311">
        <v>21</v>
      </c>
      <c r="Y779" s="311">
        <v>23</v>
      </c>
      <c r="Z779" s="311">
        <v>21</v>
      </c>
      <c r="AA779" s="311">
        <v>22</v>
      </c>
      <c r="AB779" s="311">
        <v>21</v>
      </c>
      <c r="AC779" s="1281"/>
      <c r="AD779" s="4"/>
    </row>
    <row r="780" s="1" customFormat="1" ht="12.75" customHeight="1">
      <c r="A780" s="1094"/>
      <c r="B780" s="1085"/>
      <c r="C780" s="999" t="s">
        <v>20</v>
      </c>
      <c r="D780" s="1002"/>
      <c r="E780" s="118">
        <f t="shared" ref="E780:AC816" si="1131">E778/E777</f>
        <v>1.3962558502340092</v>
      </c>
      <c r="F780" s="118">
        <f t="shared" si="1131"/>
        <v>1.3872472783825816</v>
      </c>
      <c r="G780" s="118">
        <f t="shared" si="1131"/>
        <v>1.3844961240310079</v>
      </c>
      <c r="H780" s="119">
        <f t="shared" si="1131"/>
        <v>1.3928571428571428</v>
      </c>
      <c r="I780" s="118">
        <f t="shared" si="1131"/>
        <v>1.4018691588785046</v>
      </c>
      <c r="J780" s="118">
        <f t="shared" si="1131"/>
        <v>1.3931357254290171</v>
      </c>
      <c r="K780" s="118">
        <f t="shared" si="1131"/>
        <v>1.3677621283255086</v>
      </c>
      <c r="L780" s="118">
        <f t="shared" si="1131"/>
        <v>1.334862385321101</v>
      </c>
      <c r="M780" s="118">
        <f t="shared" si="1131"/>
        <v>1.3107692307692307</v>
      </c>
      <c r="N780" s="119">
        <f t="shared" si="1131"/>
        <v>1.2444089456869007</v>
      </c>
      <c r="O780" s="118">
        <f t="shared" si="1131"/>
        <v>1.2467948717948718</v>
      </c>
      <c r="P780" s="118">
        <f t="shared" si="1131"/>
        <v>1.2540192926045017</v>
      </c>
      <c r="Q780" s="118">
        <f t="shared" si="1131"/>
        <v>1.264</v>
      </c>
      <c r="R780" s="118">
        <f t="shared" si="1131"/>
        <v>1.2619808306709264</v>
      </c>
      <c r="S780" s="118">
        <f t="shared" si="1131"/>
        <v>1.2664526484751204</v>
      </c>
      <c r="T780" s="118">
        <f t="shared" si="1131"/>
        <v>1.2624</v>
      </c>
      <c r="U780" s="118">
        <f t="shared" si="1131"/>
        <v>1.2982456140350878</v>
      </c>
      <c r="V780" s="119">
        <f t="shared" si="1131"/>
        <v>1.3110047846889952</v>
      </c>
      <c r="W780" s="118">
        <f t="shared" si="1131"/>
        <v>1.3141945773524719</v>
      </c>
      <c r="X780" s="118">
        <f t="shared" si="1131"/>
        <v>1.3258785942492011</v>
      </c>
      <c r="Y780" s="118">
        <f t="shared" si="1131"/>
        <v>1.3153724247226624</v>
      </c>
      <c r="Z780" s="118">
        <f t="shared" si="1131"/>
        <v>1.3168789808917198</v>
      </c>
      <c r="AA780" s="118">
        <f t="shared" si="1131"/>
        <v>1.3113964686998396</v>
      </c>
      <c r="AB780" s="118">
        <f t="shared" si="1131"/>
        <v>1.3173843700159489</v>
      </c>
      <c r="AC780" s="103">
        <f t="shared" si="1131"/>
        <v>1.3205584090609777</v>
      </c>
      <c r="AD780" s="4"/>
    </row>
    <row r="781" s="1" customFormat="1" ht="12.75" customHeight="1">
      <c r="A781" s="1092" t="s">
        <v>65</v>
      </c>
      <c r="B781" s="1079" t="s">
        <v>605</v>
      </c>
      <c r="C781" s="984" t="s">
        <v>15</v>
      </c>
      <c r="D781" s="984" t="s">
        <v>16</v>
      </c>
      <c r="E781" s="34">
        <v>0.20688000000000001</v>
      </c>
      <c r="F781" s="34">
        <v>0.20712</v>
      </c>
      <c r="G781" s="34">
        <v>0.22511999999999999</v>
      </c>
      <c r="H781" s="35">
        <v>0.20807999999999999</v>
      </c>
      <c r="I781" s="34">
        <v>0.20616000000000001</v>
      </c>
      <c r="J781" s="34">
        <v>0.20496</v>
      </c>
      <c r="K781" s="34">
        <v>0.20376</v>
      </c>
      <c r="L781" s="34">
        <v>0.19944000000000001</v>
      </c>
      <c r="M781" s="34">
        <v>0.18071999999999999</v>
      </c>
      <c r="N781" s="35">
        <v>0.17927999999999999</v>
      </c>
      <c r="O781" s="34">
        <v>0.18024000000000001</v>
      </c>
      <c r="P781" s="34">
        <v>0.18048</v>
      </c>
      <c r="Q781" s="34">
        <v>0.1812</v>
      </c>
      <c r="R781" s="34">
        <v>0.18096000000000001</v>
      </c>
      <c r="S781" s="34">
        <v>0.17952000000000001</v>
      </c>
      <c r="T781" s="34">
        <v>0.18192</v>
      </c>
      <c r="U781" s="34">
        <v>0.18096000000000001</v>
      </c>
      <c r="V781" s="35">
        <v>0.18192</v>
      </c>
      <c r="W781" s="34">
        <v>0.18024000000000001</v>
      </c>
      <c r="X781" s="34">
        <v>0.18096000000000001</v>
      </c>
      <c r="Y781" s="34">
        <v>0.17976</v>
      </c>
      <c r="Z781" s="34">
        <v>0.18048</v>
      </c>
      <c r="AA781" s="34">
        <v>0.18071999999999999</v>
      </c>
      <c r="AB781" s="34">
        <v>0.18024000000000001</v>
      </c>
      <c r="AC781" s="59">
        <f t="shared" ref="AC781:AC782" si="1132">SUM(E781:AB781)</f>
        <v>4.5511200000000009</v>
      </c>
      <c r="AD781" s="4"/>
    </row>
    <row r="782" s="1" customFormat="1" ht="12.75" customHeight="1">
      <c r="A782" s="1093"/>
      <c r="B782" s="1081"/>
      <c r="C782" s="987" t="s">
        <v>17</v>
      </c>
      <c r="D782" s="987" t="s">
        <v>16</v>
      </c>
      <c r="E782" s="40">
        <v>0.18695999999999999</v>
      </c>
      <c r="F782" s="40">
        <v>0.18623999999999999</v>
      </c>
      <c r="G782" s="40">
        <v>0.19103999999999999</v>
      </c>
      <c r="H782" s="41">
        <v>0.18815999999999999</v>
      </c>
      <c r="I782" s="40">
        <v>0.18815999999999999</v>
      </c>
      <c r="J782" s="40">
        <v>0.18695999999999999</v>
      </c>
      <c r="K782" s="40">
        <v>0.18407999999999999</v>
      </c>
      <c r="L782" s="40">
        <v>0.18312</v>
      </c>
      <c r="M782" s="40">
        <v>0.17424000000000001</v>
      </c>
      <c r="N782" s="41">
        <v>0.17304</v>
      </c>
      <c r="O782" s="40">
        <v>0.17376</v>
      </c>
      <c r="P782" s="40">
        <v>0.17399999999999999</v>
      </c>
      <c r="Q782" s="40">
        <v>0.17519999999999999</v>
      </c>
      <c r="R782" s="40">
        <v>0.17568</v>
      </c>
      <c r="S782" s="40">
        <v>0.17496</v>
      </c>
      <c r="T782" s="40">
        <v>0.17544000000000001</v>
      </c>
      <c r="U782" s="40">
        <v>0.17807999999999999</v>
      </c>
      <c r="V782" s="41">
        <v>0.17976</v>
      </c>
      <c r="W782" s="40">
        <v>0.17952000000000001</v>
      </c>
      <c r="X782" s="40">
        <v>0.18048</v>
      </c>
      <c r="Y782" s="40">
        <v>0.18048</v>
      </c>
      <c r="Z782" s="40">
        <v>0.17999999999999999</v>
      </c>
      <c r="AA782" s="40">
        <v>0.17879999999999999</v>
      </c>
      <c r="AB782" s="40">
        <v>0.18071999999999999</v>
      </c>
      <c r="AC782" s="59">
        <f t="shared" si="1132"/>
        <v>4.3288799999999998</v>
      </c>
      <c r="AD782" s="4"/>
    </row>
    <row r="783" s="1" customFormat="1" ht="12.75" customHeight="1">
      <c r="A783" s="1093"/>
      <c r="B783" s="1081"/>
      <c r="C783" s="987" t="s">
        <v>18</v>
      </c>
      <c r="D783" s="988" t="s">
        <v>19</v>
      </c>
      <c r="E783" s="311">
        <v>23</v>
      </c>
      <c r="F783" s="311">
        <v>27</v>
      </c>
      <c r="G783" s="311">
        <v>24</v>
      </c>
      <c r="H783" s="1133">
        <v>25</v>
      </c>
      <c r="I783" s="311">
        <v>24</v>
      </c>
      <c r="J783" s="311">
        <v>22</v>
      </c>
      <c r="K783" s="311">
        <v>25</v>
      </c>
      <c r="L783" s="311">
        <v>22</v>
      </c>
      <c r="M783" s="311">
        <v>21</v>
      </c>
      <c r="N783" s="1133">
        <v>22</v>
      </c>
      <c r="O783" s="311">
        <v>21</v>
      </c>
      <c r="P783" s="311">
        <v>22</v>
      </c>
      <c r="Q783" s="311">
        <v>22</v>
      </c>
      <c r="R783" s="311">
        <v>23</v>
      </c>
      <c r="S783" s="311">
        <v>23</v>
      </c>
      <c r="T783" s="311">
        <v>21</v>
      </c>
      <c r="U783" s="311">
        <v>24</v>
      </c>
      <c r="V783" s="1133">
        <v>22</v>
      </c>
      <c r="W783" s="311">
        <v>21</v>
      </c>
      <c r="X783" s="311">
        <v>23</v>
      </c>
      <c r="Y783" s="311">
        <v>23</v>
      </c>
      <c r="Z783" s="311">
        <v>21</v>
      </c>
      <c r="AA783" s="311">
        <v>22</v>
      </c>
      <c r="AB783" s="311">
        <v>22</v>
      </c>
      <c r="AC783" s="1223"/>
      <c r="AD783" s="4"/>
    </row>
    <row r="784" s="1" customFormat="1" ht="12.75" customHeight="1">
      <c r="A784" s="1148"/>
      <c r="B784" s="1090"/>
      <c r="C784" s="999" t="s">
        <v>20</v>
      </c>
      <c r="D784" s="999"/>
      <c r="E784" s="118">
        <f t="shared" si="1131"/>
        <v>0.90371229698375866</v>
      </c>
      <c r="F784" s="118">
        <f t="shared" si="1131"/>
        <v>0.89918887601390496</v>
      </c>
      <c r="G784" s="118">
        <f t="shared" si="1131"/>
        <v>0.84861407249466947</v>
      </c>
      <c r="H784" s="119">
        <f t="shared" si="1131"/>
        <v>0.90426758938869667</v>
      </c>
      <c r="I784" s="118">
        <f t="shared" si="1131"/>
        <v>0.91268917345750866</v>
      </c>
      <c r="J784" s="118">
        <f t="shared" si="1131"/>
        <v>0.91217798594847765</v>
      </c>
      <c r="K784" s="118">
        <f t="shared" si="1131"/>
        <v>0.9034157832744405</v>
      </c>
      <c r="L784" s="118">
        <f t="shared" si="1131"/>
        <v>0.91817087845968715</v>
      </c>
      <c r="M784" s="118">
        <f t="shared" si="1131"/>
        <v>0.96414342629482075</v>
      </c>
      <c r="N784" s="119">
        <f t="shared" si="1131"/>
        <v>0.96519410977242304</v>
      </c>
      <c r="O784" s="118">
        <f t="shared" si="1131"/>
        <v>0.96404793608521966</v>
      </c>
      <c r="P784" s="118">
        <f t="shared" si="1131"/>
        <v>0.96409574468085102</v>
      </c>
      <c r="Q784" s="118">
        <f t="shared" si="1131"/>
        <v>0.96688741721854299</v>
      </c>
      <c r="R784" s="118">
        <f t="shared" si="1131"/>
        <v>0.97082228116710867</v>
      </c>
      <c r="S784" s="118">
        <f t="shared" si="1131"/>
        <v>0.97459893048128343</v>
      </c>
      <c r="T784" s="118">
        <f t="shared" si="1131"/>
        <v>0.96437994722955156</v>
      </c>
      <c r="U784" s="118">
        <f t="shared" si="1131"/>
        <v>0.98408488063660471</v>
      </c>
      <c r="V784" s="119">
        <f t="shared" si="1131"/>
        <v>0.98812664907651715</v>
      </c>
      <c r="W784" s="118">
        <f t="shared" si="1131"/>
        <v>0.99600532623169113</v>
      </c>
      <c r="X784" s="118">
        <f t="shared" si="1131"/>
        <v>0.99734748010610075</v>
      </c>
      <c r="Y784" s="118">
        <f t="shared" si="1131"/>
        <v>1.0040053404539386</v>
      </c>
      <c r="Z784" s="118">
        <f t="shared" si="1131"/>
        <v>0.99734042553191482</v>
      </c>
      <c r="AA784" s="118">
        <f t="shared" si="1131"/>
        <v>0.98937583001328022</v>
      </c>
      <c r="AB784" s="118">
        <f t="shared" si="1131"/>
        <v>1.0026631158455392</v>
      </c>
      <c r="AC784" s="128">
        <f t="shared" si="1131"/>
        <v>0.95116806412487453</v>
      </c>
      <c r="AD784" s="4"/>
    </row>
    <row r="785" s="1" customFormat="1" ht="12.75" customHeight="1">
      <c r="A785" s="1092" t="s">
        <v>30</v>
      </c>
      <c r="B785" s="1079" t="s">
        <v>606</v>
      </c>
      <c r="C785" s="984" t="s">
        <v>15</v>
      </c>
      <c r="D785" s="984" t="s">
        <v>16</v>
      </c>
      <c r="E785" s="34">
        <v>0.023279999999999999</v>
      </c>
      <c r="F785" s="34">
        <v>0.021839999999999998</v>
      </c>
      <c r="G785" s="34">
        <v>0.022079999999999999</v>
      </c>
      <c r="H785" s="35">
        <v>0.02232</v>
      </c>
      <c r="I785" s="34">
        <v>0.021839999999999998</v>
      </c>
      <c r="J785" s="34">
        <v>0.022800000000000001</v>
      </c>
      <c r="K785" s="34">
        <v>0.023519999999999999</v>
      </c>
      <c r="L785" s="34">
        <v>0.025680000000000001</v>
      </c>
      <c r="M785" s="34">
        <v>0.02376</v>
      </c>
      <c r="N785" s="35">
        <v>0.024719999999999999</v>
      </c>
      <c r="O785" s="34">
        <v>0.024479999999999998</v>
      </c>
      <c r="P785" s="34">
        <v>0.024240000000000001</v>
      </c>
      <c r="Q785" s="34">
        <v>0.0252</v>
      </c>
      <c r="R785" s="34">
        <v>0.029999999999999999</v>
      </c>
      <c r="S785" s="34">
        <v>0.02376</v>
      </c>
      <c r="T785" s="34">
        <v>0.024</v>
      </c>
      <c r="U785" s="34">
        <v>0.024479999999999998</v>
      </c>
      <c r="V785" s="35">
        <v>0.02496</v>
      </c>
      <c r="W785" s="34">
        <v>0.02496</v>
      </c>
      <c r="X785" s="34">
        <v>0.026880000000000001</v>
      </c>
      <c r="Y785" s="34">
        <v>0.025440000000000001</v>
      </c>
      <c r="Z785" s="34">
        <v>0.0252</v>
      </c>
      <c r="AA785" s="34">
        <v>0.028559999999999999</v>
      </c>
      <c r="AB785" s="34">
        <v>0.021839999999999998</v>
      </c>
      <c r="AC785" s="36">
        <f t="shared" ref="AC785:AC786" si="1133">SUM(E785:AB785)</f>
        <v>0.58583999999999992</v>
      </c>
      <c r="AD785" s="4"/>
    </row>
    <row r="786" s="1" customFormat="1" ht="12.75" customHeight="1">
      <c r="A786" s="1093"/>
      <c r="B786" s="1081"/>
      <c r="C786" s="987" t="s">
        <v>17</v>
      </c>
      <c r="D786" s="987" t="s">
        <v>16</v>
      </c>
      <c r="E786" s="101">
        <v>0.02664</v>
      </c>
      <c r="F786" s="101">
        <v>0.031440000000000003</v>
      </c>
      <c r="G786" s="101">
        <v>0.032160000000000001</v>
      </c>
      <c r="H786" s="102">
        <v>0.03288</v>
      </c>
      <c r="I786" s="101">
        <v>0.032399999999999998</v>
      </c>
      <c r="J786" s="101">
        <v>0.032399999999999998</v>
      </c>
      <c r="K786" s="101">
        <v>0.031440000000000003</v>
      </c>
      <c r="L786" s="101">
        <v>0.031440000000000003</v>
      </c>
      <c r="M786" s="101">
        <v>0.03168</v>
      </c>
      <c r="N786" s="102">
        <v>0.030960000000000001</v>
      </c>
      <c r="O786" s="101">
        <v>0.030960000000000001</v>
      </c>
      <c r="P786" s="101">
        <v>0.031199999999999999</v>
      </c>
      <c r="Q786" s="101">
        <v>0.031440000000000003</v>
      </c>
      <c r="R786" s="101">
        <v>0.030960000000000001</v>
      </c>
      <c r="S786" s="101">
        <v>0.025919999999999999</v>
      </c>
      <c r="T786" s="101">
        <v>0.025440000000000001</v>
      </c>
      <c r="U786" s="101">
        <v>0.02664</v>
      </c>
      <c r="V786" s="102">
        <v>0.02784</v>
      </c>
      <c r="W786" s="101">
        <v>0.028080000000000001</v>
      </c>
      <c r="X786" s="101">
        <v>0.027359999999999999</v>
      </c>
      <c r="Y786" s="101">
        <v>0.028320000000000001</v>
      </c>
      <c r="Z786" s="101">
        <v>0.0276</v>
      </c>
      <c r="AA786" s="101">
        <v>0.02664</v>
      </c>
      <c r="AB786" s="101">
        <v>0.027119999999999998</v>
      </c>
      <c r="AC786" s="42">
        <f t="shared" si="1133"/>
        <v>0.70896000000000003</v>
      </c>
      <c r="AD786" s="4"/>
    </row>
    <row r="787" s="1" customFormat="1" ht="12.75" customHeight="1">
      <c r="A787" s="1093"/>
      <c r="B787" s="1081"/>
      <c r="C787" s="987" t="s">
        <v>18</v>
      </c>
      <c r="D787" s="988" t="s">
        <v>19</v>
      </c>
      <c r="E787" s="311">
        <v>2</v>
      </c>
      <c r="F787" s="311">
        <v>3</v>
      </c>
      <c r="G787" s="311">
        <v>3</v>
      </c>
      <c r="H787" s="1133">
        <v>3</v>
      </c>
      <c r="I787" s="311">
        <v>3</v>
      </c>
      <c r="J787" s="311">
        <v>3</v>
      </c>
      <c r="K787" s="311">
        <v>3</v>
      </c>
      <c r="L787" s="311">
        <v>3</v>
      </c>
      <c r="M787" s="311">
        <v>3</v>
      </c>
      <c r="N787" s="1133">
        <v>2</v>
      </c>
      <c r="O787" s="311">
        <v>3</v>
      </c>
      <c r="P787" s="311">
        <v>3</v>
      </c>
      <c r="Q787" s="311">
        <v>2</v>
      </c>
      <c r="R787" s="311">
        <v>3</v>
      </c>
      <c r="S787" s="311">
        <v>2</v>
      </c>
      <c r="T787" s="311">
        <v>2</v>
      </c>
      <c r="U787" s="311">
        <v>3</v>
      </c>
      <c r="V787" s="1133">
        <v>3</v>
      </c>
      <c r="W787" s="311">
        <v>3</v>
      </c>
      <c r="X787" s="311">
        <v>3</v>
      </c>
      <c r="Y787" s="311">
        <v>3</v>
      </c>
      <c r="Z787" s="311">
        <v>4</v>
      </c>
      <c r="AA787" s="311">
        <v>2</v>
      </c>
      <c r="AB787" s="311">
        <v>3</v>
      </c>
      <c r="AC787" s="1223"/>
      <c r="AD787" s="4"/>
    </row>
    <row r="788" s="1" customFormat="1" ht="12.75" customHeight="1">
      <c r="A788" s="1094"/>
      <c r="B788" s="1085"/>
      <c r="C788" s="1002" t="s">
        <v>20</v>
      </c>
      <c r="D788" s="1002"/>
      <c r="E788" s="51">
        <f t="shared" si="1131"/>
        <v>1.1443298969072166</v>
      </c>
      <c r="F788" s="51">
        <f t="shared" si="1131"/>
        <v>1.4395604395604398</v>
      </c>
      <c r="G788" s="51">
        <f t="shared" si="1131"/>
        <v>1.4565217391304348</v>
      </c>
      <c r="H788" s="214">
        <f t="shared" si="1131"/>
        <v>1.4731182795698925</v>
      </c>
      <c r="I788" s="51">
        <f t="shared" si="1131"/>
        <v>1.4835164835164836</v>
      </c>
      <c r="J788" s="51">
        <f t="shared" si="1131"/>
        <v>1.4210526315789473</v>
      </c>
      <c r="K788" s="51">
        <f t="shared" si="1131"/>
        <v>1.3367346938775513</v>
      </c>
      <c r="L788" s="51">
        <f t="shared" si="1131"/>
        <v>1.2242990654205608</v>
      </c>
      <c r="M788" s="51">
        <f t="shared" si="1131"/>
        <v>1.3333333333333333</v>
      </c>
      <c r="N788" s="214">
        <f t="shared" si="1131"/>
        <v>1.2524271844660195</v>
      </c>
      <c r="O788" s="51">
        <f t="shared" si="1131"/>
        <v>1.2647058823529413</v>
      </c>
      <c r="P788" s="51">
        <f t="shared" si="1131"/>
        <v>1.2871287128712869</v>
      </c>
      <c r="Q788" s="51">
        <f t="shared" si="1131"/>
        <v>1.2476190476190476</v>
      </c>
      <c r="R788" s="51">
        <f t="shared" si="1131"/>
        <v>1.032</v>
      </c>
      <c r="S788" s="51">
        <f t="shared" si="1131"/>
        <v>1.0909090909090908</v>
      </c>
      <c r="T788" s="51">
        <f t="shared" si="1131"/>
        <v>1.0600000000000001</v>
      </c>
      <c r="U788" s="51">
        <f t="shared" si="1131"/>
        <v>1.0882352941176472</v>
      </c>
      <c r="V788" s="214">
        <f t="shared" si="1131"/>
        <v>1.1153846153846154</v>
      </c>
      <c r="W788" s="51">
        <f t="shared" si="1131"/>
        <v>1.125</v>
      </c>
      <c r="X788" s="51">
        <f t="shared" si="1131"/>
        <v>1.0178571428571428</v>
      </c>
      <c r="Y788" s="51">
        <f t="shared" si="1131"/>
        <v>1.1132075471698113</v>
      </c>
      <c r="Z788" s="51">
        <f t="shared" si="1131"/>
        <v>1.0952380952380951</v>
      </c>
      <c r="AA788" s="51">
        <f t="shared" si="1131"/>
        <v>0.9327731092436975</v>
      </c>
      <c r="AB788" s="51">
        <f t="shared" si="1131"/>
        <v>1.2417582417582418</v>
      </c>
      <c r="AC788" s="103">
        <f t="shared" si="1131"/>
        <v>1.2101597705858258</v>
      </c>
      <c r="AD788" s="4"/>
    </row>
    <row r="789" s="1" customFormat="1" ht="12.75" customHeight="1">
      <c r="A789" s="1164" t="s">
        <v>41</v>
      </c>
      <c r="B789" s="1088" t="s">
        <v>607</v>
      </c>
      <c r="C789" s="1003" t="s">
        <v>15</v>
      </c>
      <c r="D789" s="984" t="s">
        <v>16</v>
      </c>
      <c r="E789" s="57">
        <v>0.04224</v>
      </c>
      <c r="F789" s="57">
        <v>0.041279999999999997</v>
      </c>
      <c r="G789" s="57">
        <v>0.04104</v>
      </c>
      <c r="H789" s="58">
        <v>0.040800000000000003</v>
      </c>
      <c r="I789" s="57">
        <v>0.040800000000000003</v>
      </c>
      <c r="J789" s="57">
        <v>0.04104</v>
      </c>
      <c r="K789" s="57">
        <v>0.040800000000000003</v>
      </c>
      <c r="L789" s="57">
        <v>0.041759999999999999</v>
      </c>
      <c r="M789" s="57">
        <v>0.04224</v>
      </c>
      <c r="N789" s="58">
        <v>0.041279999999999997</v>
      </c>
      <c r="O789" s="57">
        <v>0.041520000000000001</v>
      </c>
      <c r="P789" s="57">
        <v>0.040800000000000003</v>
      </c>
      <c r="Q789" s="57">
        <v>0.041759999999999999</v>
      </c>
      <c r="R789" s="57">
        <v>0.04104</v>
      </c>
      <c r="S789" s="57">
        <v>0.042000000000000003</v>
      </c>
      <c r="T789" s="57">
        <v>0.040800000000000003</v>
      </c>
      <c r="U789" s="57">
        <v>0.040559999999999999</v>
      </c>
      <c r="V789" s="58">
        <v>0.040559999999999999</v>
      </c>
      <c r="W789" s="57">
        <v>0.04224</v>
      </c>
      <c r="X789" s="57">
        <v>0.040320000000000002</v>
      </c>
      <c r="Y789" s="57">
        <v>0.043920000000000001</v>
      </c>
      <c r="Z789" s="57">
        <v>0.042479999999999997</v>
      </c>
      <c r="AA789" s="57">
        <v>0.044400000000000002</v>
      </c>
      <c r="AB789" s="57">
        <v>0.044159999999999998</v>
      </c>
      <c r="AC789" s="59">
        <f t="shared" ref="AC789:AC790" si="1134">SUM(E789:AB789)</f>
        <v>0.99984000000000006</v>
      </c>
      <c r="AD789" s="4"/>
    </row>
    <row r="790" s="1" customFormat="1" ht="12.75" customHeight="1">
      <c r="A790" s="1093"/>
      <c r="B790" s="1081"/>
      <c r="C790" s="987" t="s">
        <v>17</v>
      </c>
      <c r="D790" s="987" t="s">
        <v>16</v>
      </c>
      <c r="E790" s="101">
        <v>0.066000000000000003</v>
      </c>
      <c r="F790" s="101">
        <v>0.066000000000000003</v>
      </c>
      <c r="G790" s="101">
        <v>0.066239999999999993</v>
      </c>
      <c r="H790" s="102">
        <v>0.066960000000000006</v>
      </c>
      <c r="I790" s="101">
        <v>0.067199999999999996</v>
      </c>
      <c r="J790" s="101">
        <v>0.066720000000000002</v>
      </c>
      <c r="K790" s="101">
        <v>0.064079999999999998</v>
      </c>
      <c r="L790" s="101">
        <v>0.063600000000000004</v>
      </c>
      <c r="M790" s="101">
        <v>0.061440000000000002</v>
      </c>
      <c r="N790" s="102">
        <v>0.060240000000000002</v>
      </c>
      <c r="O790" s="101">
        <v>0.060720000000000003</v>
      </c>
      <c r="P790" s="101">
        <v>0.06096</v>
      </c>
      <c r="Q790" s="101">
        <v>0.062399999999999997</v>
      </c>
      <c r="R790" s="101">
        <v>0.062880000000000005</v>
      </c>
      <c r="S790" s="101">
        <v>0.062640000000000001</v>
      </c>
      <c r="T790" s="101">
        <v>0.062640000000000001</v>
      </c>
      <c r="U790" s="101">
        <v>0.066000000000000003</v>
      </c>
      <c r="V790" s="102">
        <v>0.06744</v>
      </c>
      <c r="W790" s="101">
        <v>0.067199999999999996</v>
      </c>
      <c r="X790" s="101">
        <v>0.06744</v>
      </c>
      <c r="Y790" s="101">
        <v>0.069120000000000001</v>
      </c>
      <c r="Z790" s="101">
        <v>0.068879999999999997</v>
      </c>
      <c r="AA790" s="101">
        <v>0.069120000000000001</v>
      </c>
      <c r="AB790" s="101">
        <v>0.069839999999999999</v>
      </c>
      <c r="AC790" s="59">
        <f t="shared" si="1134"/>
        <v>1.56576</v>
      </c>
      <c r="AD790" s="4"/>
    </row>
    <row r="791" s="1" customFormat="1" ht="12.75" customHeight="1">
      <c r="A791" s="1093"/>
      <c r="B791" s="1081"/>
      <c r="C791" s="987" t="s">
        <v>18</v>
      </c>
      <c r="D791" s="988" t="s">
        <v>19</v>
      </c>
      <c r="E791" s="311">
        <v>5</v>
      </c>
      <c r="F791" s="311">
        <v>6</v>
      </c>
      <c r="G791" s="311">
        <v>6</v>
      </c>
      <c r="H791" s="1133">
        <v>5</v>
      </c>
      <c r="I791" s="311">
        <v>6</v>
      </c>
      <c r="J791" s="311">
        <v>6</v>
      </c>
      <c r="K791" s="311">
        <v>6</v>
      </c>
      <c r="L791" s="311">
        <v>6</v>
      </c>
      <c r="M791" s="311">
        <v>6</v>
      </c>
      <c r="N791" s="1133">
        <v>6</v>
      </c>
      <c r="O791" s="311">
        <v>6</v>
      </c>
      <c r="P791" s="311">
        <v>6</v>
      </c>
      <c r="Q791" s="311">
        <v>7</v>
      </c>
      <c r="R791" s="311">
        <v>6</v>
      </c>
      <c r="S791" s="311">
        <v>6</v>
      </c>
      <c r="T791" s="311">
        <v>6</v>
      </c>
      <c r="U791" s="311">
        <v>5</v>
      </c>
      <c r="V791" s="1133">
        <v>6</v>
      </c>
      <c r="W791" s="311">
        <v>6</v>
      </c>
      <c r="X791" s="311">
        <v>6</v>
      </c>
      <c r="Y791" s="311">
        <v>7</v>
      </c>
      <c r="Z791" s="311">
        <v>6</v>
      </c>
      <c r="AA791" s="311">
        <v>5</v>
      </c>
      <c r="AB791" s="311">
        <v>6</v>
      </c>
      <c r="AC791" s="4"/>
      <c r="AD791" s="4"/>
    </row>
    <row r="792" s="1" customFormat="1" ht="12.75" customHeight="1">
      <c r="A792" s="1148"/>
      <c r="B792" s="1090"/>
      <c r="C792" s="999" t="s">
        <v>20</v>
      </c>
      <c r="D792" s="999"/>
      <c r="E792" s="118">
        <f t="shared" si="1131"/>
        <v>1.5625</v>
      </c>
      <c r="F792" s="118">
        <f t="shared" si="1131"/>
        <v>1.5988372093023258</v>
      </c>
      <c r="G792" s="118">
        <f t="shared" si="1131"/>
        <v>1.6140350877192982</v>
      </c>
      <c r="H792" s="1282">
        <f t="shared" si="1131"/>
        <v>1.6411764705882352</v>
      </c>
      <c r="I792" s="118">
        <f t="shared" si="1131"/>
        <v>1.6470588235294115</v>
      </c>
      <c r="J792" s="118">
        <f t="shared" si="1131"/>
        <v>1.6257309941520468</v>
      </c>
      <c r="K792" s="118">
        <f t="shared" si="1131"/>
        <v>1.5705882352941174</v>
      </c>
      <c r="L792" s="118">
        <f t="shared" si="1131"/>
        <v>1.5229885057471266</v>
      </c>
      <c r="M792" s="118">
        <f t="shared" si="1131"/>
        <v>1.4545454545454546</v>
      </c>
      <c r="N792" s="1282">
        <f t="shared" si="1131"/>
        <v>1.4593023255813955</v>
      </c>
      <c r="O792" s="118">
        <f t="shared" si="1131"/>
        <v>1.4624277456647399</v>
      </c>
      <c r="P792" s="118">
        <f t="shared" si="1131"/>
        <v>1.4941176470588233</v>
      </c>
      <c r="Q792" s="118">
        <f t="shared" si="1131"/>
        <v>1.4942528735632183</v>
      </c>
      <c r="R792" s="118">
        <f t="shared" si="1131"/>
        <v>1.5321637426900585</v>
      </c>
      <c r="S792" s="118">
        <f t="shared" si="1131"/>
        <v>1.4914285714285713</v>
      </c>
      <c r="T792" s="118">
        <f t="shared" si="1131"/>
        <v>1.5352941176470587</v>
      </c>
      <c r="U792" s="118">
        <f t="shared" si="1131"/>
        <v>1.6272189349112427</v>
      </c>
      <c r="V792" s="1282">
        <f t="shared" si="1131"/>
        <v>1.6627218934911243</v>
      </c>
      <c r="W792" s="118">
        <f t="shared" si="1131"/>
        <v>1.5909090909090908</v>
      </c>
      <c r="X792" s="118">
        <f t="shared" si="1131"/>
        <v>1.6726190476190474</v>
      </c>
      <c r="Y792" s="118">
        <f t="shared" si="1131"/>
        <v>1.5737704918032787</v>
      </c>
      <c r="Z792" s="118">
        <f t="shared" si="1131"/>
        <v>1.6214689265536724</v>
      </c>
      <c r="AA792" s="118">
        <f t="shared" si="1131"/>
        <v>1.5567567567567566</v>
      </c>
      <c r="AB792" s="118">
        <f t="shared" si="1131"/>
        <v>1.5815217391304348</v>
      </c>
      <c r="AC792" s="128">
        <f t="shared" si="1131"/>
        <v>1.5660105616898703</v>
      </c>
      <c r="AD792" s="4"/>
    </row>
    <row r="793" s="1" customFormat="1" ht="12.75" customHeight="1">
      <c r="A793" s="1092" t="s">
        <v>32</v>
      </c>
      <c r="B793" s="1079" t="s">
        <v>580</v>
      </c>
      <c r="C793" s="984" t="s">
        <v>15</v>
      </c>
      <c r="D793" s="984" t="s">
        <v>16</v>
      </c>
      <c r="E793" s="34">
        <v>0.48504000000000003</v>
      </c>
      <c r="F793" s="34">
        <v>0.48431999999999997</v>
      </c>
      <c r="G793" s="34">
        <v>0.48504000000000003</v>
      </c>
      <c r="H793" s="35">
        <v>0.48576000000000003</v>
      </c>
      <c r="I793" s="34">
        <v>0.48599999999999999</v>
      </c>
      <c r="J793" s="34">
        <v>0.48552000000000001</v>
      </c>
      <c r="K793" s="34">
        <v>0.48480000000000001</v>
      </c>
      <c r="L793" s="34">
        <v>0.48576000000000003</v>
      </c>
      <c r="M793" s="34">
        <v>0.48599999999999999</v>
      </c>
      <c r="N793" s="35">
        <v>0.48599999999999999</v>
      </c>
      <c r="O793" s="34">
        <v>0.48624000000000001</v>
      </c>
      <c r="P793" s="34">
        <v>0.48599999999999999</v>
      </c>
      <c r="Q793" s="34">
        <v>0.48576000000000003</v>
      </c>
      <c r="R793" s="34">
        <v>0.48576000000000003</v>
      </c>
      <c r="S793" s="34">
        <v>0.48552000000000001</v>
      </c>
      <c r="T793" s="34">
        <v>0.48552000000000001</v>
      </c>
      <c r="U793" s="34">
        <v>0.48720000000000002</v>
      </c>
      <c r="V793" s="35">
        <v>0.48768</v>
      </c>
      <c r="W793" s="34">
        <v>0.48720000000000002</v>
      </c>
      <c r="X793" s="34">
        <v>0.48552000000000001</v>
      </c>
      <c r="Y793" s="34">
        <v>0.48552000000000001</v>
      </c>
      <c r="Z793" s="34">
        <v>0.48480000000000001</v>
      </c>
      <c r="AA793" s="34">
        <v>0.48480000000000001</v>
      </c>
      <c r="AB793" s="34">
        <v>0.48455999999999999</v>
      </c>
      <c r="AC793" s="36">
        <f t="shared" ref="AC793:AC794" si="1135">SUM(E793:AB793)</f>
        <v>11.656319999999997</v>
      </c>
      <c r="AD793" s="4"/>
    </row>
    <row r="794" s="1" customFormat="1" ht="12.75" customHeight="1">
      <c r="A794" s="1093"/>
      <c r="B794" s="1081"/>
      <c r="C794" s="987" t="s">
        <v>17</v>
      </c>
      <c r="D794" s="987" t="s">
        <v>16</v>
      </c>
      <c r="E794" s="40">
        <v>0.46032000000000001</v>
      </c>
      <c r="F794" s="40">
        <v>0.45984000000000003</v>
      </c>
      <c r="G794" s="40">
        <v>0.46056000000000002</v>
      </c>
      <c r="H794" s="41">
        <v>0.46104000000000001</v>
      </c>
      <c r="I794" s="40">
        <v>0.46223999999999998</v>
      </c>
      <c r="J794" s="40">
        <v>0.45984000000000003</v>
      </c>
      <c r="K794" s="40">
        <v>0.45504</v>
      </c>
      <c r="L794" s="40">
        <v>0.45384000000000002</v>
      </c>
      <c r="M794" s="40">
        <v>0.44784000000000002</v>
      </c>
      <c r="N794" s="41">
        <v>0.44616</v>
      </c>
      <c r="O794" s="40">
        <v>0.44640000000000002</v>
      </c>
      <c r="P794" s="40">
        <v>0.44663999999999998</v>
      </c>
      <c r="Q794" s="40">
        <v>0.44951999999999998</v>
      </c>
      <c r="R794" s="40">
        <v>0.44951999999999998</v>
      </c>
      <c r="S794" s="40">
        <v>0.44951999999999998</v>
      </c>
      <c r="T794" s="40">
        <v>0.44928000000000001</v>
      </c>
      <c r="U794" s="40">
        <v>0.45551999999999998</v>
      </c>
      <c r="V794" s="41">
        <v>0.45791999999999999</v>
      </c>
      <c r="W794" s="40">
        <v>0.45816000000000001</v>
      </c>
      <c r="X794" s="40">
        <v>0.45984000000000003</v>
      </c>
      <c r="Y794" s="40">
        <v>0.46007999999999999</v>
      </c>
      <c r="Z794" s="40">
        <v>0.45960000000000001</v>
      </c>
      <c r="AA794" s="40">
        <v>0.45767999999999998</v>
      </c>
      <c r="AB794" s="40">
        <v>0.45984000000000003</v>
      </c>
      <c r="AC794" s="42">
        <f t="shared" si="1135"/>
        <v>10.926239999999998</v>
      </c>
      <c r="AD794" s="4"/>
    </row>
    <row r="795" s="1" customFormat="1" ht="12.75" customHeight="1">
      <c r="A795" s="1093"/>
      <c r="B795" s="1081"/>
      <c r="C795" s="987" t="s">
        <v>18</v>
      </c>
      <c r="D795" s="988" t="s">
        <v>19</v>
      </c>
      <c r="E795" s="311">
        <v>58</v>
      </c>
      <c r="F795" s="311">
        <v>61</v>
      </c>
      <c r="G795" s="311">
        <v>59</v>
      </c>
      <c r="H795" s="1133">
        <v>59</v>
      </c>
      <c r="I795" s="311">
        <v>61</v>
      </c>
      <c r="J795" s="311">
        <v>61</v>
      </c>
      <c r="K795" s="311">
        <v>61</v>
      </c>
      <c r="L795" s="311">
        <v>59</v>
      </c>
      <c r="M795" s="311">
        <v>60</v>
      </c>
      <c r="N795" s="1133">
        <v>60</v>
      </c>
      <c r="O795" s="311">
        <v>61</v>
      </c>
      <c r="P795" s="311">
        <v>60</v>
      </c>
      <c r="Q795" s="311">
        <v>61</v>
      </c>
      <c r="R795" s="311">
        <v>59</v>
      </c>
      <c r="S795" s="311">
        <v>61</v>
      </c>
      <c r="T795" s="311">
        <v>61</v>
      </c>
      <c r="U795" s="311">
        <v>62</v>
      </c>
      <c r="V795" s="1133">
        <v>63</v>
      </c>
      <c r="W795" s="311">
        <v>61</v>
      </c>
      <c r="X795" s="311">
        <v>59</v>
      </c>
      <c r="Y795" s="311">
        <v>62</v>
      </c>
      <c r="Z795" s="311">
        <v>60</v>
      </c>
      <c r="AA795" s="311">
        <v>60</v>
      </c>
      <c r="AB795" s="311">
        <v>60</v>
      </c>
      <c r="AC795" s="1223"/>
      <c r="AD795" s="4"/>
    </row>
    <row r="796" s="1" customFormat="1" ht="12.75" customHeight="1">
      <c r="A796" s="1094"/>
      <c r="B796" s="1085"/>
      <c r="C796" s="1002" t="s">
        <v>20</v>
      </c>
      <c r="D796" s="1002"/>
      <c r="E796" s="51">
        <f t="shared" si="1131"/>
        <v>0.94903513112320625</v>
      </c>
      <c r="F796" s="51">
        <f t="shared" si="1131"/>
        <v>0.9494549058473738</v>
      </c>
      <c r="G796" s="51">
        <f t="shared" si="1131"/>
        <v>0.94952993567540822</v>
      </c>
      <c r="H796" s="52">
        <f t="shared" si="1131"/>
        <v>0.94911067193675891</v>
      </c>
      <c r="I796" s="51">
        <f t="shared" si="1131"/>
        <v>0.95111111111111113</v>
      </c>
      <c r="J796" s="51">
        <f t="shared" si="1131"/>
        <v>0.94710825506673257</v>
      </c>
      <c r="K796" s="51">
        <f t="shared" si="1131"/>
        <v>0.93861386138613856</v>
      </c>
      <c r="L796" s="51">
        <f t="shared" si="1131"/>
        <v>0.93428853754940711</v>
      </c>
      <c r="M796" s="51">
        <f t="shared" si="1131"/>
        <v>0.92148148148148157</v>
      </c>
      <c r="N796" s="52">
        <f t="shared" si="1131"/>
        <v>0.91802469135802467</v>
      </c>
      <c r="O796" s="51">
        <f t="shared" si="1131"/>
        <v>0.91806515301085889</v>
      </c>
      <c r="P796" s="51">
        <f t="shared" si="1131"/>
        <v>0.91901234567901235</v>
      </c>
      <c r="Q796" s="51">
        <f t="shared" si="1131"/>
        <v>0.92539525691699598</v>
      </c>
      <c r="R796" s="51">
        <f t="shared" si="1131"/>
        <v>0.92539525691699598</v>
      </c>
      <c r="S796" s="51">
        <f t="shared" si="1131"/>
        <v>0.92585269401878389</v>
      </c>
      <c r="T796" s="51">
        <f t="shared" si="1131"/>
        <v>0.92535837864557591</v>
      </c>
      <c r="U796" s="51">
        <f t="shared" si="1131"/>
        <v>0.93497536945812798</v>
      </c>
      <c r="V796" s="52">
        <f t="shared" si="1131"/>
        <v>0.9389763779527559</v>
      </c>
      <c r="W796" s="51">
        <f t="shared" si="1131"/>
        <v>0.94039408866995067</v>
      </c>
      <c r="X796" s="51">
        <f t="shared" si="1131"/>
        <v>0.94710825506673257</v>
      </c>
      <c r="Y796" s="51">
        <f t="shared" si="1131"/>
        <v>0.94760257043994067</v>
      </c>
      <c r="Z796" s="51">
        <f t="shared" si="1131"/>
        <v>0.94801980198019797</v>
      </c>
      <c r="AA796" s="51">
        <f t="shared" si="1131"/>
        <v>0.94405940594059401</v>
      </c>
      <c r="AB796" s="51">
        <f t="shared" si="1131"/>
        <v>0.94898464586428932</v>
      </c>
      <c r="AC796" s="103">
        <f t="shared" si="1131"/>
        <v>0.93736616702355469</v>
      </c>
      <c r="AD796" s="4"/>
    </row>
    <row r="797" s="1" customFormat="1" ht="12.75" customHeight="1">
      <c r="A797" s="1164" t="s">
        <v>69</v>
      </c>
      <c r="B797" s="1088" t="s">
        <v>608</v>
      </c>
      <c r="C797" s="1003" t="s">
        <v>15</v>
      </c>
      <c r="D797" s="984" t="s">
        <v>16</v>
      </c>
      <c r="E797" s="57">
        <v>0.20807999999999999</v>
      </c>
      <c r="F797" s="57">
        <v>0.20519999999999999</v>
      </c>
      <c r="G797" s="57">
        <v>0.20880000000000001</v>
      </c>
      <c r="H797" s="58">
        <v>0.20880000000000001</v>
      </c>
      <c r="I797" s="57">
        <v>0.21168000000000001</v>
      </c>
      <c r="J797" s="57">
        <v>0.21384</v>
      </c>
      <c r="K797" s="57">
        <v>0.22103999999999999</v>
      </c>
      <c r="L797" s="57">
        <v>0.23400000000000001</v>
      </c>
      <c r="M797" s="57">
        <v>0.22320000000000001</v>
      </c>
      <c r="N797" s="58">
        <v>0.19944000000000001</v>
      </c>
      <c r="O797" s="57">
        <v>0.19295999999999999</v>
      </c>
      <c r="P797" s="57">
        <v>0.18792</v>
      </c>
      <c r="Q797" s="57">
        <v>0.18071999999999999</v>
      </c>
      <c r="R797" s="57">
        <v>0.17712</v>
      </c>
      <c r="S797" s="57">
        <v>0.17496</v>
      </c>
      <c r="T797" s="57">
        <v>0.17927999999999999</v>
      </c>
      <c r="U797" s="57">
        <v>0.17784</v>
      </c>
      <c r="V797" s="58">
        <v>0.17136000000000001</v>
      </c>
      <c r="W797" s="57">
        <v>0.17568</v>
      </c>
      <c r="X797" s="57">
        <v>0.17927999999999999</v>
      </c>
      <c r="Y797" s="57">
        <v>0.21024000000000001</v>
      </c>
      <c r="Z797" s="57">
        <v>0.21959999999999999</v>
      </c>
      <c r="AA797" s="57">
        <v>0.21815999999999999</v>
      </c>
      <c r="AB797" s="57">
        <v>0.21456</v>
      </c>
      <c r="AC797" s="59">
        <f t="shared" ref="AC797:AC798" si="1136">SUM(E797:AB797)</f>
        <v>4.7937599999999989</v>
      </c>
      <c r="AD797" s="4"/>
    </row>
    <row r="798" s="1" customFormat="1" ht="12.75" customHeight="1">
      <c r="A798" s="1093"/>
      <c r="B798" s="1081"/>
      <c r="C798" s="987" t="s">
        <v>17</v>
      </c>
      <c r="D798" s="987" t="s">
        <v>16</v>
      </c>
      <c r="E798" s="101">
        <v>0.26279999999999998</v>
      </c>
      <c r="F798" s="101">
        <v>0.26495999999999997</v>
      </c>
      <c r="G798" s="101">
        <v>0.26784000000000002</v>
      </c>
      <c r="H798" s="102">
        <v>0.27072000000000002</v>
      </c>
      <c r="I798" s="101">
        <v>0.26568000000000003</v>
      </c>
      <c r="J798" s="101">
        <v>0.26495999999999997</v>
      </c>
      <c r="K798" s="101">
        <v>0.26928000000000002</v>
      </c>
      <c r="L798" s="101">
        <v>0.27648</v>
      </c>
      <c r="M798" s="101">
        <v>0.25056</v>
      </c>
      <c r="N798" s="102">
        <v>0.19800000000000001</v>
      </c>
      <c r="O798" s="101">
        <v>0.18360000000000001</v>
      </c>
      <c r="P798" s="101">
        <v>0.18360000000000001</v>
      </c>
      <c r="Q798" s="101">
        <v>0.19944000000000001</v>
      </c>
      <c r="R798" s="101">
        <v>0.20016</v>
      </c>
      <c r="S798" s="101">
        <v>0.19872000000000001</v>
      </c>
      <c r="T798" s="101">
        <v>0.19728000000000001</v>
      </c>
      <c r="U798" s="101">
        <v>0.15840000000000001</v>
      </c>
      <c r="V798" s="102">
        <v>0.14904000000000001</v>
      </c>
      <c r="W798" s="101">
        <v>0.17063999999999999</v>
      </c>
      <c r="X798" s="101">
        <v>0.19800000000000001</v>
      </c>
      <c r="Y798" s="101">
        <v>0.2412</v>
      </c>
      <c r="Z798" s="101">
        <v>0.27000000000000002</v>
      </c>
      <c r="AA798" s="101">
        <v>0.27648</v>
      </c>
      <c r="AB798" s="101">
        <v>0.27360000000000001</v>
      </c>
      <c r="AC798" s="59">
        <f t="shared" si="1136"/>
        <v>5.4914400000000017</v>
      </c>
      <c r="AD798" s="4"/>
    </row>
    <row r="799" s="1" customFormat="1" ht="12.75" customHeight="1">
      <c r="A799" s="1093"/>
      <c r="B799" s="1081"/>
      <c r="C799" s="987" t="s">
        <v>18</v>
      </c>
      <c r="D799" s="988" t="s">
        <v>19</v>
      </c>
      <c r="E799" s="311">
        <v>24</v>
      </c>
      <c r="F799" s="311">
        <v>22</v>
      </c>
      <c r="G799" s="311">
        <v>21</v>
      </c>
      <c r="H799" s="1133">
        <v>22</v>
      </c>
      <c r="I799" s="311">
        <v>23</v>
      </c>
      <c r="J799" s="311">
        <v>23</v>
      </c>
      <c r="K799" s="311">
        <v>26</v>
      </c>
      <c r="L799" s="311">
        <v>25</v>
      </c>
      <c r="M799" s="311">
        <v>25</v>
      </c>
      <c r="N799" s="1133">
        <v>23</v>
      </c>
      <c r="O799" s="311">
        <v>24</v>
      </c>
      <c r="P799" s="311">
        <v>23</v>
      </c>
      <c r="Q799" s="311">
        <v>22</v>
      </c>
      <c r="R799" s="311">
        <v>21</v>
      </c>
      <c r="S799" s="311">
        <v>24</v>
      </c>
      <c r="T799" s="311">
        <v>25</v>
      </c>
      <c r="U799" s="311">
        <v>23</v>
      </c>
      <c r="V799" s="1133">
        <v>23</v>
      </c>
      <c r="W799" s="311">
        <v>24</v>
      </c>
      <c r="X799" s="311">
        <v>24</v>
      </c>
      <c r="Y799" s="311">
        <v>23</v>
      </c>
      <c r="Z799" s="311">
        <v>24</v>
      </c>
      <c r="AA799" s="311">
        <v>21</v>
      </c>
      <c r="AB799" s="311">
        <v>22</v>
      </c>
      <c r="AC799" s="42"/>
      <c r="AD799" s="4"/>
    </row>
    <row r="800" s="1" customFormat="1" ht="12.75" customHeight="1">
      <c r="A800" s="1148"/>
      <c r="B800" s="1090"/>
      <c r="C800" s="999" t="s">
        <v>20</v>
      </c>
      <c r="D800" s="999"/>
      <c r="E800" s="118">
        <f t="shared" si="1131"/>
        <v>1.2629757785467128</v>
      </c>
      <c r="F800" s="118">
        <f t="shared" si="1131"/>
        <v>1.2912280701754386</v>
      </c>
      <c r="G800" s="118">
        <f t="shared" si="1131"/>
        <v>1.2827586206896553</v>
      </c>
      <c r="H800" s="420">
        <f t="shared" si="1131"/>
        <v>1.296551724137931</v>
      </c>
      <c r="I800" s="118">
        <f t="shared" si="1131"/>
        <v>1.2551020408163267</v>
      </c>
      <c r="J800" s="118">
        <f t="shared" si="1131"/>
        <v>1.239057239057239</v>
      </c>
      <c r="K800" s="118">
        <f t="shared" si="1131"/>
        <v>1.218241042345277</v>
      </c>
      <c r="L800" s="118">
        <f t="shared" si="1131"/>
        <v>1.1815384615384614</v>
      </c>
      <c r="M800" s="118">
        <f t="shared" si="1131"/>
        <v>1.1225806451612903</v>
      </c>
      <c r="N800" s="420">
        <f t="shared" si="1131"/>
        <v>0.99277978339350181</v>
      </c>
      <c r="O800" s="118">
        <f t="shared" si="1131"/>
        <v>0.95149253731343297</v>
      </c>
      <c r="P800" s="118">
        <f t="shared" si="1131"/>
        <v>0.97701149425287359</v>
      </c>
      <c r="Q800" s="118">
        <f t="shared" si="1131"/>
        <v>1.1035856573705181</v>
      </c>
      <c r="R800" s="118">
        <f t="shared" si="1131"/>
        <v>1.1300813008130082</v>
      </c>
      <c r="S800" s="118">
        <f t="shared" si="1131"/>
        <v>1.1358024691358024</v>
      </c>
      <c r="T800" s="118">
        <f t="shared" si="1131"/>
        <v>1.1004016064257029</v>
      </c>
      <c r="U800" s="118">
        <f t="shared" si="1131"/>
        <v>0.89068825910931182</v>
      </c>
      <c r="V800" s="420">
        <f t="shared" si="1131"/>
        <v>0.86974789915966388</v>
      </c>
      <c r="W800" s="118">
        <f t="shared" si="1131"/>
        <v>0.97131147540983598</v>
      </c>
      <c r="X800" s="118">
        <f t="shared" si="1131"/>
        <v>1.1044176706827311</v>
      </c>
      <c r="Y800" s="118">
        <f t="shared" si="1131"/>
        <v>1.1472602739726028</v>
      </c>
      <c r="Z800" s="118">
        <f t="shared" si="1131"/>
        <v>1.2295081967213115</v>
      </c>
      <c r="AA800" s="118">
        <f t="shared" si="1131"/>
        <v>1.2673267326732673</v>
      </c>
      <c r="AB800" s="118">
        <f t="shared" si="1131"/>
        <v>1.2751677852348993</v>
      </c>
      <c r="AC800" s="128">
        <f t="shared" si="1131"/>
        <v>1.1455392009612502</v>
      </c>
      <c r="AD800" s="4"/>
    </row>
    <row r="801" s="1" customFormat="1" ht="12.75" customHeight="1">
      <c r="A801" s="1078" t="s">
        <v>87</v>
      </c>
      <c r="B801" s="1079" t="s">
        <v>577</v>
      </c>
      <c r="C801" s="984" t="s">
        <v>15</v>
      </c>
      <c r="D801" s="984" t="s">
        <v>16</v>
      </c>
      <c r="E801" s="34">
        <v>0.31680000000000003</v>
      </c>
      <c r="F801" s="34">
        <v>0.31896000000000002</v>
      </c>
      <c r="G801" s="34">
        <v>0.32447999999999999</v>
      </c>
      <c r="H801" s="35">
        <v>0.32232</v>
      </c>
      <c r="I801" s="34">
        <v>0.32496000000000003</v>
      </c>
      <c r="J801" s="34">
        <v>0.35783999999999999</v>
      </c>
      <c r="K801" s="34">
        <v>0.35160000000000002</v>
      </c>
      <c r="L801" s="34">
        <v>0.35016000000000003</v>
      </c>
      <c r="M801" s="34">
        <v>0.35496</v>
      </c>
      <c r="N801" s="35">
        <v>0.32807999999999998</v>
      </c>
      <c r="O801" s="34">
        <v>0.31559999999999999</v>
      </c>
      <c r="P801" s="34">
        <v>0.31728000000000001</v>
      </c>
      <c r="Q801" s="34">
        <v>0.31847999999999999</v>
      </c>
      <c r="R801" s="34">
        <v>0.32496000000000003</v>
      </c>
      <c r="S801" s="34">
        <v>0.32375999999999999</v>
      </c>
      <c r="T801" s="34">
        <v>0.32303999999999999</v>
      </c>
      <c r="U801" s="34">
        <v>0.32447999999999999</v>
      </c>
      <c r="V801" s="35">
        <v>0.35664000000000001</v>
      </c>
      <c r="W801" s="34">
        <v>0.35304000000000002</v>
      </c>
      <c r="X801" s="34">
        <v>0.35448000000000002</v>
      </c>
      <c r="Y801" s="34">
        <v>0.35927999999999999</v>
      </c>
      <c r="Z801" s="34">
        <v>0.33816000000000002</v>
      </c>
      <c r="AA801" s="34">
        <v>0.32232</v>
      </c>
      <c r="AB801" s="34">
        <v>0.32184000000000001</v>
      </c>
      <c r="AC801" s="36">
        <f t="shared" ref="AC801:AC802" si="1137">SUM(E801:AB801)</f>
        <v>8.00352</v>
      </c>
      <c r="AD801" s="4"/>
    </row>
    <row r="802" s="1" customFormat="1" ht="12.75" customHeight="1">
      <c r="A802" s="1080"/>
      <c r="B802" s="1081"/>
      <c r="C802" s="987" t="s">
        <v>17</v>
      </c>
      <c r="D802" s="987" t="s">
        <v>16</v>
      </c>
      <c r="E802" s="101">
        <v>0.30840000000000001</v>
      </c>
      <c r="F802" s="101">
        <v>0.30959999999999999</v>
      </c>
      <c r="G802" s="101">
        <v>0.31056</v>
      </c>
      <c r="H802" s="102">
        <v>0.31152000000000002</v>
      </c>
      <c r="I802" s="101">
        <v>0.31272</v>
      </c>
      <c r="J802" s="101">
        <v>0.31272</v>
      </c>
      <c r="K802" s="101">
        <v>0.29903999999999997</v>
      </c>
      <c r="L802" s="101">
        <v>0.29712</v>
      </c>
      <c r="M802" s="101">
        <v>0.29136000000000001</v>
      </c>
      <c r="N802" s="102">
        <v>0.26232</v>
      </c>
      <c r="O802" s="101">
        <v>0.26976</v>
      </c>
      <c r="P802" s="101">
        <v>0.29855999999999999</v>
      </c>
      <c r="Q802" s="101">
        <v>0.30120000000000002</v>
      </c>
      <c r="R802" s="101">
        <v>0.30192000000000002</v>
      </c>
      <c r="S802" s="101">
        <v>0.30143999999999999</v>
      </c>
      <c r="T802" s="101">
        <v>0.30120000000000002</v>
      </c>
      <c r="U802" s="101">
        <v>0.30864000000000003</v>
      </c>
      <c r="V802" s="102">
        <v>0.31584000000000001</v>
      </c>
      <c r="W802" s="101">
        <v>0.31631999999999999</v>
      </c>
      <c r="X802" s="101">
        <v>0.31775999999999999</v>
      </c>
      <c r="Y802" s="101">
        <v>0.31872</v>
      </c>
      <c r="Z802" s="101">
        <v>0.31559999999999999</v>
      </c>
      <c r="AA802" s="101">
        <v>0.31056</v>
      </c>
      <c r="AB802" s="101">
        <v>0.31224000000000002</v>
      </c>
      <c r="AC802" s="42">
        <f t="shared" si="1137"/>
        <v>7.3051200000000005</v>
      </c>
      <c r="AD802" s="4"/>
    </row>
    <row r="803" s="1" customFormat="1" ht="12.75" customHeight="1">
      <c r="A803" s="1080"/>
      <c r="B803" s="1081"/>
      <c r="C803" s="987" t="s">
        <v>18</v>
      </c>
      <c r="D803" s="988" t="s">
        <v>19</v>
      </c>
      <c r="E803" s="311">
        <v>38</v>
      </c>
      <c r="F803" s="311">
        <v>39</v>
      </c>
      <c r="G803" s="311">
        <v>39</v>
      </c>
      <c r="H803" s="1133">
        <v>40</v>
      </c>
      <c r="I803" s="311">
        <v>44</v>
      </c>
      <c r="J803" s="311">
        <v>43</v>
      </c>
      <c r="K803" s="311">
        <v>41</v>
      </c>
      <c r="L803" s="311">
        <v>40</v>
      </c>
      <c r="M803" s="311">
        <v>41</v>
      </c>
      <c r="N803" s="1133">
        <v>36</v>
      </c>
      <c r="O803" s="311">
        <v>38</v>
      </c>
      <c r="P803" s="311">
        <v>38</v>
      </c>
      <c r="Q803" s="311">
        <v>39</v>
      </c>
      <c r="R803" s="311">
        <v>41</v>
      </c>
      <c r="S803" s="311">
        <v>41</v>
      </c>
      <c r="T803" s="311">
        <v>39</v>
      </c>
      <c r="U803" s="311">
        <v>44</v>
      </c>
      <c r="V803" s="1133">
        <v>40</v>
      </c>
      <c r="W803" s="311">
        <v>43</v>
      </c>
      <c r="X803" s="311">
        <v>43</v>
      </c>
      <c r="Y803" s="311">
        <v>44</v>
      </c>
      <c r="Z803" s="311">
        <v>38</v>
      </c>
      <c r="AA803" s="311">
        <v>41</v>
      </c>
      <c r="AB803" s="311">
        <v>40</v>
      </c>
      <c r="AC803" s="42"/>
      <c r="AD803" s="4"/>
    </row>
    <row r="804" s="1" customFormat="1" ht="12.75" customHeight="1">
      <c r="A804" s="1084"/>
      <c r="B804" s="1085"/>
      <c r="C804" s="1002" t="s">
        <v>20</v>
      </c>
      <c r="D804" s="1002"/>
      <c r="E804" s="51">
        <f t="shared" si="1131"/>
        <v>0.9734848484848484</v>
      </c>
      <c r="F804" s="51">
        <f t="shared" si="1131"/>
        <v>0.97065462753950327</v>
      </c>
      <c r="G804" s="51">
        <f t="shared" si="1131"/>
        <v>0.95710059171597639</v>
      </c>
      <c r="H804" s="214">
        <f t="shared" si="1131"/>
        <v>0.96649292628443795</v>
      </c>
      <c r="I804" s="51">
        <f t="shared" si="1131"/>
        <v>0.96233382570162473</v>
      </c>
      <c r="J804" s="51">
        <f t="shared" si="1131"/>
        <v>0.87391012743125418</v>
      </c>
      <c r="K804" s="51">
        <f t="shared" si="1131"/>
        <v>0.85051194539249131</v>
      </c>
      <c r="L804" s="51">
        <f t="shared" si="1131"/>
        <v>0.84852638793694302</v>
      </c>
      <c r="M804" s="51">
        <f t="shared" si="1131"/>
        <v>0.82082488167680867</v>
      </c>
      <c r="N804" s="214">
        <f t="shared" si="1131"/>
        <v>0.79956108266276527</v>
      </c>
      <c r="O804" s="51">
        <f t="shared" si="1131"/>
        <v>0.85475285171102666</v>
      </c>
      <c r="P804" s="51">
        <f t="shared" si="1131"/>
        <v>0.94099848714069589</v>
      </c>
      <c r="Q804" s="51">
        <f t="shared" si="1131"/>
        <v>0.94574227581009807</v>
      </c>
      <c r="R804" s="51">
        <f t="shared" si="1131"/>
        <v>0.92909896602658792</v>
      </c>
      <c r="S804" s="51">
        <f t="shared" si="1131"/>
        <v>0.93106004447739066</v>
      </c>
      <c r="T804" s="51">
        <f t="shared" si="1131"/>
        <v>0.93239227340267472</v>
      </c>
      <c r="U804" s="51">
        <f t="shared" si="1131"/>
        <v>0.95118343195266286</v>
      </c>
      <c r="V804" s="214">
        <f t="shared" si="1131"/>
        <v>0.88559892328398382</v>
      </c>
      <c r="W804" s="51">
        <f t="shared" si="1131"/>
        <v>0.89598912304554712</v>
      </c>
      <c r="X804" s="51">
        <f t="shared" si="1131"/>
        <v>0.89641164522681105</v>
      </c>
      <c r="Y804" s="51">
        <f t="shared" si="1131"/>
        <v>0.88710754843019379</v>
      </c>
      <c r="Z804" s="51">
        <f t="shared" si="1131"/>
        <v>0.93328601845280335</v>
      </c>
      <c r="AA804" s="51">
        <f t="shared" si="1131"/>
        <v>0.96351451973194346</v>
      </c>
      <c r="AB804" s="51">
        <f t="shared" si="1131"/>
        <v>0.9701715137956749</v>
      </c>
      <c r="AC804" s="103">
        <f t="shared" si="1131"/>
        <v>0.9127383951061534</v>
      </c>
      <c r="AD804" s="4"/>
    </row>
    <row r="805" s="1" customFormat="1" ht="12.75" customHeight="1">
      <c r="A805" s="1164" t="s">
        <v>71</v>
      </c>
      <c r="B805" s="1088" t="s">
        <v>609</v>
      </c>
      <c r="C805" s="1003" t="s">
        <v>15</v>
      </c>
      <c r="D805" s="984" t="s">
        <v>16</v>
      </c>
      <c r="E805" s="57">
        <v>0.56832000000000005</v>
      </c>
      <c r="F805" s="57">
        <v>0.56688000000000005</v>
      </c>
      <c r="G805" s="57">
        <v>0.56399999999999995</v>
      </c>
      <c r="H805" s="58">
        <v>0.56328</v>
      </c>
      <c r="I805" s="57">
        <v>0.56640000000000001</v>
      </c>
      <c r="J805" s="57">
        <v>0.55967999999999996</v>
      </c>
      <c r="K805" s="57">
        <v>0.55823999999999996</v>
      </c>
      <c r="L805" s="57">
        <v>0.56664000000000003</v>
      </c>
      <c r="M805" s="57">
        <v>0.58992</v>
      </c>
      <c r="N805" s="58">
        <v>0.59760000000000002</v>
      </c>
      <c r="O805" s="57">
        <v>0.58584000000000003</v>
      </c>
      <c r="P805" s="57">
        <v>0.58152000000000004</v>
      </c>
      <c r="Q805" s="57">
        <v>0.57335999999999998</v>
      </c>
      <c r="R805" s="57">
        <v>0.54359999999999997</v>
      </c>
      <c r="S805" s="57">
        <v>0.54791999999999996</v>
      </c>
      <c r="T805" s="57">
        <v>0.54623999999999995</v>
      </c>
      <c r="U805" s="57">
        <v>0.56159999999999999</v>
      </c>
      <c r="V805" s="58">
        <v>0.55152000000000001</v>
      </c>
      <c r="W805" s="57">
        <v>0.54576000000000002</v>
      </c>
      <c r="X805" s="57">
        <v>0.55584</v>
      </c>
      <c r="Y805" s="57">
        <v>0.55728</v>
      </c>
      <c r="Z805" s="57">
        <v>0.54552</v>
      </c>
      <c r="AA805" s="57">
        <v>0.5544</v>
      </c>
      <c r="AB805" s="57">
        <v>0.55344000000000004</v>
      </c>
      <c r="AC805" s="59">
        <f t="shared" ref="AC805:AC806" si="1138">SUM(E805:AB805)</f>
        <v>13.504799999999999</v>
      </c>
      <c r="AD805" s="4"/>
    </row>
    <row r="806" s="1" customFormat="1" ht="12.75" customHeight="1">
      <c r="A806" s="1093"/>
      <c r="B806" s="1081"/>
      <c r="C806" s="987" t="s">
        <v>17</v>
      </c>
      <c r="D806" s="987" t="s">
        <v>16</v>
      </c>
      <c r="E806" s="101">
        <v>0.30624000000000001</v>
      </c>
      <c r="F806" s="101">
        <v>0.30696000000000001</v>
      </c>
      <c r="G806" s="101">
        <v>0.30743999999999999</v>
      </c>
      <c r="H806" s="102">
        <v>0.30815999999999999</v>
      </c>
      <c r="I806" s="101">
        <v>0.30912000000000001</v>
      </c>
      <c r="J806" s="101">
        <v>0.3024</v>
      </c>
      <c r="K806" s="101">
        <v>0.29327999999999999</v>
      </c>
      <c r="L806" s="101">
        <v>0.29448000000000002</v>
      </c>
      <c r="M806" s="101">
        <v>0.2964</v>
      </c>
      <c r="N806" s="102">
        <v>0.29520000000000002</v>
      </c>
      <c r="O806" s="101">
        <v>0.29448000000000002</v>
      </c>
      <c r="P806" s="101">
        <v>0.29424</v>
      </c>
      <c r="Q806" s="101">
        <v>0.29568</v>
      </c>
      <c r="R806" s="101">
        <v>0.28848000000000001</v>
      </c>
      <c r="S806" s="101">
        <v>0.28799999999999998</v>
      </c>
      <c r="T806" s="101">
        <v>0.28752</v>
      </c>
      <c r="U806" s="101">
        <v>0.29543999999999998</v>
      </c>
      <c r="V806" s="102">
        <v>0.29424</v>
      </c>
      <c r="W806" s="101">
        <v>0.29520000000000002</v>
      </c>
      <c r="X806" s="101">
        <v>0.29855999999999999</v>
      </c>
      <c r="Y806" s="101">
        <v>0.29927999999999999</v>
      </c>
      <c r="Z806" s="101">
        <v>0.29496</v>
      </c>
      <c r="AA806" s="101">
        <v>0.29568</v>
      </c>
      <c r="AB806" s="101">
        <v>0.29831999999999997</v>
      </c>
      <c r="AC806" s="59">
        <f t="shared" si="1138"/>
        <v>7.1397599999999999</v>
      </c>
      <c r="AD806" s="4"/>
    </row>
    <row r="807" s="1" customFormat="1" ht="12.75" customHeight="1">
      <c r="A807" s="1093"/>
      <c r="B807" s="1081"/>
      <c r="C807" s="987" t="s">
        <v>18</v>
      </c>
      <c r="D807" s="988" t="s">
        <v>19</v>
      </c>
      <c r="E807" s="311">
        <v>56</v>
      </c>
      <c r="F807" s="311">
        <v>55</v>
      </c>
      <c r="G807" s="311">
        <v>56</v>
      </c>
      <c r="H807" s="1133">
        <v>55</v>
      </c>
      <c r="I807" s="311">
        <v>55</v>
      </c>
      <c r="J807" s="311">
        <v>55</v>
      </c>
      <c r="K807" s="311">
        <v>54</v>
      </c>
      <c r="L807" s="311">
        <v>53</v>
      </c>
      <c r="M807" s="311">
        <v>59</v>
      </c>
      <c r="N807" s="1133">
        <v>56</v>
      </c>
      <c r="O807" s="311">
        <v>59</v>
      </c>
      <c r="P807" s="311">
        <v>57</v>
      </c>
      <c r="Q807" s="311">
        <v>58</v>
      </c>
      <c r="R807" s="311">
        <v>55</v>
      </c>
      <c r="S807" s="311">
        <v>54</v>
      </c>
      <c r="T807" s="311">
        <v>55</v>
      </c>
      <c r="U807" s="311">
        <v>56</v>
      </c>
      <c r="V807" s="1133">
        <v>58</v>
      </c>
      <c r="W807" s="311">
        <v>53</v>
      </c>
      <c r="X807" s="311">
        <v>55</v>
      </c>
      <c r="Y807" s="311">
        <v>56</v>
      </c>
      <c r="Z807" s="311">
        <v>55</v>
      </c>
      <c r="AA807" s="311">
        <v>56</v>
      </c>
      <c r="AB807" s="311">
        <v>54</v>
      </c>
      <c r="AC807" s="42"/>
      <c r="AD807" s="4"/>
    </row>
    <row r="808" s="1" customFormat="1" ht="12.75" customHeight="1">
      <c r="A808" s="1148"/>
      <c r="B808" s="1090"/>
      <c r="C808" s="999" t="s">
        <v>20</v>
      </c>
      <c r="D808" s="999"/>
      <c r="E808" s="118">
        <f t="shared" si="1131"/>
        <v>0.53885135135135132</v>
      </c>
      <c r="F808" s="118">
        <f t="shared" si="1131"/>
        <v>0.54149026248941567</v>
      </c>
      <c r="G808" s="118">
        <f t="shared" si="1131"/>
        <v>0.54510638297872349</v>
      </c>
      <c r="H808" s="420">
        <f t="shared" si="1131"/>
        <v>0.54708138048572641</v>
      </c>
      <c r="I808" s="118">
        <f t="shared" si="1131"/>
        <v>0.54576271186440672</v>
      </c>
      <c r="J808" s="118">
        <f t="shared" si="1131"/>
        <v>0.54030874785591776</v>
      </c>
      <c r="K808" s="118">
        <f t="shared" si="1131"/>
        <v>0.52536543422184012</v>
      </c>
      <c r="L808" s="118">
        <f t="shared" si="1131"/>
        <v>0.51969504447268111</v>
      </c>
      <c r="M808" s="118">
        <f t="shared" si="1131"/>
        <v>0.50244100895036614</v>
      </c>
      <c r="N808" s="420">
        <f t="shared" si="1131"/>
        <v>0.49397590361445787</v>
      </c>
      <c r="O808" s="118">
        <f t="shared" si="1131"/>
        <v>0.50266284309709142</v>
      </c>
      <c r="P808" s="118">
        <f t="shared" si="1131"/>
        <v>0.50598431696244317</v>
      </c>
      <c r="Q808" s="118">
        <f t="shared" si="1131"/>
        <v>0.51569694432817081</v>
      </c>
      <c r="R808" s="118">
        <f t="shared" si="1131"/>
        <v>0.53068432671081678</v>
      </c>
      <c r="S808" s="118">
        <f t="shared" si="1131"/>
        <v>0.52562417871222078</v>
      </c>
      <c r="T808" s="118">
        <f t="shared" si="1131"/>
        <v>0.52636203866432341</v>
      </c>
      <c r="U808" s="118">
        <f t="shared" si="1131"/>
        <v>0.52606837606837609</v>
      </c>
      <c r="V808" s="420">
        <f t="shared" si="1131"/>
        <v>0.53350739773716271</v>
      </c>
      <c r="W808" s="118">
        <f t="shared" si="1131"/>
        <v>0.54089709762532978</v>
      </c>
      <c r="X808" s="118">
        <f t="shared" si="1131"/>
        <v>0.53713298791018993</v>
      </c>
      <c r="Y808" s="118">
        <f t="shared" si="1131"/>
        <v>0.53703703703703698</v>
      </c>
      <c r="Z808" s="118">
        <f t="shared" si="1131"/>
        <v>0.54069511658600966</v>
      </c>
      <c r="AA808" s="118">
        <f t="shared" si="1131"/>
        <v>0.53333333333333333</v>
      </c>
      <c r="AB808" s="118">
        <f t="shared" si="1131"/>
        <v>0.53902862098872495</v>
      </c>
      <c r="AC808" s="128">
        <f t="shared" si="1131"/>
        <v>0.52868313488537411</v>
      </c>
      <c r="AD808" s="4"/>
    </row>
    <row r="809" s="1" customFormat="1" ht="12.75" customHeight="1">
      <c r="A809" s="1092" t="s">
        <v>90</v>
      </c>
      <c r="B809" s="1079" t="s">
        <v>607</v>
      </c>
      <c r="C809" s="984" t="s">
        <v>15</v>
      </c>
      <c r="D809" s="984" t="s">
        <v>16</v>
      </c>
      <c r="E809" s="34">
        <v>0.15767999999999999</v>
      </c>
      <c r="F809" s="34">
        <v>0.15767999999999999</v>
      </c>
      <c r="G809" s="34">
        <v>0.15767999999999999</v>
      </c>
      <c r="H809" s="35">
        <v>0.15767999999999999</v>
      </c>
      <c r="I809" s="34">
        <v>0.15767999999999999</v>
      </c>
      <c r="J809" s="34">
        <v>0.15767999999999999</v>
      </c>
      <c r="K809" s="34">
        <v>0.15767999999999999</v>
      </c>
      <c r="L809" s="34">
        <v>0.15695999999999999</v>
      </c>
      <c r="M809" s="34">
        <v>0.16272</v>
      </c>
      <c r="N809" s="35">
        <v>0.16128000000000001</v>
      </c>
      <c r="O809" s="34">
        <v>0.15912000000000001</v>
      </c>
      <c r="P809" s="34">
        <v>0.15840000000000001</v>
      </c>
      <c r="Q809" s="34">
        <v>0.15840000000000001</v>
      </c>
      <c r="R809" s="34">
        <v>0.15912000000000001</v>
      </c>
      <c r="S809" s="34">
        <v>0.15840000000000001</v>
      </c>
      <c r="T809" s="34">
        <v>0.16056000000000001</v>
      </c>
      <c r="U809" s="34">
        <v>0.16272</v>
      </c>
      <c r="V809" s="35">
        <v>0.16344</v>
      </c>
      <c r="W809" s="34">
        <v>0.16272</v>
      </c>
      <c r="X809" s="34">
        <v>0.16344</v>
      </c>
      <c r="Y809" s="34">
        <v>0.16272</v>
      </c>
      <c r="Z809" s="34">
        <v>0.16344</v>
      </c>
      <c r="AA809" s="34">
        <v>0.16272</v>
      </c>
      <c r="AB809" s="34">
        <v>0.16344</v>
      </c>
      <c r="AC809" s="36">
        <f t="shared" ref="AC809:AC810" si="1139">SUM(E809:AB809)</f>
        <v>3.843360000000001</v>
      </c>
      <c r="AD809" s="4"/>
    </row>
    <row r="810" s="1" customFormat="1" ht="12.75" customHeight="1">
      <c r="A810" s="1093"/>
      <c r="B810" s="1081"/>
      <c r="C810" s="987" t="s">
        <v>17</v>
      </c>
      <c r="D810" s="987" t="s">
        <v>16</v>
      </c>
      <c r="E810" s="101">
        <v>0.092160000000000006</v>
      </c>
      <c r="F810" s="101">
        <v>0.092160000000000006</v>
      </c>
      <c r="G810" s="101">
        <v>0.092160000000000006</v>
      </c>
      <c r="H810" s="102">
        <v>0.092880000000000004</v>
      </c>
      <c r="I810" s="101">
        <v>0.093600000000000003</v>
      </c>
      <c r="J810" s="101">
        <v>0.090719999999999995</v>
      </c>
      <c r="K810" s="101">
        <v>0.087120000000000003</v>
      </c>
      <c r="L810" s="101">
        <v>0.085680000000000006</v>
      </c>
      <c r="M810" s="101">
        <v>0.084959999999999994</v>
      </c>
      <c r="N810" s="102">
        <v>0.084239999999999995</v>
      </c>
      <c r="O810" s="101">
        <v>0.084239999999999995</v>
      </c>
      <c r="P810" s="101">
        <v>0.083519999999999997</v>
      </c>
      <c r="Q810" s="101">
        <v>0.084959999999999994</v>
      </c>
      <c r="R810" s="101">
        <v>0.084959999999999994</v>
      </c>
      <c r="S810" s="101">
        <v>0.084959999999999994</v>
      </c>
      <c r="T810" s="101">
        <v>0.085680000000000006</v>
      </c>
      <c r="U810" s="101">
        <v>0.087840000000000001</v>
      </c>
      <c r="V810" s="102">
        <v>0.08856</v>
      </c>
      <c r="W810" s="101">
        <v>0.089279999999999998</v>
      </c>
      <c r="X810" s="101">
        <v>0.089279999999999998</v>
      </c>
      <c r="Y810" s="101">
        <v>0.089999999999999997</v>
      </c>
      <c r="Z810" s="101">
        <v>0.089999999999999997</v>
      </c>
      <c r="AA810" s="101">
        <v>0.08856</v>
      </c>
      <c r="AB810" s="101">
        <v>0.089279999999999998</v>
      </c>
      <c r="AC810" s="42">
        <f t="shared" si="1139"/>
        <v>2.1168</v>
      </c>
      <c r="AD810" s="4"/>
    </row>
    <row r="811" s="1" customFormat="1" ht="12.75" customHeight="1">
      <c r="A811" s="1093"/>
      <c r="B811" s="1081"/>
      <c r="C811" s="987" t="s">
        <v>18</v>
      </c>
      <c r="D811" s="988" t="s">
        <v>19</v>
      </c>
      <c r="E811" s="311">
        <v>16</v>
      </c>
      <c r="F811" s="311">
        <v>15</v>
      </c>
      <c r="G811" s="311">
        <v>14</v>
      </c>
      <c r="H811" s="1133">
        <v>14</v>
      </c>
      <c r="I811" s="311">
        <v>14</v>
      </c>
      <c r="J811" s="311">
        <v>15</v>
      </c>
      <c r="K811" s="311">
        <v>15</v>
      </c>
      <c r="L811" s="311">
        <v>16</v>
      </c>
      <c r="M811" s="311">
        <v>17</v>
      </c>
      <c r="N811" s="1133">
        <v>17</v>
      </c>
      <c r="O811" s="311">
        <v>17</v>
      </c>
      <c r="P811" s="311">
        <v>16</v>
      </c>
      <c r="Q811" s="311">
        <v>16</v>
      </c>
      <c r="R811" s="311">
        <v>15</v>
      </c>
      <c r="S811" s="311">
        <v>16</v>
      </c>
      <c r="T811" s="311">
        <v>15</v>
      </c>
      <c r="U811" s="311">
        <v>16</v>
      </c>
      <c r="V811" s="1133">
        <v>16</v>
      </c>
      <c r="W811" s="311">
        <v>15</v>
      </c>
      <c r="X811" s="311">
        <v>15</v>
      </c>
      <c r="Y811" s="311">
        <v>13</v>
      </c>
      <c r="Z811" s="311">
        <v>17</v>
      </c>
      <c r="AA811" s="311">
        <v>16</v>
      </c>
      <c r="AB811" s="311">
        <v>17</v>
      </c>
      <c r="AC811" s="42"/>
      <c r="AD811" s="4"/>
    </row>
    <row r="812" s="1" customFormat="1" ht="12.75" customHeight="1">
      <c r="A812" s="1094"/>
      <c r="B812" s="1085"/>
      <c r="C812" s="1002" t="s">
        <v>20</v>
      </c>
      <c r="D812" s="1002"/>
      <c r="E812" s="1283">
        <v>18</v>
      </c>
      <c r="F812" s="1283">
        <v>16</v>
      </c>
      <c r="G812" s="1283">
        <v>18</v>
      </c>
      <c r="H812" s="214">
        <v>21</v>
      </c>
      <c r="I812" s="1283">
        <v>18</v>
      </c>
      <c r="J812" s="1283">
        <v>19</v>
      </c>
      <c r="K812" s="1283">
        <v>17</v>
      </c>
      <c r="L812" s="1283">
        <v>18</v>
      </c>
      <c r="M812" s="1283">
        <v>23</v>
      </c>
      <c r="N812" s="214">
        <v>36</v>
      </c>
      <c r="O812" s="1283">
        <v>34</v>
      </c>
      <c r="P812" s="1283">
        <v>34</v>
      </c>
      <c r="Q812" s="1283">
        <v>29</v>
      </c>
      <c r="R812" s="1283">
        <v>37</v>
      </c>
      <c r="S812" s="1283">
        <v>40</v>
      </c>
      <c r="T812" s="1283">
        <v>17</v>
      </c>
      <c r="U812" s="1283">
        <v>19</v>
      </c>
      <c r="V812" s="214">
        <v>14</v>
      </c>
      <c r="W812" s="1283">
        <v>16</v>
      </c>
      <c r="X812" s="1283">
        <v>16</v>
      </c>
      <c r="Y812" s="1283">
        <v>15</v>
      </c>
      <c r="Z812" s="1283">
        <v>17</v>
      </c>
      <c r="AA812" s="1283">
        <v>17</v>
      </c>
      <c r="AB812" s="1283">
        <v>19</v>
      </c>
      <c r="AC812" s="103">
        <f>AC810/AC809</f>
        <v>0.55076807793180949</v>
      </c>
      <c r="AD812" s="4"/>
    </row>
    <row r="813" s="1" customFormat="1" ht="12.75" customHeight="1">
      <c r="A813" s="1284" t="s">
        <v>92</v>
      </c>
      <c r="B813" s="1285" t="s">
        <v>580</v>
      </c>
      <c r="C813" s="1286" t="s">
        <v>15</v>
      </c>
      <c r="D813" s="984" t="s">
        <v>16</v>
      </c>
      <c r="E813" s="57">
        <v>0.57167999999999997</v>
      </c>
      <c r="F813" s="57">
        <v>0.54527999999999999</v>
      </c>
      <c r="G813" s="57">
        <v>0.54671999999999998</v>
      </c>
      <c r="H813" s="58">
        <v>0.54791999999999996</v>
      </c>
      <c r="I813" s="57">
        <v>0.54767999999999994</v>
      </c>
      <c r="J813" s="57">
        <v>0.54600000000000004</v>
      </c>
      <c r="K813" s="57">
        <v>0.54312000000000005</v>
      </c>
      <c r="L813" s="57">
        <v>0.54288000000000003</v>
      </c>
      <c r="M813" s="57">
        <v>0.54215999999999998</v>
      </c>
      <c r="N813" s="58">
        <v>0.54288000000000003</v>
      </c>
      <c r="O813" s="57">
        <v>0.54120000000000001</v>
      </c>
      <c r="P813" s="57">
        <v>0.53615999999999997</v>
      </c>
      <c r="Q813" s="57">
        <v>0.53639999999999999</v>
      </c>
      <c r="R813" s="57">
        <v>0.53591999999999995</v>
      </c>
      <c r="S813" s="57">
        <v>0.53591999999999995</v>
      </c>
      <c r="T813" s="57">
        <v>0.53615999999999997</v>
      </c>
      <c r="U813" s="57">
        <v>0.53639999999999999</v>
      </c>
      <c r="V813" s="58">
        <v>0.53688000000000002</v>
      </c>
      <c r="W813" s="57">
        <v>0.53664000000000001</v>
      </c>
      <c r="X813" s="57">
        <v>0.53615999999999997</v>
      </c>
      <c r="Y813" s="57">
        <v>0.53544000000000003</v>
      </c>
      <c r="Z813" s="57">
        <v>0.53495999999999999</v>
      </c>
      <c r="AA813" s="57">
        <v>0.53591999999999995</v>
      </c>
      <c r="AB813" s="57">
        <v>0.53544000000000003</v>
      </c>
      <c r="AC813" s="59">
        <f t="shared" ref="AC813:AC814" si="1140">SUM(E813:AB813)</f>
        <v>12.985920000000002</v>
      </c>
      <c r="AD813" s="4"/>
    </row>
    <row r="814" s="1" customFormat="1" ht="12.75" customHeight="1">
      <c r="A814" s="1287"/>
      <c r="B814" s="1288"/>
      <c r="C814" s="1289" t="s">
        <v>17</v>
      </c>
      <c r="D814" s="987" t="s">
        <v>16</v>
      </c>
      <c r="E814" s="101">
        <v>0.40128000000000003</v>
      </c>
      <c r="F814" s="101">
        <v>0.3972</v>
      </c>
      <c r="G814" s="101">
        <v>0.39839999999999998</v>
      </c>
      <c r="H814" s="102">
        <v>0.39960000000000001</v>
      </c>
      <c r="I814" s="101">
        <v>0.40032000000000001</v>
      </c>
      <c r="J814" s="101">
        <v>0.39456000000000002</v>
      </c>
      <c r="K814" s="101">
        <v>0.38256000000000001</v>
      </c>
      <c r="L814" s="101">
        <v>0.38135999999999998</v>
      </c>
      <c r="M814" s="101">
        <v>0.37584000000000001</v>
      </c>
      <c r="N814" s="102">
        <v>0.37487999999999999</v>
      </c>
      <c r="O814" s="101">
        <v>0.37152000000000002</v>
      </c>
      <c r="P814" s="101">
        <v>0.35448000000000002</v>
      </c>
      <c r="Q814" s="101">
        <v>0.35736000000000001</v>
      </c>
      <c r="R814" s="101">
        <v>0.35711999999999999</v>
      </c>
      <c r="S814" s="101">
        <v>0.35687999999999998</v>
      </c>
      <c r="T814" s="101">
        <v>0.35687999999999998</v>
      </c>
      <c r="U814" s="101">
        <v>0.36168</v>
      </c>
      <c r="V814" s="102">
        <v>0.36287999999999998</v>
      </c>
      <c r="W814" s="101">
        <v>0.36408000000000001</v>
      </c>
      <c r="X814" s="101">
        <v>0.36503999999999998</v>
      </c>
      <c r="Y814" s="101">
        <v>0.36527999999999999</v>
      </c>
      <c r="Z814" s="101">
        <v>0.36287999999999998</v>
      </c>
      <c r="AA814" s="101">
        <v>0.36312</v>
      </c>
      <c r="AB814" s="101">
        <v>0.36480000000000001</v>
      </c>
      <c r="AC814" s="59">
        <f t="shared" si="1140"/>
        <v>8.9700000000000024</v>
      </c>
      <c r="AD814" s="4"/>
    </row>
    <row r="815" s="1" customFormat="1" ht="12.75" customHeight="1">
      <c r="A815" s="1287"/>
      <c r="B815" s="1288"/>
      <c r="C815" s="1289" t="s">
        <v>18</v>
      </c>
      <c r="D815" s="988" t="s">
        <v>19</v>
      </c>
      <c r="E815" s="311">
        <v>62</v>
      </c>
      <c r="F815" s="311">
        <v>63</v>
      </c>
      <c r="G815" s="311">
        <v>60</v>
      </c>
      <c r="H815" s="1133">
        <v>60</v>
      </c>
      <c r="I815" s="311">
        <v>63</v>
      </c>
      <c r="J815" s="311">
        <v>61</v>
      </c>
      <c r="K815" s="311">
        <v>62</v>
      </c>
      <c r="L815" s="311">
        <v>59</v>
      </c>
      <c r="M815" s="311">
        <v>60</v>
      </c>
      <c r="N815" s="1133">
        <v>60</v>
      </c>
      <c r="O815" s="311">
        <v>57</v>
      </c>
      <c r="P815" s="311">
        <v>58</v>
      </c>
      <c r="Q815" s="311">
        <v>57</v>
      </c>
      <c r="R815" s="311">
        <v>61</v>
      </c>
      <c r="S815" s="311">
        <v>58</v>
      </c>
      <c r="T815" s="311">
        <v>59</v>
      </c>
      <c r="U815" s="311">
        <v>58</v>
      </c>
      <c r="V815" s="1133">
        <v>60</v>
      </c>
      <c r="W815" s="311">
        <v>57</v>
      </c>
      <c r="X815" s="311">
        <v>59</v>
      </c>
      <c r="Y815" s="311">
        <v>59</v>
      </c>
      <c r="Z815" s="311">
        <v>59</v>
      </c>
      <c r="AA815" s="311">
        <v>59</v>
      </c>
      <c r="AB815" s="311">
        <v>60</v>
      </c>
      <c r="AC815" s="42"/>
      <c r="AD815" s="4"/>
    </row>
    <row r="816" s="1" customFormat="1" ht="12.75" customHeight="1">
      <c r="A816" s="1290"/>
      <c r="B816" s="1291"/>
      <c r="C816" s="1292" t="s">
        <v>20</v>
      </c>
      <c r="D816" s="999"/>
      <c r="E816" s="118">
        <f t="shared" si="1131"/>
        <v>0.70193115029387076</v>
      </c>
      <c r="F816" s="118">
        <f t="shared" si="1131"/>
        <v>0.72843309859154926</v>
      </c>
      <c r="G816" s="118">
        <f t="shared" si="1131"/>
        <v>0.72870939420544334</v>
      </c>
      <c r="H816" s="420">
        <f t="shared" si="1131"/>
        <v>0.7293035479632064</v>
      </c>
      <c r="I816" s="118">
        <f t="shared" si="1131"/>
        <v>0.73093777388255921</v>
      </c>
      <c r="J816" s="118">
        <f t="shared" si="1131"/>
        <v>0.72263736263736267</v>
      </c>
      <c r="K816" s="118">
        <f t="shared" si="1131"/>
        <v>0.70437472381794075</v>
      </c>
      <c r="L816" s="118">
        <f t="shared" si="1131"/>
        <v>0.70247568523430581</v>
      </c>
      <c r="M816" s="118">
        <f t="shared" si="1131"/>
        <v>0.69322709163346619</v>
      </c>
      <c r="N816" s="420">
        <f t="shared" si="1131"/>
        <v>0.69053934571175946</v>
      </c>
      <c r="O816" s="118">
        <f t="shared" si="1131"/>
        <v>0.68647450110864749</v>
      </c>
      <c r="P816" s="118">
        <f t="shared" si="1131"/>
        <v>0.661145926589078</v>
      </c>
      <c r="Q816" s="118">
        <f t="shared" si="1131"/>
        <v>0.66621923937360183</v>
      </c>
      <c r="R816" s="118">
        <f t="shared" si="1131"/>
        <v>0.66636811464397672</v>
      </c>
      <c r="S816" s="118">
        <f t="shared" si="1131"/>
        <v>0.66592028660994185</v>
      </c>
      <c r="T816" s="118">
        <f t="shared" si="1131"/>
        <v>0.66562220232766334</v>
      </c>
      <c r="U816" s="118">
        <f t="shared" si="1131"/>
        <v>0.67427293064876959</v>
      </c>
      <c r="V816" s="420">
        <f t="shared" si="1131"/>
        <v>0.67590523021904325</v>
      </c>
      <c r="W816" s="118">
        <f t="shared" si="1131"/>
        <v>0.67844364937388191</v>
      </c>
      <c r="X816" s="118">
        <f t="shared" si="1131"/>
        <v>0.68084153983885409</v>
      </c>
      <c r="Y816" s="118">
        <f t="shared" si="1131"/>
        <v>0.68220528910802325</v>
      </c>
      <c r="Z816" s="118">
        <f t="shared" si="1131"/>
        <v>0.67833109017496629</v>
      </c>
      <c r="AA816" s="118">
        <f t="shared" si="1131"/>
        <v>0.67756381549485001</v>
      </c>
      <c r="AB816" s="118">
        <f t="shared" si="1131"/>
        <v>0.68130883012102195</v>
      </c>
      <c r="AC816" s="128">
        <f t="shared" si="1131"/>
        <v>0.69074813336290386</v>
      </c>
      <c r="AD816" s="4"/>
    </row>
    <row r="817" s="1" customFormat="1" ht="12.75" customHeight="1">
      <c r="A817" s="1078" t="s">
        <v>39</v>
      </c>
      <c r="B817" s="1014" t="s">
        <v>610</v>
      </c>
      <c r="C817" s="984" t="s">
        <v>15</v>
      </c>
      <c r="D817" s="984" t="s">
        <v>16</v>
      </c>
      <c r="E817" s="125">
        <v>0.034320000000000003</v>
      </c>
      <c r="F817" s="125">
        <v>0.032640000000000002</v>
      </c>
      <c r="G817" s="125">
        <v>0.031919999999999997</v>
      </c>
      <c r="H817" s="126">
        <v>0.031199999999999999</v>
      </c>
      <c r="I817" s="125">
        <v>0.033599999999999998</v>
      </c>
      <c r="J817" s="125">
        <v>0.037199999999999997</v>
      </c>
      <c r="K817" s="125">
        <v>0.045600000000000002</v>
      </c>
      <c r="L817" s="125">
        <v>0.060720000000000003</v>
      </c>
      <c r="M817" s="125">
        <v>0.055919999999999997</v>
      </c>
      <c r="N817" s="126">
        <v>0.045600000000000002</v>
      </c>
      <c r="O817" s="125">
        <v>0.039120000000000002</v>
      </c>
      <c r="P817" s="125">
        <v>0.042720000000000001</v>
      </c>
      <c r="Q817" s="125">
        <v>0.040800000000000003</v>
      </c>
      <c r="R817" s="125">
        <v>0.05568</v>
      </c>
      <c r="S817" s="125">
        <v>0.049200000000000001</v>
      </c>
      <c r="T817" s="125">
        <v>0.054960000000000002</v>
      </c>
      <c r="U817" s="125">
        <v>0.052560000000000003</v>
      </c>
      <c r="V817" s="126">
        <v>0.054960000000000002</v>
      </c>
      <c r="W817" s="125">
        <v>0.06096</v>
      </c>
      <c r="X817" s="125">
        <v>0.063839999999999994</v>
      </c>
      <c r="Y817" s="125">
        <v>0.060479999999999999</v>
      </c>
      <c r="Z817" s="125">
        <v>0.052560000000000003</v>
      </c>
      <c r="AA817" s="125">
        <v>0.044880000000000003</v>
      </c>
      <c r="AB817" s="125">
        <v>0.03696</v>
      </c>
      <c r="AC817" s="36">
        <f t="shared" ref="AC817:AC822" si="1141">SUM(E817:AB817)</f>
        <v>1.1184000000000001</v>
      </c>
      <c r="AD817" s="4"/>
    </row>
    <row r="818" s="1" customFormat="1" ht="12.75" customHeight="1">
      <c r="A818" s="1080"/>
      <c r="B818" s="1014"/>
      <c r="C818" s="987" t="s">
        <v>17</v>
      </c>
      <c r="D818" s="987" t="s">
        <v>16</v>
      </c>
      <c r="E818" s="110">
        <v>0.04104</v>
      </c>
      <c r="F818" s="110">
        <v>0.040320000000000002</v>
      </c>
      <c r="G818" s="110">
        <v>0.040800000000000003</v>
      </c>
      <c r="H818" s="111">
        <v>0.04104</v>
      </c>
      <c r="I818" s="110">
        <v>0.041520000000000001</v>
      </c>
      <c r="J818" s="110">
        <v>0.039600000000000003</v>
      </c>
      <c r="K818" s="110">
        <v>0.038159999999999999</v>
      </c>
      <c r="L818" s="110">
        <v>0.039359999999999999</v>
      </c>
      <c r="M818" s="110">
        <v>0.038399999999999997</v>
      </c>
      <c r="N818" s="111">
        <v>0.032640000000000002</v>
      </c>
      <c r="O818" s="110">
        <v>0.030960000000000001</v>
      </c>
      <c r="P818" s="110">
        <v>0.031199999999999999</v>
      </c>
      <c r="Q818" s="110">
        <v>0.032640000000000002</v>
      </c>
      <c r="R818" s="110">
        <v>0.041759999999999999</v>
      </c>
      <c r="S818" s="110">
        <v>0.040800000000000003</v>
      </c>
      <c r="T818" s="110">
        <v>0.041520000000000001</v>
      </c>
      <c r="U818" s="110">
        <v>0.042479999999999997</v>
      </c>
      <c r="V818" s="111">
        <v>0.043439999999999999</v>
      </c>
      <c r="W818" s="110">
        <v>0.043920000000000001</v>
      </c>
      <c r="X818" s="110">
        <v>0.043200000000000002</v>
      </c>
      <c r="Y818" s="110">
        <v>0.041279999999999997</v>
      </c>
      <c r="Z818" s="110">
        <v>0.041279999999999997</v>
      </c>
      <c r="AA818" s="110">
        <v>0.03984</v>
      </c>
      <c r="AB818" s="110">
        <v>0.038879999999999998</v>
      </c>
      <c r="AC818" s="59">
        <f t="shared" si="1141"/>
        <v>0.94608000000000003</v>
      </c>
      <c r="AD818" s="4"/>
    </row>
    <row r="819" s="1" customFormat="1" ht="12.75" customHeight="1">
      <c r="A819" s="1080"/>
      <c r="B819" s="1014"/>
      <c r="C819" s="987" t="s">
        <v>18</v>
      </c>
      <c r="D819" s="988" t="s">
        <v>19</v>
      </c>
      <c r="E819" s="311">
        <v>4</v>
      </c>
      <c r="F819" s="311">
        <v>4</v>
      </c>
      <c r="G819" s="311">
        <v>4</v>
      </c>
      <c r="H819" s="1133">
        <v>5</v>
      </c>
      <c r="I819" s="311">
        <v>4</v>
      </c>
      <c r="J819" s="311">
        <v>5</v>
      </c>
      <c r="K819" s="311">
        <v>5</v>
      </c>
      <c r="L819" s="311">
        <v>7</v>
      </c>
      <c r="M819" s="311">
        <v>6</v>
      </c>
      <c r="N819" s="1133">
        <v>6</v>
      </c>
      <c r="O819" s="311">
        <v>5</v>
      </c>
      <c r="P819" s="311">
        <v>6</v>
      </c>
      <c r="Q819" s="311">
        <v>7</v>
      </c>
      <c r="R819" s="311">
        <v>7</v>
      </c>
      <c r="S819" s="311">
        <v>6</v>
      </c>
      <c r="T819" s="311">
        <v>6</v>
      </c>
      <c r="U819" s="311">
        <v>7</v>
      </c>
      <c r="V819" s="1133">
        <v>5</v>
      </c>
      <c r="W819" s="311">
        <v>7</v>
      </c>
      <c r="X819" s="311">
        <v>5</v>
      </c>
      <c r="Y819" s="311">
        <v>7</v>
      </c>
      <c r="Z819" s="311">
        <v>5</v>
      </c>
      <c r="AA819" s="311">
        <v>3</v>
      </c>
      <c r="AB819" s="311">
        <v>4</v>
      </c>
      <c r="AC819" s="42"/>
      <c r="AD819" s="4"/>
    </row>
    <row r="820" s="1" customFormat="1" ht="12.75" customHeight="1">
      <c r="A820" s="1089"/>
      <c r="B820" s="1022"/>
      <c r="C820" s="999" t="s">
        <v>20</v>
      </c>
      <c r="D820" s="999"/>
      <c r="E820" s="419"/>
      <c r="F820" s="419"/>
      <c r="G820" s="419"/>
      <c r="H820" s="420"/>
      <c r="I820" s="419"/>
      <c r="J820" s="419"/>
      <c r="K820" s="419"/>
      <c r="L820" s="419"/>
      <c r="M820" s="419"/>
      <c r="N820" s="420"/>
      <c r="O820" s="419"/>
      <c r="P820" s="419"/>
      <c r="Q820" s="419"/>
      <c r="R820" s="419"/>
      <c r="S820" s="419"/>
      <c r="T820" s="419"/>
      <c r="U820" s="419"/>
      <c r="V820" s="420"/>
      <c r="W820" s="419"/>
      <c r="X820" s="419"/>
      <c r="Y820" s="419"/>
      <c r="Z820" s="419"/>
      <c r="AA820" s="419"/>
      <c r="AB820" s="419"/>
      <c r="AC820" s="128"/>
      <c r="AD820" s="4"/>
    </row>
    <row r="821" s="1" customFormat="1" ht="12.75" customHeight="1">
      <c r="A821" s="1293"/>
      <c r="B821" s="1060" t="s">
        <v>50</v>
      </c>
      <c r="C821" s="984" t="s">
        <v>15</v>
      </c>
      <c r="D821" s="984" t="s">
        <v>16</v>
      </c>
      <c r="E821" s="606">
        <v>0.0013799999999999999</v>
      </c>
      <c r="F821" s="606">
        <v>0.0013500000000000001</v>
      </c>
      <c r="G821" s="606">
        <v>0.0013799999999999999</v>
      </c>
      <c r="H821" s="607">
        <v>0.0013799999999999999</v>
      </c>
      <c r="I821" s="606">
        <v>0.0013500000000000001</v>
      </c>
      <c r="J821" s="606">
        <v>0.0013799999999999999</v>
      </c>
      <c r="K821" s="606">
        <v>0.0013799999999999999</v>
      </c>
      <c r="L821" s="606">
        <v>0.0013500000000000001</v>
      </c>
      <c r="M821" s="606">
        <v>0.00141</v>
      </c>
      <c r="N821" s="607">
        <v>0.00231</v>
      </c>
      <c r="O821" s="606">
        <v>0.00147</v>
      </c>
      <c r="P821" s="606">
        <v>0.0014400000000000001</v>
      </c>
      <c r="Q821" s="606">
        <v>0.00147</v>
      </c>
      <c r="R821" s="606">
        <v>0.00147</v>
      </c>
      <c r="S821" s="606">
        <v>0.00147</v>
      </c>
      <c r="T821" s="606">
        <v>0.0014400000000000001</v>
      </c>
      <c r="U821" s="606">
        <v>0.00147</v>
      </c>
      <c r="V821" s="607">
        <v>0.00147</v>
      </c>
      <c r="W821" s="606">
        <v>0.0015</v>
      </c>
      <c r="X821" s="606">
        <v>0.0015</v>
      </c>
      <c r="Y821" s="606">
        <v>0.00147</v>
      </c>
      <c r="Z821" s="606">
        <v>0.0015</v>
      </c>
      <c r="AA821" s="606">
        <v>0.0014400000000000001</v>
      </c>
      <c r="AB821" s="606">
        <v>0.00147</v>
      </c>
      <c r="AC821" s="36">
        <f t="shared" si="1141"/>
        <v>0.03524999999999999</v>
      </c>
      <c r="AD821" s="579">
        <f t="shared" ref="AD796:AD859" si="1142">MAX(E821:AB821)</f>
        <v>0.00231</v>
      </c>
    </row>
    <row r="822" s="1" customFormat="1" ht="12.75" customHeight="1">
      <c r="A822" s="1294"/>
      <c r="B822" s="1122" t="s">
        <v>51</v>
      </c>
      <c r="C822" s="1002" t="s">
        <v>15</v>
      </c>
      <c r="D822" s="1002" t="s">
        <v>16</v>
      </c>
      <c r="E822" s="133">
        <v>0.00098999999999999999</v>
      </c>
      <c r="F822" s="133">
        <v>0.0010200000000000001</v>
      </c>
      <c r="G822" s="133">
        <v>0.00098999999999999999</v>
      </c>
      <c r="H822" s="134">
        <v>0.00098999999999999999</v>
      </c>
      <c r="I822" s="133">
        <v>0.0010200000000000001</v>
      </c>
      <c r="J822" s="133">
        <v>0.00098999999999999999</v>
      </c>
      <c r="K822" s="133">
        <v>0.00098999999999999999</v>
      </c>
      <c r="L822" s="133">
        <v>0.00098999999999999999</v>
      </c>
      <c r="M822" s="133">
        <v>0.00098999999999999999</v>
      </c>
      <c r="N822" s="134">
        <v>0.00141</v>
      </c>
      <c r="O822" s="133">
        <v>0.0025500000000000002</v>
      </c>
      <c r="P822" s="133">
        <v>0.0024299999999999999</v>
      </c>
      <c r="Q822" s="133">
        <v>0.00098999999999999999</v>
      </c>
      <c r="R822" s="133">
        <v>0.00096000000000000002</v>
      </c>
      <c r="S822" s="133">
        <v>0.00098999999999999999</v>
      </c>
      <c r="T822" s="133">
        <v>0.00098999999999999999</v>
      </c>
      <c r="U822" s="133">
        <v>0.0020699999999999998</v>
      </c>
      <c r="V822" s="134">
        <v>0.0025799999999999998</v>
      </c>
      <c r="W822" s="133">
        <v>0.00174</v>
      </c>
      <c r="X822" s="133">
        <v>0.0020400000000000001</v>
      </c>
      <c r="Y822" s="133">
        <v>0.0014400000000000001</v>
      </c>
      <c r="Z822" s="133">
        <v>0.0010200000000000001</v>
      </c>
      <c r="AA822" s="133">
        <v>0.00098999999999999999</v>
      </c>
      <c r="AB822" s="133">
        <v>0.00098999999999999999</v>
      </c>
      <c r="AC822" s="103">
        <f t="shared" si="1141"/>
        <v>0.032160000000000001</v>
      </c>
      <c r="AD822" s="579">
        <f t="shared" si="1142"/>
        <v>0.0025799999999999998</v>
      </c>
    </row>
    <row r="823" s="1" customFormat="1" ht="12.75" customHeight="1">
      <c r="A823" s="1112" t="s">
        <v>108</v>
      </c>
      <c r="B823" s="1003"/>
      <c r="C823" s="1003" t="s">
        <v>15</v>
      </c>
      <c r="D823" s="1003"/>
      <c r="E823" s="57">
        <f t="shared" ref="E823:AC824" si="1143">E777+E781+E785+E789+E793+E797+E801+E805+E809+E813+E817</f>
        <v>2.76816</v>
      </c>
      <c r="F823" s="57">
        <f t="shared" si="1143"/>
        <v>2.7355200000000002</v>
      </c>
      <c r="G823" s="57">
        <f t="shared" si="1143"/>
        <v>2.7616800000000001</v>
      </c>
      <c r="H823" s="58">
        <f t="shared" si="1143"/>
        <v>2.7427199999999998</v>
      </c>
      <c r="I823" s="57">
        <f t="shared" si="1143"/>
        <v>2.7508799999999995</v>
      </c>
      <c r="J823" s="57">
        <f t="shared" si="1143"/>
        <v>2.7803999999999998</v>
      </c>
      <c r="K823" s="57">
        <f t="shared" si="1143"/>
        <v>2.7835199999999998</v>
      </c>
      <c r="L823" s="57">
        <f t="shared" si="1143"/>
        <v>2.8209600000000004</v>
      </c>
      <c r="M823" s="57">
        <f t="shared" si="1143"/>
        <v>2.8176000000000001</v>
      </c>
      <c r="N823" s="58">
        <f t="shared" si="1143"/>
        <v>2.7563999999999997</v>
      </c>
      <c r="O823" s="57">
        <f t="shared" si="1143"/>
        <v>2.7160800000000003</v>
      </c>
      <c r="P823" s="57">
        <f t="shared" si="1143"/>
        <v>2.7048000000000005</v>
      </c>
      <c r="Q823" s="57">
        <f t="shared" si="1143"/>
        <v>2.6920799999999998</v>
      </c>
      <c r="R823" s="57">
        <f t="shared" si="1143"/>
        <v>2.6844000000000006</v>
      </c>
      <c r="S823" s="57">
        <f t="shared" si="1143"/>
        <v>2.67048</v>
      </c>
      <c r="T823" s="57">
        <f t="shared" si="1143"/>
        <v>2.6824799999999995</v>
      </c>
      <c r="U823" s="57">
        <f t="shared" si="1143"/>
        <v>2.6992800000000003</v>
      </c>
      <c r="V823" s="58">
        <f t="shared" si="1143"/>
        <v>2.7203999999999997</v>
      </c>
      <c r="W823" s="57">
        <f t="shared" si="1143"/>
        <v>2.7199200000000006</v>
      </c>
      <c r="X823" s="57">
        <f t="shared" si="1143"/>
        <v>2.7369599999999998</v>
      </c>
      <c r="Y823" s="57">
        <f t="shared" si="1143"/>
        <v>2.7715200000000002</v>
      </c>
      <c r="Z823" s="57">
        <f t="shared" si="1143"/>
        <v>2.7379199999999999</v>
      </c>
      <c r="AA823" s="57">
        <f t="shared" si="1143"/>
        <v>2.7263999999999999</v>
      </c>
      <c r="AB823" s="57">
        <f t="shared" si="1143"/>
        <v>2.70696</v>
      </c>
      <c r="AC823" s="59">
        <f t="shared" si="1143"/>
        <v>65.687520000000006</v>
      </c>
      <c r="AD823" s="4"/>
    </row>
    <row r="824" s="1" customFormat="1" ht="12.75" customHeight="1">
      <c r="A824" s="1150"/>
      <c r="B824" s="1002"/>
      <c r="C824" s="1002" t="s">
        <v>17</v>
      </c>
      <c r="D824" s="1002"/>
      <c r="E824" s="51">
        <f t="shared" si="1143"/>
        <v>2.3666400000000003</v>
      </c>
      <c r="F824" s="51">
        <f t="shared" si="1143"/>
        <v>2.3688000000000002</v>
      </c>
      <c r="G824" s="51">
        <f t="shared" si="1143"/>
        <v>2.3815200000000001</v>
      </c>
      <c r="H824" s="52">
        <f t="shared" si="1143"/>
        <v>2.3882400000000006</v>
      </c>
      <c r="I824" s="51">
        <f t="shared" si="1143"/>
        <v>2.38896</v>
      </c>
      <c r="J824" s="51">
        <f t="shared" si="1143"/>
        <v>2.3652000000000002</v>
      </c>
      <c r="K824" s="51">
        <f t="shared" si="1143"/>
        <v>2.3138400000000003</v>
      </c>
      <c r="L824" s="51">
        <f t="shared" si="1143"/>
        <v>2.3159999999999998</v>
      </c>
      <c r="M824" s="51">
        <f t="shared" si="1143"/>
        <v>2.2572000000000005</v>
      </c>
      <c r="N824" s="52">
        <f t="shared" si="1143"/>
        <v>2.1446399999999999</v>
      </c>
      <c r="O824" s="51">
        <f t="shared" si="1143"/>
        <v>2.1331199999999999</v>
      </c>
      <c r="P824" s="51">
        <f t="shared" si="1143"/>
        <v>2.1456</v>
      </c>
      <c r="Q824" s="51">
        <f t="shared" si="1143"/>
        <v>2.1794400000000005</v>
      </c>
      <c r="R824" s="51">
        <f t="shared" si="1143"/>
        <v>2.1830400000000001</v>
      </c>
      <c r="S824" s="51">
        <f t="shared" si="1143"/>
        <v>2.1731999999999996</v>
      </c>
      <c r="T824" s="51">
        <f t="shared" si="1143"/>
        <v>2.1722400000000004</v>
      </c>
      <c r="U824" s="51">
        <f t="shared" si="1143"/>
        <v>2.1760799999999998</v>
      </c>
      <c r="V824" s="52">
        <f t="shared" si="1143"/>
        <v>2.18424</v>
      </c>
      <c r="W824" s="51">
        <f t="shared" si="1143"/>
        <v>2.2101599999999997</v>
      </c>
      <c r="X824" s="51">
        <f t="shared" si="1143"/>
        <v>2.2461600000000002</v>
      </c>
      <c r="Y824" s="51">
        <f t="shared" si="1143"/>
        <v>2.2929600000000003</v>
      </c>
      <c r="Z824" s="51">
        <f t="shared" si="1143"/>
        <v>2.3092800000000002</v>
      </c>
      <c r="AA824" s="51">
        <f t="shared" si="1143"/>
        <v>2.3025599999999997</v>
      </c>
      <c r="AB824" s="51">
        <f t="shared" si="1143"/>
        <v>2.3128799999999998</v>
      </c>
      <c r="AC824" s="103">
        <f t="shared" si="1143"/>
        <v>54.312000000000005</v>
      </c>
      <c r="AD824" s="4"/>
    </row>
    <row r="825" s="1" customFormat="1" ht="12.75" customHeight="1">
      <c r="A825" s="1095" t="s">
        <v>109</v>
      </c>
      <c r="B825" s="1096"/>
      <c r="C825" s="1045" t="s">
        <v>15</v>
      </c>
      <c r="D825" s="1045"/>
      <c r="E825" s="57">
        <f t="shared" ref="E825:AC826" si="1144">E726+E730-E823</f>
        <v>-0.020159999999999734</v>
      </c>
      <c r="F825" s="57">
        <f t="shared" si="1144"/>
        <v>-0.025920000000000165</v>
      </c>
      <c r="G825" s="57">
        <f t="shared" si="1144"/>
        <v>-0.029279999999999973</v>
      </c>
      <c r="H825" s="58">
        <f t="shared" si="1144"/>
        <v>-0.029519999999999769</v>
      </c>
      <c r="I825" s="57">
        <f t="shared" si="1144"/>
        <v>-0.0088799999999995549</v>
      </c>
      <c r="J825" s="57">
        <f t="shared" si="1144"/>
        <v>-0.0047999999999999154</v>
      </c>
      <c r="K825" s="57">
        <f t="shared" si="1144"/>
        <v>-0.0055200000000001914</v>
      </c>
      <c r="L825" s="57">
        <f t="shared" si="1144"/>
        <v>-0.0081600000000001671</v>
      </c>
      <c r="M825" s="57">
        <f t="shared" si="1144"/>
        <v>-0.013199999999999878</v>
      </c>
      <c r="N825" s="58">
        <f t="shared" si="1144"/>
        <v>0.009600000000000275</v>
      </c>
      <c r="O825" s="57">
        <f t="shared" si="1144"/>
        <v>0.0067199999999996152</v>
      </c>
      <c r="P825" s="57">
        <f t="shared" si="1144"/>
        <v>0.0059999999999993392</v>
      </c>
      <c r="Q825" s="57">
        <f t="shared" si="1144"/>
        <v>0.009120000000000239</v>
      </c>
      <c r="R825" s="57">
        <f t="shared" si="1144"/>
        <v>0.0095999999999993868</v>
      </c>
      <c r="S825" s="57">
        <f t="shared" si="1144"/>
        <v>0.010319999999999663</v>
      </c>
      <c r="T825" s="57">
        <f t="shared" si="1144"/>
        <v>0.0031200000000004557</v>
      </c>
      <c r="U825" s="57">
        <f t="shared" si="1144"/>
        <v>0.018719999999999626</v>
      </c>
      <c r="V825" s="58">
        <f t="shared" si="1144"/>
        <v>0.021600000000000286</v>
      </c>
      <c r="W825" s="57">
        <f t="shared" si="1144"/>
        <v>0.035279999999999312</v>
      </c>
      <c r="X825" s="57">
        <f t="shared" si="1144"/>
        <v>0.020640000000000214</v>
      </c>
      <c r="Y825" s="57">
        <f t="shared" si="1144"/>
        <v>-0.0055200000000001914</v>
      </c>
      <c r="Z825" s="57">
        <f t="shared" si="1144"/>
        <v>-0.01872000000000007</v>
      </c>
      <c r="AA825" s="57">
        <f t="shared" si="1144"/>
        <v>-0.027599999999999625</v>
      </c>
      <c r="AB825" s="57">
        <f t="shared" si="1144"/>
        <v>-0.018959999999999866</v>
      </c>
      <c r="AC825" s="59">
        <f t="shared" si="1144"/>
        <v>-0.065519999999992251</v>
      </c>
      <c r="AD825" s="4"/>
    </row>
    <row r="826" s="1" customFormat="1" ht="12.75" customHeight="1">
      <c r="A826" s="1097"/>
      <c r="B826" s="1098"/>
      <c r="C826" s="1048" t="s">
        <v>17</v>
      </c>
      <c r="D826" s="1048"/>
      <c r="E826" s="145">
        <f t="shared" si="1144"/>
        <v>-0.17784000000000066</v>
      </c>
      <c r="F826" s="145">
        <f t="shared" si="1144"/>
        <v>-0.17879999999999985</v>
      </c>
      <c r="G826" s="145">
        <f t="shared" si="1144"/>
        <v>-0.18071999999999999</v>
      </c>
      <c r="H826" s="146">
        <f t="shared" si="1144"/>
        <v>-0.18624000000000063</v>
      </c>
      <c r="I826" s="145">
        <f t="shared" si="1144"/>
        <v>-0.17856000000000005</v>
      </c>
      <c r="J826" s="145">
        <f t="shared" si="1144"/>
        <v>-0.17760000000000042</v>
      </c>
      <c r="K826" s="145">
        <f t="shared" si="1144"/>
        <v>-0.18624000000000018</v>
      </c>
      <c r="L826" s="145">
        <f t="shared" si="1144"/>
        <v>-0.19079999999999986</v>
      </c>
      <c r="M826" s="145">
        <f t="shared" si="1144"/>
        <v>-0.17040000000000033</v>
      </c>
      <c r="N826" s="146">
        <f t="shared" si="1144"/>
        <v>-0.11784000000000017</v>
      </c>
      <c r="O826" s="145">
        <f t="shared" si="1144"/>
        <v>-0.10511999999999988</v>
      </c>
      <c r="P826" s="145">
        <f t="shared" si="1144"/>
        <v>-0.1008</v>
      </c>
      <c r="Q826" s="145">
        <f t="shared" si="1144"/>
        <v>-0.1166400000000003</v>
      </c>
      <c r="R826" s="145">
        <f t="shared" si="1144"/>
        <v>-0.11423999999999968</v>
      </c>
      <c r="S826" s="145">
        <f t="shared" si="1144"/>
        <v>-0.11399999999999988</v>
      </c>
      <c r="T826" s="145">
        <f t="shared" si="1144"/>
        <v>-0.11424000000000056</v>
      </c>
      <c r="U826" s="145">
        <f t="shared" si="1144"/>
        <v>-0.067680000000000184</v>
      </c>
      <c r="V826" s="146">
        <f t="shared" si="1144"/>
        <v>-0.059039999999999981</v>
      </c>
      <c r="W826" s="145">
        <f t="shared" si="1144"/>
        <v>-0.078959999999999919</v>
      </c>
      <c r="X826" s="145">
        <f t="shared" si="1144"/>
        <v>-0.10656000000000043</v>
      </c>
      <c r="Y826" s="145">
        <f t="shared" si="1144"/>
        <v>-0.1521600000000003</v>
      </c>
      <c r="Z826" s="145">
        <f t="shared" si="1144"/>
        <v>-0.1804800000000002</v>
      </c>
      <c r="AA826" s="145">
        <f t="shared" si="1144"/>
        <v>-0.19175999999999949</v>
      </c>
      <c r="AB826" s="145">
        <f t="shared" si="1144"/>
        <v>-0.19008000000000003</v>
      </c>
      <c r="AC826" s="147">
        <f t="shared" si="1144"/>
        <v>-3.4368000000000052</v>
      </c>
      <c r="AD826" s="4"/>
    </row>
    <row r="827" s="968" customFormat="1" ht="12.75" customHeight="1">
      <c r="A827" s="1124" t="s">
        <v>187</v>
      </c>
      <c r="B827" s="1125"/>
      <c r="C827" s="1066" t="s">
        <v>15</v>
      </c>
      <c r="D827" s="1066"/>
      <c r="E827" s="364"/>
      <c r="F827" s="364"/>
      <c r="G827" s="364"/>
      <c r="H827" s="364"/>
      <c r="I827" s="364"/>
      <c r="J827" s="364"/>
      <c r="K827" s="364"/>
      <c r="L827" s="364"/>
      <c r="M827" s="364"/>
      <c r="N827" s="364"/>
      <c r="O827" s="364"/>
      <c r="P827" s="364"/>
      <c r="Q827" s="364"/>
      <c r="R827" s="364"/>
      <c r="S827" s="364"/>
      <c r="T827" s="364"/>
      <c r="U827" s="364"/>
      <c r="V827" s="364"/>
      <c r="W827" s="364"/>
      <c r="X827" s="364"/>
      <c r="Y827" s="364"/>
      <c r="Z827" s="364"/>
      <c r="AA827" s="364"/>
      <c r="AB827" s="364"/>
      <c r="AC827" s="1126"/>
      <c r="AD827" s="79"/>
    </row>
    <row r="828" s="968" customFormat="1" ht="12.75" customHeight="1">
      <c r="A828" s="1127"/>
      <c r="B828" s="1128"/>
      <c r="C828" s="1070" t="s">
        <v>17</v>
      </c>
      <c r="D828" s="1070"/>
      <c r="E828" s="374"/>
      <c r="F828" s="374"/>
      <c r="G828" s="374"/>
      <c r="H828" s="374"/>
      <c r="I828" s="374"/>
      <c r="J828" s="374"/>
      <c r="K828" s="374"/>
      <c r="L828" s="374"/>
      <c r="M828" s="374"/>
      <c r="N828" s="374"/>
      <c r="O828" s="374"/>
      <c r="P828" s="374"/>
      <c r="Q828" s="374"/>
      <c r="R828" s="374"/>
      <c r="S828" s="374"/>
      <c r="T828" s="374"/>
      <c r="U828" s="374"/>
      <c r="V828" s="374"/>
      <c r="W828" s="374"/>
      <c r="X828" s="374"/>
      <c r="Y828" s="374"/>
      <c r="Z828" s="374"/>
      <c r="AA828" s="374"/>
      <c r="AB828" s="374"/>
      <c r="AC828" s="1129"/>
      <c r="AD828" s="79"/>
    </row>
    <row r="829" s="1" customFormat="1" ht="33" customHeight="1">
      <c r="A829" s="1073"/>
      <c r="B829" s="1"/>
      <c r="C829" s="1074" t="s">
        <v>78</v>
      </c>
      <c r="E829" s="4"/>
      <c r="F829" s="4"/>
      <c r="G829" s="4"/>
      <c r="H829" s="188">
        <f>H777+H781+H785+H789+H793+H797+H801+H805+H809+H813+H817</f>
        <v>2.7427199999999998</v>
      </c>
      <c r="I829" s="955"/>
      <c r="J829" s="955"/>
      <c r="K829" s="955"/>
      <c r="L829" s="955"/>
      <c r="M829" s="955"/>
      <c r="N829" s="188">
        <f>N777+N781+N785+N789+N793+N797+N801+N805+N809+N813+N817</f>
        <v>2.7563999999999997</v>
      </c>
      <c r="O829" s="955"/>
      <c r="P829" s="955"/>
      <c r="Q829" s="955"/>
      <c r="R829" s="955"/>
      <c r="S829" s="955"/>
      <c r="T829" s="955"/>
      <c r="U829" s="955"/>
      <c r="V829" s="188">
        <f>V777+V781+V785+V789+V793+V797+V801+V805+V809+V813+V817</f>
        <v>2.7203999999999997</v>
      </c>
      <c r="W829" s="955"/>
      <c r="X829" s="955"/>
      <c r="Y829" s="188">
        <f>Y777+Y781+Y785+Y789+Y793+Y797+Y801+Y805+Y809+Y813+Y817</f>
        <v>2.7715200000000002</v>
      </c>
      <c r="Z829" s="955"/>
      <c r="AA829" s="955"/>
      <c r="AB829" s="955"/>
      <c r="AC829" s="4"/>
      <c r="AD829" s="224"/>
    </row>
    <row r="830" s="1" customFormat="1" ht="33.75" customHeight="1">
      <c r="A830" s="963" t="s">
        <v>5</v>
      </c>
      <c r="B830" s="964" t="s">
        <v>6</v>
      </c>
      <c r="C830" s="966" t="s">
        <v>7</v>
      </c>
      <c r="D830" s="966" t="s">
        <v>8</v>
      </c>
      <c r="E830" s="18" t="s">
        <v>9</v>
      </c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20"/>
      <c r="AC830" s="967" t="s">
        <v>10</v>
      </c>
      <c r="AD830" s="4"/>
    </row>
    <row r="831" s="968" customFormat="1" ht="15" customHeight="1">
      <c r="A831" s="1172" t="s">
        <v>611</v>
      </c>
      <c r="B831" s="1131"/>
      <c r="C831" s="970"/>
      <c r="D831" s="970"/>
      <c r="E831" s="26">
        <v>1</v>
      </c>
      <c r="F831" s="26">
        <v>2</v>
      </c>
      <c r="G831" s="26">
        <v>3</v>
      </c>
      <c r="H831" s="26">
        <v>4</v>
      </c>
      <c r="I831" s="26">
        <v>5</v>
      </c>
      <c r="J831" s="26">
        <v>6</v>
      </c>
      <c r="K831" s="26">
        <v>7</v>
      </c>
      <c r="L831" s="26">
        <v>8</v>
      </c>
      <c r="M831" s="26">
        <v>9</v>
      </c>
      <c r="N831" s="26">
        <v>10</v>
      </c>
      <c r="O831" s="26">
        <v>11</v>
      </c>
      <c r="P831" s="26">
        <v>12</v>
      </c>
      <c r="Q831" s="26">
        <v>13</v>
      </c>
      <c r="R831" s="26">
        <v>14</v>
      </c>
      <c r="S831" s="26">
        <v>15</v>
      </c>
      <c r="T831" s="26">
        <v>16</v>
      </c>
      <c r="U831" s="26">
        <v>17</v>
      </c>
      <c r="V831" s="26">
        <v>18</v>
      </c>
      <c r="W831" s="26">
        <v>19</v>
      </c>
      <c r="X831" s="26">
        <v>20</v>
      </c>
      <c r="Y831" s="26">
        <v>21</v>
      </c>
      <c r="Z831" s="26">
        <v>22</v>
      </c>
      <c r="AA831" s="26">
        <v>23</v>
      </c>
      <c r="AB831" s="26">
        <v>24</v>
      </c>
      <c r="AC831" s="1132"/>
      <c r="AD831" s="79"/>
    </row>
    <row r="832" s="968" customFormat="1" ht="15" customHeight="1">
      <c r="A832" s="974" t="s">
        <v>143</v>
      </c>
      <c r="B832" s="975"/>
      <c r="C832" s="976"/>
      <c r="D832" s="976"/>
      <c r="E832" s="364">
        <v>3</v>
      </c>
      <c r="F832" s="364">
        <v>3</v>
      </c>
      <c r="G832" s="364">
        <v>3</v>
      </c>
      <c r="H832" s="364">
        <v>3</v>
      </c>
      <c r="I832" s="364">
        <v>3</v>
      </c>
      <c r="J832" s="364">
        <v>3</v>
      </c>
      <c r="K832" s="364">
        <v>3</v>
      </c>
      <c r="L832" s="364">
        <v>3</v>
      </c>
      <c r="M832" s="364">
        <v>3</v>
      </c>
      <c r="N832" s="364">
        <v>3</v>
      </c>
      <c r="O832" s="364">
        <v>3</v>
      </c>
      <c r="P832" s="364">
        <v>3</v>
      </c>
      <c r="Q832" s="364">
        <v>3</v>
      </c>
      <c r="R832" s="364">
        <v>3</v>
      </c>
      <c r="S832" s="364">
        <v>3</v>
      </c>
      <c r="T832" s="364">
        <v>3</v>
      </c>
      <c r="U832" s="364">
        <v>3</v>
      </c>
      <c r="V832" s="364">
        <v>3</v>
      </c>
      <c r="W832" s="364">
        <v>3</v>
      </c>
      <c r="X832" s="364">
        <v>3</v>
      </c>
      <c r="Y832" s="364">
        <v>3</v>
      </c>
      <c r="Z832" s="364">
        <v>3</v>
      </c>
      <c r="AA832" s="364">
        <v>3</v>
      </c>
      <c r="AB832" s="364">
        <v>3</v>
      </c>
      <c r="AC832" s="1076"/>
      <c r="AD832" s="79"/>
    </row>
    <row r="833" s="968" customFormat="1" ht="15" customHeight="1">
      <c r="A833" s="978" t="s">
        <v>144</v>
      </c>
      <c r="B833" s="979"/>
      <c r="C833" s="980"/>
      <c r="D833" s="980"/>
      <c r="E833" s="443">
        <v>6</v>
      </c>
      <c r="F833" s="443">
        <v>6</v>
      </c>
      <c r="G833" s="443">
        <v>6</v>
      </c>
      <c r="H833" s="443">
        <v>6</v>
      </c>
      <c r="I833" s="443">
        <v>6</v>
      </c>
      <c r="J833" s="443">
        <v>6</v>
      </c>
      <c r="K833" s="443">
        <v>6</v>
      </c>
      <c r="L833" s="443">
        <v>6</v>
      </c>
      <c r="M833" s="443">
        <v>6</v>
      </c>
      <c r="N833" s="443">
        <v>6</v>
      </c>
      <c r="O833" s="443">
        <v>6</v>
      </c>
      <c r="P833" s="443">
        <v>6</v>
      </c>
      <c r="Q833" s="443">
        <v>6</v>
      </c>
      <c r="R833" s="443">
        <v>6</v>
      </c>
      <c r="S833" s="443">
        <v>6</v>
      </c>
      <c r="T833" s="443">
        <v>6</v>
      </c>
      <c r="U833" s="443">
        <v>6</v>
      </c>
      <c r="V833" s="443">
        <v>6</v>
      </c>
      <c r="W833" s="443">
        <v>6</v>
      </c>
      <c r="X833" s="443">
        <v>6</v>
      </c>
      <c r="Y833" s="443">
        <v>6</v>
      </c>
      <c r="Z833" s="443">
        <v>6</v>
      </c>
      <c r="AA833" s="443">
        <v>6</v>
      </c>
      <c r="AB833" s="443">
        <v>6</v>
      </c>
      <c r="AC833" s="1077"/>
      <c r="AD833" s="79"/>
    </row>
    <row r="834" s="1" customFormat="1" ht="15" customHeight="1">
      <c r="A834" s="1101" t="s">
        <v>612</v>
      </c>
      <c r="B834" s="1079" t="s">
        <v>486</v>
      </c>
      <c r="C834" s="984" t="s">
        <v>15</v>
      </c>
      <c r="D834" s="984" t="s">
        <v>153</v>
      </c>
      <c r="E834" s="361"/>
      <c r="F834" s="361"/>
      <c r="G834" s="361"/>
      <c r="H834" s="460"/>
      <c r="I834" s="361"/>
      <c r="J834" s="361"/>
      <c r="K834" s="361"/>
      <c r="L834" s="361"/>
      <c r="M834" s="361"/>
      <c r="N834" s="460"/>
      <c r="O834" s="361"/>
      <c r="P834" s="361"/>
      <c r="Q834" s="361"/>
      <c r="R834" s="361"/>
      <c r="S834" s="361"/>
      <c r="T834" s="361"/>
      <c r="U834" s="361"/>
      <c r="V834" s="460"/>
      <c r="W834" s="361"/>
      <c r="X834" s="361"/>
      <c r="Y834" s="361"/>
      <c r="Z834" s="361"/>
      <c r="AA834" s="361"/>
      <c r="AB834" s="361"/>
      <c r="AC834" s="36">
        <f t="shared" ref="AC834:AC835" si="1145">SUM(E834:AB834)</f>
        <v>0</v>
      </c>
      <c r="AD834" s="4"/>
    </row>
    <row r="835" s="1" customFormat="1" ht="15" customHeight="1">
      <c r="A835" s="1080"/>
      <c r="B835" s="1081"/>
      <c r="C835" s="987" t="s">
        <v>17</v>
      </c>
      <c r="D835" s="987" t="s">
        <v>153</v>
      </c>
      <c r="E835" s="121"/>
      <c r="F835" s="121"/>
      <c r="G835" s="121"/>
      <c r="H835" s="400"/>
      <c r="I835" s="121"/>
      <c r="J835" s="121"/>
      <c r="K835" s="121"/>
      <c r="L835" s="121"/>
      <c r="M835" s="121"/>
      <c r="N835" s="400"/>
      <c r="O835" s="121"/>
      <c r="P835" s="121"/>
      <c r="Q835" s="121"/>
      <c r="R835" s="121"/>
      <c r="S835" s="121"/>
      <c r="T835" s="121"/>
      <c r="U835" s="121"/>
      <c r="V835" s="400"/>
      <c r="W835" s="121"/>
      <c r="X835" s="121"/>
      <c r="Y835" s="121"/>
      <c r="Z835" s="121"/>
      <c r="AA835" s="121"/>
      <c r="AB835" s="121"/>
      <c r="AC835" s="42">
        <f t="shared" si="1145"/>
        <v>0</v>
      </c>
      <c r="AD835" s="4"/>
    </row>
    <row r="836" s="1" customFormat="1" ht="15" customHeight="1">
      <c r="A836" s="1080"/>
      <c r="B836" s="1081"/>
      <c r="C836" s="987" t="s">
        <v>18</v>
      </c>
      <c r="D836" s="1005" t="s">
        <v>19</v>
      </c>
      <c r="E836" s="378">
        <v>8</v>
      </c>
      <c r="F836" s="379">
        <v>9</v>
      </c>
      <c r="G836" s="379">
        <v>9</v>
      </c>
      <c r="H836" s="1055">
        <v>8</v>
      </c>
      <c r="I836" s="379">
        <v>8</v>
      </c>
      <c r="J836" s="379">
        <v>9</v>
      </c>
      <c r="K836" s="379">
        <v>9</v>
      </c>
      <c r="L836" s="379">
        <v>9</v>
      </c>
      <c r="M836" s="379">
        <v>8</v>
      </c>
      <c r="N836" s="1055">
        <v>9</v>
      </c>
      <c r="O836" s="379">
        <v>9</v>
      </c>
      <c r="P836" s="379">
        <v>9</v>
      </c>
      <c r="Q836" s="379">
        <v>9</v>
      </c>
      <c r="R836" s="379">
        <v>8</v>
      </c>
      <c r="S836" s="379">
        <v>8</v>
      </c>
      <c r="T836" s="379">
        <v>9</v>
      </c>
      <c r="U836" s="379">
        <v>9</v>
      </c>
      <c r="V836" s="1055">
        <v>9</v>
      </c>
      <c r="W836" s="379">
        <v>9</v>
      </c>
      <c r="X836" s="379">
        <v>9</v>
      </c>
      <c r="Y836" s="379">
        <v>9</v>
      </c>
      <c r="Z836" s="379">
        <v>9</v>
      </c>
      <c r="AA836" s="379">
        <v>8</v>
      </c>
      <c r="AB836" s="380">
        <v>8</v>
      </c>
      <c r="AC836" s="489"/>
      <c r="AD836" s="217">
        <f t="shared" si="1142"/>
        <v>9</v>
      </c>
    </row>
    <row r="837" s="1" customFormat="1" ht="15" customHeight="1">
      <c r="A837" s="1084"/>
      <c r="B837" s="1085"/>
      <c r="C837" s="1002" t="s">
        <v>20</v>
      </c>
      <c r="D837" s="1002"/>
      <c r="E837" s="51" t="e">
        <f t="shared" ref="E837:AC857" si="1146">E834/E835</f>
        <v>#DIV/0!</v>
      </c>
      <c r="F837" s="51" t="e">
        <f t="shared" si="1146"/>
        <v>#DIV/0!</v>
      </c>
      <c r="G837" s="51" t="e">
        <f t="shared" si="1146"/>
        <v>#DIV/0!</v>
      </c>
      <c r="H837" s="52" t="e">
        <f t="shared" si="1146"/>
        <v>#DIV/0!</v>
      </c>
      <c r="I837" s="51" t="e">
        <f t="shared" si="1146"/>
        <v>#DIV/0!</v>
      </c>
      <c r="J837" s="51" t="e">
        <f t="shared" si="1146"/>
        <v>#DIV/0!</v>
      </c>
      <c r="K837" s="51" t="e">
        <f t="shared" si="1146"/>
        <v>#DIV/0!</v>
      </c>
      <c r="L837" s="51" t="e">
        <f t="shared" si="1146"/>
        <v>#DIV/0!</v>
      </c>
      <c r="M837" s="51" t="e">
        <f t="shared" si="1146"/>
        <v>#DIV/0!</v>
      </c>
      <c r="N837" s="52" t="e">
        <f t="shared" si="1146"/>
        <v>#DIV/0!</v>
      </c>
      <c r="O837" s="51" t="e">
        <f t="shared" si="1146"/>
        <v>#DIV/0!</v>
      </c>
      <c r="P837" s="51" t="e">
        <f t="shared" si="1146"/>
        <v>#DIV/0!</v>
      </c>
      <c r="Q837" s="51" t="e">
        <f t="shared" si="1146"/>
        <v>#DIV/0!</v>
      </c>
      <c r="R837" s="51" t="e">
        <f t="shared" si="1146"/>
        <v>#DIV/0!</v>
      </c>
      <c r="S837" s="51" t="e">
        <f t="shared" si="1146"/>
        <v>#DIV/0!</v>
      </c>
      <c r="T837" s="51" t="e">
        <f t="shared" si="1146"/>
        <v>#DIV/0!</v>
      </c>
      <c r="U837" s="51" t="e">
        <f t="shared" si="1146"/>
        <v>#DIV/0!</v>
      </c>
      <c r="V837" s="52" t="e">
        <f t="shared" si="1146"/>
        <v>#DIV/0!</v>
      </c>
      <c r="W837" s="51" t="e">
        <f t="shared" si="1146"/>
        <v>#DIV/0!</v>
      </c>
      <c r="X837" s="51" t="e">
        <f t="shared" si="1146"/>
        <v>#DIV/0!</v>
      </c>
      <c r="Y837" s="51" t="e">
        <f t="shared" si="1146"/>
        <v>#DIV/0!</v>
      </c>
      <c r="Z837" s="51" t="e">
        <f t="shared" si="1146"/>
        <v>#DIV/0!</v>
      </c>
      <c r="AA837" s="51" t="e">
        <f t="shared" si="1146"/>
        <v>#DIV/0!</v>
      </c>
      <c r="AB837" s="51" t="e">
        <f t="shared" si="1146"/>
        <v>#DIV/0!</v>
      </c>
      <c r="AC837" s="103" t="e">
        <f t="shared" si="1146"/>
        <v>#DIV/0!</v>
      </c>
      <c r="AD837" s="4"/>
    </row>
    <row r="838" s="1" customFormat="1" ht="15" customHeight="1">
      <c r="A838" s="1112" t="s">
        <v>613</v>
      </c>
      <c r="B838" s="1088" t="s">
        <v>488</v>
      </c>
      <c r="C838" s="1003" t="s">
        <v>15</v>
      </c>
      <c r="D838" s="1003" t="s">
        <v>153</v>
      </c>
      <c r="E838" s="398"/>
      <c r="F838" s="398"/>
      <c r="G838" s="398"/>
      <c r="H838" s="399"/>
      <c r="I838" s="398"/>
      <c r="J838" s="398"/>
      <c r="K838" s="398"/>
      <c r="L838" s="398"/>
      <c r="M838" s="398"/>
      <c r="N838" s="399"/>
      <c r="O838" s="398"/>
      <c r="P838" s="398"/>
      <c r="Q838" s="398"/>
      <c r="R838" s="398"/>
      <c r="S838" s="398"/>
      <c r="T838" s="398"/>
      <c r="U838" s="398"/>
      <c r="V838" s="399"/>
      <c r="W838" s="398"/>
      <c r="X838" s="398"/>
      <c r="Y838" s="398"/>
      <c r="Z838" s="398"/>
      <c r="AA838" s="398"/>
      <c r="AB838" s="398"/>
      <c r="AC838" s="59">
        <f t="shared" ref="AC838:AC839" si="1147">SUM(E838:AB838)</f>
        <v>0</v>
      </c>
      <c r="AD838" s="4"/>
    </row>
    <row r="839" s="1" customFormat="1" ht="15" customHeight="1">
      <c r="A839" s="1080"/>
      <c r="B839" s="1081"/>
      <c r="C839" s="987" t="s">
        <v>17</v>
      </c>
      <c r="D839" s="987" t="s">
        <v>153</v>
      </c>
      <c r="E839" s="121"/>
      <c r="F839" s="121"/>
      <c r="G839" s="121"/>
      <c r="H839" s="400"/>
      <c r="I839" s="121"/>
      <c r="J839" s="121"/>
      <c r="K839" s="121"/>
      <c r="L839" s="121"/>
      <c r="M839" s="121"/>
      <c r="N839" s="400"/>
      <c r="O839" s="121"/>
      <c r="P839" s="121"/>
      <c r="Q839" s="121"/>
      <c r="R839" s="121"/>
      <c r="S839" s="121"/>
      <c r="T839" s="121"/>
      <c r="U839" s="121"/>
      <c r="V839" s="400"/>
      <c r="W839" s="121"/>
      <c r="X839" s="121"/>
      <c r="Y839" s="121"/>
      <c r="Z839" s="121"/>
      <c r="AA839" s="121"/>
      <c r="AB839" s="121"/>
      <c r="AC839" s="42">
        <f t="shared" si="1147"/>
        <v>0</v>
      </c>
      <c r="AD839" s="4"/>
    </row>
    <row r="840" s="1" customFormat="1" ht="15" customHeight="1">
      <c r="A840" s="1080"/>
      <c r="B840" s="1081"/>
      <c r="C840" s="987" t="s">
        <v>18</v>
      </c>
      <c r="D840" s="1005" t="s">
        <v>19</v>
      </c>
      <c r="E840" s="996">
        <v>4</v>
      </c>
      <c r="F840" s="506">
        <v>4</v>
      </c>
      <c r="G840" s="506">
        <v>4</v>
      </c>
      <c r="H840" s="1006">
        <v>4</v>
      </c>
      <c r="I840" s="506">
        <v>4</v>
      </c>
      <c r="J840" s="506">
        <v>4</v>
      </c>
      <c r="K840" s="506">
        <v>4</v>
      </c>
      <c r="L840" s="506">
        <v>4</v>
      </c>
      <c r="M840" s="506">
        <v>4</v>
      </c>
      <c r="N840" s="1006">
        <v>4</v>
      </c>
      <c r="O840" s="506">
        <v>4</v>
      </c>
      <c r="P840" s="506">
        <v>4</v>
      </c>
      <c r="Q840" s="506">
        <v>4</v>
      </c>
      <c r="R840" s="506">
        <v>4</v>
      </c>
      <c r="S840" s="506">
        <v>3</v>
      </c>
      <c r="T840" s="506">
        <v>4</v>
      </c>
      <c r="U840" s="506">
        <v>3</v>
      </c>
      <c r="V840" s="1006">
        <v>4</v>
      </c>
      <c r="W840" s="506">
        <v>4</v>
      </c>
      <c r="X840" s="506">
        <v>4</v>
      </c>
      <c r="Y840" s="506">
        <v>4</v>
      </c>
      <c r="Z840" s="506">
        <v>4</v>
      </c>
      <c r="AA840" s="506">
        <v>4</v>
      </c>
      <c r="AB840" s="507">
        <v>4</v>
      </c>
      <c r="AC840" s="489"/>
      <c r="AD840" s="217">
        <f t="shared" si="1142"/>
        <v>4</v>
      </c>
    </row>
    <row r="841" s="1" customFormat="1" ht="15" customHeight="1">
      <c r="A841" s="1084"/>
      <c r="B841" s="1085"/>
      <c r="C841" s="1002" t="s">
        <v>20</v>
      </c>
      <c r="D841" s="1002"/>
      <c r="E841" s="51" t="e">
        <f t="shared" si="1146"/>
        <v>#DIV/0!</v>
      </c>
      <c r="F841" s="51" t="e">
        <f t="shared" si="1146"/>
        <v>#DIV/0!</v>
      </c>
      <c r="G841" s="51" t="e">
        <f t="shared" si="1146"/>
        <v>#DIV/0!</v>
      </c>
      <c r="H841" s="52" t="e">
        <f t="shared" si="1146"/>
        <v>#DIV/0!</v>
      </c>
      <c r="I841" s="51" t="e">
        <f t="shared" si="1146"/>
        <v>#DIV/0!</v>
      </c>
      <c r="J841" s="51" t="e">
        <f t="shared" si="1146"/>
        <v>#DIV/0!</v>
      </c>
      <c r="K841" s="51" t="e">
        <f t="shared" si="1146"/>
        <v>#DIV/0!</v>
      </c>
      <c r="L841" s="51" t="e">
        <f t="shared" si="1146"/>
        <v>#DIV/0!</v>
      </c>
      <c r="M841" s="51" t="e">
        <f t="shared" si="1146"/>
        <v>#DIV/0!</v>
      </c>
      <c r="N841" s="52" t="e">
        <f t="shared" si="1146"/>
        <v>#DIV/0!</v>
      </c>
      <c r="O841" s="51" t="e">
        <f t="shared" si="1146"/>
        <v>#DIV/0!</v>
      </c>
      <c r="P841" s="51" t="e">
        <f t="shared" si="1146"/>
        <v>#DIV/0!</v>
      </c>
      <c r="Q841" s="51" t="e">
        <f t="shared" si="1146"/>
        <v>#DIV/0!</v>
      </c>
      <c r="R841" s="51" t="e">
        <f t="shared" si="1146"/>
        <v>#DIV/0!</v>
      </c>
      <c r="S841" s="51" t="e">
        <f t="shared" si="1146"/>
        <v>#DIV/0!</v>
      </c>
      <c r="T841" s="51" t="e">
        <f t="shared" si="1146"/>
        <v>#DIV/0!</v>
      </c>
      <c r="U841" s="51" t="e">
        <f t="shared" si="1146"/>
        <v>#DIV/0!</v>
      </c>
      <c r="V841" s="52" t="e">
        <f t="shared" si="1146"/>
        <v>#DIV/0!</v>
      </c>
      <c r="W841" s="51" t="e">
        <f t="shared" si="1146"/>
        <v>#DIV/0!</v>
      </c>
      <c r="X841" s="51" t="e">
        <f t="shared" si="1146"/>
        <v>#DIV/0!</v>
      </c>
      <c r="Y841" s="51" t="e">
        <f t="shared" si="1146"/>
        <v>#DIV/0!</v>
      </c>
      <c r="Z841" s="51" t="e">
        <f t="shared" si="1146"/>
        <v>#DIV/0!</v>
      </c>
      <c r="AA841" s="51" t="e">
        <f t="shared" si="1146"/>
        <v>#DIV/0!</v>
      </c>
      <c r="AB841" s="51" t="e">
        <f t="shared" si="1146"/>
        <v>#DIV/0!</v>
      </c>
      <c r="AC841" s="103" t="e">
        <f t="shared" si="1146"/>
        <v>#DIV/0!</v>
      </c>
      <c r="AD841" s="4"/>
    </row>
    <row r="842" s="1" customFormat="1" ht="15" customHeight="1">
      <c r="A842" s="1087" t="s">
        <v>614</v>
      </c>
      <c r="B842" s="1088" t="s">
        <v>615</v>
      </c>
      <c r="C842" s="1003" t="s">
        <v>15</v>
      </c>
      <c r="D842" s="1003" t="s">
        <v>16</v>
      </c>
      <c r="E842" s="600">
        <v>0.68179999999999996</v>
      </c>
      <c r="F842" s="600">
        <v>0.3115</v>
      </c>
      <c r="G842" s="600">
        <v>0.7086841257019042</v>
      </c>
      <c r="H842" s="601">
        <v>0.59072577861785891</v>
      </c>
      <c r="I842" s="600">
        <v>0.64962711522674554</v>
      </c>
      <c r="J842" s="600">
        <v>0.65168233693313604</v>
      </c>
      <c r="K842" s="600">
        <v>0.65116854784011846</v>
      </c>
      <c r="L842" s="600">
        <v>0.70905781425476078</v>
      </c>
      <c r="M842" s="600">
        <v>0.64825692386627198</v>
      </c>
      <c r="N842" s="601">
        <v>0.64825692386627198</v>
      </c>
      <c r="O842" s="600">
        <v>0.64877077829360974</v>
      </c>
      <c r="P842" s="600">
        <v>0.64894201954650887</v>
      </c>
      <c r="Q842" s="600">
        <v>0.6499696630668641</v>
      </c>
      <c r="R842" s="600">
        <v>0.64911332613372807</v>
      </c>
      <c r="S842" s="600">
        <v>0.64894201954650887</v>
      </c>
      <c r="T842" s="600">
        <v>0.70793674859619138</v>
      </c>
      <c r="U842" s="600">
        <v>0.71186037149047843</v>
      </c>
      <c r="V842" s="601">
        <v>0.71298143714904783</v>
      </c>
      <c r="W842" s="600">
        <v>0.6530525282936096</v>
      </c>
      <c r="X842" s="600">
        <v>0.65425141306686407</v>
      </c>
      <c r="Y842" s="600">
        <v>0.6530525282936096</v>
      </c>
      <c r="Z842" s="600">
        <v>0.65408010647964476</v>
      </c>
      <c r="AA842" s="600">
        <v>0.65065475874710077</v>
      </c>
      <c r="AB842" s="600">
        <v>0.6515110956802368</v>
      </c>
      <c r="AC842" s="59">
        <f t="shared" ref="AC842:AC843" si="1148">SUM(E842:AB842)</f>
        <v>15.545878360691075</v>
      </c>
      <c r="AD842" s="224"/>
    </row>
    <row r="843" s="1" customFormat="1" ht="15" customHeight="1">
      <c r="A843" s="1080"/>
      <c r="B843" s="1081"/>
      <c r="C843" s="987" t="s">
        <v>17</v>
      </c>
      <c r="D843" s="987" t="s">
        <v>16</v>
      </c>
      <c r="E843" s="341">
        <v>0.38850000000000001</v>
      </c>
      <c r="F843" s="341">
        <v>0.2009</v>
      </c>
      <c r="G843" s="341">
        <v>0.28347365028076171</v>
      </c>
      <c r="H843" s="342">
        <v>0.23629031144714358</v>
      </c>
      <c r="I843" s="341">
        <v>0.25985084609069825</v>
      </c>
      <c r="J843" s="341">
        <v>0.26067293477325443</v>
      </c>
      <c r="K843" s="341">
        <v>0.26046741913604737</v>
      </c>
      <c r="L843" s="341">
        <v>0.28362312570190434</v>
      </c>
      <c r="M843" s="341">
        <v>0.25930276954650883</v>
      </c>
      <c r="N843" s="342">
        <v>0.25930276954650883</v>
      </c>
      <c r="O843" s="341">
        <v>0.2595083113174439</v>
      </c>
      <c r="P843" s="341">
        <v>0.25957680781860354</v>
      </c>
      <c r="Q843" s="341">
        <v>0.25998786522674566</v>
      </c>
      <c r="R843" s="341">
        <v>0.25964533045349125</v>
      </c>
      <c r="S843" s="341">
        <v>0.25957680781860354</v>
      </c>
      <c r="T843" s="341">
        <v>0.28317469943847656</v>
      </c>
      <c r="U843" s="341">
        <v>0.2847441485961914</v>
      </c>
      <c r="V843" s="342">
        <v>0.28519257485961913</v>
      </c>
      <c r="W843" s="341">
        <v>0.26122101131744385</v>
      </c>
      <c r="X843" s="341">
        <v>0.26170056522674562</v>
      </c>
      <c r="Y843" s="341">
        <v>0.26122101131744385</v>
      </c>
      <c r="Z843" s="341">
        <v>0.26163204259185791</v>
      </c>
      <c r="AA843" s="341">
        <v>0.26026190349884032</v>
      </c>
      <c r="AB843" s="341">
        <v>0.26060443827209473</v>
      </c>
      <c r="AC843" s="42">
        <f t="shared" si="1148"/>
        <v>6.4104313442764269</v>
      </c>
      <c r="AD843" s="224"/>
    </row>
    <row r="844" s="1" customFormat="1" ht="15" customHeight="1">
      <c r="A844" s="1080"/>
      <c r="B844" s="1081"/>
      <c r="C844" s="987" t="s">
        <v>18</v>
      </c>
      <c r="D844" s="1005" t="s">
        <v>19</v>
      </c>
      <c r="E844" s="996">
        <v>10</v>
      </c>
      <c r="F844" s="506">
        <v>12</v>
      </c>
      <c r="G844" s="506">
        <v>12</v>
      </c>
      <c r="H844" s="1006">
        <v>10</v>
      </c>
      <c r="I844" s="506">
        <v>11</v>
      </c>
      <c r="J844" s="506">
        <v>11</v>
      </c>
      <c r="K844" s="506">
        <v>11</v>
      </c>
      <c r="L844" s="506">
        <v>12</v>
      </c>
      <c r="M844" s="506">
        <v>11</v>
      </c>
      <c r="N844" s="1006">
        <v>11</v>
      </c>
      <c r="O844" s="506">
        <v>11</v>
      </c>
      <c r="P844" s="506">
        <v>11</v>
      </c>
      <c r="Q844" s="506">
        <v>11</v>
      </c>
      <c r="R844" s="506">
        <v>11</v>
      </c>
      <c r="S844" s="506">
        <v>11</v>
      </c>
      <c r="T844" s="506">
        <v>12</v>
      </c>
      <c r="U844" s="506">
        <v>12</v>
      </c>
      <c r="V844" s="1006">
        <v>12</v>
      </c>
      <c r="W844" s="506">
        <v>11</v>
      </c>
      <c r="X844" s="506">
        <v>11</v>
      </c>
      <c r="Y844" s="506">
        <v>11</v>
      </c>
      <c r="Z844" s="506">
        <v>11</v>
      </c>
      <c r="AA844" s="506">
        <v>11</v>
      </c>
      <c r="AB844" s="507">
        <v>11</v>
      </c>
      <c r="AC844" s="489"/>
      <c r="AD844" s="4"/>
    </row>
    <row r="845" s="1" customFormat="1" ht="15" customHeight="1">
      <c r="A845" s="1084"/>
      <c r="B845" s="1085"/>
      <c r="C845" s="1002" t="s">
        <v>20</v>
      </c>
      <c r="D845" s="1002"/>
      <c r="E845" s="51">
        <f t="shared" si="1146"/>
        <v>1.7549549549549548</v>
      </c>
      <c r="F845" s="51">
        <f t="shared" si="1146"/>
        <v>1.5505226480836238</v>
      </c>
      <c r="G845" s="51">
        <f t="shared" si="1146"/>
        <v>2.4999999999999996</v>
      </c>
      <c r="H845" s="52">
        <f t="shared" si="1146"/>
        <v>2.5</v>
      </c>
      <c r="I845" s="51">
        <f t="shared" si="1146"/>
        <v>2.4999999999999996</v>
      </c>
      <c r="J845" s="51">
        <f t="shared" si="1146"/>
        <v>2.5</v>
      </c>
      <c r="K845" s="51">
        <f t="shared" si="1146"/>
        <v>2.5</v>
      </c>
      <c r="L845" s="51">
        <f t="shared" si="1146"/>
        <v>2.4999999999999996</v>
      </c>
      <c r="M845" s="51">
        <f t="shared" si="1146"/>
        <v>2.4999999999999996</v>
      </c>
      <c r="N845" s="52">
        <f t="shared" si="1146"/>
        <v>2.4999999999999996</v>
      </c>
      <c r="O845" s="51">
        <f t="shared" si="1146"/>
        <v>2.5</v>
      </c>
      <c r="P845" s="51">
        <f t="shared" si="1146"/>
        <v>2.5</v>
      </c>
      <c r="Q845" s="51">
        <f t="shared" si="1146"/>
        <v>2.5</v>
      </c>
      <c r="R845" s="51">
        <f t="shared" si="1146"/>
        <v>2.5</v>
      </c>
      <c r="S845" s="51">
        <f t="shared" si="1146"/>
        <v>2.5</v>
      </c>
      <c r="T845" s="51">
        <f t="shared" si="1146"/>
        <v>2.5</v>
      </c>
      <c r="U845" s="51">
        <f t="shared" si="1146"/>
        <v>2.4999999999999996</v>
      </c>
      <c r="V845" s="52">
        <f t="shared" si="1146"/>
        <v>2.5</v>
      </c>
      <c r="W845" s="51">
        <f t="shared" si="1146"/>
        <v>2.5</v>
      </c>
      <c r="X845" s="51">
        <f t="shared" si="1146"/>
        <v>2.5</v>
      </c>
      <c r="Y845" s="51">
        <f t="shared" si="1146"/>
        <v>2.5</v>
      </c>
      <c r="Z845" s="51">
        <f t="shared" si="1146"/>
        <v>2.5</v>
      </c>
      <c r="AA845" s="51">
        <f t="shared" si="1146"/>
        <v>2.5</v>
      </c>
      <c r="AB845" s="51">
        <f t="shared" si="1146"/>
        <v>2.5</v>
      </c>
      <c r="AC845" s="103">
        <f t="shared" si="1146"/>
        <v>2.4250908442489223</v>
      </c>
      <c r="AD845" s="4"/>
    </row>
    <row r="846" s="1" customFormat="1" ht="15" customHeight="1">
      <c r="A846" s="1087" t="s">
        <v>616</v>
      </c>
      <c r="B846" s="1088" t="s">
        <v>617</v>
      </c>
      <c r="C846" s="1003" t="s">
        <v>15</v>
      </c>
      <c r="D846" s="1003" t="s">
        <v>16</v>
      </c>
      <c r="E846" s="600">
        <v>0.30940000000000001</v>
      </c>
      <c r="F846" s="600">
        <v>0.16800000000000001</v>
      </c>
      <c r="G846" s="600">
        <v>0.29653065118789673</v>
      </c>
      <c r="H846" s="601">
        <v>0.35583678142547603</v>
      </c>
      <c r="I846" s="600">
        <v>0.35574337710571285</v>
      </c>
      <c r="J846" s="600">
        <v>0.3562104699783325</v>
      </c>
      <c r="K846" s="600">
        <v>0.29660848812103274</v>
      </c>
      <c r="L846" s="600">
        <v>0.29590783693313605</v>
      </c>
      <c r="M846" s="600">
        <v>0.29505151187896728</v>
      </c>
      <c r="N846" s="601">
        <v>0.35424862289428705</v>
      </c>
      <c r="O846" s="600">
        <v>0.35415521857452392</v>
      </c>
      <c r="P846" s="600">
        <v>0.29544075593948366</v>
      </c>
      <c r="Q846" s="600">
        <v>0.29590783693313605</v>
      </c>
      <c r="R846" s="600">
        <v>0.35508940431976316</v>
      </c>
      <c r="S846" s="600">
        <v>0.29559645950317381</v>
      </c>
      <c r="T846" s="600">
        <v>0.35452890712738039</v>
      </c>
      <c r="U846" s="600">
        <v>0.2973870059394837</v>
      </c>
      <c r="V846" s="601">
        <v>0.29777625000000002</v>
      </c>
      <c r="W846" s="600">
        <v>0.2973870059394837</v>
      </c>
      <c r="X846" s="600">
        <v>0.3575183442764282</v>
      </c>
      <c r="Y846" s="600">
        <v>0.3569578114471435</v>
      </c>
      <c r="Z846" s="600">
        <v>0.35761174859619138</v>
      </c>
      <c r="AA846" s="600">
        <v>0.29660848812103274</v>
      </c>
      <c r="AB846" s="600">
        <v>0.29723130237579348</v>
      </c>
      <c r="AC846" s="59">
        <f t="shared" ref="AC846:AC847" si="1149">SUM(E846:AB846)</f>
        <v>7.5927342786178604</v>
      </c>
      <c r="AD846" s="224"/>
    </row>
    <row r="847" s="1" customFormat="1" ht="15" customHeight="1">
      <c r="A847" s="1080"/>
      <c r="B847" s="1081"/>
      <c r="C847" s="987" t="s">
        <v>17</v>
      </c>
      <c r="D847" s="987" t="s">
        <v>16</v>
      </c>
      <c r="E847" s="341">
        <v>0.028000000000000001</v>
      </c>
      <c r="F847" s="341">
        <v>0</v>
      </c>
      <c r="G847" s="341">
        <v>0.1186122604751587</v>
      </c>
      <c r="H847" s="342">
        <v>0.14233471257019042</v>
      </c>
      <c r="I847" s="341">
        <v>0.14229735084228515</v>
      </c>
      <c r="J847" s="341">
        <v>0.142484187991333</v>
      </c>
      <c r="K847" s="341">
        <v>0.11864339524841311</v>
      </c>
      <c r="L847" s="341">
        <v>0.11836313477325443</v>
      </c>
      <c r="M847" s="341">
        <v>0.11802060475158692</v>
      </c>
      <c r="N847" s="342">
        <v>0.14169944915771482</v>
      </c>
      <c r="O847" s="341">
        <v>0.14166208742980957</v>
      </c>
      <c r="P847" s="341">
        <v>0.11817630237579346</v>
      </c>
      <c r="Q847" s="341">
        <v>0.11836313477325443</v>
      </c>
      <c r="R847" s="341">
        <v>0.14203576172790527</v>
      </c>
      <c r="S847" s="341">
        <v>0.11823858380126953</v>
      </c>
      <c r="T847" s="341">
        <v>0.14181156285095217</v>
      </c>
      <c r="U847" s="341">
        <v>0.11895480237579348</v>
      </c>
      <c r="V847" s="342">
        <v>0.11911050000000001</v>
      </c>
      <c r="W847" s="341">
        <v>0.11895480237579348</v>
      </c>
      <c r="X847" s="341">
        <v>0.14300733771057128</v>
      </c>
      <c r="Y847" s="341">
        <v>0.14278312457885742</v>
      </c>
      <c r="Z847" s="341">
        <v>0.14304469943847656</v>
      </c>
      <c r="AA847" s="341">
        <v>0.11864339524841311</v>
      </c>
      <c r="AB847" s="341">
        <v>0.1188925209503174</v>
      </c>
      <c r="AC847" s="42">
        <f t="shared" si="1149"/>
        <v>2.8741337114471439</v>
      </c>
      <c r="AD847" s="224"/>
    </row>
    <row r="848" s="1" customFormat="1" ht="15" customHeight="1">
      <c r="A848" s="1080"/>
      <c r="B848" s="1081"/>
      <c r="C848" s="987" t="s">
        <v>18</v>
      </c>
      <c r="D848" s="1005" t="s">
        <v>19</v>
      </c>
      <c r="E848" s="996">
        <v>5</v>
      </c>
      <c r="F848" s="506">
        <v>5</v>
      </c>
      <c r="G848" s="506">
        <v>5</v>
      </c>
      <c r="H848" s="1006">
        <v>6</v>
      </c>
      <c r="I848" s="506">
        <v>6</v>
      </c>
      <c r="J848" s="506">
        <v>6</v>
      </c>
      <c r="K848" s="506">
        <v>5</v>
      </c>
      <c r="L848" s="506">
        <v>5</v>
      </c>
      <c r="M848" s="506">
        <v>5</v>
      </c>
      <c r="N848" s="1006">
        <v>6</v>
      </c>
      <c r="O848" s="506">
        <v>6</v>
      </c>
      <c r="P848" s="506">
        <v>5</v>
      </c>
      <c r="Q848" s="506">
        <v>5</v>
      </c>
      <c r="R848" s="506">
        <v>6</v>
      </c>
      <c r="S848" s="506">
        <v>5</v>
      </c>
      <c r="T848" s="506">
        <v>6</v>
      </c>
      <c r="U848" s="506">
        <v>5</v>
      </c>
      <c r="V848" s="1006">
        <v>5</v>
      </c>
      <c r="W848" s="506">
        <v>5</v>
      </c>
      <c r="X848" s="506">
        <v>6</v>
      </c>
      <c r="Y848" s="506">
        <v>6</v>
      </c>
      <c r="Z848" s="506">
        <v>6</v>
      </c>
      <c r="AA848" s="506">
        <v>5</v>
      </c>
      <c r="AB848" s="507">
        <v>5</v>
      </c>
      <c r="AC848" s="489"/>
      <c r="AD848" s="4"/>
    </row>
    <row r="849" s="1" customFormat="1" ht="15" customHeight="1">
      <c r="A849" s="1089"/>
      <c r="B849" s="1090"/>
      <c r="C849" s="999" t="s">
        <v>20</v>
      </c>
      <c r="D849" s="999"/>
      <c r="E849" s="118">
        <f t="shared" si="1146"/>
        <v>11.050000000000001</v>
      </c>
      <c r="F849" s="118" t="e">
        <f t="shared" si="1146"/>
        <v>#DIV/0!</v>
      </c>
      <c r="G849" s="118">
        <f t="shared" si="1146"/>
        <v>2.5</v>
      </c>
      <c r="H849" s="119">
        <f t="shared" si="1146"/>
        <v>2.5</v>
      </c>
      <c r="I849" s="118">
        <f t="shared" si="1146"/>
        <v>2.5</v>
      </c>
      <c r="J849" s="118">
        <f t="shared" si="1146"/>
        <v>2.5</v>
      </c>
      <c r="K849" s="118">
        <f t="shared" si="1146"/>
        <v>2.4999999999999996</v>
      </c>
      <c r="L849" s="118">
        <f t="shared" si="1146"/>
        <v>2.5</v>
      </c>
      <c r="M849" s="118">
        <f t="shared" si="1146"/>
        <v>2.5</v>
      </c>
      <c r="N849" s="119">
        <f t="shared" si="1146"/>
        <v>2.5</v>
      </c>
      <c r="O849" s="118">
        <f t="shared" si="1146"/>
        <v>2.5</v>
      </c>
      <c r="P849" s="118">
        <f t="shared" si="1146"/>
        <v>2.5</v>
      </c>
      <c r="Q849" s="118">
        <f t="shared" si="1146"/>
        <v>2.5</v>
      </c>
      <c r="R849" s="118">
        <f t="shared" si="1146"/>
        <v>2.5</v>
      </c>
      <c r="S849" s="118">
        <f t="shared" si="1146"/>
        <v>2.5</v>
      </c>
      <c r="T849" s="118">
        <f t="shared" si="1146"/>
        <v>2.4999999999999996</v>
      </c>
      <c r="U849" s="118">
        <f t="shared" si="1146"/>
        <v>2.5</v>
      </c>
      <c r="V849" s="119">
        <f t="shared" si="1146"/>
        <v>2.5</v>
      </c>
      <c r="W849" s="118">
        <f t="shared" si="1146"/>
        <v>2.5</v>
      </c>
      <c r="X849" s="118">
        <f t="shared" si="1146"/>
        <v>2.5</v>
      </c>
      <c r="Y849" s="118">
        <f t="shared" si="1146"/>
        <v>2.4999999999999996</v>
      </c>
      <c r="Z849" s="118">
        <f t="shared" si="1146"/>
        <v>2.5</v>
      </c>
      <c r="AA849" s="118">
        <f t="shared" si="1146"/>
        <v>2.4999999999999996</v>
      </c>
      <c r="AB849" s="118">
        <f t="shared" si="1146"/>
        <v>2.5</v>
      </c>
      <c r="AC849" s="128">
        <f t="shared" si="1146"/>
        <v>2.6417470587319585</v>
      </c>
      <c r="AD849" s="4"/>
    </row>
    <row r="850" s="1" customFormat="1" ht="15" customHeight="1">
      <c r="A850" s="1078" t="s">
        <v>618</v>
      </c>
      <c r="B850" s="1079" t="s">
        <v>619</v>
      </c>
      <c r="C850" s="984" t="s">
        <v>15</v>
      </c>
      <c r="D850" s="984" t="s">
        <v>16</v>
      </c>
      <c r="E850" s="606">
        <v>0.78167627771329873</v>
      </c>
      <c r="F850" s="606">
        <v>0.78047741744041443</v>
      </c>
      <c r="G850" s="606">
        <v>0.78287519515371329</v>
      </c>
      <c r="H850" s="607">
        <v>0.79304240548038474</v>
      </c>
      <c r="I850" s="606">
        <v>0.77270798482704151</v>
      </c>
      <c r="J850" s="606">
        <v>0.79547132316398617</v>
      </c>
      <c r="K850" s="606">
        <v>0.79425683536720271</v>
      </c>
      <c r="L850" s="606">
        <v>0.77270798482704151</v>
      </c>
      <c r="M850" s="606">
        <v>0.78167627771329873</v>
      </c>
      <c r="N850" s="607">
        <v>0.8121311976242066</v>
      </c>
      <c r="O850" s="606">
        <v>0.79182791768360128</v>
      </c>
      <c r="P850" s="606">
        <v>0.78167627771329873</v>
      </c>
      <c r="Q850" s="606">
        <v>0.78287519515371329</v>
      </c>
      <c r="R850" s="606">
        <v>0.78167627771329873</v>
      </c>
      <c r="S850" s="606">
        <v>0.77152463774299618</v>
      </c>
      <c r="T850" s="606">
        <v>0.77152463774299618</v>
      </c>
      <c r="U850" s="606">
        <v>0.78647183313989644</v>
      </c>
      <c r="V850" s="607">
        <v>0.77744126031303407</v>
      </c>
      <c r="W850" s="606">
        <v>0.80689967296171183</v>
      </c>
      <c r="X850" s="606">
        <v>0.78886961085319529</v>
      </c>
      <c r="Y850" s="606">
        <v>0.79668575305080414</v>
      </c>
      <c r="Z850" s="606">
        <v>0.78767075058031077</v>
      </c>
      <c r="AA850" s="606">
        <v>0.78407405542659769</v>
      </c>
      <c r="AB850" s="606">
        <v>0.77507462257003779</v>
      </c>
      <c r="AC850" s="36">
        <f t="shared" ref="AC850:AC851" si="1150">SUM(E850:AB850)</f>
        <v>18.851315401956082</v>
      </c>
      <c r="AD850" s="224">
        <f t="shared" si="1142"/>
        <v>0.8121311976242066</v>
      </c>
    </row>
    <row r="851" s="1" customFormat="1" ht="15" customHeight="1">
      <c r="A851" s="1080"/>
      <c r="B851" s="1081"/>
      <c r="C851" s="987" t="s">
        <v>17</v>
      </c>
      <c r="D851" s="987" t="s">
        <v>16</v>
      </c>
      <c r="E851" s="341">
        <v>0.31267051108531951</v>
      </c>
      <c r="F851" s="341">
        <v>0.31219096697616577</v>
      </c>
      <c r="G851" s="341">
        <v>0.31315007806148532</v>
      </c>
      <c r="H851" s="342">
        <v>0.3172169621921539</v>
      </c>
      <c r="I851" s="341">
        <v>0.30908319393081662</v>
      </c>
      <c r="J851" s="341">
        <v>0.31818852926559449</v>
      </c>
      <c r="K851" s="341">
        <v>0.31770273414688111</v>
      </c>
      <c r="L851" s="341">
        <v>0.30908319393081662</v>
      </c>
      <c r="M851" s="341">
        <v>0.31267051108531951</v>
      </c>
      <c r="N851" s="342">
        <v>0.32485247904968267</v>
      </c>
      <c r="O851" s="341">
        <v>0.31673116707344051</v>
      </c>
      <c r="P851" s="341">
        <v>0.31267051108531951</v>
      </c>
      <c r="Q851" s="341">
        <v>0.31315007806148532</v>
      </c>
      <c r="R851" s="341">
        <v>0.31267051108531951</v>
      </c>
      <c r="S851" s="341">
        <v>0.30860985509719852</v>
      </c>
      <c r="T851" s="341">
        <v>0.30860985509719852</v>
      </c>
      <c r="U851" s="341">
        <v>0.3145887332559586</v>
      </c>
      <c r="V851" s="342">
        <v>0.31097650412521366</v>
      </c>
      <c r="W851" s="341">
        <v>0.32275986918468474</v>
      </c>
      <c r="X851" s="341">
        <v>0.31554784434127814</v>
      </c>
      <c r="Y851" s="341">
        <v>0.3186743012203217</v>
      </c>
      <c r="Z851" s="341">
        <v>0.31506830023212434</v>
      </c>
      <c r="AA851" s="341">
        <v>0.31362962217063911</v>
      </c>
      <c r="AB851" s="341">
        <v>0.31002984902801511</v>
      </c>
      <c r="AC851" s="42">
        <f t="shared" si="1150"/>
        <v>7.5405261607824343</v>
      </c>
      <c r="AD851" s="4"/>
    </row>
    <row r="852" s="1" customFormat="1" ht="15" customHeight="1">
      <c r="A852" s="1080"/>
      <c r="B852" s="1081"/>
      <c r="C852" s="987" t="s">
        <v>18</v>
      </c>
      <c r="D852" s="1005" t="s">
        <v>19</v>
      </c>
      <c r="E852" s="996">
        <v>77</v>
      </c>
      <c r="F852" s="506">
        <v>77</v>
      </c>
      <c r="G852" s="506">
        <v>77</v>
      </c>
      <c r="H852" s="1006">
        <v>78</v>
      </c>
      <c r="I852" s="506">
        <v>76</v>
      </c>
      <c r="J852" s="506">
        <v>78</v>
      </c>
      <c r="K852" s="506">
        <v>78</v>
      </c>
      <c r="L852" s="506">
        <v>76</v>
      </c>
      <c r="M852" s="506">
        <v>77</v>
      </c>
      <c r="N852" s="1006">
        <v>80</v>
      </c>
      <c r="O852" s="506">
        <v>78</v>
      </c>
      <c r="P852" s="506">
        <v>77</v>
      </c>
      <c r="Q852" s="506">
        <v>77</v>
      </c>
      <c r="R852" s="506">
        <v>77</v>
      </c>
      <c r="S852" s="506">
        <v>76</v>
      </c>
      <c r="T852" s="506">
        <v>76</v>
      </c>
      <c r="U852" s="506">
        <v>77</v>
      </c>
      <c r="V852" s="1006">
        <v>76</v>
      </c>
      <c r="W852" s="506">
        <v>79</v>
      </c>
      <c r="X852" s="506">
        <v>77</v>
      </c>
      <c r="Y852" s="506">
        <v>78</v>
      </c>
      <c r="Z852" s="506">
        <v>77</v>
      </c>
      <c r="AA852" s="506">
        <v>77</v>
      </c>
      <c r="AB852" s="507">
        <v>76</v>
      </c>
      <c r="AC852" s="489"/>
      <c r="AD852" s="4"/>
    </row>
    <row r="853" s="1" customFormat="1" ht="15" customHeight="1">
      <c r="A853" s="1084"/>
      <c r="B853" s="1085"/>
      <c r="C853" s="1002" t="s">
        <v>20</v>
      </c>
      <c r="D853" s="1002"/>
      <c r="E853" s="51">
        <f t="shared" si="1146"/>
        <v>2.5</v>
      </c>
      <c r="F853" s="51">
        <f t="shared" si="1146"/>
        <v>2.5</v>
      </c>
      <c r="G853" s="51">
        <f t="shared" si="1146"/>
        <v>2.5</v>
      </c>
      <c r="H853" s="52">
        <f t="shared" si="1146"/>
        <v>2.5</v>
      </c>
      <c r="I853" s="51">
        <f t="shared" si="1146"/>
        <v>2.5</v>
      </c>
      <c r="J853" s="51">
        <f t="shared" si="1146"/>
        <v>2.5</v>
      </c>
      <c r="K853" s="51">
        <f t="shared" si="1146"/>
        <v>2.5</v>
      </c>
      <c r="L853" s="51">
        <f t="shared" si="1146"/>
        <v>2.5</v>
      </c>
      <c r="M853" s="51">
        <f t="shared" si="1146"/>
        <v>2.5</v>
      </c>
      <c r="N853" s="52">
        <f t="shared" si="1146"/>
        <v>2.4999999999999996</v>
      </c>
      <c r="O853" s="51">
        <f t="shared" si="1146"/>
        <v>2.5</v>
      </c>
      <c r="P853" s="51">
        <f t="shared" si="1146"/>
        <v>2.5</v>
      </c>
      <c r="Q853" s="51">
        <f t="shared" si="1146"/>
        <v>2.5</v>
      </c>
      <c r="R853" s="51">
        <f t="shared" si="1146"/>
        <v>2.5</v>
      </c>
      <c r="S853" s="51">
        <f t="shared" si="1146"/>
        <v>2.4999999999999996</v>
      </c>
      <c r="T853" s="51">
        <f t="shared" si="1146"/>
        <v>2.4999999999999996</v>
      </c>
      <c r="U853" s="51">
        <f t="shared" si="1146"/>
        <v>2.5</v>
      </c>
      <c r="V853" s="52">
        <f t="shared" si="1146"/>
        <v>2.4999999999999996</v>
      </c>
      <c r="W853" s="51">
        <f t="shared" si="1146"/>
        <v>2.5</v>
      </c>
      <c r="X853" s="51">
        <f t="shared" si="1146"/>
        <v>2.5</v>
      </c>
      <c r="Y853" s="51">
        <f t="shared" si="1146"/>
        <v>2.4999999999999996</v>
      </c>
      <c r="Z853" s="51">
        <f t="shared" si="1146"/>
        <v>2.4999999999999996</v>
      </c>
      <c r="AA853" s="51">
        <f t="shared" si="1146"/>
        <v>2.4999999999999996</v>
      </c>
      <c r="AB853" s="51">
        <f t="shared" si="1146"/>
        <v>2.5</v>
      </c>
      <c r="AC853" s="103">
        <f t="shared" si="1146"/>
        <v>2.4999999999999996</v>
      </c>
      <c r="AD853" s="4"/>
    </row>
    <row r="854" s="1" customFormat="1" ht="15" customHeight="1">
      <c r="A854" s="1087" t="s">
        <v>616</v>
      </c>
      <c r="B854" s="1088" t="s">
        <v>620</v>
      </c>
      <c r="C854" s="1003" t="s">
        <v>15</v>
      </c>
      <c r="D854" s="1003" t="s">
        <v>16</v>
      </c>
      <c r="E854" s="600">
        <v>0.53112383536720276</v>
      </c>
      <c r="F854" s="600">
        <v>0.53274311382293693</v>
      </c>
      <c r="G854" s="600">
        <v>0.55919656796693795</v>
      </c>
      <c r="H854" s="601">
        <v>0.56936377829360962</v>
      </c>
      <c r="I854" s="600">
        <v>0.54902935764026639</v>
      </c>
      <c r="J854" s="600">
        <v>0.52011586514568342</v>
      </c>
      <c r="K854" s="600">
        <v>0.51932177697086335</v>
      </c>
      <c r="L854" s="600">
        <v>0.54902935764026639</v>
      </c>
      <c r="M854" s="600">
        <v>0.51773363848543175</v>
      </c>
      <c r="N854" s="601">
        <v>0.5481885583963394</v>
      </c>
      <c r="O854" s="600">
        <v>0.48727871857452398</v>
      </c>
      <c r="P854" s="600">
        <v>0.50758199851512908</v>
      </c>
      <c r="Q854" s="600">
        <v>0.52869493698692316</v>
      </c>
      <c r="R854" s="600">
        <v>0.49743035854482642</v>
      </c>
      <c r="S854" s="600">
        <v>0.47712707860422143</v>
      </c>
      <c r="T854" s="600">
        <v>0.50758199851512908</v>
      </c>
      <c r="U854" s="600">
        <v>0.49026815572357174</v>
      </c>
      <c r="V854" s="601">
        <v>0.54216298416566844</v>
      </c>
      <c r="W854" s="600">
        <v>0.53112383536720276</v>
      </c>
      <c r="X854" s="600">
        <v>0.53274311382293693</v>
      </c>
      <c r="Y854" s="600">
        <v>0.50048207563447944</v>
      </c>
      <c r="Z854" s="600">
        <v>0.5114745133638382</v>
      </c>
      <c r="AA854" s="600">
        <v>0.50913899703025822</v>
      </c>
      <c r="AB854" s="600">
        <v>0.48952081425476068</v>
      </c>
      <c r="AC854" s="59">
        <f t="shared" ref="AC854:AC855" si="1151">SUM(E854:AB854)</f>
        <v>12.508455428833006</v>
      </c>
      <c r="AD854" s="224">
        <f t="shared" si="1142"/>
        <v>0.56936377829360962</v>
      </c>
    </row>
    <row r="855" s="1" customFormat="1" ht="15" customHeight="1">
      <c r="A855" s="1080"/>
      <c r="B855" s="1081"/>
      <c r="C855" s="987" t="s">
        <v>17</v>
      </c>
      <c r="D855" s="987" t="s">
        <v>16</v>
      </c>
      <c r="E855" s="341">
        <v>0.21244953414688111</v>
      </c>
      <c r="F855" s="341">
        <v>0.21309724552917478</v>
      </c>
      <c r="G855" s="341">
        <v>0.2236786271867752</v>
      </c>
      <c r="H855" s="342">
        <v>0.22774551131744386</v>
      </c>
      <c r="I855" s="341">
        <v>0.21961174305610656</v>
      </c>
      <c r="J855" s="341">
        <v>0.20804634605827338</v>
      </c>
      <c r="K855" s="341">
        <v>0.20772871078834534</v>
      </c>
      <c r="L855" s="341">
        <v>0.21961174305610656</v>
      </c>
      <c r="M855" s="341">
        <v>0.2070934553941727</v>
      </c>
      <c r="N855" s="342">
        <v>0.21927542335853578</v>
      </c>
      <c r="O855" s="341">
        <v>0.1949114874298096</v>
      </c>
      <c r="P855" s="341">
        <v>0.20303279940605165</v>
      </c>
      <c r="Q855" s="341">
        <v>0.21147797479476926</v>
      </c>
      <c r="R855" s="341">
        <v>0.19897214341793057</v>
      </c>
      <c r="S855" s="341">
        <v>0.19085083144168857</v>
      </c>
      <c r="T855" s="341">
        <v>0.20303279940605165</v>
      </c>
      <c r="U855" s="341">
        <v>0.19610726228942871</v>
      </c>
      <c r="V855" s="342">
        <v>0.21686519366626739</v>
      </c>
      <c r="W855" s="341">
        <v>0.21244953414688111</v>
      </c>
      <c r="X855" s="341">
        <v>0.21309724552917478</v>
      </c>
      <c r="Y855" s="341">
        <v>0.20019283025379178</v>
      </c>
      <c r="Z855" s="341">
        <v>0.20458980534553528</v>
      </c>
      <c r="AA855" s="341">
        <v>0.20365559881210329</v>
      </c>
      <c r="AB855" s="341">
        <v>0.19580832570190429</v>
      </c>
      <c r="AC855" s="42">
        <f t="shared" si="1151"/>
        <v>5.003382171533203</v>
      </c>
      <c r="AD855" s="4"/>
    </row>
    <row r="856" s="1" customFormat="1" ht="15" customHeight="1">
      <c r="A856" s="1080"/>
      <c r="B856" s="1081"/>
      <c r="C856" s="987" t="s">
        <v>18</v>
      </c>
      <c r="D856" s="1005" t="s">
        <v>19</v>
      </c>
      <c r="E856" s="506">
        <v>52</v>
      </c>
      <c r="F856" s="506">
        <v>52</v>
      </c>
      <c r="G856" s="506">
        <v>55</v>
      </c>
      <c r="H856" s="1006">
        <v>56</v>
      </c>
      <c r="I856" s="506">
        <v>54</v>
      </c>
      <c r="J856" s="506">
        <v>51</v>
      </c>
      <c r="K856" s="506">
        <v>51</v>
      </c>
      <c r="L856" s="506">
        <v>54</v>
      </c>
      <c r="M856" s="506">
        <v>51</v>
      </c>
      <c r="N856" s="1006">
        <v>54</v>
      </c>
      <c r="O856" s="506">
        <v>48</v>
      </c>
      <c r="P856" s="506">
        <v>50</v>
      </c>
      <c r="Q856" s="506">
        <v>52</v>
      </c>
      <c r="R856" s="506">
        <v>49</v>
      </c>
      <c r="S856" s="506">
        <v>47</v>
      </c>
      <c r="T856" s="506">
        <v>50</v>
      </c>
      <c r="U856" s="506">
        <v>48</v>
      </c>
      <c r="V856" s="1006">
        <v>53</v>
      </c>
      <c r="W856" s="506">
        <v>52</v>
      </c>
      <c r="X856" s="506">
        <v>52</v>
      </c>
      <c r="Y856" s="506">
        <v>49</v>
      </c>
      <c r="Z856" s="506">
        <v>50</v>
      </c>
      <c r="AA856" s="506">
        <v>50</v>
      </c>
      <c r="AB856" s="507">
        <v>48</v>
      </c>
      <c r="AC856" s="489"/>
      <c r="AD856" s="4"/>
    </row>
    <row r="857" s="1" customFormat="1" ht="15" customHeight="1">
      <c r="A857" s="1084"/>
      <c r="B857" s="1085"/>
      <c r="C857" s="1002" t="s">
        <v>20</v>
      </c>
      <c r="D857" s="1002"/>
      <c r="E857" s="51">
        <f t="shared" si="1146"/>
        <v>2.5</v>
      </c>
      <c r="F857" s="51">
        <f t="shared" si="1146"/>
        <v>2.5</v>
      </c>
      <c r="G857" s="51">
        <f t="shared" si="1146"/>
        <v>2.5</v>
      </c>
      <c r="H857" s="52">
        <f t="shared" si="1146"/>
        <v>2.5</v>
      </c>
      <c r="I857" s="51">
        <f t="shared" si="1146"/>
        <v>2.5</v>
      </c>
      <c r="J857" s="51">
        <f t="shared" si="1146"/>
        <v>2.5</v>
      </c>
      <c r="K857" s="51">
        <f t="shared" si="1146"/>
        <v>2.5</v>
      </c>
      <c r="L857" s="51">
        <f t="shared" si="1146"/>
        <v>2.5</v>
      </c>
      <c r="M857" s="51">
        <f t="shared" si="1146"/>
        <v>2.5</v>
      </c>
      <c r="N857" s="52">
        <f t="shared" si="1146"/>
        <v>2.4999999999999996</v>
      </c>
      <c r="O857" s="51">
        <f t="shared" si="1146"/>
        <v>2.5</v>
      </c>
      <c r="P857" s="51">
        <f t="shared" si="1146"/>
        <v>2.5</v>
      </c>
      <c r="Q857" s="51">
        <f t="shared" si="1146"/>
        <v>2.5</v>
      </c>
      <c r="R857" s="51">
        <f t="shared" si="1146"/>
        <v>2.5</v>
      </c>
      <c r="S857" s="51">
        <f t="shared" si="1146"/>
        <v>2.5</v>
      </c>
      <c r="T857" s="51">
        <f t="shared" si="1146"/>
        <v>2.5</v>
      </c>
      <c r="U857" s="51">
        <f t="shared" si="1146"/>
        <v>2.5</v>
      </c>
      <c r="V857" s="52">
        <f t="shared" si="1146"/>
        <v>2.5</v>
      </c>
      <c r="W857" s="51">
        <f t="shared" si="1146"/>
        <v>2.5</v>
      </c>
      <c r="X857" s="51">
        <f t="shared" si="1146"/>
        <v>2.5</v>
      </c>
      <c r="Y857" s="51">
        <f t="shared" si="1146"/>
        <v>2.5</v>
      </c>
      <c r="Z857" s="51">
        <f t="shared" si="1146"/>
        <v>2.5</v>
      </c>
      <c r="AA857" s="51">
        <f t="shared" si="1146"/>
        <v>2.5</v>
      </c>
      <c r="AB857" s="51">
        <f t="shared" si="1146"/>
        <v>2.5</v>
      </c>
      <c r="AC857" s="103">
        <f t="shared" si="1146"/>
        <v>2.4999999999999996</v>
      </c>
      <c r="AD857" s="4"/>
    </row>
    <row r="858" s="1" customFormat="1" ht="15" customHeight="1">
      <c r="A858" s="1023" t="s">
        <v>586</v>
      </c>
      <c r="B858" s="1024"/>
      <c r="C858" s="1025"/>
      <c r="D858" s="1025"/>
      <c r="E858" s="67">
        <f t="shared" ref="E858:AB859" si="1152">E842+E846+E850+E854</f>
        <v>2.3040001130805017</v>
      </c>
      <c r="F858" s="67">
        <f t="shared" si="1152"/>
        <v>1.7927205312633512</v>
      </c>
      <c r="G858" s="67">
        <f t="shared" si="1152"/>
        <v>2.3472865400104523</v>
      </c>
      <c r="H858" s="67">
        <f t="shared" si="1152"/>
        <v>2.3089687438173292</v>
      </c>
      <c r="I858" s="67">
        <f t="shared" si="1152"/>
        <v>2.3271078347997665</v>
      </c>
      <c r="J858" s="67">
        <f t="shared" si="1152"/>
        <v>2.3234799952211382</v>
      </c>
      <c r="K858" s="67">
        <f t="shared" si="1152"/>
        <v>2.2613556482992174</v>
      </c>
      <c r="L858" s="67">
        <f t="shared" si="1152"/>
        <v>2.3267029936552048</v>
      </c>
      <c r="M858" s="67">
        <f t="shared" si="1152"/>
        <v>2.24271835194397</v>
      </c>
      <c r="N858" s="67">
        <f t="shared" si="1152"/>
        <v>2.362825302781105</v>
      </c>
      <c r="O858" s="67">
        <f t="shared" si="1152"/>
        <v>2.282032633126259</v>
      </c>
      <c r="P858" s="67">
        <f t="shared" si="1152"/>
        <v>2.2336410517144207</v>
      </c>
      <c r="Q858" s="67">
        <f t="shared" si="1152"/>
        <v>2.2574476321406367</v>
      </c>
      <c r="R858" s="67">
        <f t="shared" si="1152"/>
        <v>2.2833093667116162</v>
      </c>
      <c r="S858" s="67">
        <f t="shared" si="1152"/>
        <v>2.1931901953969</v>
      </c>
      <c r="T858" s="67">
        <f t="shared" si="1152"/>
        <v>2.3415722919816968</v>
      </c>
      <c r="U858" s="67">
        <f t="shared" si="1152"/>
        <v>2.2859873662934302</v>
      </c>
      <c r="V858" s="67">
        <f t="shared" si="1152"/>
        <v>2.3303619316277504</v>
      </c>
      <c r="W858" s="67">
        <f t="shared" si="1152"/>
        <v>2.2884630425620083</v>
      </c>
      <c r="X858" s="67">
        <f t="shared" si="1152"/>
        <v>2.3333824820194242</v>
      </c>
      <c r="Y858" s="67">
        <f t="shared" si="1152"/>
        <v>2.3071781684260366</v>
      </c>
      <c r="Z858" s="67">
        <f t="shared" si="1152"/>
        <v>2.3108371190199852</v>
      </c>
      <c r="AA858" s="67">
        <f t="shared" si="1152"/>
        <v>2.2404762993249894</v>
      </c>
      <c r="AB858" s="67">
        <f t="shared" si="1152"/>
        <v>2.2133378348808286</v>
      </c>
      <c r="AC858" s="68"/>
      <c r="AD858" s="4"/>
    </row>
    <row r="859" s="1" customFormat="1" ht="15" customHeight="1">
      <c r="A859" s="1026" t="s">
        <v>587</v>
      </c>
      <c r="B859" s="1027"/>
      <c r="C859" s="1028"/>
      <c r="D859" s="1028"/>
      <c r="E859" s="72">
        <f t="shared" si="1152"/>
        <v>0.94162004523220055</v>
      </c>
      <c r="F859" s="72">
        <f t="shared" si="1152"/>
        <v>0.72618821250534049</v>
      </c>
      <c r="G859" s="72">
        <f t="shared" si="1152"/>
        <v>0.93891461600418102</v>
      </c>
      <c r="H859" s="72">
        <f t="shared" si="1152"/>
        <v>0.92358749752693181</v>
      </c>
      <c r="I859" s="72">
        <f t="shared" si="1152"/>
        <v>0.93084313391990658</v>
      </c>
      <c r="J859" s="72">
        <f t="shared" si="1152"/>
        <v>0.9293919980884553</v>
      </c>
      <c r="K859" s="72">
        <f t="shared" si="1152"/>
        <v>0.9045422593196869</v>
      </c>
      <c r="L859" s="72">
        <f t="shared" si="1152"/>
        <v>0.930681197462082</v>
      </c>
      <c r="M859" s="72">
        <f t="shared" si="1152"/>
        <v>0.897087340777588</v>
      </c>
      <c r="N859" s="72">
        <f t="shared" si="1152"/>
        <v>0.9451301211124421</v>
      </c>
      <c r="O859" s="72">
        <f t="shared" si="1152"/>
        <v>0.91281305325050355</v>
      </c>
      <c r="P859" s="72">
        <f t="shared" si="1152"/>
        <v>0.89345642068576825</v>
      </c>
      <c r="Q859" s="72">
        <f t="shared" si="1152"/>
        <v>0.90297905285625468</v>
      </c>
      <c r="R859" s="72">
        <f t="shared" si="1152"/>
        <v>0.91332374668464666</v>
      </c>
      <c r="S859" s="72">
        <f t="shared" si="1152"/>
        <v>0.87727607815876019</v>
      </c>
      <c r="T859" s="72">
        <f t="shared" si="1152"/>
        <v>0.9366289167926789</v>
      </c>
      <c r="U859" s="72">
        <f t="shared" si="1152"/>
        <v>0.91439494651737219</v>
      </c>
      <c r="V859" s="72">
        <f t="shared" si="1152"/>
        <v>0.93214477265110007</v>
      </c>
      <c r="W859" s="72">
        <f t="shared" si="1152"/>
        <v>0.91538521702480313</v>
      </c>
      <c r="X859" s="72">
        <f t="shared" si="1152"/>
        <v>0.93335299280776984</v>
      </c>
      <c r="Y859" s="72">
        <f t="shared" si="1152"/>
        <v>0.92287126737041469</v>
      </c>
      <c r="Z859" s="72">
        <f t="shared" si="1152"/>
        <v>0.924334847607994</v>
      </c>
      <c r="AA859" s="72">
        <f t="shared" si="1152"/>
        <v>0.89619051972999586</v>
      </c>
      <c r="AB859" s="72">
        <f t="shared" si="1152"/>
        <v>0.88533513395233154</v>
      </c>
      <c r="AC859" s="73"/>
      <c r="AD859" s="4"/>
    </row>
    <row r="860" s="1" customFormat="1" ht="15" customHeight="1">
      <c r="A860" s="1029" t="s">
        <v>588</v>
      </c>
      <c r="B860" s="1030"/>
      <c r="C860" s="1031"/>
      <c r="D860" s="1031"/>
      <c r="E860" s="77">
        <f t="shared" ref="E860:AB860" si="1153">SQRT(E858*E858+E859*E859)</f>
        <v>2.4889887164585653</v>
      </c>
      <c r="F860" s="77">
        <f t="shared" si="1153"/>
        <v>1.9342172119994314</v>
      </c>
      <c r="G860" s="77">
        <f t="shared" si="1153"/>
        <v>2.528104973504961</v>
      </c>
      <c r="H860" s="77">
        <f t="shared" si="1153"/>
        <v>2.4868354439957292</v>
      </c>
      <c r="I860" s="77">
        <f t="shared" si="1153"/>
        <v>2.5063718428741355</v>
      </c>
      <c r="J860" s="77">
        <f t="shared" si="1153"/>
        <v>2.5024645400691838</v>
      </c>
      <c r="K860" s="77">
        <f t="shared" si="1153"/>
        <v>2.4355545707271551</v>
      </c>
      <c r="L860" s="77">
        <f t="shared" si="1153"/>
        <v>2.5059358156173008</v>
      </c>
      <c r="M860" s="77">
        <f t="shared" si="1153"/>
        <v>2.4154815882406724</v>
      </c>
      <c r="N860" s="77">
        <f t="shared" si="1153"/>
        <v>2.5448407331887473</v>
      </c>
      <c r="O860" s="77">
        <f t="shared" si="1153"/>
        <v>2.4578243649288032</v>
      </c>
      <c r="P860" s="77">
        <f t="shared" si="1153"/>
        <v>2.4057050366926798</v>
      </c>
      <c r="Q860" s="77">
        <f t="shared" si="1153"/>
        <v>2.4313455085105748</v>
      </c>
      <c r="R860" s="77">
        <f t="shared" si="1153"/>
        <v>2.4591994490831937</v>
      </c>
      <c r="S860" s="77">
        <f t="shared" si="1153"/>
        <v>2.3621381311207665</v>
      </c>
      <c r="T860" s="77">
        <f t="shared" si="1153"/>
        <v>2.5219505400282225</v>
      </c>
      <c r="U860" s="77">
        <f t="shared" si="1153"/>
        <v>2.4620837429034945</v>
      </c>
      <c r="V860" s="77">
        <f t="shared" si="1153"/>
        <v>2.5098766124175489</v>
      </c>
      <c r="W860" s="77">
        <f t="shared" si="1153"/>
        <v>2.4647501278465755</v>
      </c>
      <c r="X860" s="77">
        <f t="shared" si="1153"/>
        <v>2.5131298447510324</v>
      </c>
      <c r="Y860" s="77">
        <f t="shared" si="1153"/>
        <v>2.4849069352793873</v>
      </c>
      <c r="Z860" s="77">
        <f t="shared" si="1153"/>
        <v>2.4888477456733025</v>
      </c>
      <c r="AA860" s="77">
        <f t="shared" si="1153"/>
        <v>2.4130668236687765</v>
      </c>
      <c r="AB860" s="77">
        <f t="shared" si="1153"/>
        <v>2.3838378029399037</v>
      </c>
      <c r="AC860" s="78"/>
      <c r="AD860" s="224">
        <f t="shared" ref="AD860:AD923" si="1154">MAX(E860:AB860)</f>
        <v>2.5448407331887473</v>
      </c>
    </row>
    <row r="861" s="968" customFormat="1" ht="15" customHeight="1">
      <c r="A861" s="1032" t="s">
        <v>310</v>
      </c>
      <c r="B861" s="1033"/>
      <c r="C861" s="1034"/>
      <c r="D861" s="1034"/>
      <c r="E861" s="83">
        <v>1</v>
      </c>
      <c r="F861" s="83">
        <v>2</v>
      </c>
      <c r="G861" s="83">
        <v>3</v>
      </c>
      <c r="H861" s="83">
        <v>4</v>
      </c>
      <c r="I861" s="83">
        <v>5</v>
      </c>
      <c r="J861" s="83">
        <v>6</v>
      </c>
      <c r="K861" s="83">
        <v>7</v>
      </c>
      <c r="L861" s="83">
        <v>8</v>
      </c>
      <c r="M861" s="83">
        <v>9</v>
      </c>
      <c r="N861" s="83">
        <v>10</v>
      </c>
      <c r="O861" s="83">
        <v>11</v>
      </c>
      <c r="P861" s="83">
        <v>12</v>
      </c>
      <c r="Q861" s="83">
        <v>13</v>
      </c>
      <c r="R861" s="83">
        <v>14</v>
      </c>
      <c r="S861" s="83">
        <v>15</v>
      </c>
      <c r="T861" s="83">
        <v>16</v>
      </c>
      <c r="U861" s="83">
        <v>17</v>
      </c>
      <c r="V861" s="83">
        <v>18</v>
      </c>
      <c r="W861" s="83">
        <v>19</v>
      </c>
      <c r="X861" s="83">
        <v>20</v>
      </c>
      <c r="Y861" s="83">
        <v>21</v>
      </c>
      <c r="Z861" s="83">
        <v>22</v>
      </c>
      <c r="AA861" s="83">
        <v>23</v>
      </c>
      <c r="AB861" s="83">
        <v>24</v>
      </c>
      <c r="AC861" s="1036"/>
      <c r="AD861" s="79"/>
    </row>
    <row r="862" s="968" customFormat="1" ht="15" customHeight="1">
      <c r="A862" s="1037" t="s">
        <v>311</v>
      </c>
      <c r="B862" s="1038"/>
      <c r="C862" s="1039" t="s">
        <v>28</v>
      </c>
      <c r="D862" s="1040" t="s">
        <v>19</v>
      </c>
      <c r="E862" s="89">
        <v>37.880001068115234</v>
      </c>
      <c r="F862" s="90">
        <v>37.849998474121094</v>
      </c>
      <c r="G862" s="90">
        <v>37.930000305175781</v>
      </c>
      <c r="H862" s="90">
        <v>37.939998626708984</v>
      </c>
      <c r="I862" s="90">
        <v>37.930000305175781</v>
      </c>
      <c r="J862" s="90">
        <v>38.049999237060547</v>
      </c>
      <c r="K862" s="90">
        <v>38.020000457763672</v>
      </c>
      <c r="L862" s="90">
        <v>37.950000762939453</v>
      </c>
      <c r="M862" s="90">
        <v>37.849998474121094</v>
      </c>
      <c r="N862" s="90">
        <v>37.849998474121094</v>
      </c>
      <c r="O862" s="90">
        <v>37.880001068115234</v>
      </c>
      <c r="P862" s="90">
        <v>37.889999389648438</v>
      </c>
      <c r="Q862" s="90">
        <v>37.950000762939453</v>
      </c>
      <c r="R862" s="90">
        <v>37.900001525878906</v>
      </c>
      <c r="S862" s="90">
        <v>37.889999389648438</v>
      </c>
      <c r="T862" s="90">
        <v>37.889999389648438</v>
      </c>
      <c r="U862" s="90">
        <v>38.099998474121094</v>
      </c>
      <c r="V862" s="90">
        <v>38.159999847412109</v>
      </c>
      <c r="W862" s="90">
        <v>38.130001068115234</v>
      </c>
      <c r="X862" s="90">
        <v>38.200000762939453</v>
      </c>
      <c r="Y862" s="90">
        <v>38.130001068115234</v>
      </c>
      <c r="Z862" s="90">
        <v>38.189998626708984</v>
      </c>
      <c r="AA862" s="90">
        <v>37.990001678466797</v>
      </c>
      <c r="AB862" s="91">
        <v>38.040000915527344</v>
      </c>
      <c r="AC862" s="87"/>
      <c r="AD862" s="79"/>
    </row>
    <row r="863" s="968" customFormat="1" ht="15" customHeight="1">
      <c r="A863" s="1161" t="s">
        <v>312</v>
      </c>
      <c r="B863" s="1162"/>
      <c r="C863" s="1086" t="s">
        <v>28</v>
      </c>
      <c r="D863" s="1134" t="s">
        <v>19</v>
      </c>
      <c r="E863" s="1295">
        <v>38.060001373291016</v>
      </c>
      <c r="F863" s="1296">
        <v>38.020000457763672</v>
      </c>
      <c r="G863" s="1296">
        <v>38.090000152587891</v>
      </c>
      <c r="H863" s="1296">
        <v>38.090000152587891</v>
      </c>
      <c r="I863" s="1296">
        <v>38.080001831054688</v>
      </c>
      <c r="J863" s="1296">
        <v>38.130001068115234</v>
      </c>
      <c r="K863" s="1296">
        <v>38.099998474121094</v>
      </c>
      <c r="L863" s="1296">
        <v>38.009998321533203</v>
      </c>
      <c r="M863" s="1296">
        <v>37.900001525878906</v>
      </c>
      <c r="N863" s="1296">
        <v>37.919998168945312</v>
      </c>
      <c r="O863" s="1296">
        <v>37.909999847412109</v>
      </c>
      <c r="P863" s="1296">
        <v>37.950000762939453</v>
      </c>
      <c r="Q863" s="1296">
        <v>38.009998321533203</v>
      </c>
      <c r="R863" s="1296">
        <v>38.009998321533203</v>
      </c>
      <c r="S863" s="1296">
        <v>37.970001220703125</v>
      </c>
      <c r="T863" s="1296">
        <v>37.950000762939453</v>
      </c>
      <c r="U863" s="1296">
        <v>38.200000762939453</v>
      </c>
      <c r="V863" s="1296">
        <v>38.25</v>
      </c>
      <c r="W863" s="1296">
        <v>38.200000762939453</v>
      </c>
      <c r="X863" s="1296">
        <v>38.270000457763672</v>
      </c>
      <c r="Y863" s="1296">
        <v>38.209999084472656</v>
      </c>
      <c r="Z863" s="1296">
        <v>38.279998779296875</v>
      </c>
      <c r="AA863" s="1296">
        <v>38.099998474121094</v>
      </c>
      <c r="AB863" s="1297">
        <v>38.180000305175781</v>
      </c>
      <c r="AC863" s="94"/>
      <c r="AD863" s="79"/>
    </row>
    <row r="864" s="1" customFormat="1" ht="15" customHeight="1">
      <c r="A864" s="1078" t="s">
        <v>621</v>
      </c>
      <c r="B864" s="1102" t="s">
        <v>622</v>
      </c>
      <c r="C864" s="984" t="s">
        <v>15</v>
      </c>
      <c r="D864" s="984" t="s">
        <v>16</v>
      </c>
      <c r="E864" s="606">
        <v>0.62790000000000001</v>
      </c>
      <c r="F864" s="606">
        <v>0.31430000000000002</v>
      </c>
      <c r="G864" s="606">
        <v>0.76774113617706297</v>
      </c>
      <c r="H864" s="607">
        <v>0.6497983564796449</v>
      </c>
      <c r="I864" s="606">
        <v>0.7086841257019042</v>
      </c>
      <c r="J864" s="606">
        <v>0.71092618574523925</v>
      </c>
      <c r="K864" s="606">
        <v>0.71036568855285631</v>
      </c>
      <c r="L864" s="606">
        <v>0.76814596544265745</v>
      </c>
      <c r="M864" s="606">
        <v>0.70718937149047834</v>
      </c>
      <c r="N864" s="607">
        <v>0.70718937149047834</v>
      </c>
      <c r="O864" s="606">
        <v>0.70774993995666502</v>
      </c>
      <c r="P864" s="606">
        <v>0.70793674859619138</v>
      </c>
      <c r="Q864" s="606">
        <v>0.70905781425476078</v>
      </c>
      <c r="R864" s="606">
        <v>0.70812362850952149</v>
      </c>
      <c r="S864" s="606">
        <v>0.70793674859619138</v>
      </c>
      <c r="T864" s="606">
        <v>0.76693147764587399</v>
      </c>
      <c r="U864" s="606">
        <v>0.71186037149047843</v>
      </c>
      <c r="V864" s="607">
        <v>0.77239655691146847</v>
      </c>
      <c r="W864" s="606">
        <v>0.712420939956665</v>
      </c>
      <c r="X864" s="606">
        <v>0.71372881425476076</v>
      </c>
      <c r="Y864" s="606">
        <v>0.7717893516197204</v>
      </c>
      <c r="Z864" s="606">
        <v>0.71354193434143065</v>
      </c>
      <c r="AA864" s="606">
        <v>0.7098051913604736</v>
      </c>
      <c r="AB864" s="606">
        <v>0.71073937710571289</v>
      </c>
      <c r="AC864" s="36">
        <f t="shared" ref="AC864:AC865" si="1155">SUM(E864:AB864)</f>
        <v>16.796259095680238</v>
      </c>
      <c r="AD864" s="4"/>
    </row>
    <row r="865" s="1" customFormat="1" ht="15" customHeight="1">
      <c r="A865" s="1080"/>
      <c r="B865" s="1081"/>
      <c r="C865" s="987" t="s">
        <v>17</v>
      </c>
      <c r="D865" s="987" t="s">
        <v>16</v>
      </c>
      <c r="E865" s="341">
        <v>0.39760000000000001</v>
      </c>
      <c r="F865" s="341">
        <v>0.2009</v>
      </c>
      <c r="G865" s="341">
        <v>0.30709645447082523</v>
      </c>
      <c r="H865" s="342">
        <v>0.25991934259185795</v>
      </c>
      <c r="I865" s="341">
        <v>0.28347365028076171</v>
      </c>
      <c r="J865" s="341">
        <v>0.2843704742980957</v>
      </c>
      <c r="K865" s="341">
        <v>0.28414627542114251</v>
      </c>
      <c r="L865" s="341">
        <v>0.30725838617706303</v>
      </c>
      <c r="M865" s="341">
        <v>0.28287574859619136</v>
      </c>
      <c r="N865" s="342">
        <v>0.28287574859619136</v>
      </c>
      <c r="O865" s="341">
        <v>0.28309997598266601</v>
      </c>
      <c r="P865" s="341">
        <v>0.28317469943847656</v>
      </c>
      <c r="Q865" s="341">
        <v>0.28362312570190434</v>
      </c>
      <c r="R865" s="341">
        <v>0.28324945140380858</v>
      </c>
      <c r="S865" s="341">
        <v>0.28317469943847656</v>
      </c>
      <c r="T865" s="341">
        <v>0.30677259105834964</v>
      </c>
      <c r="U865" s="341">
        <v>0.2847441485961914</v>
      </c>
      <c r="V865" s="342">
        <v>0.30895862276458741</v>
      </c>
      <c r="W865" s="341">
        <v>0.284968375982666</v>
      </c>
      <c r="X865" s="341">
        <v>0.28549152570190434</v>
      </c>
      <c r="Y865" s="341">
        <v>0.3087157406478882</v>
      </c>
      <c r="Z865" s="341">
        <v>0.28541677373657226</v>
      </c>
      <c r="AA865" s="341">
        <v>0.28392207654418944</v>
      </c>
      <c r="AB865" s="341">
        <v>0.28429575084228514</v>
      </c>
      <c r="AC865" s="42">
        <f t="shared" si="1155"/>
        <v>6.9401236382720954</v>
      </c>
      <c r="AD865" s="4"/>
    </row>
    <row r="866" s="1" customFormat="1" ht="15" customHeight="1">
      <c r="A866" s="1080"/>
      <c r="B866" s="1081"/>
      <c r="C866" s="987" t="s">
        <v>18</v>
      </c>
      <c r="D866" s="1005" t="s">
        <v>19</v>
      </c>
      <c r="E866" s="996">
        <v>11</v>
      </c>
      <c r="F866" s="506">
        <v>13</v>
      </c>
      <c r="G866" s="506">
        <v>13</v>
      </c>
      <c r="H866" s="1006">
        <v>11</v>
      </c>
      <c r="I866" s="506">
        <v>12</v>
      </c>
      <c r="J866" s="506">
        <v>12</v>
      </c>
      <c r="K866" s="506">
        <v>12</v>
      </c>
      <c r="L866" s="506">
        <v>13</v>
      </c>
      <c r="M866" s="506">
        <v>12</v>
      </c>
      <c r="N866" s="1006">
        <v>12</v>
      </c>
      <c r="O866" s="506">
        <v>12</v>
      </c>
      <c r="P866" s="506">
        <v>12</v>
      </c>
      <c r="Q866" s="506">
        <v>12</v>
      </c>
      <c r="R866" s="506">
        <v>12</v>
      </c>
      <c r="S866" s="506">
        <v>12</v>
      </c>
      <c r="T866" s="506">
        <v>13</v>
      </c>
      <c r="U866" s="506">
        <v>12</v>
      </c>
      <c r="V866" s="1006">
        <v>13</v>
      </c>
      <c r="W866" s="506">
        <v>12</v>
      </c>
      <c r="X866" s="506">
        <v>12</v>
      </c>
      <c r="Y866" s="506">
        <v>13</v>
      </c>
      <c r="Z866" s="506">
        <v>12</v>
      </c>
      <c r="AA866" s="506">
        <v>12</v>
      </c>
      <c r="AB866" s="507">
        <v>12</v>
      </c>
      <c r="AC866" s="489"/>
      <c r="AD866" s="4"/>
    </row>
    <row r="867" s="1" customFormat="1" ht="15" customHeight="1">
      <c r="A867" s="1084"/>
      <c r="B867" s="1085"/>
      <c r="C867" s="1002" t="s">
        <v>20</v>
      </c>
      <c r="D867" s="1002"/>
      <c r="E867" s="51">
        <f t="shared" ref="E867:AC871" si="1156">E865/E864</f>
        <v>0.63322185061315495</v>
      </c>
      <c r="F867" s="51">
        <f t="shared" si="1156"/>
        <v>0.63919821826280621</v>
      </c>
      <c r="G867" s="51">
        <f t="shared" si="1156"/>
        <v>0.40000000000000008</v>
      </c>
      <c r="H867" s="52">
        <f t="shared" si="1156"/>
        <v>0.39999999999999997</v>
      </c>
      <c r="I867" s="51">
        <f t="shared" si="1156"/>
        <v>0.40000000000000002</v>
      </c>
      <c r="J867" s="51">
        <f t="shared" si="1156"/>
        <v>0.40000000000000002</v>
      </c>
      <c r="K867" s="51">
        <f t="shared" si="1156"/>
        <v>0.39999999999999997</v>
      </c>
      <c r="L867" s="51">
        <f t="shared" si="1156"/>
        <v>0.40000000000000008</v>
      </c>
      <c r="M867" s="51">
        <f t="shared" si="1156"/>
        <v>0.40000000000000002</v>
      </c>
      <c r="N867" s="52">
        <f t="shared" si="1156"/>
        <v>0.40000000000000002</v>
      </c>
      <c r="O867" s="51">
        <f t="shared" si="1156"/>
        <v>0.40000000000000002</v>
      </c>
      <c r="P867" s="51">
        <f t="shared" si="1156"/>
        <v>0.40000000000000002</v>
      </c>
      <c r="Q867" s="51">
        <f t="shared" si="1156"/>
        <v>0.40000000000000002</v>
      </c>
      <c r="R867" s="51">
        <f t="shared" si="1156"/>
        <v>0.39999999999999997</v>
      </c>
      <c r="S867" s="51">
        <f t="shared" si="1156"/>
        <v>0.40000000000000002</v>
      </c>
      <c r="T867" s="51">
        <f t="shared" si="1156"/>
        <v>0.40000000000000008</v>
      </c>
      <c r="U867" s="51">
        <f t="shared" si="1156"/>
        <v>0.40000000000000002</v>
      </c>
      <c r="V867" s="52">
        <f t="shared" si="1156"/>
        <v>0.40000000000000002</v>
      </c>
      <c r="W867" s="51">
        <f t="shared" si="1156"/>
        <v>0.40000000000000002</v>
      </c>
      <c r="X867" s="51">
        <f t="shared" si="1156"/>
        <v>0.40000000000000002</v>
      </c>
      <c r="Y867" s="51">
        <f t="shared" si="1156"/>
        <v>0.40000000000000008</v>
      </c>
      <c r="Z867" s="51">
        <f t="shared" si="1156"/>
        <v>0.40000000000000002</v>
      </c>
      <c r="AA867" s="51">
        <f t="shared" si="1156"/>
        <v>0.40000000000000002</v>
      </c>
      <c r="AB867" s="51">
        <f t="shared" si="1156"/>
        <v>0.39999999999999997</v>
      </c>
      <c r="AC867" s="103">
        <f t="shared" si="1156"/>
        <v>0.41319460474725578</v>
      </c>
      <c r="AD867" s="4"/>
    </row>
    <row r="868" s="1" customFormat="1" ht="15" customHeight="1">
      <c r="A868" s="1087" t="s">
        <v>623</v>
      </c>
      <c r="B868" s="1088" t="s">
        <v>624</v>
      </c>
      <c r="C868" s="1003" t="s">
        <v>15</v>
      </c>
      <c r="D868" s="1003" t="s">
        <v>16</v>
      </c>
      <c r="E868" s="600">
        <v>0.33600000000000002</v>
      </c>
      <c r="F868" s="600">
        <v>0.16800000000000001</v>
      </c>
      <c r="G868" s="600">
        <v>0.35583678142547603</v>
      </c>
      <c r="H868" s="601">
        <v>0.35583678142547603</v>
      </c>
      <c r="I868" s="600">
        <v>0.35574337710571285</v>
      </c>
      <c r="J868" s="600">
        <v>0.3562104699783325</v>
      </c>
      <c r="K868" s="600">
        <v>0.35593018574523921</v>
      </c>
      <c r="L868" s="600">
        <v>0.35508940431976316</v>
      </c>
      <c r="M868" s="600">
        <v>0.41307211663055421</v>
      </c>
      <c r="N868" s="601">
        <v>0.35424862289428705</v>
      </c>
      <c r="O868" s="600">
        <v>0.41318108833694456</v>
      </c>
      <c r="P868" s="600">
        <v>0.35452890712738039</v>
      </c>
      <c r="Q868" s="600">
        <v>0.35508940431976316</v>
      </c>
      <c r="R868" s="600">
        <v>0.35508940431976316</v>
      </c>
      <c r="S868" s="600">
        <v>0.35471575140380857</v>
      </c>
      <c r="T868" s="600">
        <v>0.35452890712738039</v>
      </c>
      <c r="U868" s="600">
        <v>0.35686440712738038</v>
      </c>
      <c r="V868" s="601">
        <v>0.35733150000000002</v>
      </c>
      <c r="W868" s="600">
        <v>0.35686440712738038</v>
      </c>
      <c r="X868" s="600">
        <v>0.3575183442764282</v>
      </c>
      <c r="Y868" s="600">
        <v>0.3569578114471435</v>
      </c>
      <c r="Z868" s="600">
        <v>0.35761174859619138</v>
      </c>
      <c r="AA868" s="600">
        <v>0.35593018574523921</v>
      </c>
      <c r="AB868" s="600">
        <v>0.35667756285095215</v>
      </c>
      <c r="AC868" s="59">
        <f t="shared" ref="AC868:AC869" si="1157">SUM(E868:AB868)</f>
        <v>8.4488571693305961</v>
      </c>
      <c r="AD868" s="4"/>
    </row>
    <row r="869" s="1" customFormat="1" ht="15" customHeight="1">
      <c r="A869" s="1080"/>
      <c r="B869" s="1081"/>
      <c r="C869" s="987" t="s">
        <v>17</v>
      </c>
      <c r="D869" s="987" t="s">
        <v>16</v>
      </c>
      <c r="E869" s="341">
        <v>0</v>
      </c>
      <c r="F869" s="341">
        <v>0</v>
      </c>
      <c r="G869" s="341">
        <v>0.14233471257019042</v>
      </c>
      <c r="H869" s="342">
        <v>0.14233471257019042</v>
      </c>
      <c r="I869" s="341">
        <v>0.14229735084228515</v>
      </c>
      <c r="J869" s="341">
        <v>0.142484187991333</v>
      </c>
      <c r="K869" s="341">
        <v>0.1423720742980957</v>
      </c>
      <c r="L869" s="341">
        <v>0.14203576172790527</v>
      </c>
      <c r="M869" s="341">
        <v>0.16522884665222171</v>
      </c>
      <c r="N869" s="342">
        <v>0.14169944915771482</v>
      </c>
      <c r="O869" s="341">
        <v>0.16527243533477784</v>
      </c>
      <c r="P869" s="341">
        <v>0.14181156285095217</v>
      </c>
      <c r="Q869" s="341">
        <v>0.14203576172790527</v>
      </c>
      <c r="R869" s="341">
        <v>0.14203576172790527</v>
      </c>
      <c r="S869" s="341">
        <v>0.14188630056152343</v>
      </c>
      <c r="T869" s="341">
        <v>0.14181156285095217</v>
      </c>
      <c r="U869" s="341">
        <v>0.14274576285095217</v>
      </c>
      <c r="V869" s="342">
        <v>0.14293260000000002</v>
      </c>
      <c r="W869" s="341">
        <v>0.14274576285095217</v>
      </c>
      <c r="X869" s="341">
        <v>0.14300733771057128</v>
      </c>
      <c r="Y869" s="341">
        <v>0.14278312457885742</v>
      </c>
      <c r="Z869" s="341">
        <v>0.14304469943847656</v>
      </c>
      <c r="AA869" s="341">
        <v>0.1423720742980957</v>
      </c>
      <c r="AB869" s="341">
        <v>0.14267102514038085</v>
      </c>
      <c r="AC869" s="42">
        <f t="shared" si="1157"/>
        <v>3.1779428677322397</v>
      </c>
      <c r="AD869" s="4"/>
    </row>
    <row r="870" s="1" customFormat="1" ht="15" customHeight="1">
      <c r="A870" s="1080"/>
      <c r="B870" s="1081"/>
      <c r="C870" s="987" t="s">
        <v>18</v>
      </c>
      <c r="D870" s="1005" t="s">
        <v>19</v>
      </c>
      <c r="E870" s="996">
        <v>6</v>
      </c>
      <c r="F870" s="506">
        <v>6</v>
      </c>
      <c r="G870" s="506">
        <v>6</v>
      </c>
      <c r="H870" s="1006">
        <v>6</v>
      </c>
      <c r="I870" s="506">
        <v>6</v>
      </c>
      <c r="J870" s="506">
        <v>6</v>
      </c>
      <c r="K870" s="506">
        <v>6</v>
      </c>
      <c r="L870" s="506">
        <v>6</v>
      </c>
      <c r="M870" s="506">
        <v>7</v>
      </c>
      <c r="N870" s="1006">
        <v>6</v>
      </c>
      <c r="O870" s="506">
        <v>7</v>
      </c>
      <c r="P870" s="506">
        <v>6</v>
      </c>
      <c r="Q870" s="506">
        <v>6</v>
      </c>
      <c r="R870" s="506">
        <v>6</v>
      </c>
      <c r="S870" s="506">
        <v>6</v>
      </c>
      <c r="T870" s="506">
        <v>6</v>
      </c>
      <c r="U870" s="506">
        <v>6</v>
      </c>
      <c r="V870" s="1006">
        <v>6</v>
      </c>
      <c r="W870" s="506">
        <v>6</v>
      </c>
      <c r="X870" s="506">
        <v>6</v>
      </c>
      <c r="Y870" s="506">
        <v>6</v>
      </c>
      <c r="Z870" s="506">
        <v>6</v>
      </c>
      <c r="AA870" s="506">
        <v>6</v>
      </c>
      <c r="AB870" s="507">
        <v>6</v>
      </c>
      <c r="AC870" s="489"/>
      <c r="AD870" s="4"/>
    </row>
    <row r="871" s="1" customFormat="1" ht="15" customHeight="1">
      <c r="A871" s="1084"/>
      <c r="B871" s="1085"/>
      <c r="C871" s="1002" t="s">
        <v>20</v>
      </c>
      <c r="D871" s="1002"/>
      <c r="E871" s="51">
        <f t="shared" si="1156"/>
        <v>0</v>
      </c>
      <c r="F871" s="51">
        <f t="shared" si="1156"/>
        <v>0</v>
      </c>
      <c r="G871" s="51">
        <f t="shared" si="1156"/>
        <v>0.40000000000000002</v>
      </c>
      <c r="H871" s="52">
        <f t="shared" si="1156"/>
        <v>0.40000000000000002</v>
      </c>
      <c r="I871" s="51">
        <f t="shared" si="1156"/>
        <v>0.40000000000000002</v>
      </c>
      <c r="J871" s="51">
        <f t="shared" si="1156"/>
        <v>0.40000000000000002</v>
      </c>
      <c r="K871" s="51">
        <f t="shared" si="1156"/>
        <v>0.40000000000000002</v>
      </c>
      <c r="L871" s="51">
        <f t="shared" si="1156"/>
        <v>0.40000000000000002</v>
      </c>
      <c r="M871" s="51">
        <f t="shared" si="1156"/>
        <v>0.40000000000000008</v>
      </c>
      <c r="N871" s="52">
        <f t="shared" si="1156"/>
        <v>0.40000000000000002</v>
      </c>
      <c r="O871" s="51">
        <f t="shared" si="1156"/>
        <v>0.40000000000000002</v>
      </c>
      <c r="P871" s="51">
        <f t="shared" si="1156"/>
        <v>0.40000000000000002</v>
      </c>
      <c r="Q871" s="51">
        <f t="shared" si="1156"/>
        <v>0.40000000000000002</v>
      </c>
      <c r="R871" s="51">
        <f t="shared" si="1156"/>
        <v>0.40000000000000002</v>
      </c>
      <c r="S871" s="51">
        <f t="shared" si="1156"/>
        <v>0.40000000000000002</v>
      </c>
      <c r="T871" s="51">
        <f t="shared" si="1156"/>
        <v>0.40000000000000002</v>
      </c>
      <c r="U871" s="51">
        <f t="shared" si="1156"/>
        <v>0.40000000000000002</v>
      </c>
      <c r="V871" s="52">
        <f t="shared" si="1156"/>
        <v>0.40000000000000002</v>
      </c>
      <c r="W871" s="51">
        <f t="shared" si="1156"/>
        <v>0.40000000000000002</v>
      </c>
      <c r="X871" s="51">
        <f t="shared" si="1156"/>
        <v>0.40000000000000002</v>
      </c>
      <c r="Y871" s="51">
        <f t="shared" si="1156"/>
        <v>0.40000000000000002</v>
      </c>
      <c r="Z871" s="51">
        <f t="shared" si="1156"/>
        <v>0.40000000000000002</v>
      </c>
      <c r="AA871" s="51">
        <f t="shared" si="1156"/>
        <v>0.40000000000000002</v>
      </c>
      <c r="AB871" s="51">
        <f t="shared" si="1156"/>
        <v>0.39999999999999997</v>
      </c>
      <c r="AC871" s="103">
        <f t="shared" si="1156"/>
        <v>0.37613878469483331</v>
      </c>
      <c r="AD871" s="4"/>
    </row>
    <row r="872" s="1" customFormat="1" ht="15" customHeight="1">
      <c r="A872" s="1095" t="s">
        <v>319</v>
      </c>
      <c r="B872" s="1096"/>
      <c r="C872" s="1045" t="s">
        <v>15</v>
      </c>
      <c r="D872" s="1045"/>
      <c r="E872" s="110">
        <f t="shared" ref="E872:AC873" si="1158">E864+E868</f>
        <v>0.96389999999999998</v>
      </c>
      <c r="F872" s="110">
        <f t="shared" si="1158"/>
        <v>0.48230000000000006</v>
      </c>
      <c r="G872" s="110">
        <f t="shared" si="1158"/>
        <v>1.1235779176025389</v>
      </c>
      <c r="H872" s="111">
        <f t="shared" si="1158"/>
        <v>1.0056351379051209</v>
      </c>
      <c r="I872" s="110">
        <f t="shared" si="1158"/>
        <v>1.0644275028076171</v>
      </c>
      <c r="J872" s="110">
        <f t="shared" si="1158"/>
        <v>1.0671366557235717</v>
      </c>
      <c r="K872" s="110">
        <f t="shared" si="1158"/>
        <v>1.0662958742980955</v>
      </c>
      <c r="L872" s="110">
        <f t="shared" si="1158"/>
        <v>1.1232353697624207</v>
      </c>
      <c r="M872" s="110">
        <f t="shared" si="1158"/>
        <v>1.1202614881210327</v>
      </c>
      <c r="N872" s="111">
        <f t="shared" si="1158"/>
        <v>1.0614379943847654</v>
      </c>
      <c r="O872" s="110">
        <f t="shared" si="1158"/>
        <v>1.1209310282936096</v>
      </c>
      <c r="P872" s="110">
        <f t="shared" si="1158"/>
        <v>1.0624656557235719</v>
      </c>
      <c r="Q872" s="110">
        <f t="shared" si="1158"/>
        <v>1.064147218574524</v>
      </c>
      <c r="R872" s="110">
        <f t="shared" si="1158"/>
        <v>1.0632130328292846</v>
      </c>
      <c r="S872" s="110">
        <f t="shared" si="1158"/>
        <v>1.0626525</v>
      </c>
      <c r="T872" s="110">
        <f t="shared" si="1158"/>
        <v>1.1214603847732545</v>
      </c>
      <c r="U872" s="110">
        <f t="shared" si="1158"/>
        <v>1.0687247786178589</v>
      </c>
      <c r="V872" s="111">
        <f t="shared" si="1158"/>
        <v>1.1297280569114685</v>
      </c>
      <c r="W872" s="110">
        <f t="shared" si="1158"/>
        <v>1.0692853470840453</v>
      </c>
      <c r="X872" s="110">
        <f t="shared" si="1158"/>
        <v>1.0712471585311889</v>
      </c>
      <c r="Y872" s="110">
        <f t="shared" si="1158"/>
        <v>1.128747163066864</v>
      </c>
      <c r="Z872" s="110">
        <f t="shared" si="1158"/>
        <v>1.071153682937622</v>
      </c>
      <c r="AA872" s="110">
        <f t="shared" si="1158"/>
        <v>1.0657353771057128</v>
      </c>
      <c r="AB872" s="110">
        <f t="shared" si="1158"/>
        <v>1.0674169399566651</v>
      </c>
      <c r="AC872" s="57">
        <f t="shared" si="1158"/>
        <v>25.245116265010836</v>
      </c>
      <c r="AD872" s="4"/>
    </row>
    <row r="873" s="1" customFormat="1" ht="15" customHeight="1">
      <c r="A873" s="1097"/>
      <c r="B873" s="1098"/>
      <c r="C873" s="1048" t="s">
        <v>17</v>
      </c>
      <c r="D873" s="1048"/>
      <c r="E873" s="51">
        <f t="shared" si="1158"/>
        <v>0.39760000000000001</v>
      </c>
      <c r="F873" s="51">
        <f t="shared" si="1158"/>
        <v>0.2009</v>
      </c>
      <c r="G873" s="51">
        <f t="shared" si="1158"/>
        <v>0.44943116704101566</v>
      </c>
      <c r="H873" s="52">
        <f t="shared" si="1158"/>
        <v>0.40225405516204837</v>
      </c>
      <c r="I873" s="51">
        <f t="shared" si="1158"/>
        <v>0.42577100112304689</v>
      </c>
      <c r="J873" s="51">
        <f t="shared" si="1158"/>
        <v>0.4268546622894287</v>
      </c>
      <c r="K873" s="51">
        <f t="shared" si="1158"/>
        <v>0.42651834971923819</v>
      </c>
      <c r="L873" s="51">
        <f t="shared" si="1158"/>
        <v>0.4492941479049683</v>
      </c>
      <c r="M873" s="51">
        <f t="shared" si="1158"/>
        <v>0.44810459524841306</v>
      </c>
      <c r="N873" s="52">
        <f t="shared" si="1158"/>
        <v>0.42457519775390618</v>
      </c>
      <c r="O873" s="51">
        <f t="shared" si="1158"/>
        <v>0.44837241131744388</v>
      </c>
      <c r="P873" s="51">
        <f t="shared" si="1158"/>
        <v>0.42498626228942871</v>
      </c>
      <c r="Q873" s="51">
        <f t="shared" si="1158"/>
        <v>0.42565888742980962</v>
      </c>
      <c r="R873" s="51">
        <f t="shared" si="1158"/>
        <v>0.42528521313171386</v>
      </c>
      <c r="S873" s="51">
        <f t="shared" si="1158"/>
        <v>0.42506100000000002</v>
      </c>
      <c r="T873" s="51">
        <f t="shared" si="1158"/>
        <v>0.44858415390930184</v>
      </c>
      <c r="U873" s="51">
        <f t="shared" si="1158"/>
        <v>0.42748991144714354</v>
      </c>
      <c r="V873" s="52">
        <f t="shared" si="1158"/>
        <v>0.45189122276458743</v>
      </c>
      <c r="W873" s="51">
        <f t="shared" si="1158"/>
        <v>0.4277141388336182</v>
      </c>
      <c r="X873" s="51">
        <f t="shared" si="1158"/>
        <v>0.42849886341247562</v>
      </c>
      <c r="Y873" s="51">
        <f t="shared" si="1158"/>
        <v>0.45149886522674565</v>
      </c>
      <c r="Z873" s="51">
        <f t="shared" si="1158"/>
        <v>0.42846147317504879</v>
      </c>
      <c r="AA873" s="51">
        <f t="shared" si="1158"/>
        <v>0.42629415084228517</v>
      </c>
      <c r="AB873" s="51">
        <f t="shared" si="1158"/>
        <v>0.42696677598266597</v>
      </c>
      <c r="AC873" s="51">
        <f t="shared" si="1158"/>
        <v>10.118066506004336</v>
      </c>
      <c r="AD873" s="4"/>
    </row>
    <row r="874" s="1" customFormat="1" ht="15" customHeight="1">
      <c r="A874" s="1043" t="s">
        <v>320</v>
      </c>
      <c r="B874" s="1099"/>
      <c r="C874" s="1049" t="s">
        <v>15</v>
      </c>
      <c r="D874" s="1049"/>
      <c r="E874" s="125">
        <f t="shared" ref="E874:AC874" si="1159">E842+E846-E864-E868</f>
        <v>0.027299999999999935</v>
      </c>
      <c r="F874" s="125">
        <f t="shared" si="1159"/>
        <v>-0.0027999999999999969</v>
      </c>
      <c r="G874" s="125">
        <f t="shared" si="1159"/>
        <v>-0.11836314071273801</v>
      </c>
      <c r="H874" s="126">
        <f t="shared" si="1159"/>
        <v>-0.059072577861785991</v>
      </c>
      <c r="I874" s="125">
        <f t="shared" si="1159"/>
        <v>-0.0590570104751586</v>
      </c>
      <c r="J874" s="125">
        <f t="shared" si="1159"/>
        <v>-0.059243848812103206</v>
      </c>
      <c r="K874" s="125">
        <f t="shared" si="1159"/>
        <v>-0.11851883833694427</v>
      </c>
      <c r="L874" s="125">
        <f t="shared" si="1159"/>
        <v>-0.11826971857452379</v>
      </c>
      <c r="M874" s="125">
        <f t="shared" si="1159"/>
        <v>-0.17695305237579328</v>
      </c>
      <c r="N874" s="126">
        <f t="shared" si="1159"/>
        <v>-0.058932447624206352</v>
      </c>
      <c r="O874" s="125">
        <f t="shared" si="1159"/>
        <v>-0.11800503142547591</v>
      </c>
      <c r="P874" s="125">
        <f t="shared" si="1159"/>
        <v>-0.11808288023757918</v>
      </c>
      <c r="Q874" s="125">
        <f t="shared" si="1159"/>
        <v>-0.11826971857452379</v>
      </c>
      <c r="R874" s="125">
        <f t="shared" si="1159"/>
        <v>-0.059010302375793355</v>
      </c>
      <c r="S874" s="125">
        <f t="shared" si="1159"/>
        <v>-0.11811402095031726</v>
      </c>
      <c r="T874" s="125">
        <f t="shared" si="1159"/>
        <v>-0.058994729049682504</v>
      </c>
      <c r="U874" s="125">
        <f t="shared" si="1159"/>
        <v>-0.059477401187896628</v>
      </c>
      <c r="V874" s="126">
        <f t="shared" si="1159"/>
        <v>-0.1189703697624207</v>
      </c>
      <c r="W874" s="125">
        <f t="shared" si="1159"/>
        <v>-0.11884581285095203</v>
      </c>
      <c r="X874" s="125">
        <f t="shared" si="1159"/>
        <v>-0.059477401187896739</v>
      </c>
      <c r="Y874" s="125">
        <f t="shared" si="1159"/>
        <v>-0.11873682332611074</v>
      </c>
      <c r="Z874" s="125">
        <f t="shared" si="1159"/>
        <v>-0.059461827861785777</v>
      </c>
      <c r="AA874" s="125">
        <f t="shared" si="1159"/>
        <v>-0.11847213023757935</v>
      </c>
      <c r="AB874" s="125">
        <f t="shared" si="1159"/>
        <v>-0.1186745419006347</v>
      </c>
      <c r="AC874" s="125">
        <f t="shared" si="1159"/>
        <v>-2.1065036257018992</v>
      </c>
      <c r="AD874" s="4"/>
    </row>
    <row r="875" s="1" customFormat="1" ht="15" customHeight="1">
      <c r="A875" s="1097"/>
      <c r="B875" s="1098"/>
      <c r="C875" s="1048" t="s">
        <v>17</v>
      </c>
      <c r="D875" s="1048"/>
      <c r="E875" s="282">
        <f t="shared" ref="E875:AC875" si="1160">E843+E847-E873</f>
        <v>0.018900000000000028</v>
      </c>
      <c r="F875" s="282">
        <f t="shared" si="1160"/>
        <v>0</v>
      </c>
      <c r="G875" s="282">
        <f t="shared" si="1160"/>
        <v>-0.047345256285095227</v>
      </c>
      <c r="H875" s="283">
        <f t="shared" si="1160"/>
        <v>-0.023629031144714374</v>
      </c>
      <c r="I875" s="282">
        <f t="shared" si="1160"/>
        <v>-0.023622804190063462</v>
      </c>
      <c r="J875" s="282">
        <f t="shared" si="1160"/>
        <v>-0.023697539524841271</v>
      </c>
      <c r="K875" s="282">
        <f t="shared" si="1160"/>
        <v>-0.047407535334777706</v>
      </c>
      <c r="L875" s="282">
        <f t="shared" si="1160"/>
        <v>-0.047307887429809514</v>
      </c>
      <c r="M875" s="282">
        <f t="shared" si="1160"/>
        <v>-0.070781220950317303</v>
      </c>
      <c r="N875" s="283">
        <f t="shared" si="1160"/>
        <v>-0.02357297904968253</v>
      </c>
      <c r="O875" s="282">
        <f t="shared" si="1160"/>
        <v>-0.04720201257019041</v>
      </c>
      <c r="P875" s="282">
        <f t="shared" si="1160"/>
        <v>-0.047233152095031705</v>
      </c>
      <c r="Q875" s="282">
        <f t="shared" si="1160"/>
        <v>-0.047307887429809514</v>
      </c>
      <c r="R875" s="282">
        <f t="shared" si="1160"/>
        <v>-0.023604120950317331</v>
      </c>
      <c r="S875" s="282">
        <f t="shared" si="1160"/>
        <v>-0.047245608380126924</v>
      </c>
      <c r="T875" s="282">
        <f t="shared" si="1160"/>
        <v>-0.023597891619873135</v>
      </c>
      <c r="U875" s="282">
        <f t="shared" si="1160"/>
        <v>-0.023790960475158662</v>
      </c>
      <c r="V875" s="283">
        <f t="shared" si="1160"/>
        <v>-0.047588147904968292</v>
      </c>
      <c r="W875" s="282">
        <f t="shared" si="1160"/>
        <v>-0.047538325140380866</v>
      </c>
      <c r="X875" s="282">
        <f t="shared" si="1160"/>
        <v>-0.023790960475158718</v>
      </c>
      <c r="Y875" s="282">
        <f t="shared" si="1160"/>
        <v>-0.047494729330444407</v>
      </c>
      <c r="Z875" s="282">
        <f t="shared" si="1160"/>
        <v>-0.023784731144714355</v>
      </c>
      <c r="AA875" s="282">
        <f t="shared" si="1160"/>
        <v>-0.047388852095031742</v>
      </c>
      <c r="AB875" s="282">
        <f t="shared" si="1160"/>
        <v>-0.047469816760253858</v>
      </c>
      <c r="AC875" s="282">
        <f t="shared" si="1160"/>
        <v>-0.83350145028076561</v>
      </c>
      <c r="AD875" s="4"/>
    </row>
    <row r="876" s="968" customFormat="1" ht="15" customHeight="1">
      <c r="A876" s="1032" t="s">
        <v>529</v>
      </c>
      <c r="B876" s="1033"/>
      <c r="C876" s="1034"/>
      <c r="D876" s="1034"/>
      <c r="E876" s="83">
        <v>1</v>
      </c>
      <c r="F876" s="83">
        <v>2</v>
      </c>
      <c r="G876" s="83">
        <v>3</v>
      </c>
      <c r="H876" s="83">
        <v>4</v>
      </c>
      <c r="I876" s="83">
        <v>5</v>
      </c>
      <c r="J876" s="83">
        <v>6</v>
      </c>
      <c r="K876" s="83">
        <v>7</v>
      </c>
      <c r="L876" s="83">
        <v>8</v>
      </c>
      <c r="M876" s="83">
        <v>9</v>
      </c>
      <c r="N876" s="83">
        <v>10</v>
      </c>
      <c r="O876" s="83">
        <v>11</v>
      </c>
      <c r="P876" s="83">
        <v>12</v>
      </c>
      <c r="Q876" s="83">
        <v>13</v>
      </c>
      <c r="R876" s="83">
        <v>14</v>
      </c>
      <c r="S876" s="83">
        <v>15</v>
      </c>
      <c r="T876" s="83">
        <v>16</v>
      </c>
      <c r="U876" s="83">
        <v>17</v>
      </c>
      <c r="V876" s="83">
        <v>18</v>
      </c>
      <c r="W876" s="83">
        <v>19</v>
      </c>
      <c r="X876" s="83">
        <v>20</v>
      </c>
      <c r="Y876" s="83">
        <v>21</v>
      </c>
      <c r="Z876" s="83">
        <v>22</v>
      </c>
      <c r="AA876" s="83">
        <v>23</v>
      </c>
      <c r="AB876" s="83">
        <v>24</v>
      </c>
      <c r="AC876" s="1159"/>
      <c r="AD876" s="79"/>
    </row>
    <row r="877" s="968" customFormat="1" ht="15" customHeight="1">
      <c r="A877" s="1037" t="s">
        <v>99</v>
      </c>
      <c r="B877" s="1038"/>
      <c r="C877" s="1039" t="s">
        <v>28</v>
      </c>
      <c r="D877" s="1040" t="s">
        <v>19</v>
      </c>
      <c r="E877" s="428">
        <v>6.5199999809265137</v>
      </c>
      <c r="F877" s="429">
        <v>6.5100002288818359</v>
      </c>
      <c r="G877" s="429">
        <v>6.5300002098083496</v>
      </c>
      <c r="H877" s="429">
        <v>6.5300002098083496</v>
      </c>
      <c r="I877" s="429">
        <v>6.5300002098083496</v>
      </c>
      <c r="J877" s="429">
        <v>6.5500001907348633</v>
      </c>
      <c r="K877" s="429">
        <v>6.5399999618530273</v>
      </c>
      <c r="L877" s="429">
        <v>6.5300002098083496</v>
      </c>
      <c r="M877" s="429">
        <v>6.5199999809265137</v>
      </c>
      <c r="N877" s="429">
        <v>6.5199999809265137</v>
      </c>
      <c r="O877" s="429">
        <v>6.5199999809265137</v>
      </c>
      <c r="P877" s="429">
        <v>6.5199999809265137</v>
      </c>
      <c r="Q877" s="429">
        <v>6.5300002098083496</v>
      </c>
      <c r="R877" s="429">
        <v>6.5199999809265137</v>
      </c>
      <c r="S877" s="429">
        <v>6.5199999809265137</v>
      </c>
      <c r="T877" s="429">
        <v>6.5199999809265137</v>
      </c>
      <c r="U877" s="429">
        <v>6.559999942779541</v>
      </c>
      <c r="V877" s="429">
        <v>6.570000171661377</v>
      </c>
      <c r="W877" s="429">
        <v>6.559999942779541</v>
      </c>
      <c r="X877" s="429">
        <v>6.5799999237060547</v>
      </c>
      <c r="Y877" s="429">
        <v>6.559999942779541</v>
      </c>
      <c r="Z877" s="429">
        <v>6.570000171661377</v>
      </c>
      <c r="AA877" s="429">
        <v>6.5399999618530273</v>
      </c>
      <c r="AB877" s="430">
        <v>6.5500001907348633</v>
      </c>
      <c r="AC877" s="87"/>
      <c r="AD877" s="79"/>
    </row>
    <row r="878" s="968" customFormat="1" ht="15" customHeight="1">
      <c r="A878" s="1041" t="s">
        <v>100</v>
      </c>
      <c r="B878" s="1042"/>
      <c r="C878" s="992" t="s">
        <v>28</v>
      </c>
      <c r="D878" s="993" t="s">
        <v>19</v>
      </c>
      <c r="E878" s="428">
        <v>6.5300002098083496</v>
      </c>
      <c r="F878" s="429">
        <v>6.5300002098083496</v>
      </c>
      <c r="G878" s="429">
        <v>6.5399999618530273</v>
      </c>
      <c r="H878" s="429">
        <v>6.5399999618530273</v>
      </c>
      <c r="I878" s="429">
        <v>6.5399999618530273</v>
      </c>
      <c r="J878" s="429">
        <v>6.5500001907348633</v>
      </c>
      <c r="K878" s="429">
        <v>6.5399999618530273</v>
      </c>
      <c r="L878" s="429">
        <v>6.5300002098083496</v>
      </c>
      <c r="M878" s="429">
        <v>6.5</v>
      </c>
      <c r="N878" s="429">
        <v>6.5100002288818359</v>
      </c>
      <c r="O878" s="429">
        <v>6.5100002288818359</v>
      </c>
      <c r="P878" s="429">
        <v>6.5199999809265137</v>
      </c>
      <c r="Q878" s="429">
        <v>6.5300002098083496</v>
      </c>
      <c r="R878" s="429">
        <v>6.5199999809265137</v>
      </c>
      <c r="S878" s="429">
        <v>6.5199999809265137</v>
      </c>
      <c r="T878" s="429">
        <v>6.5199999809265137</v>
      </c>
      <c r="U878" s="429">
        <v>6.559999942779541</v>
      </c>
      <c r="V878" s="429">
        <v>6.570000171661377</v>
      </c>
      <c r="W878" s="429">
        <v>6.559999942779541</v>
      </c>
      <c r="X878" s="429">
        <v>6.570000171661377</v>
      </c>
      <c r="Y878" s="429">
        <v>6.559999942779541</v>
      </c>
      <c r="Z878" s="429">
        <v>6.570000171661377</v>
      </c>
      <c r="AA878" s="429">
        <v>6.5399999618530273</v>
      </c>
      <c r="AB878" s="430">
        <v>6.5500001907348633</v>
      </c>
      <c r="AC878" s="94"/>
      <c r="AD878" s="79"/>
    </row>
    <row r="879" s="1" customFormat="1" ht="15" customHeight="1">
      <c r="A879" s="1078" t="s">
        <v>56</v>
      </c>
      <c r="B879" s="1079" t="s">
        <v>37</v>
      </c>
      <c r="C879" s="984" t="s">
        <v>15</v>
      </c>
      <c r="D879" s="984" t="s">
        <v>132</v>
      </c>
      <c r="E879" s="361"/>
      <c r="F879" s="361"/>
      <c r="G879" s="361"/>
      <c r="H879" s="460"/>
      <c r="I879" s="361"/>
      <c r="J879" s="361"/>
      <c r="K879" s="361"/>
      <c r="L879" s="361"/>
      <c r="M879" s="361"/>
      <c r="N879" s="460"/>
      <c r="O879" s="361"/>
      <c r="P879" s="361"/>
      <c r="Q879" s="361"/>
      <c r="R879" s="361"/>
      <c r="S879" s="361"/>
      <c r="T879" s="361"/>
      <c r="U879" s="361"/>
      <c r="V879" s="460"/>
      <c r="W879" s="361"/>
      <c r="X879" s="361"/>
      <c r="Y879" s="361"/>
      <c r="Z879" s="361"/>
      <c r="AA879" s="361"/>
      <c r="AB879" s="361"/>
      <c r="AC879" s="36">
        <f t="shared" ref="AC879:AC880" si="1161">SUM(E879:AB879)</f>
        <v>0</v>
      </c>
      <c r="AD879" s="4"/>
    </row>
    <row r="880" s="1" customFormat="1" ht="15" customHeight="1">
      <c r="A880" s="1080"/>
      <c r="B880" s="1081"/>
      <c r="C880" s="987" t="s">
        <v>17</v>
      </c>
      <c r="D880" s="987" t="s">
        <v>132</v>
      </c>
      <c r="E880" s="121"/>
      <c r="F880" s="121"/>
      <c r="G880" s="121"/>
      <c r="H880" s="400"/>
      <c r="I880" s="121"/>
      <c r="J880" s="121"/>
      <c r="K880" s="121"/>
      <c r="L880" s="121"/>
      <c r="M880" s="121"/>
      <c r="N880" s="400"/>
      <c r="O880" s="121"/>
      <c r="P880" s="121"/>
      <c r="Q880" s="121"/>
      <c r="R880" s="121"/>
      <c r="S880" s="121"/>
      <c r="T880" s="121"/>
      <c r="U880" s="121"/>
      <c r="V880" s="400"/>
      <c r="W880" s="121"/>
      <c r="X880" s="121"/>
      <c r="Y880" s="121"/>
      <c r="Z880" s="121"/>
      <c r="AA880" s="121"/>
      <c r="AB880" s="121"/>
      <c r="AC880" s="42">
        <f t="shared" si="1161"/>
        <v>0</v>
      </c>
      <c r="AD880" s="4"/>
    </row>
    <row r="881" s="1" customFormat="1" ht="15" customHeight="1">
      <c r="A881" s="1080"/>
      <c r="B881" s="1081"/>
      <c r="C881" s="987" t="s">
        <v>18</v>
      </c>
      <c r="D881" s="987" t="s">
        <v>19</v>
      </c>
      <c r="E881" s="171" t="s">
        <v>38</v>
      </c>
      <c r="F881" s="171"/>
      <c r="G881" s="171"/>
      <c r="H881" s="172"/>
      <c r="I881" s="171"/>
      <c r="J881" s="171"/>
      <c r="K881" s="171"/>
      <c r="L881" s="171"/>
      <c r="M881" s="171"/>
      <c r="N881" s="172"/>
      <c r="O881" s="171"/>
      <c r="P881" s="171"/>
      <c r="Q881" s="171"/>
      <c r="R881" s="171"/>
      <c r="S881" s="171"/>
      <c r="T881" s="171"/>
      <c r="U881" s="171"/>
      <c r="V881" s="172"/>
      <c r="W881" s="171"/>
      <c r="X881" s="171"/>
      <c r="Y881" s="171"/>
      <c r="Z881" s="171"/>
      <c r="AA881" s="171"/>
      <c r="AB881" s="171"/>
      <c r="AC881" s="42"/>
      <c r="AD881" s="4"/>
    </row>
    <row r="882" s="1" customFormat="1" ht="15" customHeight="1">
      <c r="A882" s="1089"/>
      <c r="B882" s="1090"/>
      <c r="C882" s="999" t="s">
        <v>20</v>
      </c>
      <c r="D882" s="999"/>
      <c r="E882" s="118" t="e">
        <f t="shared" ref="E882:AC926" si="1162">E880/E879</f>
        <v>#DIV/0!</v>
      </c>
      <c r="F882" s="118" t="e">
        <f t="shared" si="1162"/>
        <v>#DIV/0!</v>
      </c>
      <c r="G882" s="118" t="e">
        <f t="shared" si="1162"/>
        <v>#DIV/0!</v>
      </c>
      <c r="H882" s="119" t="e">
        <f t="shared" si="1162"/>
        <v>#DIV/0!</v>
      </c>
      <c r="I882" s="118" t="e">
        <f t="shared" si="1162"/>
        <v>#DIV/0!</v>
      </c>
      <c r="J882" s="118" t="e">
        <f t="shared" si="1162"/>
        <v>#DIV/0!</v>
      </c>
      <c r="K882" s="118" t="e">
        <f t="shared" si="1162"/>
        <v>#DIV/0!</v>
      </c>
      <c r="L882" s="118" t="e">
        <f t="shared" si="1162"/>
        <v>#DIV/0!</v>
      </c>
      <c r="M882" s="118" t="e">
        <f t="shared" si="1162"/>
        <v>#DIV/0!</v>
      </c>
      <c r="N882" s="119" t="e">
        <f t="shared" si="1162"/>
        <v>#DIV/0!</v>
      </c>
      <c r="O882" s="118" t="e">
        <f t="shared" si="1162"/>
        <v>#DIV/0!</v>
      </c>
      <c r="P882" s="118" t="e">
        <f t="shared" si="1162"/>
        <v>#DIV/0!</v>
      </c>
      <c r="Q882" s="118" t="e">
        <f t="shared" si="1162"/>
        <v>#DIV/0!</v>
      </c>
      <c r="R882" s="118" t="e">
        <f t="shared" si="1162"/>
        <v>#DIV/0!</v>
      </c>
      <c r="S882" s="118" t="e">
        <f t="shared" si="1162"/>
        <v>#DIV/0!</v>
      </c>
      <c r="T882" s="118" t="e">
        <f t="shared" si="1162"/>
        <v>#DIV/0!</v>
      </c>
      <c r="U882" s="118" t="e">
        <f t="shared" si="1162"/>
        <v>#DIV/0!</v>
      </c>
      <c r="V882" s="119" t="e">
        <f t="shared" si="1162"/>
        <v>#DIV/0!</v>
      </c>
      <c r="W882" s="118" t="e">
        <f t="shared" si="1162"/>
        <v>#DIV/0!</v>
      </c>
      <c r="X882" s="118" t="e">
        <f t="shared" si="1162"/>
        <v>#DIV/0!</v>
      </c>
      <c r="Y882" s="118" t="e">
        <f t="shared" si="1162"/>
        <v>#DIV/0!</v>
      </c>
      <c r="Z882" s="118" t="e">
        <f t="shared" si="1162"/>
        <v>#DIV/0!</v>
      </c>
      <c r="AA882" s="118" t="e">
        <f t="shared" si="1162"/>
        <v>#DIV/0!</v>
      </c>
      <c r="AB882" s="118" t="e">
        <f t="shared" si="1162"/>
        <v>#DIV/0!</v>
      </c>
      <c r="AC882" s="128" t="e">
        <f t="shared" si="1162"/>
        <v>#DIV/0!</v>
      </c>
      <c r="AD882" s="4"/>
    </row>
    <row r="883" s="1" customFormat="1" ht="15" customHeight="1">
      <c r="A883" s="1078" t="s">
        <v>13</v>
      </c>
      <c r="B883" s="1079" t="s">
        <v>625</v>
      </c>
      <c r="C883" s="984" t="s">
        <v>15</v>
      </c>
      <c r="D883" s="984" t="s">
        <v>16</v>
      </c>
      <c r="E883" s="34">
        <v>0</v>
      </c>
      <c r="F883" s="34">
        <v>0</v>
      </c>
      <c r="G883" s="34">
        <v>0</v>
      </c>
      <c r="H883" s="35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5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5">
        <v>0</v>
      </c>
      <c r="W883" s="34">
        <v>0</v>
      </c>
      <c r="X883" s="34">
        <v>0</v>
      </c>
      <c r="Y883" s="34">
        <v>0</v>
      </c>
      <c r="Z883" s="34">
        <v>0</v>
      </c>
      <c r="AA883" s="34">
        <v>0</v>
      </c>
      <c r="AB883" s="34">
        <v>0</v>
      </c>
      <c r="AC883" s="36">
        <f t="shared" ref="AC883:AC884" si="1163">SUM(E883:AB883)</f>
        <v>0</v>
      </c>
      <c r="AD883" s="4"/>
    </row>
    <row r="884" s="1" customFormat="1" ht="15" customHeight="1">
      <c r="A884" s="1080"/>
      <c r="B884" s="1081"/>
      <c r="C884" s="987" t="s">
        <v>17</v>
      </c>
      <c r="D884" s="987" t="s">
        <v>16</v>
      </c>
      <c r="E884" s="101">
        <v>0</v>
      </c>
      <c r="F884" s="101">
        <v>0</v>
      </c>
      <c r="G884" s="101">
        <v>0</v>
      </c>
      <c r="H884" s="102">
        <v>0</v>
      </c>
      <c r="I884" s="101">
        <v>0</v>
      </c>
      <c r="J884" s="101">
        <v>0</v>
      </c>
      <c r="K884" s="101">
        <v>0</v>
      </c>
      <c r="L884" s="101">
        <v>0</v>
      </c>
      <c r="M884" s="101">
        <v>0</v>
      </c>
      <c r="N884" s="102">
        <v>0</v>
      </c>
      <c r="O884" s="101">
        <v>0</v>
      </c>
      <c r="P884" s="101">
        <v>0</v>
      </c>
      <c r="Q884" s="101">
        <v>0</v>
      </c>
      <c r="R884" s="101">
        <v>0</v>
      </c>
      <c r="S884" s="101">
        <v>0</v>
      </c>
      <c r="T884" s="101">
        <v>0</v>
      </c>
      <c r="U884" s="101">
        <v>0</v>
      </c>
      <c r="V884" s="102">
        <v>0</v>
      </c>
      <c r="W884" s="101">
        <v>0</v>
      </c>
      <c r="X884" s="101">
        <v>0</v>
      </c>
      <c r="Y884" s="101">
        <v>0</v>
      </c>
      <c r="Z884" s="101">
        <v>0</v>
      </c>
      <c r="AA884" s="101">
        <v>0</v>
      </c>
      <c r="AB884" s="101">
        <v>0</v>
      </c>
      <c r="AC884" s="42">
        <f t="shared" si="1163"/>
        <v>0</v>
      </c>
      <c r="AD884" s="4"/>
    </row>
    <row r="885" s="1" customFormat="1" ht="15" customHeight="1">
      <c r="A885" s="1080"/>
      <c r="B885" s="1081"/>
      <c r="C885" s="987" t="s">
        <v>18</v>
      </c>
      <c r="D885" s="988" t="s">
        <v>19</v>
      </c>
      <c r="E885" s="107">
        <v>0</v>
      </c>
      <c r="F885" s="107">
        <v>0</v>
      </c>
      <c r="G885" s="107">
        <v>0</v>
      </c>
      <c r="H885" s="108">
        <v>0</v>
      </c>
      <c r="I885" s="107">
        <v>0</v>
      </c>
      <c r="J885" s="107">
        <v>0</v>
      </c>
      <c r="K885" s="107">
        <v>0</v>
      </c>
      <c r="L885" s="107">
        <v>0</v>
      </c>
      <c r="M885" s="107">
        <v>0</v>
      </c>
      <c r="N885" s="108">
        <v>0</v>
      </c>
      <c r="O885" s="107">
        <v>0</v>
      </c>
      <c r="P885" s="107">
        <v>0</v>
      </c>
      <c r="Q885" s="107">
        <v>0</v>
      </c>
      <c r="R885" s="107">
        <v>0</v>
      </c>
      <c r="S885" s="107">
        <v>0</v>
      </c>
      <c r="T885" s="107">
        <v>0</v>
      </c>
      <c r="U885" s="107">
        <v>0</v>
      </c>
      <c r="V885" s="108">
        <v>0</v>
      </c>
      <c r="W885" s="107">
        <v>0</v>
      </c>
      <c r="X885" s="107">
        <v>0</v>
      </c>
      <c r="Y885" s="107">
        <v>0</v>
      </c>
      <c r="Z885" s="107">
        <v>0</v>
      </c>
      <c r="AA885" s="107">
        <v>0</v>
      </c>
      <c r="AB885" s="107">
        <v>0</v>
      </c>
      <c r="AC885" s="42"/>
      <c r="AD885" s="4"/>
    </row>
    <row r="886" s="1" customFormat="1" ht="15" customHeight="1">
      <c r="A886" s="1089"/>
      <c r="B886" s="1090"/>
      <c r="C886" s="999" t="s">
        <v>20</v>
      </c>
      <c r="D886" s="999"/>
      <c r="E886" s="118" t="e">
        <f t="shared" si="1162"/>
        <v>#DIV/0!</v>
      </c>
      <c r="F886" s="118" t="e">
        <f t="shared" si="1162"/>
        <v>#DIV/0!</v>
      </c>
      <c r="G886" s="118" t="e">
        <f t="shared" si="1162"/>
        <v>#DIV/0!</v>
      </c>
      <c r="H886" s="119" t="e">
        <f t="shared" si="1162"/>
        <v>#DIV/0!</v>
      </c>
      <c r="I886" s="118" t="e">
        <f t="shared" si="1162"/>
        <v>#DIV/0!</v>
      </c>
      <c r="J886" s="118" t="e">
        <f t="shared" si="1162"/>
        <v>#DIV/0!</v>
      </c>
      <c r="K886" s="118" t="e">
        <f t="shared" si="1162"/>
        <v>#DIV/0!</v>
      </c>
      <c r="L886" s="118" t="e">
        <f t="shared" si="1162"/>
        <v>#DIV/0!</v>
      </c>
      <c r="M886" s="118" t="e">
        <f t="shared" si="1162"/>
        <v>#DIV/0!</v>
      </c>
      <c r="N886" s="119" t="e">
        <f t="shared" si="1162"/>
        <v>#DIV/0!</v>
      </c>
      <c r="O886" s="118" t="e">
        <f t="shared" si="1162"/>
        <v>#DIV/0!</v>
      </c>
      <c r="P886" s="118" t="e">
        <f t="shared" si="1162"/>
        <v>#DIV/0!</v>
      </c>
      <c r="Q886" s="118" t="e">
        <f t="shared" si="1162"/>
        <v>#DIV/0!</v>
      </c>
      <c r="R886" s="118" t="e">
        <f t="shared" si="1162"/>
        <v>#DIV/0!</v>
      </c>
      <c r="S886" s="118" t="e">
        <f t="shared" si="1162"/>
        <v>#DIV/0!</v>
      </c>
      <c r="T886" s="118" t="e">
        <f t="shared" si="1162"/>
        <v>#DIV/0!</v>
      </c>
      <c r="U886" s="118" t="e">
        <f t="shared" si="1162"/>
        <v>#DIV/0!</v>
      </c>
      <c r="V886" s="119" t="e">
        <f t="shared" si="1162"/>
        <v>#DIV/0!</v>
      </c>
      <c r="W886" s="118" t="e">
        <f t="shared" si="1162"/>
        <v>#DIV/0!</v>
      </c>
      <c r="X886" s="118" t="e">
        <f t="shared" si="1162"/>
        <v>#DIV/0!</v>
      </c>
      <c r="Y886" s="118" t="e">
        <f t="shared" si="1162"/>
        <v>#DIV/0!</v>
      </c>
      <c r="Z886" s="118" t="e">
        <f t="shared" si="1162"/>
        <v>#DIV/0!</v>
      </c>
      <c r="AA886" s="118" t="e">
        <f t="shared" si="1162"/>
        <v>#DIV/0!</v>
      </c>
      <c r="AB886" s="118" t="e">
        <f t="shared" si="1162"/>
        <v>#DIV/0!</v>
      </c>
      <c r="AC886" s="128" t="e">
        <f t="shared" si="1162"/>
        <v>#DIV/0!</v>
      </c>
      <c r="AD886" s="4"/>
    </row>
    <row r="887" s="1" customFormat="1" ht="15" customHeight="1">
      <c r="A887" s="1078" t="s">
        <v>65</v>
      </c>
      <c r="B887" s="1079" t="s">
        <v>626</v>
      </c>
      <c r="C887" s="984" t="s">
        <v>15</v>
      </c>
      <c r="D887" s="984" t="s">
        <v>16</v>
      </c>
      <c r="E887" s="34">
        <v>0.64970495809936513</v>
      </c>
      <c r="F887" s="34">
        <v>0.63857243245124817</v>
      </c>
      <c r="G887" s="34">
        <v>0.64053425058031088</v>
      </c>
      <c r="H887" s="35">
        <v>0.65070146090698244</v>
      </c>
      <c r="I887" s="34">
        <v>0.64053425058031088</v>
      </c>
      <c r="J887" s="34">
        <v>0.65269441900634761</v>
      </c>
      <c r="K887" s="34">
        <v>0.64151513625812528</v>
      </c>
      <c r="L887" s="34">
        <v>0.64053425058031088</v>
      </c>
      <c r="M887" s="34">
        <v>0.63955331812906269</v>
      </c>
      <c r="N887" s="35">
        <v>0.63955331812906269</v>
      </c>
      <c r="O887" s="34">
        <v>0.63955331812906269</v>
      </c>
      <c r="P887" s="34">
        <v>0.63955331812906269</v>
      </c>
      <c r="Q887" s="34">
        <v>0.64053425058031088</v>
      </c>
      <c r="R887" s="34">
        <v>0.63955331812906269</v>
      </c>
      <c r="S887" s="34">
        <v>0.63955331812906269</v>
      </c>
      <c r="T887" s="34">
        <v>0.63955331812906269</v>
      </c>
      <c r="U887" s="34">
        <v>0.6332630344762803</v>
      </c>
      <c r="V887" s="35">
        <v>0.63422839657115948</v>
      </c>
      <c r="W887" s="34">
        <v>0.64347695438718788</v>
      </c>
      <c r="X887" s="34">
        <v>0.64543877251625059</v>
      </c>
      <c r="Y887" s="34">
        <v>0.6332630344762803</v>
      </c>
      <c r="Z887" s="34">
        <v>0.64445788683843619</v>
      </c>
      <c r="AA887" s="34">
        <v>0.64151513625812528</v>
      </c>
      <c r="AB887" s="34">
        <v>0.64249606870937348</v>
      </c>
      <c r="AC887" s="36">
        <f t="shared" ref="AC887:AC888" si="1164">SUM(E887:AB887)</f>
        <v>15.390337920179844</v>
      </c>
      <c r="AD887" s="4"/>
    </row>
    <row r="888" s="1" customFormat="1" ht="15" customHeight="1">
      <c r="A888" s="1080"/>
      <c r="B888" s="1081"/>
      <c r="C888" s="987" t="s">
        <v>17</v>
      </c>
      <c r="D888" s="987" t="s">
        <v>16</v>
      </c>
      <c r="E888" s="101">
        <v>0.25988198323974604</v>
      </c>
      <c r="F888" s="101">
        <v>0.25542897298049927</v>
      </c>
      <c r="G888" s="101">
        <v>0.25621370023212436</v>
      </c>
      <c r="H888" s="102">
        <v>0.260280584362793</v>
      </c>
      <c r="I888" s="101">
        <v>0.25621370023212436</v>
      </c>
      <c r="J888" s="101">
        <v>0.26107776760253903</v>
      </c>
      <c r="K888" s="101">
        <v>0.25660605450325014</v>
      </c>
      <c r="L888" s="101">
        <v>0.25621370023212436</v>
      </c>
      <c r="M888" s="101">
        <v>0.2558213272516251</v>
      </c>
      <c r="N888" s="102">
        <v>0.2558213272516251</v>
      </c>
      <c r="O888" s="101">
        <v>0.2558213272516251</v>
      </c>
      <c r="P888" s="101">
        <v>0.2558213272516251</v>
      </c>
      <c r="Q888" s="101">
        <v>0.25621370023212436</v>
      </c>
      <c r="R888" s="101">
        <v>0.2558213272516251</v>
      </c>
      <c r="S888" s="101">
        <v>0.2558213272516251</v>
      </c>
      <c r="T888" s="101">
        <v>0.2558213272516251</v>
      </c>
      <c r="U888" s="101">
        <v>0.25330521379051213</v>
      </c>
      <c r="V888" s="102">
        <v>0.25369135862846381</v>
      </c>
      <c r="W888" s="101">
        <v>0.25739078175487518</v>
      </c>
      <c r="X888" s="101">
        <v>0.25817550900650027</v>
      </c>
      <c r="Y888" s="101">
        <v>0.25330521379051213</v>
      </c>
      <c r="Z888" s="101">
        <v>0.2577831547353745</v>
      </c>
      <c r="AA888" s="101">
        <v>0.25660605450325014</v>
      </c>
      <c r="AB888" s="101">
        <v>0.2569984274837494</v>
      </c>
      <c r="AC888" s="42">
        <f t="shared" si="1164"/>
        <v>6.1561351680719394</v>
      </c>
      <c r="AD888" s="4"/>
    </row>
    <row r="889" s="1" customFormat="1" ht="15" customHeight="1">
      <c r="A889" s="1080"/>
      <c r="B889" s="1081"/>
      <c r="C889" s="987" t="s">
        <v>18</v>
      </c>
      <c r="D889" s="1005" t="s">
        <v>19</v>
      </c>
      <c r="E889" s="996">
        <v>64</v>
      </c>
      <c r="F889" s="506">
        <v>63</v>
      </c>
      <c r="G889" s="506">
        <v>63</v>
      </c>
      <c r="H889" s="1006">
        <v>64</v>
      </c>
      <c r="I889" s="506">
        <v>63</v>
      </c>
      <c r="J889" s="506">
        <v>64</v>
      </c>
      <c r="K889" s="506">
        <v>63</v>
      </c>
      <c r="L889" s="506">
        <v>63</v>
      </c>
      <c r="M889" s="506">
        <v>63</v>
      </c>
      <c r="N889" s="1006">
        <v>63</v>
      </c>
      <c r="O889" s="506">
        <v>63</v>
      </c>
      <c r="P889" s="506">
        <v>63</v>
      </c>
      <c r="Q889" s="506">
        <v>63</v>
      </c>
      <c r="R889" s="506">
        <v>63</v>
      </c>
      <c r="S889" s="506">
        <v>63</v>
      </c>
      <c r="T889" s="506">
        <v>63</v>
      </c>
      <c r="U889" s="506">
        <v>62</v>
      </c>
      <c r="V889" s="1006">
        <v>62</v>
      </c>
      <c r="W889" s="506">
        <v>63</v>
      </c>
      <c r="X889" s="506">
        <v>63</v>
      </c>
      <c r="Y889" s="506">
        <v>62</v>
      </c>
      <c r="Z889" s="506">
        <v>63</v>
      </c>
      <c r="AA889" s="506">
        <v>63</v>
      </c>
      <c r="AB889" s="507">
        <v>63</v>
      </c>
      <c r="AC889" s="489"/>
      <c r="AD889" s="4"/>
    </row>
    <row r="890" s="1" customFormat="1" ht="15" customHeight="1">
      <c r="A890" s="1084"/>
      <c r="B890" s="1085"/>
      <c r="C890" s="1002" t="s">
        <v>20</v>
      </c>
      <c r="D890" s="1002"/>
      <c r="E890" s="51">
        <f t="shared" si="1162"/>
        <v>0.39999999999999997</v>
      </c>
      <c r="F890" s="51">
        <f t="shared" si="1162"/>
        <v>0.40000000000000002</v>
      </c>
      <c r="G890" s="51">
        <f t="shared" si="1162"/>
        <v>0.40000000000000002</v>
      </c>
      <c r="H890" s="52">
        <f t="shared" si="1162"/>
        <v>0.40000000000000002</v>
      </c>
      <c r="I890" s="51">
        <f t="shared" si="1162"/>
        <v>0.40000000000000002</v>
      </c>
      <c r="J890" s="51">
        <f t="shared" si="1162"/>
        <v>0.39999999999999997</v>
      </c>
      <c r="K890" s="51">
        <f t="shared" si="1162"/>
        <v>0.40000000000000002</v>
      </c>
      <c r="L890" s="51">
        <f t="shared" si="1162"/>
        <v>0.40000000000000002</v>
      </c>
      <c r="M890" s="51">
        <f t="shared" si="1162"/>
        <v>0.40000000000000002</v>
      </c>
      <c r="N890" s="52">
        <f t="shared" si="1162"/>
        <v>0.40000000000000002</v>
      </c>
      <c r="O890" s="51">
        <f t="shared" si="1162"/>
        <v>0.40000000000000002</v>
      </c>
      <c r="P890" s="51">
        <f t="shared" si="1162"/>
        <v>0.40000000000000002</v>
      </c>
      <c r="Q890" s="51">
        <f t="shared" si="1162"/>
        <v>0.40000000000000002</v>
      </c>
      <c r="R890" s="51">
        <f t="shared" si="1162"/>
        <v>0.40000000000000002</v>
      </c>
      <c r="S890" s="51">
        <f t="shared" si="1162"/>
        <v>0.40000000000000002</v>
      </c>
      <c r="T890" s="51">
        <f t="shared" si="1162"/>
        <v>0.40000000000000002</v>
      </c>
      <c r="U890" s="51">
        <f t="shared" si="1162"/>
        <v>0.40000000000000002</v>
      </c>
      <c r="V890" s="52">
        <f t="shared" si="1162"/>
        <v>0.40000000000000002</v>
      </c>
      <c r="W890" s="51">
        <f t="shared" si="1162"/>
        <v>0.40000000000000002</v>
      </c>
      <c r="X890" s="51">
        <f t="shared" si="1162"/>
        <v>0.40000000000000008</v>
      </c>
      <c r="Y890" s="51">
        <f t="shared" si="1162"/>
        <v>0.40000000000000002</v>
      </c>
      <c r="Z890" s="51">
        <f t="shared" si="1162"/>
        <v>0.40000000000000002</v>
      </c>
      <c r="AA890" s="51">
        <f t="shared" si="1162"/>
        <v>0.40000000000000002</v>
      </c>
      <c r="AB890" s="51">
        <f t="shared" si="1162"/>
        <v>0.40000000000000002</v>
      </c>
      <c r="AC890" s="103">
        <f t="shared" si="1162"/>
        <v>0.40000000000000013</v>
      </c>
      <c r="AD890" s="4"/>
    </row>
    <row r="891" s="1" customFormat="1" ht="15" customHeight="1">
      <c r="A891" s="1087" t="s">
        <v>30</v>
      </c>
      <c r="B891" s="1088" t="s">
        <v>167</v>
      </c>
      <c r="C891" s="1003" t="s">
        <v>15</v>
      </c>
      <c r="D891" s="1003"/>
      <c r="E891" s="398"/>
      <c r="F891" s="398"/>
      <c r="G891" s="398"/>
      <c r="H891" s="399"/>
      <c r="I891" s="398"/>
      <c r="J891" s="398"/>
      <c r="K891" s="398"/>
      <c r="L891" s="398"/>
      <c r="M891" s="398"/>
      <c r="N891" s="399"/>
      <c r="O891" s="398"/>
      <c r="P891" s="398"/>
      <c r="Q891" s="398"/>
      <c r="R891" s="398"/>
      <c r="S891" s="398"/>
      <c r="T891" s="398"/>
      <c r="U891" s="398"/>
      <c r="V891" s="399"/>
      <c r="W891" s="398"/>
      <c r="X891" s="398"/>
      <c r="Y891" s="398"/>
      <c r="Z891" s="398"/>
      <c r="AA891" s="398"/>
      <c r="AB891" s="398"/>
      <c r="AC891" s="59">
        <f t="shared" ref="AC891:AC896" si="1165">SUM(E891:AB891)</f>
        <v>0</v>
      </c>
      <c r="AD891" s="4"/>
    </row>
    <row r="892" s="1" customFormat="1" ht="15" customHeight="1">
      <c r="A892" s="1080"/>
      <c r="B892" s="1081"/>
      <c r="C892" s="987" t="s">
        <v>17</v>
      </c>
      <c r="D892" s="987"/>
      <c r="E892" s="121"/>
      <c r="F892" s="121"/>
      <c r="G892" s="121"/>
      <c r="H892" s="400"/>
      <c r="I892" s="121"/>
      <c r="J892" s="121"/>
      <c r="K892" s="121"/>
      <c r="L892" s="121"/>
      <c r="M892" s="121"/>
      <c r="N892" s="400"/>
      <c r="O892" s="121"/>
      <c r="P892" s="121"/>
      <c r="Q892" s="121"/>
      <c r="R892" s="121"/>
      <c r="S892" s="121"/>
      <c r="T892" s="121"/>
      <c r="U892" s="121"/>
      <c r="V892" s="400"/>
      <c r="W892" s="121"/>
      <c r="X892" s="121"/>
      <c r="Y892" s="121"/>
      <c r="Z892" s="121"/>
      <c r="AA892" s="121"/>
      <c r="AB892" s="121"/>
      <c r="AC892" s="59">
        <f t="shared" si="1165"/>
        <v>0</v>
      </c>
      <c r="AD892" s="4"/>
    </row>
    <row r="893" s="1" customFormat="1" ht="15" customHeight="1">
      <c r="A893" s="1080"/>
      <c r="B893" s="1081"/>
      <c r="C893" s="987" t="s">
        <v>18</v>
      </c>
      <c r="D893" s="987"/>
      <c r="E893" s="121"/>
      <c r="F893" s="121"/>
      <c r="G893" s="121"/>
      <c r="H893" s="400"/>
      <c r="I893" s="121"/>
      <c r="J893" s="121"/>
      <c r="K893" s="121"/>
      <c r="L893" s="121"/>
      <c r="M893" s="121"/>
      <c r="N893" s="400"/>
      <c r="O893" s="121"/>
      <c r="P893" s="121"/>
      <c r="Q893" s="121"/>
      <c r="R893" s="121"/>
      <c r="S893" s="121"/>
      <c r="T893" s="121"/>
      <c r="U893" s="121"/>
      <c r="V893" s="400"/>
      <c r="W893" s="121"/>
      <c r="X893" s="121"/>
      <c r="Y893" s="121"/>
      <c r="Z893" s="121"/>
      <c r="AA893" s="121"/>
      <c r="AB893" s="121"/>
      <c r="AC893" s="42"/>
      <c r="AD893" s="4"/>
    </row>
    <row r="894" s="1" customFormat="1" ht="15" customHeight="1">
      <c r="A894" s="1089"/>
      <c r="B894" s="1090"/>
      <c r="C894" s="999" t="s">
        <v>20</v>
      </c>
      <c r="D894" s="999"/>
      <c r="E894" s="419"/>
      <c r="F894" s="419"/>
      <c r="G894" s="419"/>
      <c r="H894" s="420"/>
      <c r="I894" s="419"/>
      <c r="J894" s="419"/>
      <c r="K894" s="419"/>
      <c r="L894" s="419"/>
      <c r="M894" s="419"/>
      <c r="N894" s="420"/>
      <c r="O894" s="419"/>
      <c r="P894" s="419"/>
      <c r="Q894" s="419"/>
      <c r="R894" s="419"/>
      <c r="S894" s="419"/>
      <c r="T894" s="419"/>
      <c r="U894" s="419"/>
      <c r="V894" s="420"/>
      <c r="W894" s="419"/>
      <c r="X894" s="419"/>
      <c r="Y894" s="419"/>
      <c r="Z894" s="419"/>
      <c r="AA894" s="419"/>
      <c r="AB894" s="419"/>
      <c r="AC894" s="128"/>
      <c r="AD894" s="4"/>
    </row>
    <row r="895" s="1" customFormat="1" ht="15" customHeight="1">
      <c r="A895" s="1078" t="s">
        <v>41</v>
      </c>
      <c r="B895" s="1079" t="s">
        <v>627</v>
      </c>
      <c r="C895" s="984" t="s">
        <v>15</v>
      </c>
      <c r="D895" s="984" t="s">
        <v>16</v>
      </c>
      <c r="E895" s="34">
        <v>0.17284257555341723</v>
      </c>
      <c r="F895" s="34">
        <v>0.18300978588008882</v>
      </c>
      <c r="G895" s="34">
        <v>0.18329003893089296</v>
      </c>
      <c r="H895" s="35">
        <v>0.18329003893089296</v>
      </c>
      <c r="I895" s="34">
        <v>0.18329003893089296</v>
      </c>
      <c r="J895" s="34">
        <v>0.19376865564250945</v>
      </c>
      <c r="K895" s="34">
        <v>0.18329003893089296</v>
      </c>
      <c r="L895" s="34">
        <v>0.19317699620676038</v>
      </c>
      <c r="M895" s="34">
        <v>0.182169</v>
      </c>
      <c r="N895" s="35">
        <v>0.20272140712738038</v>
      </c>
      <c r="O895" s="34">
        <v>0.19258533677101136</v>
      </c>
      <c r="P895" s="34">
        <v>0.17257787949514389</v>
      </c>
      <c r="Q895" s="34">
        <v>0.18300978588008882</v>
      </c>
      <c r="R895" s="34">
        <v>0.18272951946544649</v>
      </c>
      <c r="S895" s="34">
        <v>0.18272951946544649</v>
      </c>
      <c r="T895" s="34">
        <v>0.18272951946544649</v>
      </c>
      <c r="U895" s="34">
        <v>0.1838505583963394</v>
      </c>
      <c r="V895" s="35">
        <v>0.19436031507825852</v>
      </c>
      <c r="W895" s="34">
        <v>0.19406447830724716</v>
      </c>
      <c r="X895" s="34">
        <v>0.18413082481098175</v>
      </c>
      <c r="Y895" s="34">
        <v>0.1838505583963394</v>
      </c>
      <c r="Z895" s="34">
        <v>0.18413082481098175</v>
      </c>
      <c r="AA895" s="34">
        <v>0.18329003893089296</v>
      </c>
      <c r="AB895" s="34">
        <v>0.17337195504856112</v>
      </c>
      <c r="AC895" s="36">
        <f t="shared" si="1165"/>
        <v>4.4382596904559133</v>
      </c>
      <c r="AD895" s="4"/>
    </row>
    <row r="896" s="1" customFormat="1" ht="15" customHeight="1">
      <c r="A896" s="1080"/>
      <c r="B896" s="1081"/>
      <c r="C896" s="987" t="s">
        <v>17</v>
      </c>
      <c r="D896" s="987" t="s">
        <v>16</v>
      </c>
      <c r="E896" s="101">
        <v>0.069137030221366899</v>
      </c>
      <c r="F896" s="101">
        <v>0.073203914352035535</v>
      </c>
      <c r="G896" s="101">
        <v>0.073316015572357188</v>
      </c>
      <c r="H896" s="102">
        <v>0.073316015572357188</v>
      </c>
      <c r="I896" s="101">
        <v>0.073316015572357188</v>
      </c>
      <c r="J896" s="101">
        <v>0.077507462257003779</v>
      </c>
      <c r="K896" s="101">
        <v>0.073316015572357188</v>
      </c>
      <c r="L896" s="101">
        <v>0.077270798482704156</v>
      </c>
      <c r="M896" s="101">
        <v>0.072867600000000005</v>
      </c>
      <c r="N896" s="102">
        <v>0.081088562850952159</v>
      </c>
      <c r="O896" s="101">
        <v>0.077034134708404547</v>
      </c>
      <c r="P896" s="101">
        <v>0.069031151798057563</v>
      </c>
      <c r="Q896" s="101">
        <v>0.073203914352035535</v>
      </c>
      <c r="R896" s="101">
        <v>0.073091807786178603</v>
      </c>
      <c r="S896" s="101">
        <v>0.073091807786178603</v>
      </c>
      <c r="T896" s="101">
        <v>0.073091807786178603</v>
      </c>
      <c r="U896" s="101">
        <v>0.073540223358535758</v>
      </c>
      <c r="V896" s="102">
        <v>0.077744126031303415</v>
      </c>
      <c r="W896" s="101">
        <v>0.077625791322898874</v>
      </c>
      <c r="X896" s="101">
        <v>0.073652329924392704</v>
      </c>
      <c r="Y896" s="101">
        <v>0.073540223358535758</v>
      </c>
      <c r="Z896" s="101">
        <v>0.073652329924392704</v>
      </c>
      <c r="AA896" s="101">
        <v>0.073316015572357188</v>
      </c>
      <c r="AB896" s="101">
        <v>0.069348782019424446</v>
      </c>
      <c r="AC896" s="42">
        <f t="shared" si="1165"/>
        <v>1.7753038761823658</v>
      </c>
      <c r="AD896" s="4"/>
    </row>
    <row r="897" s="1" customFormat="1" ht="15" customHeight="1">
      <c r="A897" s="1080"/>
      <c r="B897" s="1081"/>
      <c r="C897" s="987" t="s">
        <v>18</v>
      </c>
      <c r="D897" s="1005" t="s">
        <v>19</v>
      </c>
      <c r="E897" s="996">
        <v>17</v>
      </c>
      <c r="F897" s="506">
        <v>18</v>
      </c>
      <c r="G897" s="506">
        <v>18</v>
      </c>
      <c r="H897" s="1006">
        <v>18</v>
      </c>
      <c r="I897" s="506">
        <v>18</v>
      </c>
      <c r="J897" s="506">
        <v>19</v>
      </c>
      <c r="K897" s="506">
        <v>18</v>
      </c>
      <c r="L897" s="506">
        <v>19</v>
      </c>
      <c r="M897" s="506">
        <v>18</v>
      </c>
      <c r="N897" s="1006">
        <v>20</v>
      </c>
      <c r="O897" s="506">
        <v>19</v>
      </c>
      <c r="P897" s="506">
        <v>17</v>
      </c>
      <c r="Q897" s="506">
        <v>18</v>
      </c>
      <c r="R897" s="506">
        <v>18</v>
      </c>
      <c r="S897" s="506">
        <v>18</v>
      </c>
      <c r="T897" s="506">
        <v>18</v>
      </c>
      <c r="U897" s="506">
        <v>18</v>
      </c>
      <c r="V897" s="1006">
        <v>19</v>
      </c>
      <c r="W897" s="506">
        <v>19</v>
      </c>
      <c r="X897" s="506">
        <v>18</v>
      </c>
      <c r="Y897" s="506">
        <v>18</v>
      </c>
      <c r="Z897" s="506">
        <v>18</v>
      </c>
      <c r="AA897" s="506">
        <v>18</v>
      </c>
      <c r="AB897" s="507">
        <v>17</v>
      </c>
      <c r="AC897" s="489"/>
      <c r="AD897" s="4"/>
    </row>
    <row r="898" s="1" customFormat="1" ht="15" customHeight="1">
      <c r="A898" s="1084"/>
      <c r="B898" s="1085"/>
      <c r="C898" s="1002" t="s">
        <v>20</v>
      </c>
      <c r="D898" s="1002"/>
      <c r="E898" s="51">
        <f t="shared" si="1162"/>
        <v>0.40000000000000002</v>
      </c>
      <c r="F898" s="51">
        <f t="shared" si="1162"/>
        <v>0.40000000000000002</v>
      </c>
      <c r="G898" s="51">
        <f t="shared" si="1162"/>
        <v>0.40000000000000002</v>
      </c>
      <c r="H898" s="52">
        <f t="shared" si="1162"/>
        <v>0.40000000000000002</v>
      </c>
      <c r="I898" s="51">
        <f t="shared" si="1162"/>
        <v>0.40000000000000002</v>
      </c>
      <c r="J898" s="51">
        <f t="shared" si="1162"/>
        <v>0.40000000000000002</v>
      </c>
      <c r="K898" s="51">
        <f t="shared" si="1162"/>
        <v>0.40000000000000002</v>
      </c>
      <c r="L898" s="51">
        <f t="shared" si="1162"/>
        <v>0.40000000000000002</v>
      </c>
      <c r="M898" s="51">
        <f t="shared" si="1162"/>
        <v>0.40000000000000002</v>
      </c>
      <c r="N898" s="52">
        <f t="shared" si="1162"/>
        <v>0.40000000000000002</v>
      </c>
      <c r="O898" s="51">
        <f t="shared" si="1162"/>
        <v>0.40000000000000002</v>
      </c>
      <c r="P898" s="51">
        <f t="shared" si="1162"/>
        <v>0.40000000000000002</v>
      </c>
      <c r="Q898" s="51">
        <f t="shared" si="1162"/>
        <v>0.40000000000000002</v>
      </c>
      <c r="R898" s="51">
        <f t="shared" si="1162"/>
        <v>0.40000000000000002</v>
      </c>
      <c r="S898" s="51">
        <f t="shared" si="1162"/>
        <v>0.40000000000000002</v>
      </c>
      <c r="T898" s="51">
        <f t="shared" si="1162"/>
        <v>0.40000000000000002</v>
      </c>
      <c r="U898" s="51">
        <f t="shared" si="1162"/>
        <v>0.39999999999999997</v>
      </c>
      <c r="V898" s="52">
        <f t="shared" si="1162"/>
        <v>0.40000000000000002</v>
      </c>
      <c r="W898" s="51">
        <f t="shared" si="1162"/>
        <v>0.40000000000000008</v>
      </c>
      <c r="X898" s="51">
        <f t="shared" si="1162"/>
        <v>0.40000000000000002</v>
      </c>
      <c r="Y898" s="51">
        <f t="shared" si="1162"/>
        <v>0.39999999999999997</v>
      </c>
      <c r="Z898" s="51">
        <f t="shared" si="1162"/>
        <v>0.40000000000000002</v>
      </c>
      <c r="AA898" s="51">
        <f t="shared" si="1162"/>
        <v>0.40000000000000002</v>
      </c>
      <c r="AB898" s="51">
        <f t="shared" si="1162"/>
        <v>0.39999999999999997</v>
      </c>
      <c r="AC898" s="103">
        <f t="shared" si="1162"/>
        <v>0.40000000000000013</v>
      </c>
      <c r="AD898" s="4"/>
    </row>
    <row r="899" s="1" customFormat="1" ht="15" customHeight="1">
      <c r="A899" s="1087" t="s">
        <v>32</v>
      </c>
      <c r="B899" s="1088" t="s">
        <v>167</v>
      </c>
      <c r="C899" s="1003" t="s">
        <v>15</v>
      </c>
      <c r="D899" s="1003"/>
      <c r="E899" s="398"/>
      <c r="F899" s="398"/>
      <c r="G899" s="398"/>
      <c r="H899" s="399"/>
      <c r="I899" s="398"/>
      <c r="J899" s="398"/>
      <c r="K899" s="398"/>
      <c r="L899" s="398"/>
      <c r="M899" s="398"/>
      <c r="N899" s="399"/>
      <c r="O899" s="398"/>
      <c r="P899" s="398"/>
      <c r="Q899" s="398"/>
      <c r="R899" s="398"/>
      <c r="S899" s="398"/>
      <c r="T899" s="398"/>
      <c r="U899" s="398"/>
      <c r="V899" s="399"/>
      <c r="W899" s="398"/>
      <c r="X899" s="398"/>
      <c r="Y899" s="398"/>
      <c r="Z899" s="398"/>
      <c r="AA899" s="398"/>
      <c r="AB899" s="398"/>
      <c r="AC899" s="59">
        <f t="shared" ref="AC899:AC904" si="1166">SUM(E899:AB899)</f>
        <v>0</v>
      </c>
      <c r="AD899" s="4"/>
    </row>
    <row r="900" s="1" customFormat="1" ht="15" customHeight="1">
      <c r="A900" s="1080"/>
      <c r="B900" s="1081"/>
      <c r="C900" s="987" t="s">
        <v>17</v>
      </c>
      <c r="D900" s="987"/>
      <c r="E900" s="121"/>
      <c r="F900" s="121"/>
      <c r="G900" s="121"/>
      <c r="H900" s="400"/>
      <c r="I900" s="121"/>
      <c r="J900" s="121"/>
      <c r="K900" s="121"/>
      <c r="L900" s="121"/>
      <c r="M900" s="121"/>
      <c r="N900" s="400"/>
      <c r="O900" s="121"/>
      <c r="P900" s="121"/>
      <c r="Q900" s="121"/>
      <c r="R900" s="121"/>
      <c r="S900" s="121"/>
      <c r="T900" s="121"/>
      <c r="U900" s="121"/>
      <c r="V900" s="400"/>
      <c r="W900" s="121"/>
      <c r="X900" s="121"/>
      <c r="Y900" s="121"/>
      <c r="Z900" s="121"/>
      <c r="AA900" s="121"/>
      <c r="AB900" s="121"/>
      <c r="AC900" s="59">
        <f t="shared" si="1166"/>
        <v>0</v>
      </c>
      <c r="AD900" s="4"/>
    </row>
    <row r="901" s="1" customFormat="1" ht="15" customHeight="1">
      <c r="A901" s="1080"/>
      <c r="B901" s="1081"/>
      <c r="C901" s="987" t="s">
        <v>18</v>
      </c>
      <c r="D901" s="987"/>
      <c r="E901" s="121"/>
      <c r="F901" s="121"/>
      <c r="G901" s="121"/>
      <c r="H901" s="400"/>
      <c r="I901" s="121"/>
      <c r="J901" s="121"/>
      <c r="K901" s="121"/>
      <c r="L901" s="121"/>
      <c r="M901" s="121"/>
      <c r="N901" s="400"/>
      <c r="O901" s="121"/>
      <c r="P901" s="121"/>
      <c r="Q901" s="121"/>
      <c r="R901" s="121"/>
      <c r="S901" s="121"/>
      <c r="T901" s="121"/>
      <c r="U901" s="121"/>
      <c r="V901" s="400"/>
      <c r="W901" s="121"/>
      <c r="X901" s="121"/>
      <c r="Y901" s="121"/>
      <c r="Z901" s="121"/>
      <c r="AA901" s="121"/>
      <c r="AB901" s="121"/>
      <c r="AC901" s="42"/>
      <c r="AD901" s="4"/>
    </row>
    <row r="902" s="1" customFormat="1" ht="15" customHeight="1">
      <c r="A902" s="1089"/>
      <c r="B902" s="1090"/>
      <c r="C902" s="999" t="s">
        <v>20</v>
      </c>
      <c r="D902" s="999"/>
      <c r="E902" s="419"/>
      <c r="F902" s="419"/>
      <c r="G902" s="419"/>
      <c r="H902" s="420"/>
      <c r="I902" s="419"/>
      <c r="J902" s="419"/>
      <c r="K902" s="419"/>
      <c r="L902" s="419"/>
      <c r="M902" s="419"/>
      <c r="N902" s="420"/>
      <c r="O902" s="419"/>
      <c r="P902" s="419"/>
      <c r="Q902" s="419"/>
      <c r="R902" s="419"/>
      <c r="S902" s="419"/>
      <c r="T902" s="419"/>
      <c r="U902" s="419"/>
      <c r="V902" s="420"/>
      <c r="W902" s="419"/>
      <c r="X902" s="419"/>
      <c r="Y902" s="419"/>
      <c r="Z902" s="419"/>
      <c r="AA902" s="419"/>
      <c r="AB902" s="419"/>
      <c r="AC902" s="128"/>
      <c r="AD902" s="4"/>
    </row>
    <row r="903" s="1" customFormat="1" ht="15" customHeight="1">
      <c r="A903" s="1092" t="s">
        <v>71</v>
      </c>
      <c r="B903" s="1079" t="s">
        <v>628</v>
      </c>
      <c r="C903" s="984" t="s">
        <v>15</v>
      </c>
      <c r="D903" s="984" t="s">
        <v>16</v>
      </c>
      <c r="E903" s="34">
        <v>0</v>
      </c>
      <c r="F903" s="34">
        <v>0</v>
      </c>
      <c r="G903" s="34">
        <v>0</v>
      </c>
      <c r="H903" s="35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5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5">
        <v>0</v>
      </c>
      <c r="W903" s="34">
        <v>0</v>
      </c>
      <c r="X903" s="34">
        <v>0</v>
      </c>
      <c r="Y903" s="34">
        <v>0</v>
      </c>
      <c r="Z903" s="34">
        <v>0</v>
      </c>
      <c r="AA903" s="34">
        <v>0</v>
      </c>
      <c r="AB903" s="34">
        <v>0</v>
      </c>
      <c r="AC903" s="36">
        <f t="shared" si="1166"/>
        <v>0</v>
      </c>
      <c r="AD903" s="4"/>
    </row>
    <row r="904" s="1" customFormat="1" ht="15" customHeight="1">
      <c r="A904" s="1093"/>
      <c r="B904" s="1081"/>
      <c r="C904" s="987" t="s">
        <v>17</v>
      </c>
      <c r="D904" s="987" t="s">
        <v>16</v>
      </c>
      <c r="E904" s="101">
        <v>0</v>
      </c>
      <c r="F904" s="101">
        <v>0</v>
      </c>
      <c r="G904" s="101">
        <v>0</v>
      </c>
      <c r="H904" s="102">
        <v>0</v>
      </c>
      <c r="I904" s="101">
        <v>0</v>
      </c>
      <c r="J904" s="101">
        <v>0</v>
      </c>
      <c r="K904" s="101">
        <v>0</v>
      </c>
      <c r="L904" s="101">
        <v>0</v>
      </c>
      <c r="M904" s="101">
        <v>0</v>
      </c>
      <c r="N904" s="102">
        <v>0</v>
      </c>
      <c r="O904" s="101">
        <v>0</v>
      </c>
      <c r="P904" s="101">
        <v>0</v>
      </c>
      <c r="Q904" s="101">
        <v>0</v>
      </c>
      <c r="R904" s="101">
        <v>0</v>
      </c>
      <c r="S904" s="101">
        <v>0</v>
      </c>
      <c r="T904" s="101">
        <v>0</v>
      </c>
      <c r="U904" s="101">
        <v>0</v>
      </c>
      <c r="V904" s="102">
        <v>0</v>
      </c>
      <c r="W904" s="101">
        <v>0</v>
      </c>
      <c r="X904" s="101">
        <v>0</v>
      </c>
      <c r="Y904" s="101">
        <v>0</v>
      </c>
      <c r="Z904" s="101">
        <v>0</v>
      </c>
      <c r="AA904" s="101">
        <v>0</v>
      </c>
      <c r="AB904" s="101">
        <v>0</v>
      </c>
      <c r="AC904" s="42">
        <f t="shared" si="1166"/>
        <v>0</v>
      </c>
      <c r="AD904" s="4"/>
    </row>
    <row r="905" s="1" customFormat="1" ht="15" customHeight="1">
      <c r="A905" s="1093"/>
      <c r="B905" s="1081"/>
      <c r="C905" s="987" t="s">
        <v>18</v>
      </c>
      <c r="D905" s="1005" t="s">
        <v>19</v>
      </c>
      <c r="E905" s="107">
        <v>0</v>
      </c>
      <c r="F905" s="107">
        <v>0</v>
      </c>
      <c r="G905" s="107">
        <v>0</v>
      </c>
      <c r="H905" s="108">
        <v>0</v>
      </c>
      <c r="I905" s="107">
        <v>0</v>
      </c>
      <c r="J905" s="107">
        <v>0</v>
      </c>
      <c r="K905" s="107">
        <v>0</v>
      </c>
      <c r="L905" s="107">
        <v>0</v>
      </c>
      <c r="M905" s="107">
        <v>0</v>
      </c>
      <c r="N905" s="108">
        <v>0</v>
      </c>
      <c r="O905" s="107">
        <v>0</v>
      </c>
      <c r="P905" s="107">
        <v>0</v>
      </c>
      <c r="Q905" s="107">
        <v>0</v>
      </c>
      <c r="R905" s="107">
        <v>0</v>
      </c>
      <c r="S905" s="107">
        <v>0</v>
      </c>
      <c r="T905" s="107">
        <v>0</v>
      </c>
      <c r="U905" s="107">
        <v>0</v>
      </c>
      <c r="V905" s="108">
        <v>0</v>
      </c>
      <c r="W905" s="107">
        <v>0</v>
      </c>
      <c r="X905" s="107">
        <v>0</v>
      </c>
      <c r="Y905" s="107">
        <v>0</v>
      </c>
      <c r="Z905" s="107">
        <v>0</v>
      </c>
      <c r="AA905" s="107">
        <v>0</v>
      </c>
      <c r="AB905" s="107">
        <v>0</v>
      </c>
      <c r="AC905" s="489"/>
      <c r="AD905" s="4"/>
    </row>
    <row r="906" s="1" customFormat="1" ht="15" customHeight="1">
      <c r="A906" s="1148"/>
      <c r="B906" s="1090"/>
      <c r="C906" s="999" t="s">
        <v>20</v>
      </c>
      <c r="D906" s="999"/>
      <c r="E906" s="118" t="e">
        <f t="shared" si="1162"/>
        <v>#DIV/0!</v>
      </c>
      <c r="F906" s="118" t="e">
        <f t="shared" si="1162"/>
        <v>#DIV/0!</v>
      </c>
      <c r="G906" s="118" t="e">
        <f t="shared" si="1162"/>
        <v>#DIV/0!</v>
      </c>
      <c r="H906" s="119" t="e">
        <f t="shared" si="1162"/>
        <v>#DIV/0!</v>
      </c>
      <c r="I906" s="118" t="e">
        <f t="shared" si="1162"/>
        <v>#DIV/0!</v>
      </c>
      <c r="J906" s="118" t="e">
        <f t="shared" si="1162"/>
        <v>#DIV/0!</v>
      </c>
      <c r="K906" s="118" t="e">
        <f t="shared" si="1162"/>
        <v>#DIV/0!</v>
      </c>
      <c r="L906" s="118" t="e">
        <f t="shared" si="1162"/>
        <v>#DIV/0!</v>
      </c>
      <c r="M906" s="118" t="e">
        <f t="shared" si="1162"/>
        <v>#DIV/0!</v>
      </c>
      <c r="N906" s="119" t="e">
        <f t="shared" si="1162"/>
        <v>#DIV/0!</v>
      </c>
      <c r="O906" s="118" t="e">
        <f t="shared" si="1162"/>
        <v>#DIV/0!</v>
      </c>
      <c r="P906" s="118" t="e">
        <f t="shared" si="1162"/>
        <v>#DIV/0!</v>
      </c>
      <c r="Q906" s="118" t="e">
        <f t="shared" si="1162"/>
        <v>#DIV/0!</v>
      </c>
      <c r="R906" s="118" t="e">
        <f t="shared" si="1162"/>
        <v>#DIV/0!</v>
      </c>
      <c r="S906" s="118" t="e">
        <f t="shared" si="1162"/>
        <v>#DIV/0!</v>
      </c>
      <c r="T906" s="118" t="e">
        <f t="shared" si="1162"/>
        <v>#DIV/0!</v>
      </c>
      <c r="U906" s="118" t="e">
        <f t="shared" si="1162"/>
        <v>#DIV/0!</v>
      </c>
      <c r="V906" s="119" t="e">
        <f t="shared" si="1162"/>
        <v>#DIV/0!</v>
      </c>
      <c r="W906" s="118" t="e">
        <f t="shared" si="1162"/>
        <v>#DIV/0!</v>
      </c>
      <c r="X906" s="118" t="e">
        <f t="shared" si="1162"/>
        <v>#DIV/0!</v>
      </c>
      <c r="Y906" s="118" t="e">
        <f t="shared" si="1162"/>
        <v>#DIV/0!</v>
      </c>
      <c r="Z906" s="118" t="e">
        <f t="shared" si="1162"/>
        <v>#DIV/0!</v>
      </c>
      <c r="AA906" s="118" t="e">
        <f t="shared" si="1162"/>
        <v>#DIV/0!</v>
      </c>
      <c r="AB906" s="118" t="e">
        <f t="shared" si="1162"/>
        <v>#DIV/0!</v>
      </c>
      <c r="AC906" s="128" t="e">
        <f t="shared" si="1162"/>
        <v>#DIV/0!</v>
      </c>
      <c r="AD906" s="4"/>
    </row>
    <row r="907" s="1" customFormat="1" ht="15" customHeight="1">
      <c r="A907" s="1092" t="s">
        <v>90</v>
      </c>
      <c r="B907" s="1079" t="s">
        <v>629</v>
      </c>
      <c r="C907" s="984" t="s">
        <v>15</v>
      </c>
      <c r="D907" s="984" t="s">
        <v>16</v>
      </c>
      <c r="E907" s="34">
        <v>0.030454919910907749</v>
      </c>
      <c r="F907" s="34">
        <v>0.02027214071273804</v>
      </c>
      <c r="G907" s="34">
        <v>0.0305016309800148</v>
      </c>
      <c r="H907" s="35">
        <v>0.0305016309800148</v>
      </c>
      <c r="I907" s="34">
        <v>0.0305016309800148</v>
      </c>
      <c r="J907" s="34">
        <v>0.030595050890922543</v>
      </c>
      <c r="K907" s="34">
        <v>0.030548339821815484</v>
      </c>
      <c r="L907" s="34">
        <v>0.0305016309800148</v>
      </c>
      <c r="M907" s="34">
        <v>0.030454919910907749</v>
      </c>
      <c r="N907" s="35">
        <v>0.02030327994060516</v>
      </c>
      <c r="O907" s="34">
        <v>0.02030327994060516</v>
      </c>
      <c r="P907" s="34">
        <v>0.02030327994060516</v>
      </c>
      <c r="Q907" s="34">
        <v>0.0305016309800148</v>
      </c>
      <c r="R907" s="34">
        <v>0.030454919910907749</v>
      </c>
      <c r="S907" s="34">
        <v>0.030454919910907749</v>
      </c>
      <c r="T907" s="34">
        <v>0.02030327994060516</v>
      </c>
      <c r="U907" s="34">
        <v>0.030641759732723234</v>
      </c>
      <c r="V907" s="35">
        <v>0.030688470801830292</v>
      </c>
      <c r="W907" s="34">
        <v>0.030641759732723234</v>
      </c>
      <c r="X907" s="34">
        <v>0.03073517964363098</v>
      </c>
      <c r="Y907" s="34">
        <v>0.030641759732723234</v>
      </c>
      <c r="Z907" s="34">
        <v>0.030688470801830292</v>
      </c>
      <c r="AA907" s="34">
        <v>0.030548339821815484</v>
      </c>
      <c r="AB907" s="34">
        <v>0.030595050890922543</v>
      </c>
      <c r="AC907" s="36">
        <f t="shared" ref="AC907:AC908" si="1167">SUM(E907:AB907)</f>
        <v>0.68213727688980097</v>
      </c>
      <c r="AD907" s="4"/>
    </row>
    <row r="908" s="1" customFormat="1" ht="15" customHeight="1">
      <c r="A908" s="1093"/>
      <c r="B908" s="1081"/>
      <c r="C908" s="987" t="s">
        <v>17</v>
      </c>
      <c r="D908" s="1058" t="s">
        <v>16</v>
      </c>
      <c r="E908" s="101">
        <v>0.0121819679643631</v>
      </c>
      <c r="F908" s="101">
        <v>0.0081088562850952159</v>
      </c>
      <c r="G908" s="101">
        <v>0.01220065239200592</v>
      </c>
      <c r="H908" s="102">
        <v>0.01220065239200592</v>
      </c>
      <c r="I908" s="101">
        <v>0.01220065239200592</v>
      </c>
      <c r="J908" s="101">
        <v>0.012238020356369018</v>
      </c>
      <c r="K908" s="101">
        <v>0.012219335928726194</v>
      </c>
      <c r="L908" s="101">
        <v>0.01220065239200592</v>
      </c>
      <c r="M908" s="101">
        <v>0.0121819679643631</v>
      </c>
      <c r="N908" s="102">
        <v>0.0081213119762420637</v>
      </c>
      <c r="O908" s="101">
        <v>0.0081213119762420637</v>
      </c>
      <c r="P908" s="101">
        <v>0.0081213119762420637</v>
      </c>
      <c r="Q908" s="101">
        <v>0.01220065239200592</v>
      </c>
      <c r="R908" s="101">
        <v>0.0121819679643631</v>
      </c>
      <c r="S908" s="101">
        <v>0.0121819679643631</v>
      </c>
      <c r="T908" s="101">
        <v>0.0081213119762420637</v>
      </c>
      <c r="U908" s="101">
        <v>0.012256703893089294</v>
      </c>
      <c r="V908" s="102">
        <v>0.012275388320732118</v>
      </c>
      <c r="W908" s="101">
        <v>0.012256703893089294</v>
      </c>
      <c r="X908" s="101">
        <v>0.012294071857452392</v>
      </c>
      <c r="Y908" s="101">
        <v>0.012256703893089294</v>
      </c>
      <c r="Z908" s="101">
        <v>0.012275388320732118</v>
      </c>
      <c r="AA908" s="101">
        <v>0.012219335928726194</v>
      </c>
      <c r="AB908" s="101">
        <v>0.012238020356369018</v>
      </c>
      <c r="AC908" s="42">
        <f t="shared" si="1167"/>
        <v>0.27285491075592044</v>
      </c>
      <c r="AD908" s="4"/>
    </row>
    <row r="909" s="1" customFormat="1" ht="15" customHeight="1">
      <c r="A909" s="1093"/>
      <c r="B909" s="1081"/>
      <c r="C909" s="987" t="s">
        <v>18</v>
      </c>
      <c r="D909" s="1005" t="s">
        <v>19</v>
      </c>
      <c r="E909" s="996">
        <v>3</v>
      </c>
      <c r="F909" s="506">
        <v>2</v>
      </c>
      <c r="G909" s="506">
        <v>3</v>
      </c>
      <c r="H909" s="1006">
        <v>3</v>
      </c>
      <c r="I909" s="506">
        <v>3</v>
      </c>
      <c r="J909" s="506">
        <v>3</v>
      </c>
      <c r="K909" s="506">
        <v>3</v>
      </c>
      <c r="L909" s="506">
        <v>3</v>
      </c>
      <c r="M909" s="506">
        <v>3</v>
      </c>
      <c r="N909" s="1006">
        <v>2</v>
      </c>
      <c r="O909" s="506">
        <v>2</v>
      </c>
      <c r="P909" s="506">
        <v>2</v>
      </c>
      <c r="Q909" s="506">
        <v>3</v>
      </c>
      <c r="R909" s="506">
        <v>3</v>
      </c>
      <c r="S909" s="506">
        <v>3</v>
      </c>
      <c r="T909" s="506">
        <v>2</v>
      </c>
      <c r="U909" s="506">
        <v>3</v>
      </c>
      <c r="V909" s="1006">
        <v>3</v>
      </c>
      <c r="W909" s="506">
        <v>3</v>
      </c>
      <c r="X909" s="506">
        <v>3</v>
      </c>
      <c r="Y909" s="506">
        <v>3</v>
      </c>
      <c r="Z909" s="506">
        <v>3</v>
      </c>
      <c r="AA909" s="506">
        <v>3</v>
      </c>
      <c r="AB909" s="507">
        <v>3</v>
      </c>
      <c r="AC909" s="1298"/>
      <c r="AD909" s="4"/>
    </row>
    <row r="910" s="1" customFormat="1" ht="15" customHeight="1">
      <c r="A910" s="1148"/>
      <c r="B910" s="1090"/>
      <c r="C910" s="999" t="s">
        <v>20</v>
      </c>
      <c r="D910" s="999"/>
      <c r="E910" s="118">
        <f t="shared" si="1162"/>
        <v>0.40000000000000002</v>
      </c>
      <c r="F910" s="118">
        <f t="shared" si="1162"/>
        <v>0.40000000000000002</v>
      </c>
      <c r="G910" s="118">
        <f t="shared" si="1162"/>
        <v>0.40000000000000002</v>
      </c>
      <c r="H910" s="119">
        <f t="shared" si="1162"/>
        <v>0.40000000000000002</v>
      </c>
      <c r="I910" s="118">
        <f t="shared" si="1162"/>
        <v>0.40000000000000002</v>
      </c>
      <c r="J910" s="118">
        <f t="shared" si="1162"/>
        <v>0.40000000000000002</v>
      </c>
      <c r="K910" s="118">
        <f t="shared" si="1162"/>
        <v>0.40000000000000002</v>
      </c>
      <c r="L910" s="118">
        <f t="shared" si="1162"/>
        <v>0.40000000000000002</v>
      </c>
      <c r="M910" s="118">
        <f t="shared" si="1162"/>
        <v>0.40000000000000002</v>
      </c>
      <c r="N910" s="119">
        <f t="shared" si="1162"/>
        <v>0.39999999999999997</v>
      </c>
      <c r="O910" s="118">
        <f t="shared" si="1162"/>
        <v>0.39999999999999997</v>
      </c>
      <c r="P910" s="118">
        <f t="shared" si="1162"/>
        <v>0.39999999999999997</v>
      </c>
      <c r="Q910" s="118">
        <f t="shared" si="1162"/>
        <v>0.40000000000000002</v>
      </c>
      <c r="R910" s="118">
        <f t="shared" si="1162"/>
        <v>0.40000000000000002</v>
      </c>
      <c r="S910" s="118">
        <f t="shared" si="1162"/>
        <v>0.40000000000000002</v>
      </c>
      <c r="T910" s="118">
        <f t="shared" si="1162"/>
        <v>0.39999999999999997</v>
      </c>
      <c r="U910" s="118">
        <f t="shared" si="1162"/>
        <v>0.40000000000000002</v>
      </c>
      <c r="V910" s="119">
        <f t="shared" si="1162"/>
        <v>0.40000000000000002</v>
      </c>
      <c r="W910" s="118">
        <f t="shared" si="1162"/>
        <v>0.40000000000000002</v>
      </c>
      <c r="X910" s="118">
        <f t="shared" si="1162"/>
        <v>0.40000000000000002</v>
      </c>
      <c r="Y910" s="118">
        <f t="shared" si="1162"/>
        <v>0.40000000000000002</v>
      </c>
      <c r="Z910" s="118">
        <f t="shared" si="1162"/>
        <v>0.40000000000000002</v>
      </c>
      <c r="AA910" s="118">
        <f t="shared" si="1162"/>
        <v>0.40000000000000002</v>
      </c>
      <c r="AB910" s="118">
        <f t="shared" si="1162"/>
        <v>0.40000000000000002</v>
      </c>
      <c r="AC910" s="128">
        <f t="shared" si="1162"/>
        <v>0.40000000000000008</v>
      </c>
      <c r="AD910" s="4"/>
    </row>
    <row r="911" s="1" customFormat="1" ht="15" customHeight="1">
      <c r="A911" s="1092" t="s">
        <v>92</v>
      </c>
      <c r="B911" s="1079" t="s">
        <v>279</v>
      </c>
      <c r="C911" s="984" t="s">
        <v>15</v>
      </c>
      <c r="D911" s="984" t="s">
        <v>16</v>
      </c>
      <c r="E911" s="34">
        <v>0.23384583751344681</v>
      </c>
      <c r="F911" s="34">
        <v>0.23384583751344681</v>
      </c>
      <c r="G911" s="34">
        <v>0.24438671857452388</v>
      </c>
      <c r="H911" s="35">
        <v>0.24438671857452388</v>
      </c>
      <c r="I911" s="34">
        <v>0.23420393863391881</v>
      </c>
      <c r="J911" s="34">
        <v>0.23456205683040621</v>
      </c>
      <c r="K911" s="34">
        <v>0.24438671857452388</v>
      </c>
      <c r="L911" s="34">
        <v>0.2440130478401184</v>
      </c>
      <c r="M911" s="34">
        <v>0.22265100000000002</v>
      </c>
      <c r="N911" s="35">
        <v>0.24326568855285644</v>
      </c>
      <c r="O911" s="34">
        <v>0.18244926641464235</v>
      </c>
      <c r="P911" s="34">
        <v>0.20303279940605165</v>
      </c>
      <c r="Q911" s="34">
        <v>0.21351141686010358</v>
      </c>
      <c r="R911" s="34">
        <v>0.22333607934665681</v>
      </c>
      <c r="S911" s="34">
        <v>0.19288115943574904</v>
      </c>
      <c r="T911" s="34">
        <v>0.20303279940605165</v>
      </c>
      <c r="U911" s="34">
        <v>0.20427839821815494</v>
      </c>
      <c r="V911" s="35">
        <v>0.21481929561281204</v>
      </c>
      <c r="W911" s="34">
        <v>0.20427839821815494</v>
      </c>
      <c r="X911" s="34">
        <v>0.20458980534553531</v>
      </c>
      <c r="Y911" s="34">
        <v>0.20427839821815494</v>
      </c>
      <c r="Z911" s="34">
        <v>0.19436031507825852</v>
      </c>
      <c r="AA911" s="34">
        <v>0.21383837875270842</v>
      </c>
      <c r="AB911" s="34">
        <v>0.19376865564250945</v>
      </c>
      <c r="AC911" s="36">
        <f t="shared" ref="AC911:AC912" si="1168">SUM(E911:AB911)</f>
        <v>5.2320027285633079</v>
      </c>
      <c r="AD911" s="4"/>
    </row>
    <row r="912" s="1" customFormat="1" ht="15" customHeight="1">
      <c r="A912" s="1093"/>
      <c r="B912" s="1081"/>
      <c r="C912" s="987" t="s">
        <v>17</v>
      </c>
      <c r="D912" s="987" t="s">
        <v>16</v>
      </c>
      <c r="E912" s="101">
        <v>0.093538335005378725</v>
      </c>
      <c r="F912" s="101">
        <v>0.093538335005378725</v>
      </c>
      <c r="G912" s="101">
        <v>0.097754687429809556</v>
      </c>
      <c r="H912" s="102">
        <v>0.097754687429809556</v>
      </c>
      <c r="I912" s="101">
        <v>0.093681575453567534</v>
      </c>
      <c r="J912" s="101">
        <v>0.093824822732162486</v>
      </c>
      <c r="K912" s="101">
        <v>0.097754687429809556</v>
      </c>
      <c r="L912" s="101">
        <v>0.097605219136047361</v>
      </c>
      <c r="M912" s="101">
        <v>0.089060400000000012</v>
      </c>
      <c r="N912" s="102">
        <v>0.097306275421142577</v>
      </c>
      <c r="O912" s="101">
        <v>0.072979706565856936</v>
      </c>
      <c r="P912" s="101">
        <v>0.081213119762420669</v>
      </c>
      <c r="Q912" s="101">
        <v>0.085404566744041441</v>
      </c>
      <c r="R912" s="101">
        <v>0.089334431738662734</v>
      </c>
      <c r="S912" s="101">
        <v>0.077152463774299629</v>
      </c>
      <c r="T912" s="101">
        <v>0.081213119762420669</v>
      </c>
      <c r="U912" s="101">
        <v>0.081711359287261975</v>
      </c>
      <c r="V912" s="102">
        <v>0.085927718245124823</v>
      </c>
      <c r="W912" s="101">
        <v>0.081711359287261975</v>
      </c>
      <c r="X912" s="101">
        <v>0.081835922138214126</v>
      </c>
      <c r="Y912" s="101">
        <v>0.081711359287261975</v>
      </c>
      <c r="Z912" s="101">
        <v>0.077744126031303415</v>
      </c>
      <c r="AA912" s="101">
        <v>0.085535351501083379</v>
      </c>
      <c r="AB912" s="101">
        <v>0.077507462257003779</v>
      </c>
      <c r="AC912" s="42">
        <f t="shared" si="1168"/>
        <v>2.0928010914253239</v>
      </c>
      <c r="AD912" s="4"/>
    </row>
    <row r="913" s="1" customFormat="1" ht="15" customHeight="1">
      <c r="A913" s="1093"/>
      <c r="B913" s="1081"/>
      <c r="C913" s="987" t="s">
        <v>18</v>
      </c>
      <c r="D913" s="1005" t="s">
        <v>19</v>
      </c>
      <c r="E913" s="996">
        <v>23</v>
      </c>
      <c r="F913" s="506">
        <v>23</v>
      </c>
      <c r="G913" s="506">
        <v>24</v>
      </c>
      <c r="H913" s="1006">
        <v>24</v>
      </c>
      <c r="I913" s="506">
        <v>23</v>
      </c>
      <c r="J913" s="506">
        <v>23</v>
      </c>
      <c r="K913" s="506">
        <v>24</v>
      </c>
      <c r="L913" s="506">
        <v>24</v>
      </c>
      <c r="M913" s="506">
        <v>22</v>
      </c>
      <c r="N913" s="1006">
        <v>24</v>
      </c>
      <c r="O913" s="506">
        <v>18</v>
      </c>
      <c r="P913" s="506">
        <v>20</v>
      </c>
      <c r="Q913" s="506">
        <v>21</v>
      </c>
      <c r="R913" s="506">
        <v>22</v>
      </c>
      <c r="S913" s="506">
        <v>19</v>
      </c>
      <c r="T913" s="506">
        <v>20</v>
      </c>
      <c r="U913" s="506">
        <v>20</v>
      </c>
      <c r="V913" s="1006">
        <v>21</v>
      </c>
      <c r="W913" s="506">
        <v>20</v>
      </c>
      <c r="X913" s="506">
        <v>20</v>
      </c>
      <c r="Y913" s="506">
        <v>20</v>
      </c>
      <c r="Z913" s="506">
        <v>19</v>
      </c>
      <c r="AA913" s="506">
        <v>21</v>
      </c>
      <c r="AB913" s="507">
        <v>19</v>
      </c>
      <c r="AC913" s="489"/>
      <c r="AD913" s="4"/>
    </row>
    <row r="914" s="1" customFormat="1" ht="15" customHeight="1">
      <c r="A914" s="1148"/>
      <c r="B914" s="1090"/>
      <c r="C914" s="999" t="s">
        <v>20</v>
      </c>
      <c r="D914" s="999"/>
      <c r="E914" s="118">
        <f t="shared" si="1162"/>
        <v>0.40000000000000002</v>
      </c>
      <c r="F914" s="118">
        <f t="shared" si="1162"/>
        <v>0.40000000000000002</v>
      </c>
      <c r="G914" s="118">
        <f t="shared" si="1162"/>
        <v>0.40000000000000002</v>
      </c>
      <c r="H914" s="119">
        <f t="shared" si="1162"/>
        <v>0.40000000000000002</v>
      </c>
      <c r="I914" s="118">
        <f t="shared" si="1162"/>
        <v>0.40000000000000002</v>
      </c>
      <c r="J914" s="118">
        <f t="shared" si="1162"/>
        <v>0.40000000000000002</v>
      </c>
      <c r="K914" s="118">
        <f t="shared" si="1162"/>
        <v>0.40000000000000002</v>
      </c>
      <c r="L914" s="118">
        <f t="shared" si="1162"/>
        <v>0.40000000000000002</v>
      </c>
      <c r="M914" s="118">
        <f t="shared" si="1162"/>
        <v>0.40000000000000002</v>
      </c>
      <c r="N914" s="119">
        <f t="shared" si="1162"/>
        <v>0.40000000000000002</v>
      </c>
      <c r="O914" s="118">
        <f t="shared" si="1162"/>
        <v>0.39999999999999997</v>
      </c>
      <c r="P914" s="118">
        <f t="shared" si="1162"/>
        <v>0.40000000000000002</v>
      </c>
      <c r="Q914" s="118">
        <f t="shared" si="1162"/>
        <v>0.40000000000000002</v>
      </c>
      <c r="R914" s="118">
        <f t="shared" si="1162"/>
        <v>0.40000000000000002</v>
      </c>
      <c r="S914" s="118">
        <f t="shared" si="1162"/>
        <v>0.40000000000000008</v>
      </c>
      <c r="T914" s="118">
        <f t="shared" si="1162"/>
        <v>0.40000000000000002</v>
      </c>
      <c r="U914" s="118">
        <f t="shared" si="1162"/>
        <v>0.40000000000000002</v>
      </c>
      <c r="V914" s="119">
        <f t="shared" si="1162"/>
        <v>0.40000000000000002</v>
      </c>
      <c r="W914" s="118">
        <f t="shared" si="1162"/>
        <v>0.40000000000000002</v>
      </c>
      <c r="X914" s="118">
        <f t="shared" si="1162"/>
        <v>0.40000000000000002</v>
      </c>
      <c r="Y914" s="118">
        <f t="shared" si="1162"/>
        <v>0.40000000000000002</v>
      </c>
      <c r="Z914" s="118">
        <f t="shared" si="1162"/>
        <v>0.40000000000000002</v>
      </c>
      <c r="AA914" s="118">
        <f t="shared" si="1162"/>
        <v>0.40000000000000008</v>
      </c>
      <c r="AB914" s="118">
        <f t="shared" si="1162"/>
        <v>0.40000000000000002</v>
      </c>
      <c r="AC914" s="128">
        <f t="shared" si="1162"/>
        <v>0.40000000000000013</v>
      </c>
      <c r="AD914" s="4"/>
    </row>
    <row r="915" s="1" customFormat="1" ht="15" customHeight="1">
      <c r="A915" s="1092" t="s">
        <v>34</v>
      </c>
      <c r="B915" s="1079" t="s">
        <v>630</v>
      </c>
      <c r="C915" s="984" t="s">
        <v>15</v>
      </c>
      <c r="D915" s="984" t="s">
        <v>16</v>
      </c>
      <c r="E915" s="34">
        <v>0.091504892940044408</v>
      </c>
      <c r="F915" s="34">
        <v>0.1220065239200592</v>
      </c>
      <c r="G915" s="34">
        <v>0.11201057934665681</v>
      </c>
      <c r="H915" s="35">
        <v>0.11201057934665681</v>
      </c>
      <c r="I915" s="34">
        <v>0.12219335928726194</v>
      </c>
      <c r="J915" s="34">
        <v>0.091785152672767642</v>
      </c>
      <c r="K915" s="34">
        <v>0.091645019465446481</v>
      </c>
      <c r="L915" s="34">
        <v>0.091504892940044408</v>
      </c>
      <c r="M915" s="34">
        <v>0.091084499999999999</v>
      </c>
      <c r="N915" s="35">
        <v>0.12163284427642822</v>
      </c>
      <c r="O915" s="34">
        <v>0.12163284427642822</v>
      </c>
      <c r="P915" s="34">
        <v>0.1116680396733284</v>
      </c>
      <c r="Q915" s="34">
        <v>0.1220065239200592</v>
      </c>
      <c r="R915" s="34">
        <v>0.091364759732723247</v>
      </c>
      <c r="S915" s="34">
        <v>0.091364759732723247</v>
      </c>
      <c r="T915" s="34">
        <v>0.1116680396733284</v>
      </c>
      <c r="U915" s="34">
        <v>0.091925279198169702</v>
      </c>
      <c r="V915" s="35">
        <v>0.12275388320732117</v>
      </c>
      <c r="W915" s="34">
        <v>0.11235311901998521</v>
      </c>
      <c r="X915" s="34">
        <v>0.13298337347459793</v>
      </c>
      <c r="Y915" s="34">
        <v>0.10213919910907747</v>
      </c>
      <c r="Z915" s="34">
        <v>0.092065412405490876</v>
      </c>
      <c r="AA915" s="34">
        <v>0.091645019465446481</v>
      </c>
      <c r="AB915" s="34">
        <v>0.091785152672767642</v>
      </c>
      <c r="AC915" s="36">
        <f t="shared" ref="AC915:AC916" si="1169">SUM(E915:AB915)</f>
        <v>2.5347337497568128</v>
      </c>
      <c r="AD915" s="4"/>
    </row>
    <row r="916" s="1" customFormat="1" ht="15" customHeight="1">
      <c r="A916" s="1093"/>
      <c r="B916" s="1081"/>
      <c r="C916" s="987" t="s">
        <v>17</v>
      </c>
      <c r="D916" s="987" t="s">
        <v>16</v>
      </c>
      <c r="E916" s="101">
        <v>0.036601957176017767</v>
      </c>
      <c r="F916" s="101">
        <v>0.04880260956802368</v>
      </c>
      <c r="G916" s="101">
        <v>0.044804231738662728</v>
      </c>
      <c r="H916" s="102">
        <v>0.044804231738662728</v>
      </c>
      <c r="I916" s="101">
        <v>0.048877343714904778</v>
      </c>
      <c r="J916" s="101">
        <v>0.03671406106910706</v>
      </c>
      <c r="K916" s="101">
        <v>0.036658007786178594</v>
      </c>
      <c r="L916" s="101">
        <v>0.036601957176017767</v>
      </c>
      <c r="M916" s="101">
        <v>0.036433800000000002</v>
      </c>
      <c r="N916" s="102">
        <v>0.048653137710571288</v>
      </c>
      <c r="O916" s="101">
        <v>0.048653137710571288</v>
      </c>
      <c r="P916" s="101">
        <v>0.044667215869331367</v>
      </c>
      <c r="Q916" s="101">
        <v>0.04880260956802368</v>
      </c>
      <c r="R916" s="101">
        <v>0.036545903893089302</v>
      </c>
      <c r="S916" s="101">
        <v>0.036545903893089302</v>
      </c>
      <c r="T916" s="101">
        <v>0.044667215869331367</v>
      </c>
      <c r="U916" s="101">
        <v>0.036770111679267879</v>
      </c>
      <c r="V916" s="102">
        <v>0.049101553282928471</v>
      </c>
      <c r="W916" s="101">
        <v>0.044941247607994089</v>
      </c>
      <c r="X916" s="101">
        <v>0.053193349389839176</v>
      </c>
      <c r="Y916" s="101">
        <v>0.040855679643630988</v>
      </c>
      <c r="Z916" s="101">
        <v>0.036826164962196352</v>
      </c>
      <c r="AA916" s="101">
        <v>0.036658007786178594</v>
      </c>
      <c r="AB916" s="101">
        <v>0.03671406106910706</v>
      </c>
      <c r="AC916" s="42">
        <f t="shared" si="1169"/>
        <v>1.0138934999027254</v>
      </c>
      <c r="AD916" s="4"/>
    </row>
    <row r="917" s="1" customFormat="1" ht="15" customHeight="1">
      <c r="A917" s="1093"/>
      <c r="B917" s="1081"/>
      <c r="C917" s="987" t="s">
        <v>18</v>
      </c>
      <c r="D917" s="1005" t="s">
        <v>19</v>
      </c>
      <c r="E917" s="996">
        <v>9</v>
      </c>
      <c r="F917" s="506">
        <v>12</v>
      </c>
      <c r="G917" s="506">
        <v>11</v>
      </c>
      <c r="H917" s="1006">
        <v>11</v>
      </c>
      <c r="I917" s="506">
        <v>12</v>
      </c>
      <c r="J917" s="506">
        <v>9</v>
      </c>
      <c r="K917" s="506">
        <v>9</v>
      </c>
      <c r="L917" s="506">
        <v>9</v>
      </c>
      <c r="M917" s="506">
        <v>9</v>
      </c>
      <c r="N917" s="1006">
        <v>12</v>
      </c>
      <c r="O917" s="506">
        <v>12</v>
      </c>
      <c r="P917" s="506">
        <v>11</v>
      </c>
      <c r="Q917" s="506">
        <v>12</v>
      </c>
      <c r="R917" s="506">
        <v>9</v>
      </c>
      <c r="S917" s="506">
        <v>9</v>
      </c>
      <c r="T917" s="506">
        <v>11</v>
      </c>
      <c r="U917" s="506">
        <v>9</v>
      </c>
      <c r="V917" s="1006">
        <v>12</v>
      </c>
      <c r="W917" s="506">
        <v>11</v>
      </c>
      <c r="X917" s="506">
        <v>13</v>
      </c>
      <c r="Y917" s="506">
        <v>10</v>
      </c>
      <c r="Z917" s="506">
        <v>9</v>
      </c>
      <c r="AA917" s="506">
        <v>9</v>
      </c>
      <c r="AB917" s="507">
        <v>9</v>
      </c>
      <c r="AC917" s="489"/>
      <c r="AD917" s="4"/>
    </row>
    <row r="918" s="1" customFormat="1" ht="15" customHeight="1">
      <c r="A918" s="1148"/>
      <c r="B918" s="1090"/>
      <c r="C918" s="999" t="s">
        <v>20</v>
      </c>
      <c r="D918" s="999"/>
      <c r="E918" s="118">
        <f t="shared" si="1162"/>
        <v>0.40000000000000002</v>
      </c>
      <c r="F918" s="118">
        <f t="shared" si="1162"/>
        <v>0.40000000000000002</v>
      </c>
      <c r="G918" s="118">
        <f t="shared" si="1162"/>
        <v>0.40000000000000002</v>
      </c>
      <c r="H918" s="119">
        <f t="shared" si="1162"/>
        <v>0.40000000000000002</v>
      </c>
      <c r="I918" s="118">
        <f t="shared" si="1162"/>
        <v>0.40000000000000002</v>
      </c>
      <c r="J918" s="118">
        <f t="shared" si="1162"/>
        <v>0.40000000000000002</v>
      </c>
      <c r="K918" s="118">
        <f t="shared" si="1162"/>
        <v>0.40000000000000002</v>
      </c>
      <c r="L918" s="118">
        <f t="shared" si="1162"/>
        <v>0.40000000000000002</v>
      </c>
      <c r="M918" s="118">
        <f t="shared" si="1162"/>
        <v>0.40000000000000002</v>
      </c>
      <c r="N918" s="119">
        <f t="shared" si="1162"/>
        <v>0.40000000000000002</v>
      </c>
      <c r="O918" s="118">
        <f t="shared" si="1162"/>
        <v>0.40000000000000002</v>
      </c>
      <c r="P918" s="118">
        <f t="shared" si="1162"/>
        <v>0.40000000000000002</v>
      </c>
      <c r="Q918" s="118">
        <f t="shared" si="1162"/>
        <v>0.40000000000000002</v>
      </c>
      <c r="R918" s="118">
        <f t="shared" si="1162"/>
        <v>0.40000000000000002</v>
      </c>
      <c r="S918" s="118">
        <f t="shared" si="1162"/>
        <v>0.40000000000000002</v>
      </c>
      <c r="T918" s="118">
        <f t="shared" si="1162"/>
        <v>0.40000000000000002</v>
      </c>
      <c r="U918" s="118">
        <f t="shared" si="1162"/>
        <v>0.39999999999999997</v>
      </c>
      <c r="V918" s="119">
        <f t="shared" si="1162"/>
        <v>0.40000000000000002</v>
      </c>
      <c r="W918" s="118">
        <f t="shared" si="1162"/>
        <v>0.40000000000000002</v>
      </c>
      <c r="X918" s="118">
        <f t="shared" si="1162"/>
        <v>0.40000000000000002</v>
      </c>
      <c r="Y918" s="118">
        <f t="shared" si="1162"/>
        <v>0.40000000000000002</v>
      </c>
      <c r="Z918" s="118">
        <f t="shared" si="1162"/>
        <v>0.40000000000000002</v>
      </c>
      <c r="AA918" s="118">
        <f t="shared" si="1162"/>
        <v>0.40000000000000002</v>
      </c>
      <c r="AB918" s="118">
        <f t="shared" si="1162"/>
        <v>0.40000000000000002</v>
      </c>
      <c r="AC918" s="128">
        <f t="shared" si="1162"/>
        <v>0.40000000000000008</v>
      </c>
      <c r="AD918" s="4"/>
    </row>
    <row r="919" s="1" customFormat="1" ht="15" customHeight="1">
      <c r="A919" s="1092" t="s">
        <v>43</v>
      </c>
      <c r="B919" s="1079" t="s">
        <v>631</v>
      </c>
      <c r="C919" s="984" t="s">
        <v>15</v>
      </c>
      <c r="D919" s="984" t="s">
        <v>16</v>
      </c>
      <c r="E919" s="34">
        <v>0.17284257555341723</v>
      </c>
      <c r="F919" s="34">
        <v>0.17284257555341723</v>
      </c>
      <c r="G919" s="34">
        <v>0.17310725899028775</v>
      </c>
      <c r="H919" s="35">
        <v>0.17310725899028775</v>
      </c>
      <c r="I919" s="34">
        <v>0.17310725899028775</v>
      </c>
      <c r="J919" s="34">
        <v>0.17337195504856112</v>
      </c>
      <c r="K919" s="34">
        <v>0.17310725899028775</v>
      </c>
      <c r="L919" s="34">
        <v>0.17284257555341723</v>
      </c>
      <c r="M919" s="34">
        <v>0.17204849999999999</v>
      </c>
      <c r="N919" s="35">
        <v>0.16217712570190432</v>
      </c>
      <c r="O919" s="34">
        <v>0.17231319605827333</v>
      </c>
      <c r="P919" s="34">
        <v>0.17257787949514389</v>
      </c>
      <c r="Q919" s="34">
        <v>0.17284257555341723</v>
      </c>
      <c r="R919" s="34">
        <v>0.17257787949514389</v>
      </c>
      <c r="S919" s="34">
        <v>0.18272951946544649</v>
      </c>
      <c r="T919" s="34">
        <v>0.17257787949514389</v>
      </c>
      <c r="U919" s="34">
        <v>0.1838505583963394</v>
      </c>
      <c r="V919" s="35">
        <v>0.18413082481098175</v>
      </c>
      <c r="W919" s="34">
        <v>0.1838505583963394</v>
      </c>
      <c r="X919" s="34">
        <v>0.18413082481098175</v>
      </c>
      <c r="Y919" s="34">
        <v>0.17363663848543168</v>
      </c>
      <c r="Z919" s="34">
        <v>0.18413082481098175</v>
      </c>
      <c r="AA919" s="34">
        <v>0.17310725899028775</v>
      </c>
      <c r="AB919" s="34">
        <v>0.18357030534553528</v>
      </c>
      <c r="AC919" s="36">
        <f t="shared" ref="AC919:AC920" si="1170">SUM(E919:AB919)</f>
        <v>4.2145810669813155</v>
      </c>
      <c r="AD919" s="4"/>
    </row>
    <row r="920" s="1" customFormat="1" ht="15" customHeight="1">
      <c r="A920" s="1093"/>
      <c r="B920" s="1081"/>
      <c r="C920" s="987" t="s">
        <v>17</v>
      </c>
      <c r="D920" s="987" t="s">
        <v>16</v>
      </c>
      <c r="E920" s="101">
        <v>0.069137030221366899</v>
      </c>
      <c r="F920" s="101">
        <v>0.069137030221366899</v>
      </c>
      <c r="G920" s="101">
        <v>0.06924290359611511</v>
      </c>
      <c r="H920" s="102">
        <v>0.06924290359611511</v>
      </c>
      <c r="I920" s="101">
        <v>0.06924290359611511</v>
      </c>
      <c r="J920" s="101">
        <v>0.069348782019424446</v>
      </c>
      <c r="K920" s="101">
        <v>0.06924290359611511</v>
      </c>
      <c r="L920" s="101">
        <v>0.069137030221366899</v>
      </c>
      <c r="M920" s="101">
        <v>0.068819400000000003</v>
      </c>
      <c r="N920" s="102">
        <v>0.064870850280761727</v>
      </c>
      <c r="O920" s="101">
        <v>0.068925278423309339</v>
      </c>
      <c r="P920" s="101">
        <v>0.069031151798057563</v>
      </c>
      <c r="Q920" s="101">
        <v>0.069137030221366899</v>
      </c>
      <c r="R920" s="101">
        <v>0.069031151798057563</v>
      </c>
      <c r="S920" s="101">
        <v>0.073091807786178603</v>
      </c>
      <c r="T920" s="101">
        <v>0.069031151798057563</v>
      </c>
      <c r="U920" s="101">
        <v>0.073540223358535758</v>
      </c>
      <c r="V920" s="102">
        <v>0.073652329924392704</v>
      </c>
      <c r="W920" s="101">
        <v>0.073540223358535758</v>
      </c>
      <c r="X920" s="101">
        <v>0.073652329924392704</v>
      </c>
      <c r="Y920" s="101">
        <v>0.069454655394172671</v>
      </c>
      <c r="Z920" s="101">
        <v>0.073652329924392704</v>
      </c>
      <c r="AA920" s="101">
        <v>0.06924290359611511</v>
      </c>
      <c r="AB920" s="101">
        <v>0.073428122138214119</v>
      </c>
      <c r="AC920" s="42">
        <f t="shared" si="1170"/>
        <v>1.6858324267925262</v>
      </c>
      <c r="AD920" s="4"/>
    </row>
    <row r="921" s="1" customFormat="1" ht="15" customHeight="1">
      <c r="A921" s="1093"/>
      <c r="B921" s="1081"/>
      <c r="C921" s="987" t="s">
        <v>18</v>
      </c>
      <c r="D921" s="1005" t="s">
        <v>19</v>
      </c>
      <c r="E921" s="996">
        <v>17</v>
      </c>
      <c r="F921" s="506">
        <v>17</v>
      </c>
      <c r="G921" s="506">
        <v>17</v>
      </c>
      <c r="H921" s="1006">
        <v>17</v>
      </c>
      <c r="I921" s="506">
        <v>17</v>
      </c>
      <c r="J921" s="506">
        <v>17</v>
      </c>
      <c r="K921" s="506">
        <v>17</v>
      </c>
      <c r="L921" s="506">
        <v>17</v>
      </c>
      <c r="M921" s="506">
        <v>17</v>
      </c>
      <c r="N921" s="1006">
        <v>16</v>
      </c>
      <c r="O921" s="506">
        <v>17</v>
      </c>
      <c r="P921" s="506">
        <v>17</v>
      </c>
      <c r="Q921" s="506">
        <v>17</v>
      </c>
      <c r="R921" s="506">
        <v>17</v>
      </c>
      <c r="S921" s="506">
        <v>18</v>
      </c>
      <c r="T921" s="506">
        <v>17</v>
      </c>
      <c r="U921" s="506">
        <v>18</v>
      </c>
      <c r="V921" s="1006">
        <v>18</v>
      </c>
      <c r="W921" s="506">
        <v>18</v>
      </c>
      <c r="X921" s="506">
        <v>18</v>
      </c>
      <c r="Y921" s="506">
        <v>17</v>
      </c>
      <c r="Z921" s="506">
        <v>18</v>
      </c>
      <c r="AA921" s="506">
        <v>17</v>
      </c>
      <c r="AB921" s="507">
        <v>18</v>
      </c>
      <c r="AC921" s="489"/>
      <c r="AD921" s="4"/>
    </row>
    <row r="922" s="1" customFormat="1" ht="15" customHeight="1">
      <c r="A922" s="1094"/>
      <c r="B922" s="1085"/>
      <c r="C922" s="1002" t="s">
        <v>20</v>
      </c>
      <c r="D922" s="1002"/>
      <c r="E922" s="51">
        <f t="shared" si="1162"/>
        <v>0.40000000000000002</v>
      </c>
      <c r="F922" s="51">
        <f t="shared" si="1162"/>
        <v>0.40000000000000002</v>
      </c>
      <c r="G922" s="51">
        <f t="shared" si="1162"/>
        <v>0.40000000000000002</v>
      </c>
      <c r="H922" s="52">
        <f t="shared" si="1162"/>
        <v>0.40000000000000002</v>
      </c>
      <c r="I922" s="51">
        <f t="shared" si="1162"/>
        <v>0.40000000000000002</v>
      </c>
      <c r="J922" s="51">
        <f t="shared" si="1162"/>
        <v>0.39999999999999997</v>
      </c>
      <c r="K922" s="51">
        <f t="shared" si="1162"/>
        <v>0.40000000000000002</v>
      </c>
      <c r="L922" s="51">
        <f t="shared" si="1162"/>
        <v>0.40000000000000002</v>
      </c>
      <c r="M922" s="51">
        <f t="shared" si="1162"/>
        <v>0.40000000000000002</v>
      </c>
      <c r="N922" s="52">
        <f t="shared" si="1162"/>
        <v>0.40000000000000002</v>
      </c>
      <c r="O922" s="51">
        <f t="shared" si="1162"/>
        <v>0.40000000000000002</v>
      </c>
      <c r="P922" s="51">
        <f t="shared" si="1162"/>
        <v>0.40000000000000002</v>
      </c>
      <c r="Q922" s="51">
        <f t="shared" si="1162"/>
        <v>0.40000000000000002</v>
      </c>
      <c r="R922" s="51">
        <f t="shared" si="1162"/>
        <v>0.40000000000000002</v>
      </c>
      <c r="S922" s="51">
        <f t="shared" si="1162"/>
        <v>0.40000000000000002</v>
      </c>
      <c r="T922" s="51">
        <f t="shared" si="1162"/>
        <v>0.40000000000000002</v>
      </c>
      <c r="U922" s="51">
        <f t="shared" si="1162"/>
        <v>0.39999999999999997</v>
      </c>
      <c r="V922" s="52">
        <f t="shared" si="1162"/>
        <v>0.40000000000000002</v>
      </c>
      <c r="W922" s="51">
        <f t="shared" si="1162"/>
        <v>0.39999999999999997</v>
      </c>
      <c r="X922" s="51">
        <f t="shared" si="1162"/>
        <v>0.40000000000000002</v>
      </c>
      <c r="Y922" s="51">
        <f t="shared" si="1162"/>
        <v>0.40000000000000002</v>
      </c>
      <c r="Z922" s="51">
        <f t="shared" si="1162"/>
        <v>0.40000000000000002</v>
      </c>
      <c r="AA922" s="51">
        <f t="shared" si="1162"/>
        <v>0.40000000000000002</v>
      </c>
      <c r="AB922" s="51">
        <f t="shared" si="1162"/>
        <v>0.40000000000000002</v>
      </c>
      <c r="AC922" s="103">
        <f t="shared" si="1162"/>
        <v>0.40000000000000002</v>
      </c>
      <c r="AD922" s="4"/>
    </row>
    <row r="923" s="1" customFormat="1" ht="15" customHeight="1">
      <c r="A923" s="1170" t="s">
        <v>36</v>
      </c>
      <c r="B923" s="1088" t="s">
        <v>632</v>
      </c>
      <c r="C923" s="1003" t="s">
        <v>15</v>
      </c>
      <c r="D923" s="1003" t="s">
        <v>16</v>
      </c>
      <c r="E923" s="398"/>
      <c r="F923" s="398"/>
      <c r="G923" s="398"/>
      <c r="H923" s="399"/>
      <c r="I923" s="398"/>
      <c r="J923" s="398"/>
      <c r="K923" s="398"/>
      <c r="L923" s="398"/>
      <c r="M923" s="398"/>
      <c r="N923" s="399"/>
      <c r="O923" s="398"/>
      <c r="P923" s="398"/>
      <c r="Q923" s="398"/>
      <c r="R923" s="398"/>
      <c r="S923" s="398"/>
      <c r="T923" s="398"/>
      <c r="U923" s="398"/>
      <c r="V923" s="399"/>
      <c r="W923" s="398"/>
      <c r="X923" s="398"/>
      <c r="Y923" s="398"/>
      <c r="Z923" s="398"/>
      <c r="AA923" s="398"/>
      <c r="AB923" s="398"/>
      <c r="AC923" s="59">
        <f t="shared" ref="AC923:AC924" si="1171">SUM(E923:AB923)</f>
        <v>0</v>
      </c>
      <c r="AD923" s="4"/>
    </row>
    <row r="924" s="1" customFormat="1" ht="15" customHeight="1">
      <c r="A924" s="1168"/>
      <c r="B924" s="1081"/>
      <c r="C924" s="987" t="s">
        <v>17</v>
      </c>
      <c r="D924" s="987" t="s">
        <v>16</v>
      </c>
      <c r="E924" s="121"/>
      <c r="F924" s="121"/>
      <c r="G924" s="121"/>
      <c r="H924" s="400"/>
      <c r="I924" s="121"/>
      <c r="J924" s="121"/>
      <c r="K924" s="121"/>
      <c r="L924" s="121"/>
      <c r="M924" s="121"/>
      <c r="N924" s="400"/>
      <c r="O924" s="121"/>
      <c r="P924" s="121"/>
      <c r="Q924" s="121"/>
      <c r="R924" s="121"/>
      <c r="S924" s="121"/>
      <c r="T924" s="121"/>
      <c r="U924" s="121"/>
      <c r="V924" s="400"/>
      <c r="W924" s="121"/>
      <c r="X924" s="121"/>
      <c r="Y924" s="121"/>
      <c r="Z924" s="121"/>
      <c r="AA924" s="121"/>
      <c r="AB924" s="121"/>
      <c r="AC924" s="59">
        <f t="shared" si="1171"/>
        <v>0</v>
      </c>
      <c r="AD924" s="4"/>
    </row>
    <row r="925" s="1" customFormat="1" ht="15" customHeight="1">
      <c r="A925" s="1168"/>
      <c r="B925" s="1081"/>
      <c r="C925" s="987" t="s">
        <v>18</v>
      </c>
      <c r="D925" s="1058" t="s">
        <v>19</v>
      </c>
      <c r="E925" s="121" t="s">
        <v>38</v>
      </c>
      <c r="F925" s="121">
        <f t="shared" ref="F925:AB925" si="1172">F923*100</f>
        <v>0</v>
      </c>
      <c r="G925" s="121">
        <f t="shared" si="1172"/>
        <v>0</v>
      </c>
      <c r="H925" s="400">
        <f t="shared" si="1172"/>
        <v>0</v>
      </c>
      <c r="I925" s="121">
        <f t="shared" si="1172"/>
        <v>0</v>
      </c>
      <c r="J925" s="121">
        <f t="shared" si="1172"/>
        <v>0</v>
      </c>
      <c r="K925" s="121">
        <f t="shared" si="1172"/>
        <v>0</v>
      </c>
      <c r="L925" s="121">
        <f t="shared" si="1172"/>
        <v>0</v>
      </c>
      <c r="M925" s="121">
        <f t="shared" si="1172"/>
        <v>0</v>
      </c>
      <c r="N925" s="400">
        <f t="shared" si="1172"/>
        <v>0</v>
      </c>
      <c r="O925" s="121">
        <f t="shared" si="1172"/>
        <v>0</v>
      </c>
      <c r="P925" s="121">
        <f t="shared" si="1172"/>
        <v>0</v>
      </c>
      <c r="Q925" s="121">
        <f t="shared" si="1172"/>
        <v>0</v>
      </c>
      <c r="R925" s="121">
        <f t="shared" si="1172"/>
        <v>0</v>
      </c>
      <c r="S925" s="121">
        <f t="shared" si="1172"/>
        <v>0</v>
      </c>
      <c r="T925" s="121">
        <f t="shared" si="1172"/>
        <v>0</v>
      </c>
      <c r="U925" s="121">
        <f t="shared" si="1172"/>
        <v>0</v>
      </c>
      <c r="V925" s="400">
        <f t="shared" si="1172"/>
        <v>0</v>
      </c>
      <c r="W925" s="121">
        <f t="shared" si="1172"/>
        <v>0</v>
      </c>
      <c r="X925" s="121">
        <f t="shared" si="1172"/>
        <v>0</v>
      </c>
      <c r="Y925" s="121">
        <f t="shared" si="1172"/>
        <v>0</v>
      </c>
      <c r="Z925" s="121">
        <f t="shared" si="1172"/>
        <v>0</v>
      </c>
      <c r="AA925" s="121">
        <f t="shared" si="1172"/>
        <v>0</v>
      </c>
      <c r="AB925" s="121">
        <f t="shared" si="1172"/>
        <v>0</v>
      </c>
      <c r="AC925" s="42"/>
      <c r="AD925" s="4"/>
    </row>
    <row r="926" s="1" customFormat="1" ht="15" customHeight="1">
      <c r="A926" s="1169"/>
      <c r="B926" s="1090"/>
      <c r="C926" s="999" t="s">
        <v>20</v>
      </c>
      <c r="D926" s="999"/>
      <c r="E926" s="118" t="e">
        <f t="shared" si="1162"/>
        <v>#DIV/0!</v>
      </c>
      <c r="F926" s="118" t="e">
        <f t="shared" si="1162"/>
        <v>#DIV/0!</v>
      </c>
      <c r="G926" s="118" t="e">
        <f t="shared" si="1162"/>
        <v>#DIV/0!</v>
      </c>
      <c r="H926" s="119" t="e">
        <f t="shared" si="1162"/>
        <v>#DIV/0!</v>
      </c>
      <c r="I926" s="118" t="e">
        <f t="shared" si="1162"/>
        <v>#DIV/0!</v>
      </c>
      <c r="J926" s="118" t="e">
        <f t="shared" si="1162"/>
        <v>#DIV/0!</v>
      </c>
      <c r="K926" s="118" t="e">
        <f t="shared" si="1162"/>
        <v>#DIV/0!</v>
      </c>
      <c r="L926" s="118" t="e">
        <f t="shared" si="1162"/>
        <v>#DIV/0!</v>
      </c>
      <c r="M926" s="118" t="e">
        <f t="shared" si="1162"/>
        <v>#DIV/0!</v>
      </c>
      <c r="N926" s="119" t="e">
        <f t="shared" si="1162"/>
        <v>#DIV/0!</v>
      </c>
      <c r="O926" s="118" t="e">
        <f t="shared" si="1162"/>
        <v>#DIV/0!</v>
      </c>
      <c r="P926" s="118" t="e">
        <f t="shared" si="1162"/>
        <v>#DIV/0!</v>
      </c>
      <c r="Q926" s="118" t="e">
        <f t="shared" si="1162"/>
        <v>#DIV/0!</v>
      </c>
      <c r="R926" s="118" t="e">
        <f t="shared" si="1162"/>
        <v>#DIV/0!</v>
      </c>
      <c r="S926" s="118" t="e">
        <f t="shared" si="1162"/>
        <v>#DIV/0!</v>
      </c>
      <c r="T926" s="118" t="e">
        <f t="shared" si="1162"/>
        <v>#DIV/0!</v>
      </c>
      <c r="U926" s="118" t="e">
        <f t="shared" si="1162"/>
        <v>#DIV/0!</v>
      </c>
      <c r="V926" s="119" t="e">
        <f t="shared" si="1162"/>
        <v>#DIV/0!</v>
      </c>
      <c r="W926" s="118" t="e">
        <f t="shared" si="1162"/>
        <v>#DIV/0!</v>
      </c>
      <c r="X926" s="118" t="e">
        <f t="shared" si="1162"/>
        <v>#DIV/0!</v>
      </c>
      <c r="Y926" s="118" t="e">
        <f t="shared" si="1162"/>
        <v>#DIV/0!</v>
      </c>
      <c r="Z926" s="118" t="e">
        <f t="shared" si="1162"/>
        <v>#DIV/0!</v>
      </c>
      <c r="AA926" s="118" t="e">
        <f t="shared" si="1162"/>
        <v>#DIV/0!</v>
      </c>
      <c r="AB926" s="118" t="e">
        <f t="shared" si="1162"/>
        <v>#DIV/0!</v>
      </c>
      <c r="AC926" s="128" t="e">
        <f t="shared" si="1162"/>
        <v>#DIV/0!</v>
      </c>
      <c r="AD926" s="4"/>
    </row>
    <row r="927" s="1" customFormat="1" ht="15" customHeight="1">
      <c r="A927" s="1101"/>
      <c r="B927" s="1102" t="s">
        <v>50</v>
      </c>
      <c r="C927" s="984" t="s">
        <v>15</v>
      </c>
      <c r="D927" s="984" t="s">
        <v>16</v>
      </c>
      <c r="E927" s="289">
        <v>0.00040499999999999998</v>
      </c>
      <c r="F927" s="289">
        <v>0</v>
      </c>
      <c r="G927" s="289"/>
      <c r="H927" s="290"/>
      <c r="I927" s="289"/>
      <c r="J927" s="289"/>
      <c r="K927" s="289"/>
      <c r="L927" s="289"/>
      <c r="M927" s="289"/>
      <c r="N927" s="290"/>
      <c r="O927" s="289"/>
      <c r="P927" s="289"/>
      <c r="Q927" s="289"/>
      <c r="R927" s="289"/>
      <c r="S927" s="289"/>
      <c r="T927" s="289"/>
      <c r="U927" s="289"/>
      <c r="V927" s="290"/>
      <c r="W927" s="289"/>
      <c r="X927" s="289"/>
      <c r="Y927" s="289"/>
      <c r="Z927" s="289"/>
      <c r="AA927" s="289"/>
      <c r="AB927" s="289"/>
      <c r="AC927" s="36">
        <f t="shared" ref="AC927:AC928" si="1173">SUM(E927:AB927)</f>
        <v>0.00040499999999999998</v>
      </c>
      <c r="AD927" s="4" t="s">
        <v>633</v>
      </c>
    </row>
    <row r="928" s="1" customFormat="1" ht="15" customHeight="1">
      <c r="A928" s="1110"/>
      <c r="B928" s="1111" t="s">
        <v>51</v>
      </c>
      <c r="C928" s="1002" t="s">
        <v>15</v>
      </c>
      <c r="D928" s="1002" t="s">
        <v>16</v>
      </c>
      <c r="E928" s="286">
        <v>0.00052499999999999997</v>
      </c>
      <c r="F928" s="286">
        <v>0.00063000000000000003</v>
      </c>
      <c r="G928" s="286"/>
      <c r="H928" s="287"/>
      <c r="I928" s="286"/>
      <c r="J928" s="286"/>
      <c r="K928" s="286"/>
      <c r="L928" s="286"/>
      <c r="M928" s="286"/>
      <c r="N928" s="287"/>
      <c r="O928" s="286"/>
      <c r="P928" s="286"/>
      <c r="Q928" s="286"/>
      <c r="R928" s="286"/>
      <c r="S928" s="286"/>
      <c r="T928" s="286"/>
      <c r="U928" s="286"/>
      <c r="V928" s="287"/>
      <c r="W928" s="286"/>
      <c r="X928" s="286"/>
      <c r="Y928" s="286"/>
      <c r="Z928" s="286"/>
      <c r="AA928" s="286"/>
      <c r="AB928" s="286"/>
      <c r="AC928" s="103">
        <f t="shared" si="1173"/>
        <v>0.001155</v>
      </c>
      <c r="AD928" s="579">
        <f t="shared" ref="AD924:AD964" si="1174">MAX(E928:AB928)</f>
        <v>0.00063000000000000003</v>
      </c>
    </row>
    <row r="929" s="1" customFormat="1" ht="15" customHeight="1">
      <c r="A929" s="1043" t="s">
        <v>108</v>
      </c>
      <c r="B929" s="1099"/>
      <c r="C929" s="1003" t="s">
        <v>15</v>
      </c>
      <c r="D929" s="1003"/>
      <c r="E929" s="110">
        <f t="shared" ref="E929:AC930" si="1175">E879+E883+E887+E891+E895+E899+E903+E907+E911+E915+E919+E923</f>
        <v>1.3511957595705986</v>
      </c>
      <c r="F929" s="110">
        <f t="shared" si="1175"/>
        <v>1.3705492960309984</v>
      </c>
      <c r="G929" s="57">
        <f t="shared" si="1175"/>
        <v>1.3838304774026871</v>
      </c>
      <c r="H929" s="111">
        <f t="shared" si="1175"/>
        <v>1.3939976877293587</v>
      </c>
      <c r="I929" s="57">
        <f t="shared" si="1175"/>
        <v>1.3838304774026871</v>
      </c>
      <c r="J929" s="110">
        <f t="shared" si="1175"/>
        <v>1.3767772900915145</v>
      </c>
      <c r="K929" s="110">
        <f t="shared" si="1175"/>
        <v>1.3644925120410918</v>
      </c>
      <c r="L929" s="110">
        <f t="shared" si="1175"/>
        <v>1.3725733941006661</v>
      </c>
      <c r="M929" s="110">
        <f t="shared" si="1175"/>
        <v>1.3379612380399706</v>
      </c>
      <c r="N929" s="111">
        <f t="shared" si="1175"/>
        <v>1.3896536637282373</v>
      </c>
      <c r="O929" s="110">
        <f t="shared" si="1175"/>
        <v>1.3288372415900231</v>
      </c>
      <c r="P929" s="110">
        <f t="shared" si="1175"/>
        <v>1.3197131961393358</v>
      </c>
      <c r="Q929" s="110">
        <f t="shared" si="1175"/>
        <v>1.3624061837739945</v>
      </c>
      <c r="R929" s="110">
        <f t="shared" si="1175"/>
        <v>1.3400164760799407</v>
      </c>
      <c r="S929" s="110">
        <f t="shared" si="1175"/>
        <v>1.3197131961393358</v>
      </c>
      <c r="T929" s="110">
        <f t="shared" si="1175"/>
        <v>1.3298648361096383</v>
      </c>
      <c r="U929" s="57">
        <f t="shared" si="1175"/>
        <v>1.327809588418007</v>
      </c>
      <c r="V929" s="111">
        <f t="shared" si="1175"/>
        <v>1.3809811860823631</v>
      </c>
      <c r="W929" s="110">
        <f t="shared" si="1175"/>
        <v>1.3686652680616378</v>
      </c>
      <c r="X929" s="110">
        <f t="shared" si="1175"/>
        <v>1.3820087806019785</v>
      </c>
      <c r="Y929" s="57">
        <f t="shared" si="1175"/>
        <v>1.327809588418007</v>
      </c>
      <c r="Z929" s="110">
        <f t="shared" si="1175"/>
        <v>1.3298337347459794</v>
      </c>
      <c r="AA929" s="110">
        <f t="shared" si="1175"/>
        <v>1.3339441722192764</v>
      </c>
      <c r="AB929" s="110">
        <f t="shared" si="1175"/>
        <v>1.3155871883096693</v>
      </c>
      <c r="AC929" s="57">
        <f t="shared" si="1175"/>
        <v>32.492052432826995</v>
      </c>
      <c r="AD929" s="4"/>
    </row>
    <row r="930" s="1" customFormat="1" ht="15" customHeight="1">
      <c r="A930" s="1097"/>
      <c r="B930" s="1098"/>
      <c r="C930" s="1002" t="s">
        <v>17</v>
      </c>
      <c r="D930" s="1002"/>
      <c r="E930" s="282">
        <f t="shared" si="1175"/>
        <v>0.54047830382823947</v>
      </c>
      <c r="F930" s="51">
        <f t="shared" si="1175"/>
        <v>0.54821971841239936</v>
      </c>
      <c r="G930" s="282">
        <f t="shared" si="1175"/>
        <v>0.55353219096107487</v>
      </c>
      <c r="H930" s="283">
        <f t="shared" si="1175"/>
        <v>0.55759907509174345</v>
      </c>
      <c r="I930" s="282">
        <f t="shared" si="1175"/>
        <v>0.55353219096107487</v>
      </c>
      <c r="J930" s="282">
        <f t="shared" si="1175"/>
        <v>0.55071091603660582</v>
      </c>
      <c r="K930" s="282">
        <f t="shared" si="1175"/>
        <v>0.54579700481643678</v>
      </c>
      <c r="L930" s="282">
        <f t="shared" si="1175"/>
        <v>0.5490293576402665</v>
      </c>
      <c r="M930" s="282">
        <f t="shared" si="1175"/>
        <v>0.53518449521598832</v>
      </c>
      <c r="N930" s="283">
        <f t="shared" si="1175"/>
        <v>0.55586146549129489</v>
      </c>
      <c r="O930" s="282">
        <f t="shared" si="1175"/>
        <v>0.53153489663600928</v>
      </c>
      <c r="P930" s="282">
        <f t="shared" si="1175"/>
        <v>0.5278852784557343</v>
      </c>
      <c r="Q930" s="282">
        <f t="shared" si="1175"/>
        <v>0.54496247350959781</v>
      </c>
      <c r="R930" s="282">
        <f t="shared" si="1175"/>
        <v>0.5360065904319764</v>
      </c>
      <c r="S930" s="282">
        <f t="shared" si="1175"/>
        <v>0.52788527845573441</v>
      </c>
      <c r="T930" s="282">
        <f t="shared" si="1175"/>
        <v>0.53194593444385541</v>
      </c>
      <c r="U930" s="282">
        <f t="shared" si="1175"/>
        <v>0.53112383536720276</v>
      </c>
      <c r="V930" s="283">
        <f t="shared" si="1175"/>
        <v>0.55239247443294537</v>
      </c>
      <c r="W930" s="282">
        <f t="shared" si="1175"/>
        <v>0.54746610722465516</v>
      </c>
      <c r="X930" s="282">
        <f t="shared" si="1175"/>
        <v>0.55280351224079138</v>
      </c>
      <c r="Y930" s="282">
        <f t="shared" si="1175"/>
        <v>0.53112383536720276</v>
      </c>
      <c r="Z930" s="282">
        <f t="shared" si="1175"/>
        <v>0.53193349389839184</v>
      </c>
      <c r="AA930" s="282">
        <f t="shared" si="1175"/>
        <v>0.53357766888771063</v>
      </c>
      <c r="AB930" s="282">
        <f t="shared" si="1175"/>
        <v>0.52623487532386781</v>
      </c>
      <c r="AC930" s="51">
        <f t="shared" si="1175"/>
        <v>12.9968209731308</v>
      </c>
      <c r="AD930" s="4"/>
    </row>
    <row r="931" s="1" customFormat="1" ht="15" customHeight="1">
      <c r="A931" s="1043" t="s">
        <v>109</v>
      </c>
      <c r="B931" s="1099"/>
      <c r="C931" s="1045" t="s">
        <v>15</v>
      </c>
      <c r="D931" s="1045"/>
      <c r="E931" s="57">
        <f t="shared" ref="E931:AB932" si="1176">E850+E854-E929</f>
        <v>-0.038395646490096969</v>
      </c>
      <c r="F931" s="57">
        <f t="shared" si="1176"/>
        <v>-0.057328764767647034</v>
      </c>
      <c r="G931" s="57">
        <f t="shared" si="1176"/>
        <v>-0.041758714282035703</v>
      </c>
      <c r="H931" s="111">
        <f t="shared" si="1176"/>
        <v>-0.031591503955364475</v>
      </c>
      <c r="I931" s="57">
        <f t="shared" si="1176"/>
        <v>-0.062093134935379046</v>
      </c>
      <c r="J931" s="57">
        <f t="shared" si="1176"/>
        <v>-0.06119010178184503</v>
      </c>
      <c r="K931" s="57">
        <f t="shared" si="1176"/>
        <v>-0.050913899703025622</v>
      </c>
      <c r="L931" s="57">
        <f t="shared" si="1176"/>
        <v>-0.050836051633358137</v>
      </c>
      <c r="M931" s="57">
        <f t="shared" si="1176"/>
        <v>-0.038551321841240105</v>
      </c>
      <c r="N931" s="111">
        <f t="shared" si="1176"/>
        <v>-0.029333907707691287</v>
      </c>
      <c r="O931" s="57">
        <f t="shared" si="1176"/>
        <v>-0.04973060533189777</v>
      </c>
      <c r="P931" s="57">
        <f t="shared" si="1176"/>
        <v>-0.030454919910907874</v>
      </c>
      <c r="Q931" s="57">
        <f t="shared" si="1176"/>
        <v>-0.050836051633358137</v>
      </c>
      <c r="R931" s="57">
        <f t="shared" si="1176"/>
        <v>-0.060909839821815526</v>
      </c>
      <c r="S931" s="57">
        <f t="shared" si="1176"/>
        <v>-0.071061479792118076</v>
      </c>
      <c r="T931" s="57">
        <f t="shared" si="1176"/>
        <v>-0.050758199851512975</v>
      </c>
      <c r="U931" s="57">
        <f t="shared" si="1176"/>
        <v>-0.051069599554538936</v>
      </c>
      <c r="V931" s="111">
        <f t="shared" si="1176"/>
        <v>-0.061376941603660473</v>
      </c>
      <c r="W931" s="57">
        <f t="shared" si="1176"/>
        <v>-0.030641759732723095</v>
      </c>
      <c r="X931" s="57">
        <f t="shared" si="1176"/>
        <v>-0.060396055925846293</v>
      </c>
      <c r="Y931" s="57">
        <f t="shared" si="1176"/>
        <v>-0.030641759732723539</v>
      </c>
      <c r="Z931" s="57">
        <f t="shared" si="1176"/>
        <v>-0.030688470801830459</v>
      </c>
      <c r="AA931" s="57">
        <f t="shared" si="1176"/>
        <v>-0.040731119762420498</v>
      </c>
      <c r="AB931" s="57">
        <f t="shared" si="1176"/>
        <v>-0.050991751484870784</v>
      </c>
      <c r="AC931" s="939">
        <f t="shared" ref="AC931:AC932" si="1177">AC850+AC854-AC929</f>
        <v>-1.1322816020379065</v>
      </c>
      <c r="AD931" s="4"/>
    </row>
    <row r="932" s="1" customFormat="1" ht="15" customHeight="1">
      <c r="A932" s="1097"/>
      <c r="B932" s="1098"/>
      <c r="C932" s="1048" t="s">
        <v>17</v>
      </c>
      <c r="D932" s="1048"/>
      <c r="E932" s="939">
        <f t="shared" si="1176"/>
        <v>-0.015358258596038787</v>
      </c>
      <c r="F932" s="939">
        <f t="shared" si="1176"/>
        <v>-0.022931505907058836</v>
      </c>
      <c r="G932" s="939">
        <f t="shared" si="1176"/>
        <v>-0.016703485712814325</v>
      </c>
      <c r="H932" s="940">
        <f t="shared" si="1176"/>
        <v>-0.012636601582145746</v>
      </c>
      <c r="I932" s="939">
        <f t="shared" si="1176"/>
        <v>-0.024837253974151707</v>
      </c>
      <c r="J932" s="939">
        <f t="shared" si="1176"/>
        <v>-0.024476040712737901</v>
      </c>
      <c r="K932" s="939">
        <f t="shared" si="1176"/>
        <v>-0.02036555988121036</v>
      </c>
      <c r="L932" s="939">
        <f t="shared" si="1176"/>
        <v>-0.020334420653343344</v>
      </c>
      <c r="M932" s="939">
        <f t="shared" si="1176"/>
        <v>-0.015420528736496131</v>
      </c>
      <c r="N932" s="940">
        <f t="shared" si="1176"/>
        <v>-0.011733563083076493</v>
      </c>
      <c r="O932" s="939">
        <f t="shared" si="1176"/>
        <v>-0.019892242132759197</v>
      </c>
      <c r="P932" s="939">
        <f t="shared" si="1176"/>
        <v>-0.012181967964363105</v>
      </c>
      <c r="Q932" s="939">
        <f t="shared" si="1176"/>
        <v>-0.020334420653343233</v>
      </c>
      <c r="R932" s="939">
        <f t="shared" si="1176"/>
        <v>-0.024363935928726321</v>
      </c>
      <c r="S932" s="939">
        <f t="shared" si="1176"/>
        <v>-0.028424591916847319</v>
      </c>
      <c r="T932" s="939">
        <f t="shared" si="1176"/>
        <v>-0.020303279940605212</v>
      </c>
      <c r="U932" s="939">
        <f t="shared" si="1176"/>
        <v>-0.020427839821815397</v>
      </c>
      <c r="V932" s="940">
        <f t="shared" si="1176"/>
        <v>-0.024550776641464322</v>
      </c>
      <c r="W932" s="939">
        <f t="shared" si="1176"/>
        <v>-0.012256703893089305</v>
      </c>
      <c r="X932" s="939">
        <f t="shared" si="1176"/>
        <v>-0.024158422370338495</v>
      </c>
      <c r="Y932" s="939">
        <f t="shared" si="1176"/>
        <v>-0.012256703893089305</v>
      </c>
      <c r="Z932" s="939">
        <f t="shared" si="1176"/>
        <v>-0.012275388320732161</v>
      </c>
      <c r="AA932" s="939">
        <f t="shared" si="1176"/>
        <v>-0.016292447904968199</v>
      </c>
      <c r="AB932" s="939">
        <f t="shared" si="1176"/>
        <v>-0.02039670059394838</v>
      </c>
      <c r="AC932" s="939">
        <f t="shared" si="1177"/>
        <v>-0.45291264081516225</v>
      </c>
      <c r="AD932" s="4"/>
    </row>
    <row r="933" s="968" customFormat="1" ht="15" customHeight="1">
      <c r="A933" s="1124" t="s">
        <v>187</v>
      </c>
      <c r="B933" s="1125"/>
      <c r="C933" s="1066" t="s">
        <v>15</v>
      </c>
      <c r="D933" s="1299"/>
      <c r="E933" s="364"/>
      <c r="F933" s="364"/>
      <c r="G933" s="364"/>
      <c r="H933" s="364"/>
      <c r="I933" s="364"/>
      <c r="J933" s="364"/>
      <c r="K933" s="364"/>
      <c r="L933" s="364"/>
      <c r="M933" s="364"/>
      <c r="N933" s="364"/>
      <c r="O933" s="364"/>
      <c r="P933" s="364"/>
      <c r="Q933" s="364"/>
      <c r="R933" s="364"/>
      <c r="S933" s="364"/>
      <c r="T933" s="364"/>
      <c r="U933" s="364"/>
      <c r="V933" s="364"/>
      <c r="W933" s="364"/>
      <c r="X933" s="364"/>
      <c r="Y933" s="364"/>
      <c r="Z933" s="364"/>
      <c r="AA933" s="364"/>
      <c r="AB933" s="364"/>
      <c r="AC933" s="1126"/>
      <c r="AD933" s="79"/>
    </row>
    <row r="934" s="968" customFormat="1" ht="15" customHeight="1">
      <c r="A934" s="1127"/>
      <c r="B934" s="1128"/>
      <c r="C934" s="1070" t="s">
        <v>17</v>
      </c>
      <c r="D934" s="1300" t="s">
        <v>78</v>
      </c>
      <c r="E934" s="374"/>
      <c r="F934" s="374"/>
      <c r="G934" s="374"/>
      <c r="H934" s="1301">
        <f>H903+H907+H911+H915+H919</f>
        <v>0.56000618789148326</v>
      </c>
      <c r="I934" s="374"/>
      <c r="J934" s="374"/>
      <c r="K934" s="374"/>
      <c r="L934" s="374"/>
      <c r="M934" s="374"/>
      <c r="N934" s="374">
        <f>N903+N907+N911+N915+N919</f>
        <v>0.5473789384717942</v>
      </c>
      <c r="O934" s="374"/>
      <c r="P934" s="374"/>
      <c r="Q934" s="374"/>
      <c r="R934" s="374"/>
      <c r="S934" s="374"/>
      <c r="T934" s="374"/>
      <c r="U934" s="374"/>
      <c r="V934" s="374">
        <f>V903+V907+V911+V915+V919</f>
        <v>0.55239247443294526</v>
      </c>
      <c r="W934" s="374"/>
      <c r="X934" s="374"/>
      <c r="Y934" s="1302">
        <f>Y903+Y907+Y911+Y915+Y919</f>
        <v>0.51069599554538736</v>
      </c>
      <c r="Z934" s="374"/>
      <c r="AA934" s="374"/>
      <c r="AB934" s="374"/>
      <c r="AC934" s="1129"/>
      <c r="AD934" s="79"/>
    </row>
    <row r="935" s="1" customFormat="1" ht="20.25" customHeight="1">
      <c r="A935" s="1073"/>
      <c r="B935" s="1"/>
      <c r="C935" s="1303" t="s">
        <v>78</v>
      </c>
      <c r="E935" s="4"/>
      <c r="F935" s="4"/>
      <c r="G935" s="4"/>
      <c r="H935" s="1304">
        <f>H887+H895+H907+H911+H915+H919</f>
        <v>1.3939976877293587</v>
      </c>
      <c r="I935" s="4"/>
      <c r="J935" s="4"/>
      <c r="K935" s="4"/>
      <c r="L935" s="4"/>
      <c r="M935" s="4"/>
      <c r="N935" s="1304">
        <f>N887+N895+N907+N911+N915+N919</f>
        <v>1.3896536637282373</v>
      </c>
      <c r="O935" s="4"/>
      <c r="P935" s="4"/>
      <c r="Q935" s="4"/>
      <c r="R935" s="4"/>
      <c r="S935" s="4"/>
      <c r="T935" s="4"/>
      <c r="U935" s="4"/>
      <c r="V935" s="1304">
        <f>V887+V895+V907+V911+V915+V919</f>
        <v>1.3809811860823631</v>
      </c>
      <c r="W935" s="4"/>
      <c r="X935" s="4"/>
      <c r="Y935" s="1304">
        <f>Y887+Y895+Y907+Y911+Y915+Y919</f>
        <v>1.327809588418007</v>
      </c>
      <c r="Z935" s="4"/>
      <c r="AA935" s="4"/>
      <c r="AB935" s="4"/>
      <c r="AC935" s="4"/>
      <c r="AD935" s="4"/>
    </row>
    <row r="936" s="1" customFormat="1" ht="38.25" customHeight="1">
      <c r="A936" s="963" t="s">
        <v>5</v>
      </c>
      <c r="B936" s="964" t="s">
        <v>6</v>
      </c>
      <c r="C936" s="966" t="s">
        <v>7</v>
      </c>
      <c r="D936" s="966" t="s">
        <v>8</v>
      </c>
      <c r="E936" s="361" t="s">
        <v>9</v>
      </c>
      <c r="F936" s="361"/>
      <c r="G936" s="361"/>
      <c r="H936" s="361"/>
      <c r="I936" s="361"/>
      <c r="J936" s="361"/>
      <c r="K936" s="361"/>
      <c r="L936" s="361"/>
      <c r="M936" s="361"/>
      <c r="N936" s="361"/>
      <c r="O936" s="361"/>
      <c r="P936" s="361"/>
      <c r="Q936" s="361"/>
      <c r="R936" s="361"/>
      <c r="S936" s="361"/>
      <c r="T936" s="361"/>
      <c r="U936" s="361"/>
      <c r="V936" s="361"/>
      <c r="W936" s="361"/>
      <c r="X936" s="361"/>
      <c r="Y936" s="361"/>
      <c r="Z936" s="361"/>
      <c r="AA936" s="361"/>
      <c r="AB936" s="361"/>
      <c r="AC936" s="967" t="s">
        <v>10</v>
      </c>
      <c r="AD936" s="4"/>
    </row>
    <row r="937" s="968" customFormat="1" ht="12.75" customHeight="1">
      <c r="A937" s="1075" t="s">
        <v>634</v>
      </c>
      <c r="B937" s="970"/>
      <c r="C937" s="970"/>
      <c r="D937" s="970"/>
      <c r="E937" s="26">
        <v>1</v>
      </c>
      <c r="F937" s="26">
        <v>2</v>
      </c>
      <c r="G937" s="26">
        <v>3</v>
      </c>
      <c r="H937" s="26">
        <v>4</v>
      </c>
      <c r="I937" s="1305">
        <v>5</v>
      </c>
      <c r="J937" s="1305">
        <v>6</v>
      </c>
      <c r="K937" s="1305">
        <v>7</v>
      </c>
      <c r="L937" s="1305">
        <v>8</v>
      </c>
      <c r="M937" s="1305">
        <v>9</v>
      </c>
      <c r="N937" s="26">
        <v>10</v>
      </c>
      <c r="O937" s="1305">
        <v>11</v>
      </c>
      <c r="P937" s="1305">
        <v>12</v>
      </c>
      <c r="Q937" s="1305">
        <v>13</v>
      </c>
      <c r="R937" s="1305">
        <v>14</v>
      </c>
      <c r="S937" s="1305">
        <v>15</v>
      </c>
      <c r="T937" s="1305">
        <v>16</v>
      </c>
      <c r="U937" s="1305">
        <v>17</v>
      </c>
      <c r="V937" s="26">
        <v>18</v>
      </c>
      <c r="W937" s="1305">
        <v>19</v>
      </c>
      <c r="X937" s="1305">
        <v>20</v>
      </c>
      <c r="Y937" s="1305">
        <v>21</v>
      </c>
      <c r="Z937" s="26">
        <v>22</v>
      </c>
      <c r="AA937" s="26">
        <v>23</v>
      </c>
      <c r="AB937" s="26">
        <v>24</v>
      </c>
      <c r="AC937" s="971"/>
      <c r="AD937" s="79"/>
    </row>
    <row r="938" s="968" customFormat="1" ht="15" customHeight="1">
      <c r="A938" s="974" t="s">
        <v>143</v>
      </c>
      <c r="B938" s="975"/>
      <c r="C938" s="976"/>
      <c r="D938" s="977"/>
      <c r="E938" s="364">
        <v>5</v>
      </c>
      <c r="F938" s="364">
        <v>6</v>
      </c>
      <c r="G938" s="364">
        <v>6</v>
      </c>
      <c r="H938" s="364">
        <v>6</v>
      </c>
      <c r="I938" s="364">
        <v>6</v>
      </c>
      <c r="J938" s="364">
        <v>6</v>
      </c>
      <c r="K938" s="364">
        <v>6</v>
      </c>
      <c r="L938" s="364">
        <v>6</v>
      </c>
      <c r="M938" s="364">
        <v>6</v>
      </c>
      <c r="N938" s="364">
        <v>6</v>
      </c>
      <c r="O938" s="364">
        <v>6</v>
      </c>
      <c r="P938" s="364">
        <v>6</v>
      </c>
      <c r="Q938" s="364">
        <v>6</v>
      </c>
      <c r="R938" s="364">
        <v>6</v>
      </c>
      <c r="S938" s="364">
        <v>6</v>
      </c>
      <c r="T938" s="364">
        <v>6</v>
      </c>
      <c r="U938" s="364">
        <v>6</v>
      </c>
      <c r="V938" s="364">
        <v>6</v>
      </c>
      <c r="W938" s="364">
        <v>6</v>
      </c>
      <c r="X938" s="364">
        <v>6</v>
      </c>
      <c r="Y938" s="364">
        <v>6</v>
      </c>
      <c r="Z938" s="364">
        <v>6</v>
      </c>
      <c r="AA938" s="364">
        <v>6</v>
      </c>
      <c r="AB938" s="364">
        <v>6</v>
      </c>
      <c r="AC938" s="364"/>
      <c r="AD938" s="79"/>
    </row>
    <row r="939" s="968" customFormat="1" ht="15" customHeight="1">
      <c r="A939" s="978" t="s">
        <v>144</v>
      </c>
      <c r="B939" s="979"/>
      <c r="C939" s="980"/>
      <c r="D939" s="981"/>
      <c r="E939" s="443">
        <v>5</v>
      </c>
      <c r="F939" s="443">
        <v>6</v>
      </c>
      <c r="G939" s="443">
        <v>6</v>
      </c>
      <c r="H939" s="443">
        <v>6</v>
      </c>
      <c r="I939" s="443">
        <v>6</v>
      </c>
      <c r="J939" s="443">
        <v>6</v>
      </c>
      <c r="K939" s="443">
        <v>6</v>
      </c>
      <c r="L939" s="443">
        <v>6</v>
      </c>
      <c r="M939" s="443">
        <v>6</v>
      </c>
      <c r="N939" s="443">
        <v>6</v>
      </c>
      <c r="O939" s="443">
        <v>6</v>
      </c>
      <c r="P939" s="443">
        <v>6</v>
      </c>
      <c r="Q939" s="443">
        <v>6</v>
      </c>
      <c r="R939" s="443">
        <v>6</v>
      </c>
      <c r="S939" s="443">
        <v>6</v>
      </c>
      <c r="T939" s="443">
        <v>6</v>
      </c>
      <c r="U939" s="443">
        <v>6</v>
      </c>
      <c r="V939" s="443">
        <v>6</v>
      </c>
      <c r="W939" s="443">
        <v>6</v>
      </c>
      <c r="X939" s="443">
        <v>6</v>
      </c>
      <c r="Y939" s="443">
        <v>6</v>
      </c>
      <c r="Z939" s="443">
        <v>6</v>
      </c>
      <c r="AA939" s="443">
        <v>6</v>
      </c>
      <c r="AB939" s="443">
        <v>6</v>
      </c>
      <c r="AC939" s="443"/>
      <c r="AD939" s="79"/>
    </row>
    <row r="940" s="1" customFormat="1" ht="15" customHeight="1">
      <c r="A940" s="982" t="s">
        <v>485</v>
      </c>
      <c r="B940" s="1222" t="s">
        <v>486</v>
      </c>
      <c r="C940" s="984" t="s">
        <v>15</v>
      </c>
      <c r="D940" s="984" t="s">
        <v>153</v>
      </c>
      <c r="E940" s="361"/>
      <c r="F940" s="361"/>
      <c r="G940" s="361"/>
      <c r="H940" s="460"/>
      <c r="I940" s="361"/>
      <c r="J940" s="361"/>
      <c r="K940" s="361"/>
      <c r="L940" s="361"/>
      <c r="M940" s="361"/>
      <c r="N940" s="460"/>
      <c r="O940" s="361"/>
      <c r="P940" s="361"/>
      <c r="Q940" s="361"/>
      <c r="R940" s="361"/>
      <c r="S940" s="361"/>
      <c r="T940" s="361"/>
      <c r="U940" s="361"/>
      <c r="V940" s="460"/>
      <c r="W940" s="361"/>
      <c r="X940" s="361"/>
      <c r="Y940" s="361"/>
      <c r="Z940" s="361"/>
      <c r="AA940" s="361"/>
      <c r="AB940" s="361"/>
      <c r="AC940" s="36">
        <f t="shared" ref="AC940:AC941" si="1178">SUM(E940:AB940)</f>
        <v>0</v>
      </c>
      <c r="AD940" s="4"/>
    </row>
    <row r="941" s="1" customFormat="1" ht="15" customHeight="1">
      <c r="A941" s="985"/>
      <c r="B941" s="1184"/>
      <c r="C941" s="987" t="s">
        <v>17</v>
      </c>
      <c r="D941" s="987" t="s">
        <v>153</v>
      </c>
      <c r="E941" s="121"/>
      <c r="F941" s="121"/>
      <c r="G941" s="121"/>
      <c r="H941" s="400"/>
      <c r="I941" s="121"/>
      <c r="J941" s="121"/>
      <c r="K941" s="121"/>
      <c r="L941" s="121"/>
      <c r="M941" s="121"/>
      <c r="N941" s="400"/>
      <c r="O941" s="121"/>
      <c r="P941" s="121"/>
      <c r="Q941" s="121"/>
      <c r="R941" s="121"/>
      <c r="S941" s="121"/>
      <c r="T941" s="121"/>
      <c r="U941" s="121"/>
      <c r="V941" s="400"/>
      <c r="W941" s="121"/>
      <c r="X941" s="121"/>
      <c r="Y941" s="121"/>
      <c r="Z941" s="121"/>
      <c r="AA941" s="121"/>
      <c r="AB941" s="121"/>
      <c r="AC941" s="42">
        <f t="shared" si="1178"/>
        <v>0</v>
      </c>
      <c r="AD941" s="4"/>
    </row>
    <row r="942" s="1" customFormat="1" ht="15" customHeight="1">
      <c r="A942" s="985"/>
      <c r="B942" s="1184"/>
      <c r="C942" s="987" t="s">
        <v>18</v>
      </c>
      <c r="D942" s="987" t="s">
        <v>153</v>
      </c>
      <c r="E942" s="121"/>
      <c r="F942" s="121"/>
      <c r="G942" s="121"/>
      <c r="H942" s="400"/>
      <c r="I942" s="121"/>
      <c r="J942" s="121"/>
      <c r="K942" s="121"/>
      <c r="L942" s="121"/>
      <c r="M942" s="121"/>
      <c r="N942" s="400"/>
      <c r="O942" s="121"/>
      <c r="P942" s="121"/>
      <c r="Q942" s="121"/>
      <c r="R942" s="121"/>
      <c r="S942" s="121"/>
      <c r="T942" s="121"/>
      <c r="U942" s="121"/>
      <c r="V942" s="400"/>
      <c r="W942" s="121"/>
      <c r="X942" s="121"/>
      <c r="Y942" s="121"/>
      <c r="Z942" s="121"/>
      <c r="AA942" s="121"/>
      <c r="AB942" s="121"/>
      <c r="AC942" s="42"/>
      <c r="AD942" s="4"/>
    </row>
    <row r="943" s="1" customFormat="1" ht="15" customHeight="1">
      <c r="A943" s="985"/>
      <c r="B943" s="1184"/>
      <c r="C943" s="999" t="s">
        <v>20</v>
      </c>
      <c r="D943" s="999"/>
      <c r="E943" s="419" t="e">
        <f t="shared" ref="E943:AC961" si="1179">E941/E940</f>
        <v>#DIV/0!</v>
      </c>
      <c r="F943" s="419" t="e">
        <f t="shared" si="1179"/>
        <v>#DIV/0!</v>
      </c>
      <c r="G943" s="419" t="e">
        <f t="shared" si="1179"/>
        <v>#DIV/0!</v>
      </c>
      <c r="H943" s="420" t="e">
        <f t="shared" si="1179"/>
        <v>#DIV/0!</v>
      </c>
      <c r="I943" s="419" t="e">
        <f t="shared" si="1179"/>
        <v>#DIV/0!</v>
      </c>
      <c r="J943" s="419" t="e">
        <f t="shared" si="1179"/>
        <v>#DIV/0!</v>
      </c>
      <c r="K943" s="419" t="e">
        <f t="shared" si="1179"/>
        <v>#DIV/0!</v>
      </c>
      <c r="L943" s="419" t="e">
        <f t="shared" si="1179"/>
        <v>#DIV/0!</v>
      </c>
      <c r="M943" s="419" t="e">
        <f t="shared" si="1179"/>
        <v>#DIV/0!</v>
      </c>
      <c r="N943" s="420" t="e">
        <f t="shared" si="1179"/>
        <v>#DIV/0!</v>
      </c>
      <c r="O943" s="419" t="e">
        <f t="shared" si="1179"/>
        <v>#DIV/0!</v>
      </c>
      <c r="P943" s="419" t="e">
        <f t="shared" si="1179"/>
        <v>#DIV/0!</v>
      </c>
      <c r="Q943" s="419" t="e">
        <f t="shared" si="1179"/>
        <v>#DIV/0!</v>
      </c>
      <c r="R943" s="419" t="e">
        <f t="shared" si="1179"/>
        <v>#DIV/0!</v>
      </c>
      <c r="S943" s="419" t="e">
        <f t="shared" si="1179"/>
        <v>#DIV/0!</v>
      </c>
      <c r="T943" s="419" t="e">
        <f t="shared" si="1179"/>
        <v>#DIV/0!</v>
      </c>
      <c r="U943" s="419" t="e">
        <f t="shared" si="1179"/>
        <v>#DIV/0!</v>
      </c>
      <c r="V943" s="420" t="e">
        <f t="shared" si="1179"/>
        <v>#DIV/0!</v>
      </c>
      <c r="W943" s="419" t="e">
        <f t="shared" si="1179"/>
        <v>#DIV/0!</v>
      </c>
      <c r="X943" s="419" t="e">
        <f t="shared" si="1179"/>
        <v>#DIV/0!</v>
      </c>
      <c r="Y943" s="419" t="e">
        <f t="shared" si="1179"/>
        <v>#DIV/0!</v>
      </c>
      <c r="Z943" s="419" t="e">
        <f t="shared" si="1179"/>
        <v>#DIV/0!</v>
      </c>
      <c r="AA943" s="419" t="e">
        <f t="shared" si="1179"/>
        <v>#DIV/0!</v>
      </c>
      <c r="AB943" s="419" t="e">
        <f t="shared" si="1179"/>
        <v>#DIV/0!</v>
      </c>
      <c r="AC943" s="128" t="e">
        <f t="shared" si="1179"/>
        <v>#DIV/0!</v>
      </c>
      <c r="AD943" s="4"/>
    </row>
    <row r="944" s="1" customFormat="1" ht="15" customHeight="1">
      <c r="A944" s="990"/>
      <c r="B944" s="1185"/>
      <c r="C944" s="1187" t="s">
        <v>28</v>
      </c>
      <c r="D944" s="1306" t="s">
        <v>153</v>
      </c>
      <c r="E944" s="1188"/>
      <c r="F944" s="1188"/>
      <c r="G944" s="1188"/>
      <c r="H944" s="1307"/>
      <c r="I944" s="1188"/>
      <c r="J944" s="1188"/>
      <c r="K944" s="1188"/>
      <c r="L944" s="1188"/>
      <c r="M944" s="1188"/>
      <c r="N944" s="1307"/>
      <c r="O944" s="1188"/>
      <c r="P944" s="1188"/>
      <c r="Q944" s="1188"/>
      <c r="R944" s="1188"/>
      <c r="S944" s="1188"/>
      <c r="T944" s="1188"/>
      <c r="U944" s="1188"/>
      <c r="V944" s="1307"/>
      <c r="W944" s="1188"/>
      <c r="X944" s="1188"/>
      <c r="Y944" s="1188"/>
      <c r="Z944" s="1188"/>
      <c r="AA944" s="1188"/>
      <c r="AB944" s="1188"/>
      <c r="AC944" s="1189"/>
      <c r="AD944" s="4"/>
    </row>
    <row r="945" s="1" customFormat="1" ht="15" customHeight="1">
      <c r="A945" s="982" t="s">
        <v>487</v>
      </c>
      <c r="B945" s="983" t="s">
        <v>488</v>
      </c>
      <c r="C945" s="1045" t="s">
        <v>15</v>
      </c>
      <c r="D945" s="1045" t="s">
        <v>153</v>
      </c>
      <c r="E945" s="398"/>
      <c r="F945" s="398"/>
      <c r="G945" s="398"/>
      <c r="H945" s="399"/>
      <c r="I945" s="398"/>
      <c r="J945" s="398"/>
      <c r="K945" s="398"/>
      <c r="L945" s="398"/>
      <c r="M945" s="398"/>
      <c r="N945" s="399"/>
      <c r="O945" s="398"/>
      <c r="P945" s="398"/>
      <c r="Q945" s="398"/>
      <c r="R945" s="398"/>
      <c r="S945" s="398"/>
      <c r="T945" s="398"/>
      <c r="U945" s="398"/>
      <c r="V945" s="399"/>
      <c r="W945" s="398"/>
      <c r="X945" s="398"/>
      <c r="Y945" s="398"/>
      <c r="Z945" s="398"/>
      <c r="AA945" s="398"/>
      <c r="AB945" s="398"/>
      <c r="AC945" s="59">
        <f t="shared" ref="AC945:AC946" si="1180">SUM(E945:AB945)</f>
        <v>0</v>
      </c>
      <c r="AD945" s="4"/>
    </row>
    <row r="946" s="1" customFormat="1" ht="15" customHeight="1">
      <c r="A946" s="985"/>
      <c r="B946" s="986"/>
      <c r="C946" s="1058" t="s">
        <v>17</v>
      </c>
      <c r="D946" s="1058" t="s">
        <v>153</v>
      </c>
      <c r="E946" s="121"/>
      <c r="F946" s="121"/>
      <c r="G946" s="121"/>
      <c r="H946" s="400"/>
      <c r="I946" s="121"/>
      <c r="J946" s="121"/>
      <c r="K946" s="121"/>
      <c r="L946" s="121"/>
      <c r="M946" s="121"/>
      <c r="N946" s="400"/>
      <c r="O946" s="121"/>
      <c r="P946" s="121"/>
      <c r="Q946" s="121"/>
      <c r="R946" s="121"/>
      <c r="S946" s="121"/>
      <c r="T946" s="121"/>
      <c r="U946" s="121"/>
      <c r="V946" s="400"/>
      <c r="W946" s="121"/>
      <c r="X946" s="121"/>
      <c r="Y946" s="121"/>
      <c r="Z946" s="121"/>
      <c r="AA946" s="121"/>
      <c r="AB946" s="121"/>
      <c r="AC946" s="59">
        <f t="shared" si="1180"/>
        <v>0</v>
      </c>
      <c r="AD946" s="4"/>
    </row>
    <row r="947" s="1" customFormat="1" ht="15" customHeight="1">
      <c r="A947" s="985"/>
      <c r="B947" s="986"/>
      <c r="C947" s="987" t="s">
        <v>18</v>
      </c>
      <c r="D947" s="1058" t="s">
        <v>153</v>
      </c>
      <c r="E947" s="121"/>
      <c r="F947" s="121"/>
      <c r="G947" s="121"/>
      <c r="H947" s="400"/>
      <c r="I947" s="121"/>
      <c r="J947" s="121"/>
      <c r="K947" s="121"/>
      <c r="L947" s="121"/>
      <c r="M947" s="121"/>
      <c r="N947" s="400"/>
      <c r="O947" s="121"/>
      <c r="P947" s="121"/>
      <c r="Q947" s="121"/>
      <c r="R947" s="121"/>
      <c r="S947" s="121"/>
      <c r="T947" s="121"/>
      <c r="U947" s="121"/>
      <c r="V947" s="400"/>
      <c r="W947" s="121"/>
      <c r="X947" s="121"/>
      <c r="Y947" s="121"/>
      <c r="Z947" s="121"/>
      <c r="AA947" s="121"/>
      <c r="AB947" s="121"/>
      <c r="AC947" s="59"/>
      <c r="AD947" s="4"/>
    </row>
    <row r="948" s="1" customFormat="1" ht="15" customHeight="1">
      <c r="A948" s="985"/>
      <c r="B948" s="986"/>
      <c r="C948" s="1144" t="s">
        <v>20</v>
      </c>
      <c r="D948" s="1144"/>
      <c r="E948" s="419" t="e">
        <f t="shared" si="1179"/>
        <v>#DIV/0!</v>
      </c>
      <c r="F948" s="419" t="e">
        <f t="shared" si="1179"/>
        <v>#DIV/0!</v>
      </c>
      <c r="G948" s="419" t="e">
        <f t="shared" si="1179"/>
        <v>#DIV/0!</v>
      </c>
      <c r="H948" s="420" t="e">
        <f t="shared" si="1179"/>
        <v>#DIV/0!</v>
      </c>
      <c r="I948" s="419" t="e">
        <f t="shared" si="1179"/>
        <v>#DIV/0!</v>
      </c>
      <c r="J948" s="419" t="e">
        <f t="shared" si="1179"/>
        <v>#DIV/0!</v>
      </c>
      <c r="K948" s="419" t="e">
        <f t="shared" si="1179"/>
        <v>#DIV/0!</v>
      </c>
      <c r="L948" s="419" t="e">
        <f t="shared" si="1179"/>
        <v>#DIV/0!</v>
      </c>
      <c r="M948" s="419" t="e">
        <f t="shared" si="1179"/>
        <v>#DIV/0!</v>
      </c>
      <c r="N948" s="420" t="e">
        <f t="shared" si="1179"/>
        <v>#DIV/0!</v>
      </c>
      <c r="O948" s="419" t="e">
        <f t="shared" si="1179"/>
        <v>#DIV/0!</v>
      </c>
      <c r="P948" s="419" t="e">
        <f t="shared" si="1179"/>
        <v>#DIV/0!</v>
      </c>
      <c r="Q948" s="419" t="e">
        <f t="shared" si="1179"/>
        <v>#DIV/0!</v>
      </c>
      <c r="R948" s="419" t="e">
        <f t="shared" si="1179"/>
        <v>#DIV/0!</v>
      </c>
      <c r="S948" s="419" t="e">
        <f t="shared" si="1179"/>
        <v>#DIV/0!</v>
      </c>
      <c r="T948" s="419" t="e">
        <f t="shared" si="1179"/>
        <v>#DIV/0!</v>
      </c>
      <c r="U948" s="419" t="e">
        <f t="shared" si="1179"/>
        <v>#DIV/0!</v>
      </c>
      <c r="V948" s="420" t="e">
        <f t="shared" si="1179"/>
        <v>#DIV/0!</v>
      </c>
      <c r="W948" s="419" t="e">
        <f t="shared" si="1179"/>
        <v>#DIV/0!</v>
      </c>
      <c r="X948" s="419" t="e">
        <f t="shared" si="1179"/>
        <v>#DIV/0!</v>
      </c>
      <c r="Y948" s="419" t="e">
        <f t="shared" si="1179"/>
        <v>#DIV/0!</v>
      </c>
      <c r="Z948" s="419" t="e">
        <f t="shared" si="1179"/>
        <v>#DIV/0!</v>
      </c>
      <c r="AA948" s="419" t="e">
        <f t="shared" si="1179"/>
        <v>#DIV/0!</v>
      </c>
      <c r="AB948" s="419" t="e">
        <f t="shared" si="1179"/>
        <v>#DIV/0!</v>
      </c>
      <c r="AC948" s="128" t="e">
        <f t="shared" si="1179"/>
        <v>#DIV/0!</v>
      </c>
      <c r="AD948" s="4"/>
    </row>
    <row r="949" s="1" customFormat="1" ht="15" customHeight="1">
      <c r="A949" s="985"/>
      <c r="B949" s="1308"/>
      <c r="C949" s="1187" t="s">
        <v>28</v>
      </c>
      <c r="D949" s="1306" t="s">
        <v>153</v>
      </c>
      <c r="E949" s="1188"/>
      <c r="F949" s="1188"/>
      <c r="G949" s="1188"/>
      <c r="H949" s="1307"/>
      <c r="I949" s="1188"/>
      <c r="J949" s="1188"/>
      <c r="K949" s="1188"/>
      <c r="L949" s="1188"/>
      <c r="M949" s="1188"/>
      <c r="N949" s="1307"/>
      <c r="O949" s="1188"/>
      <c r="P949" s="1188"/>
      <c r="Q949" s="1188"/>
      <c r="R949" s="1188"/>
      <c r="S949" s="1188"/>
      <c r="T949" s="1188"/>
      <c r="U949" s="1188"/>
      <c r="V949" s="1307"/>
      <c r="W949" s="1188"/>
      <c r="X949" s="1188"/>
      <c r="Y949" s="1188"/>
      <c r="Z949" s="1188"/>
      <c r="AA949" s="1188"/>
      <c r="AB949" s="1188"/>
      <c r="AC949" s="1189"/>
      <c r="AD949" s="4"/>
    </row>
    <row r="950" s="1" customFormat="1" ht="15" customHeight="1">
      <c r="A950" s="1078" t="s">
        <v>635</v>
      </c>
      <c r="B950" s="1079" t="s">
        <v>636</v>
      </c>
      <c r="C950" s="1003" t="s">
        <v>15</v>
      </c>
      <c r="D950" s="1003" t="s">
        <v>153</v>
      </c>
      <c r="E950" s="398"/>
      <c r="F950" s="398"/>
      <c r="G950" s="398"/>
      <c r="H950" s="399"/>
      <c r="I950" s="398"/>
      <c r="J950" s="398"/>
      <c r="K950" s="398"/>
      <c r="L950" s="398"/>
      <c r="M950" s="398"/>
      <c r="N950" s="399"/>
      <c r="O950" s="398"/>
      <c r="P950" s="398"/>
      <c r="Q950" s="398"/>
      <c r="R950" s="398"/>
      <c r="S950" s="398"/>
      <c r="T950" s="398"/>
      <c r="U950" s="398"/>
      <c r="V950" s="399"/>
      <c r="W950" s="398"/>
      <c r="X950" s="398"/>
      <c r="Y950" s="398"/>
      <c r="Z950" s="398"/>
      <c r="AA950" s="398"/>
      <c r="AB950" s="398"/>
      <c r="AC950" s="59">
        <f t="shared" ref="AC950:AC951" si="1181">SUM(E950:AB950)</f>
        <v>0</v>
      </c>
      <c r="AD950" s="4"/>
    </row>
    <row r="951" s="1" customFormat="1" ht="15" customHeight="1">
      <c r="A951" s="1080"/>
      <c r="B951" s="1081"/>
      <c r="C951" s="987" t="s">
        <v>17</v>
      </c>
      <c r="D951" s="987" t="s">
        <v>153</v>
      </c>
      <c r="E951" s="121"/>
      <c r="F951" s="121"/>
      <c r="G951" s="121"/>
      <c r="H951" s="400"/>
      <c r="I951" s="121"/>
      <c r="J951" s="121"/>
      <c r="K951" s="121"/>
      <c r="L951" s="121"/>
      <c r="M951" s="121"/>
      <c r="N951" s="400"/>
      <c r="O951" s="121"/>
      <c r="P951" s="121"/>
      <c r="Q951" s="121"/>
      <c r="R951" s="121"/>
      <c r="S951" s="121"/>
      <c r="T951" s="121"/>
      <c r="U951" s="121"/>
      <c r="V951" s="400"/>
      <c r="W951" s="121"/>
      <c r="X951" s="121"/>
      <c r="Y951" s="121"/>
      <c r="Z951" s="121"/>
      <c r="AA951" s="121"/>
      <c r="AB951" s="121"/>
      <c r="AC951" s="42">
        <f t="shared" si="1181"/>
        <v>0</v>
      </c>
      <c r="AD951" s="4"/>
    </row>
    <row r="952" s="1" customFormat="1" ht="15" customHeight="1">
      <c r="A952" s="1080"/>
      <c r="B952" s="1081"/>
      <c r="C952" s="987" t="s">
        <v>18</v>
      </c>
      <c r="D952" s="1005" t="s">
        <v>19</v>
      </c>
      <c r="E952" s="44">
        <v>4</v>
      </c>
      <c r="F952" s="311">
        <v>4</v>
      </c>
      <c r="G952" s="311">
        <v>4</v>
      </c>
      <c r="H952" s="1133">
        <v>4</v>
      </c>
      <c r="I952" s="311">
        <v>4</v>
      </c>
      <c r="J952" s="311">
        <v>3</v>
      </c>
      <c r="K952" s="311">
        <v>3</v>
      </c>
      <c r="L952" s="311">
        <v>3</v>
      </c>
      <c r="M952" s="311">
        <v>4</v>
      </c>
      <c r="N952" s="1133">
        <v>3</v>
      </c>
      <c r="O952" s="311">
        <v>3</v>
      </c>
      <c r="P952" s="311">
        <v>3</v>
      </c>
      <c r="Q952" s="311">
        <v>3</v>
      </c>
      <c r="R952" s="311">
        <v>3</v>
      </c>
      <c r="S952" s="311">
        <v>3</v>
      </c>
      <c r="T952" s="311">
        <v>3</v>
      </c>
      <c r="U952" s="311">
        <v>3</v>
      </c>
      <c r="V952" s="1133">
        <v>3</v>
      </c>
      <c r="W952" s="311">
        <v>3</v>
      </c>
      <c r="X952" s="311">
        <v>3</v>
      </c>
      <c r="Y952" s="311">
        <v>3</v>
      </c>
      <c r="Z952" s="311">
        <v>3</v>
      </c>
      <c r="AA952" s="311">
        <v>3</v>
      </c>
      <c r="AB952" s="312">
        <v>3</v>
      </c>
      <c r="AC952" s="489"/>
      <c r="AD952" s="5"/>
    </row>
    <row r="953" s="1" customFormat="1" ht="15" customHeight="1">
      <c r="A953" s="1084"/>
      <c r="B953" s="1085"/>
      <c r="C953" s="1002" t="s">
        <v>20</v>
      </c>
      <c r="D953" s="1002"/>
      <c r="E953" s="213" t="e">
        <f t="shared" si="1179"/>
        <v>#DIV/0!</v>
      </c>
      <c r="F953" s="213" t="e">
        <f t="shared" si="1179"/>
        <v>#DIV/0!</v>
      </c>
      <c r="G953" s="213" t="e">
        <f t="shared" si="1179"/>
        <v>#DIV/0!</v>
      </c>
      <c r="H953" s="214" t="e">
        <f t="shared" si="1179"/>
        <v>#DIV/0!</v>
      </c>
      <c r="I953" s="213" t="e">
        <f t="shared" si="1179"/>
        <v>#DIV/0!</v>
      </c>
      <c r="J953" s="213" t="e">
        <f t="shared" si="1179"/>
        <v>#DIV/0!</v>
      </c>
      <c r="K953" s="213" t="e">
        <f t="shared" si="1179"/>
        <v>#DIV/0!</v>
      </c>
      <c r="L953" s="213" t="e">
        <f t="shared" si="1179"/>
        <v>#DIV/0!</v>
      </c>
      <c r="M953" s="213" t="e">
        <f t="shared" si="1179"/>
        <v>#DIV/0!</v>
      </c>
      <c r="N953" s="214" t="e">
        <f t="shared" si="1179"/>
        <v>#DIV/0!</v>
      </c>
      <c r="O953" s="213" t="e">
        <f t="shared" si="1179"/>
        <v>#DIV/0!</v>
      </c>
      <c r="P953" s="213" t="e">
        <f t="shared" si="1179"/>
        <v>#DIV/0!</v>
      </c>
      <c r="Q953" s="213" t="e">
        <f t="shared" si="1179"/>
        <v>#DIV/0!</v>
      </c>
      <c r="R953" s="213" t="e">
        <f t="shared" si="1179"/>
        <v>#DIV/0!</v>
      </c>
      <c r="S953" s="213" t="e">
        <f t="shared" si="1179"/>
        <v>#DIV/0!</v>
      </c>
      <c r="T953" s="213" t="e">
        <f t="shared" si="1179"/>
        <v>#DIV/0!</v>
      </c>
      <c r="U953" s="213" t="e">
        <f t="shared" si="1179"/>
        <v>#DIV/0!</v>
      </c>
      <c r="V953" s="214" t="e">
        <f t="shared" si="1179"/>
        <v>#DIV/0!</v>
      </c>
      <c r="W953" s="213" t="e">
        <f t="shared" si="1179"/>
        <v>#DIV/0!</v>
      </c>
      <c r="X953" s="213" t="e">
        <f t="shared" si="1179"/>
        <v>#DIV/0!</v>
      </c>
      <c r="Y953" s="213" t="e">
        <f t="shared" si="1179"/>
        <v>#DIV/0!</v>
      </c>
      <c r="Z953" s="213" t="e">
        <f t="shared" si="1179"/>
        <v>#DIV/0!</v>
      </c>
      <c r="AA953" s="213" t="e">
        <f t="shared" si="1179"/>
        <v>#DIV/0!</v>
      </c>
      <c r="AB953" s="213" t="e">
        <f t="shared" si="1179"/>
        <v>#DIV/0!</v>
      </c>
      <c r="AC953" s="103" t="e">
        <f t="shared" si="1179"/>
        <v>#DIV/0!</v>
      </c>
      <c r="AD953" s="4"/>
    </row>
    <row r="954" s="1" customFormat="1" ht="15" customHeight="1">
      <c r="A954" s="1087" t="s">
        <v>55</v>
      </c>
      <c r="B954" s="1088" t="s">
        <v>493</v>
      </c>
      <c r="C954" s="1003" t="s">
        <v>15</v>
      </c>
      <c r="D954" s="1003" t="s">
        <v>16</v>
      </c>
      <c r="E954" s="110">
        <v>0.54479999999999995</v>
      </c>
      <c r="F954" s="110">
        <v>0.52680000000000005</v>
      </c>
      <c r="G954" s="110">
        <v>0.52680000000000005</v>
      </c>
      <c r="H954" s="111">
        <v>0.50819999999999999</v>
      </c>
      <c r="I954" s="110">
        <v>0.50760000000000005</v>
      </c>
      <c r="J954" s="110">
        <v>0.54720000000000002</v>
      </c>
      <c r="K954" s="110">
        <v>0.62519999999999998</v>
      </c>
      <c r="L954" s="110">
        <v>0.68820000000000003</v>
      </c>
      <c r="M954" s="110">
        <v>0.75960000000000005</v>
      </c>
      <c r="N954" s="111">
        <v>0.81299999999999994</v>
      </c>
      <c r="O954" s="110">
        <v>0.81779999999999997</v>
      </c>
      <c r="P954" s="110">
        <v>0.84299999999999997</v>
      </c>
      <c r="Q954" s="110">
        <v>0.87719999999999998</v>
      </c>
      <c r="R954" s="110">
        <v>0.86460000000000004</v>
      </c>
      <c r="S954" s="110">
        <v>0.81659999999999999</v>
      </c>
      <c r="T954" s="110">
        <v>0.80159999999999998</v>
      </c>
      <c r="U954" s="110">
        <v>0.74880000000000002</v>
      </c>
      <c r="V954" s="111">
        <v>0.68279999999999996</v>
      </c>
      <c r="W954" s="110">
        <v>0.65939999999999999</v>
      </c>
      <c r="X954" s="110">
        <v>0.66059999999999997</v>
      </c>
      <c r="Y954" s="110">
        <v>0.64139999999999997</v>
      </c>
      <c r="Z954" s="110">
        <v>0.62819999999999998</v>
      </c>
      <c r="AA954" s="110">
        <v>0.61019999999999996</v>
      </c>
      <c r="AB954" s="110">
        <v>0.59940000000000004</v>
      </c>
      <c r="AC954" s="131">
        <f t="shared" ref="AC954:AC955" si="1182">SUM(E954:AB954)</f>
        <v>16.298999999999999</v>
      </c>
      <c r="AD954" s="4"/>
    </row>
    <row r="955" s="1" customFormat="1" ht="15" customHeight="1">
      <c r="A955" s="1080"/>
      <c r="B955" s="1081"/>
      <c r="C955" s="987" t="s">
        <v>17</v>
      </c>
      <c r="D955" s="987" t="s">
        <v>16</v>
      </c>
      <c r="E955" s="113">
        <v>0.1104</v>
      </c>
      <c r="F955" s="113">
        <v>0.10920000000000001</v>
      </c>
      <c r="G955" s="113">
        <v>0.12</v>
      </c>
      <c r="H955" s="114">
        <v>0.1062</v>
      </c>
      <c r="I955" s="113">
        <v>0.114</v>
      </c>
      <c r="J955" s="113">
        <v>0.114</v>
      </c>
      <c r="K955" s="113">
        <v>0.12659999999999999</v>
      </c>
      <c r="L955" s="113">
        <v>0.1338</v>
      </c>
      <c r="M955" s="113">
        <v>0.13139999999999999</v>
      </c>
      <c r="N955" s="114">
        <v>0.1308</v>
      </c>
      <c r="O955" s="113">
        <v>0.092399999999999996</v>
      </c>
      <c r="P955" s="113">
        <v>0.1038</v>
      </c>
      <c r="Q955" s="113">
        <v>0.1242</v>
      </c>
      <c r="R955" s="113">
        <v>0.1356</v>
      </c>
      <c r="S955" s="113">
        <v>0.111</v>
      </c>
      <c r="T955" s="113">
        <v>0.095399999999999999</v>
      </c>
      <c r="U955" s="113">
        <v>0.085199999999999998</v>
      </c>
      <c r="V955" s="114">
        <v>0.077399999999999997</v>
      </c>
      <c r="W955" s="113">
        <v>0.081600000000000006</v>
      </c>
      <c r="X955" s="113">
        <v>0.079200000000000007</v>
      </c>
      <c r="Y955" s="113">
        <v>0.074999999999999997</v>
      </c>
      <c r="Z955" s="113">
        <v>0.069000000000000006</v>
      </c>
      <c r="AA955" s="113">
        <v>0.058200000000000002</v>
      </c>
      <c r="AB955" s="113">
        <v>0.057599999999999998</v>
      </c>
      <c r="AC955" s="42">
        <f t="shared" si="1182"/>
        <v>2.4420000000000002</v>
      </c>
      <c r="AD955" s="4"/>
    </row>
    <row r="956" s="1" customFormat="1" ht="15" customHeight="1">
      <c r="A956" s="1080"/>
      <c r="B956" s="1081"/>
      <c r="C956" s="987" t="s">
        <v>18</v>
      </c>
      <c r="D956" s="1005" t="s">
        <v>19</v>
      </c>
      <c r="E956" s="378">
        <v>27</v>
      </c>
      <c r="F956" s="1082">
        <v>27</v>
      </c>
      <c r="G956" s="1082">
        <v>26</v>
      </c>
      <c r="H956" s="1083">
        <v>27</v>
      </c>
      <c r="I956" s="1082">
        <v>27</v>
      </c>
      <c r="J956" s="1082">
        <v>32</v>
      </c>
      <c r="K956" s="1082">
        <v>31</v>
      </c>
      <c r="L956" s="1082">
        <v>36</v>
      </c>
      <c r="M956" s="1082">
        <v>41</v>
      </c>
      <c r="N956" s="1083">
        <v>43</v>
      </c>
      <c r="O956" s="1082">
        <v>41</v>
      </c>
      <c r="P956" s="1082">
        <v>47</v>
      </c>
      <c r="Q956" s="1082">
        <v>45</v>
      </c>
      <c r="R956" s="1082">
        <v>44</v>
      </c>
      <c r="S956" s="1082">
        <v>44</v>
      </c>
      <c r="T956" s="1082">
        <v>40</v>
      </c>
      <c r="U956" s="1082">
        <v>36</v>
      </c>
      <c r="V956" s="1083">
        <v>33</v>
      </c>
      <c r="W956" s="1082">
        <v>32</v>
      </c>
      <c r="X956" s="1082">
        <v>33</v>
      </c>
      <c r="Y956" s="1082">
        <v>30</v>
      </c>
      <c r="Z956" s="1082">
        <v>32</v>
      </c>
      <c r="AA956" s="1082">
        <v>30</v>
      </c>
      <c r="AB956" s="1309">
        <v>29</v>
      </c>
      <c r="AC956" s="489"/>
      <c r="AD956" s="4"/>
    </row>
    <row r="957" s="1" customFormat="1" ht="15" customHeight="1">
      <c r="A957" s="1089"/>
      <c r="B957" s="1090"/>
      <c r="C957" s="999" t="s">
        <v>20</v>
      </c>
      <c r="D957" s="999"/>
      <c r="E957" s="118">
        <f t="shared" si="1179"/>
        <v>0.20264317180616742</v>
      </c>
      <c r="F957" s="118">
        <f t="shared" si="1179"/>
        <v>0.2072892938496583</v>
      </c>
      <c r="G957" s="118">
        <f t="shared" si="1179"/>
        <v>0.22779043280182229</v>
      </c>
      <c r="H957" s="119">
        <f t="shared" si="1179"/>
        <v>0.20897284533648172</v>
      </c>
      <c r="I957" s="118">
        <f t="shared" si="1179"/>
        <v>0.22458628841607564</v>
      </c>
      <c r="J957" s="118">
        <f t="shared" si="1179"/>
        <v>0.20833333333333334</v>
      </c>
      <c r="K957" s="118">
        <f t="shared" si="1179"/>
        <v>0.20249520153550862</v>
      </c>
      <c r="L957" s="118">
        <f t="shared" si="1179"/>
        <v>0.19442022667829117</v>
      </c>
      <c r="M957" s="118">
        <f t="shared" si="1179"/>
        <v>0.17298578199052131</v>
      </c>
      <c r="N957" s="119">
        <f t="shared" si="1179"/>
        <v>0.16088560885608857</v>
      </c>
      <c r="O957" s="118">
        <f t="shared" si="1179"/>
        <v>0.11298606016140865</v>
      </c>
      <c r="P957" s="118">
        <f t="shared" si="1179"/>
        <v>0.12313167259786478</v>
      </c>
      <c r="Q957" s="118">
        <f t="shared" si="1179"/>
        <v>0.14158686730506156</v>
      </c>
      <c r="R957" s="118">
        <f t="shared" si="1179"/>
        <v>0.1568355308813324</v>
      </c>
      <c r="S957" s="118">
        <f t="shared" si="1179"/>
        <v>0.13592946362968406</v>
      </c>
      <c r="T957" s="118">
        <f t="shared" si="1179"/>
        <v>0.1190119760479042</v>
      </c>
      <c r="U957" s="118">
        <f t="shared" si="1179"/>
        <v>0.11378205128205128</v>
      </c>
      <c r="V957" s="119">
        <f t="shared" si="1179"/>
        <v>0.11335676625659051</v>
      </c>
      <c r="W957" s="118">
        <f t="shared" si="1179"/>
        <v>0.1237488626023658</v>
      </c>
      <c r="X957" s="118">
        <f t="shared" si="1179"/>
        <v>0.11989100817438694</v>
      </c>
      <c r="Y957" s="118">
        <f t="shared" si="1179"/>
        <v>0.11693171188026193</v>
      </c>
      <c r="Z957" s="118">
        <f t="shared" si="1179"/>
        <v>0.10983763132760269</v>
      </c>
      <c r="AA957" s="118">
        <f t="shared" si="1179"/>
        <v>0.095378564405113081</v>
      </c>
      <c r="AB957" s="118">
        <f t="shared" si="1179"/>
        <v>0.096096096096096081</v>
      </c>
      <c r="AC957" s="128">
        <f t="shared" si="1179"/>
        <v>0.14982514264678817</v>
      </c>
      <c r="AD957" s="4"/>
    </row>
    <row r="958" s="1" customFormat="1" ht="15" customHeight="1">
      <c r="A958" s="1078" t="s">
        <v>21</v>
      </c>
      <c r="B958" s="1079" t="s">
        <v>494</v>
      </c>
      <c r="C958" s="984" t="s">
        <v>15</v>
      </c>
      <c r="D958" s="984" t="s">
        <v>16</v>
      </c>
      <c r="E958" s="125">
        <v>0.61499999999999999</v>
      </c>
      <c r="F958" s="125">
        <v>0.60899999999999999</v>
      </c>
      <c r="G958" s="125">
        <v>0.59340000000000004</v>
      </c>
      <c r="H958" s="126">
        <v>0.57720000000000005</v>
      </c>
      <c r="I958" s="125">
        <v>0.58979999999999999</v>
      </c>
      <c r="J958" s="125">
        <v>0.58199999999999996</v>
      </c>
      <c r="K958" s="125">
        <v>0.48959999999999998</v>
      </c>
      <c r="L958" s="125">
        <v>0.5292</v>
      </c>
      <c r="M958" s="125">
        <v>0.64739999999999998</v>
      </c>
      <c r="N958" s="126">
        <v>0.70499999999999996</v>
      </c>
      <c r="O958" s="125">
        <v>0.78300000000000003</v>
      </c>
      <c r="P958" s="125">
        <v>0.6462</v>
      </c>
      <c r="Q958" s="125">
        <v>0.63060000000000005</v>
      </c>
      <c r="R958" s="125">
        <v>0.61380000000000001</v>
      </c>
      <c r="S958" s="125">
        <v>0.61380000000000001</v>
      </c>
      <c r="T958" s="125">
        <v>0.60240000000000005</v>
      </c>
      <c r="U958" s="125">
        <v>0.58919999999999995</v>
      </c>
      <c r="V958" s="126">
        <v>0.50819999999999999</v>
      </c>
      <c r="W958" s="125">
        <v>0.4632</v>
      </c>
      <c r="X958" s="125">
        <v>0.46139999999999998</v>
      </c>
      <c r="Y958" s="125">
        <v>0.4506</v>
      </c>
      <c r="Z958" s="125">
        <v>0.4446</v>
      </c>
      <c r="AA958" s="125">
        <v>0.44579999999999997</v>
      </c>
      <c r="AB958" s="125">
        <v>0.44940000000000002</v>
      </c>
      <c r="AC958" s="36">
        <f t="shared" ref="AC958:AC959" si="1183">SUM(E958:AB958)</f>
        <v>13.639800000000001</v>
      </c>
      <c r="AD958" s="4"/>
    </row>
    <row r="959" s="1" customFormat="1" ht="15" customHeight="1">
      <c r="A959" s="1080"/>
      <c r="B959" s="1081"/>
      <c r="C959" s="987" t="s">
        <v>17</v>
      </c>
      <c r="D959" s="987" t="s">
        <v>16</v>
      </c>
      <c r="E959" s="113">
        <v>0.14699999999999999</v>
      </c>
      <c r="F959" s="113">
        <v>0.1512</v>
      </c>
      <c r="G959" s="113">
        <v>0.1434</v>
      </c>
      <c r="H959" s="114">
        <v>0.14099999999999999</v>
      </c>
      <c r="I959" s="113">
        <v>0.14219999999999999</v>
      </c>
      <c r="J959" s="113">
        <v>0.1278</v>
      </c>
      <c r="K959" s="113">
        <v>0.061800000000000001</v>
      </c>
      <c r="L959" s="113">
        <v>0.063</v>
      </c>
      <c r="M959" s="113">
        <v>0.071999999999999995</v>
      </c>
      <c r="N959" s="114">
        <v>0.12720000000000001</v>
      </c>
      <c r="O959" s="113">
        <v>0.22739999999999999</v>
      </c>
      <c r="P959" s="113">
        <v>0.16500000000000001</v>
      </c>
      <c r="Q959" s="113">
        <v>0.1668</v>
      </c>
      <c r="R959" s="113">
        <v>0.16500000000000001</v>
      </c>
      <c r="S959" s="113">
        <v>0.1716</v>
      </c>
      <c r="T959" s="113">
        <v>0.15659999999999999</v>
      </c>
      <c r="U959" s="113">
        <v>0.15959999999999999</v>
      </c>
      <c r="V959" s="114">
        <v>0.15659999999999999</v>
      </c>
      <c r="W959" s="113">
        <v>0.15060000000000001</v>
      </c>
      <c r="X959" s="113">
        <v>0.15060000000000001</v>
      </c>
      <c r="Y959" s="113">
        <v>0.14999999999999999</v>
      </c>
      <c r="Z959" s="113">
        <v>0.1482</v>
      </c>
      <c r="AA959" s="113">
        <v>0.1386</v>
      </c>
      <c r="AB959" s="113">
        <v>0.1416</v>
      </c>
      <c r="AC959" s="42">
        <f t="shared" si="1183"/>
        <v>3.4248000000000003</v>
      </c>
      <c r="AD959" s="4"/>
    </row>
    <row r="960" s="1" customFormat="1" ht="15" customHeight="1">
      <c r="A960" s="1080"/>
      <c r="B960" s="1081"/>
      <c r="C960" s="987" t="s">
        <v>18</v>
      </c>
      <c r="D960" s="1005" t="s">
        <v>19</v>
      </c>
      <c r="E960" s="44">
        <v>30</v>
      </c>
      <c r="F960" s="311">
        <v>30</v>
      </c>
      <c r="G960" s="311">
        <v>30</v>
      </c>
      <c r="H960" s="1133">
        <v>28</v>
      </c>
      <c r="I960" s="311">
        <v>29</v>
      </c>
      <c r="J960" s="311">
        <v>23</v>
      </c>
      <c r="K960" s="311">
        <v>24</v>
      </c>
      <c r="L960" s="311">
        <v>34</v>
      </c>
      <c r="M960" s="311">
        <v>33</v>
      </c>
      <c r="N960" s="1133">
        <v>43</v>
      </c>
      <c r="O960" s="311">
        <v>45</v>
      </c>
      <c r="P960" s="311">
        <v>38</v>
      </c>
      <c r="Q960" s="311">
        <v>30</v>
      </c>
      <c r="R960" s="311">
        <v>31</v>
      </c>
      <c r="S960" s="311">
        <v>36</v>
      </c>
      <c r="T960" s="311">
        <v>30</v>
      </c>
      <c r="U960" s="311">
        <v>30</v>
      </c>
      <c r="V960" s="1133">
        <v>24</v>
      </c>
      <c r="W960" s="311">
        <v>23</v>
      </c>
      <c r="X960" s="311">
        <v>24</v>
      </c>
      <c r="Y960" s="311">
        <v>22</v>
      </c>
      <c r="Z960" s="311">
        <v>23</v>
      </c>
      <c r="AA960" s="311">
        <v>22</v>
      </c>
      <c r="AB960" s="312">
        <v>21</v>
      </c>
      <c r="AC960" s="489"/>
      <c r="AD960" s="4"/>
    </row>
    <row r="961" s="1" customFormat="1" ht="15" customHeight="1">
      <c r="A961" s="1084"/>
      <c r="B961" s="1085"/>
      <c r="C961" s="1002" t="s">
        <v>20</v>
      </c>
      <c r="D961" s="1002"/>
      <c r="E961" s="51">
        <f t="shared" si="1179"/>
        <v>0.23902439024390243</v>
      </c>
      <c r="F961" s="51">
        <f t="shared" si="1179"/>
        <v>0.24827586206896551</v>
      </c>
      <c r="G961" s="51">
        <f t="shared" si="1179"/>
        <v>0.24165824064711827</v>
      </c>
      <c r="H961" s="52">
        <f t="shared" si="1179"/>
        <v>0.24428274428274424</v>
      </c>
      <c r="I961" s="51">
        <f t="shared" si="1179"/>
        <v>0.24109867751780265</v>
      </c>
      <c r="J961" s="51">
        <f t="shared" si="1179"/>
        <v>0.21958762886597938</v>
      </c>
      <c r="K961" s="51">
        <f t="shared" si="1179"/>
        <v>0.12622549019607843</v>
      </c>
      <c r="L961" s="51">
        <f t="shared" si="1179"/>
        <v>0.11904761904761904</v>
      </c>
      <c r="M961" s="51">
        <f t="shared" si="1179"/>
        <v>0.11121408711770157</v>
      </c>
      <c r="N961" s="52">
        <f t="shared" si="1179"/>
        <v>0.18042553191489363</v>
      </c>
      <c r="O961" s="51">
        <f t="shared" si="1179"/>
        <v>0.29042145593869728</v>
      </c>
      <c r="P961" s="51">
        <f t="shared" si="1179"/>
        <v>0.255338904363974</v>
      </c>
      <c r="Q961" s="51">
        <f t="shared" si="1179"/>
        <v>0.26450999048525214</v>
      </c>
      <c r="R961" s="51">
        <f t="shared" si="1179"/>
        <v>0.26881720430107525</v>
      </c>
      <c r="S961" s="51">
        <f t="shared" si="1179"/>
        <v>0.27956989247311825</v>
      </c>
      <c r="T961" s="51">
        <f t="shared" si="1179"/>
        <v>0.25996015936254974</v>
      </c>
      <c r="U961" s="51">
        <f t="shared" si="1179"/>
        <v>0.2708757637474542</v>
      </c>
      <c r="V961" s="52">
        <f t="shared" si="1179"/>
        <v>0.30814639905548996</v>
      </c>
      <c r="W961" s="51">
        <f t="shared" si="1179"/>
        <v>0.32512953367875652</v>
      </c>
      <c r="X961" s="51">
        <f t="shared" si="1179"/>
        <v>0.32639791937581281</v>
      </c>
      <c r="Y961" s="51">
        <f t="shared" si="1179"/>
        <v>0.33288948069241009</v>
      </c>
      <c r="Z961" s="51">
        <f t="shared" si="1179"/>
        <v>0.33333333333333331</v>
      </c>
      <c r="AA961" s="51">
        <f t="shared" si="1179"/>
        <v>0.31090174966352624</v>
      </c>
      <c r="AB961" s="51">
        <f t="shared" si="1179"/>
        <v>0.31508678237650201</v>
      </c>
      <c r="AC961" s="103">
        <f t="shared" si="1179"/>
        <v>0.25108872564113843</v>
      </c>
      <c r="AD961" s="4"/>
    </row>
    <row r="962" s="1" customFormat="1" ht="15" customHeight="1">
      <c r="A962" s="1023" t="s">
        <v>586</v>
      </c>
      <c r="B962" s="1024"/>
      <c r="C962" s="1025"/>
      <c r="D962" s="1025"/>
      <c r="E962" s="67">
        <f t="shared" ref="E962:AB963" si="1184">E954+E958</f>
        <v>1.1597999999999999</v>
      </c>
      <c r="F962" s="67">
        <f t="shared" si="1184"/>
        <v>1.1358000000000001</v>
      </c>
      <c r="G962" s="67">
        <f t="shared" si="1184"/>
        <v>1.1202000000000001</v>
      </c>
      <c r="H962" s="67">
        <f t="shared" si="1184"/>
        <v>1.0853999999999999</v>
      </c>
      <c r="I962" s="67">
        <f t="shared" si="1184"/>
        <v>1.0973999999999999</v>
      </c>
      <c r="J962" s="67">
        <f t="shared" si="1184"/>
        <v>1.1292</v>
      </c>
      <c r="K962" s="67">
        <f t="shared" si="1184"/>
        <v>1.1148</v>
      </c>
      <c r="L962" s="67">
        <f t="shared" si="1184"/>
        <v>1.2174</v>
      </c>
      <c r="M962" s="67">
        <f t="shared" si="1184"/>
        <v>1.407</v>
      </c>
      <c r="N962" s="67">
        <f t="shared" si="1184"/>
        <v>1.5179999999999998</v>
      </c>
      <c r="O962" s="67">
        <f t="shared" si="1184"/>
        <v>1.6008</v>
      </c>
      <c r="P962" s="67">
        <f t="shared" si="1184"/>
        <v>1.4891999999999999</v>
      </c>
      <c r="Q962" s="67">
        <f t="shared" si="1184"/>
        <v>1.5078</v>
      </c>
      <c r="R962" s="67">
        <f t="shared" si="1184"/>
        <v>1.4784000000000002</v>
      </c>
      <c r="S962" s="67">
        <f t="shared" si="1184"/>
        <v>1.4304000000000001</v>
      </c>
      <c r="T962" s="67">
        <f t="shared" si="1184"/>
        <v>1.4039999999999999</v>
      </c>
      <c r="U962" s="67">
        <f t="shared" si="1184"/>
        <v>1.3380000000000001</v>
      </c>
      <c r="V962" s="67">
        <f t="shared" si="1184"/>
        <v>1.1909999999999998</v>
      </c>
      <c r="W962" s="67">
        <f t="shared" si="1184"/>
        <v>1.1226</v>
      </c>
      <c r="X962" s="67">
        <f t="shared" si="1184"/>
        <v>1.1219999999999999</v>
      </c>
      <c r="Y962" s="67">
        <f t="shared" si="1184"/>
        <v>1.0920000000000001</v>
      </c>
      <c r="Z962" s="67">
        <f t="shared" si="1184"/>
        <v>1.0728</v>
      </c>
      <c r="AA962" s="67">
        <f t="shared" si="1184"/>
        <v>1.056</v>
      </c>
      <c r="AB962" s="67">
        <f t="shared" si="1184"/>
        <v>1.0488</v>
      </c>
      <c r="AC962" s="68"/>
      <c r="AD962" s="4"/>
    </row>
    <row r="963" s="1" customFormat="1" ht="15" customHeight="1">
      <c r="A963" s="1026" t="s">
        <v>587</v>
      </c>
      <c r="B963" s="1027"/>
      <c r="C963" s="1028"/>
      <c r="D963" s="1028"/>
      <c r="E963" s="72">
        <f t="shared" si="1184"/>
        <v>0.25739999999999996</v>
      </c>
      <c r="F963" s="72">
        <f t="shared" si="1184"/>
        <v>0.26040000000000002</v>
      </c>
      <c r="G963" s="72">
        <f t="shared" si="1184"/>
        <v>0.26339999999999997</v>
      </c>
      <c r="H963" s="72">
        <f t="shared" si="1184"/>
        <v>0.24719999999999998</v>
      </c>
      <c r="I963" s="72">
        <f t="shared" si="1184"/>
        <v>0.25619999999999998</v>
      </c>
      <c r="J963" s="72">
        <f t="shared" si="1184"/>
        <v>0.24180000000000001</v>
      </c>
      <c r="K963" s="72">
        <f t="shared" si="1184"/>
        <v>0.18839999999999998</v>
      </c>
      <c r="L963" s="72">
        <f t="shared" si="1184"/>
        <v>0.1968</v>
      </c>
      <c r="M963" s="72">
        <f t="shared" si="1184"/>
        <v>0.20339999999999997</v>
      </c>
      <c r="N963" s="72">
        <f t="shared" si="1184"/>
        <v>0.25800000000000001</v>
      </c>
      <c r="O963" s="72">
        <f t="shared" si="1184"/>
        <v>0.31979999999999997</v>
      </c>
      <c r="P963" s="72">
        <f t="shared" si="1184"/>
        <v>0.26880000000000004</v>
      </c>
      <c r="Q963" s="72">
        <f t="shared" si="1184"/>
        <v>0.29100000000000004</v>
      </c>
      <c r="R963" s="72">
        <f t="shared" si="1184"/>
        <v>0.30059999999999998</v>
      </c>
      <c r="S963" s="72">
        <f t="shared" si="1184"/>
        <v>0.28260000000000002</v>
      </c>
      <c r="T963" s="72">
        <f t="shared" si="1184"/>
        <v>0.252</v>
      </c>
      <c r="U963" s="72">
        <f t="shared" si="1184"/>
        <v>0.24479999999999999</v>
      </c>
      <c r="V963" s="72">
        <f t="shared" si="1184"/>
        <v>0.23399999999999999</v>
      </c>
      <c r="W963" s="72">
        <f t="shared" si="1184"/>
        <v>0.23220000000000002</v>
      </c>
      <c r="X963" s="72">
        <f t="shared" si="1184"/>
        <v>0.2298</v>
      </c>
      <c r="Y963" s="72">
        <f t="shared" si="1184"/>
        <v>0.22499999999999998</v>
      </c>
      <c r="Z963" s="72">
        <f t="shared" si="1184"/>
        <v>0.2172</v>
      </c>
      <c r="AA963" s="72">
        <f t="shared" si="1184"/>
        <v>0.1968</v>
      </c>
      <c r="AB963" s="72">
        <f t="shared" si="1184"/>
        <v>0.19919999999999999</v>
      </c>
      <c r="AC963" s="73"/>
      <c r="AD963" s="4"/>
    </row>
    <row r="964" s="1" customFormat="1" ht="15" customHeight="1">
      <c r="A964" s="1029" t="s">
        <v>588</v>
      </c>
      <c r="B964" s="1030"/>
      <c r="C964" s="1031"/>
      <c r="D964" s="1031"/>
      <c r="E964" s="77">
        <f t="shared" ref="E964:AB964" si="1185">SQRT(E962*E962+E963*E963)</f>
        <v>1.1880196968064123</v>
      </c>
      <c r="F964" s="77">
        <f t="shared" si="1185"/>
        <v>1.1652681236522349</v>
      </c>
      <c r="G964" s="77">
        <f t="shared" si="1185"/>
        <v>1.1507508852918602</v>
      </c>
      <c r="H964" s="77">
        <f t="shared" si="1185"/>
        <v>1.1131940531641371</v>
      </c>
      <c r="I964" s="77">
        <f t="shared" si="1185"/>
        <v>1.1269095793363368</v>
      </c>
      <c r="J964" s="77">
        <f t="shared" si="1185"/>
        <v>1.1547986317969032</v>
      </c>
      <c r="K964" s="77">
        <f t="shared" si="1185"/>
        <v>1.1306076242445917</v>
      </c>
      <c r="L964" s="77">
        <f t="shared" si="1185"/>
        <v>1.2332043626260816</v>
      </c>
      <c r="M964" s="77">
        <f t="shared" si="1185"/>
        <v>1.4216260267735676</v>
      </c>
      <c r="N964" s="77">
        <f t="shared" si="1185"/>
        <v>1.539768813815892</v>
      </c>
      <c r="O964" s="77">
        <f t="shared" si="1185"/>
        <v>1.6324315238318574</v>
      </c>
      <c r="P964" s="77">
        <f t="shared" si="1185"/>
        <v>1.5132647091636016</v>
      </c>
      <c r="Q964" s="77">
        <f t="shared" si="1185"/>
        <v>1.5356242509155684</v>
      </c>
      <c r="R964" s="77">
        <f t="shared" si="1185"/>
        <v>1.5086506951577627</v>
      </c>
      <c r="S964" s="77">
        <f t="shared" si="1185"/>
        <v>1.4580490115219036</v>
      </c>
      <c r="T964" s="77">
        <f t="shared" si="1185"/>
        <v>1.4264361184434444</v>
      </c>
      <c r="U964" s="77">
        <f t="shared" si="1185"/>
        <v>1.3602099249748181</v>
      </c>
      <c r="V964" s="77">
        <f t="shared" si="1185"/>
        <v>1.2137697475221565</v>
      </c>
      <c r="W964" s="77">
        <f t="shared" si="1185"/>
        <v>1.1463627698071845</v>
      </c>
      <c r="X964" s="77">
        <f t="shared" si="1185"/>
        <v>1.1452912468014411</v>
      </c>
      <c r="Y964" s="77">
        <f t="shared" si="1185"/>
        <v>1.1149390117849496</v>
      </c>
      <c r="Z964" s="77">
        <f t="shared" si="1185"/>
        <v>1.0945664347128501</v>
      </c>
      <c r="AA964" s="77">
        <f t="shared" si="1185"/>
        <v>1.0741816606142558</v>
      </c>
      <c r="AB964" s="77">
        <f t="shared" si="1185"/>
        <v>1.0675495679358407</v>
      </c>
      <c r="AC964" s="78"/>
      <c r="AD964" s="224">
        <f t="shared" si="1174"/>
        <v>1.6324315238318574</v>
      </c>
    </row>
    <row r="965" s="968" customFormat="1" ht="15" customHeight="1">
      <c r="A965" s="1032" t="s">
        <v>637</v>
      </c>
      <c r="B965" s="1033"/>
      <c r="C965" s="1034"/>
      <c r="D965" s="1034"/>
      <c r="E965" s="582">
        <v>1</v>
      </c>
      <c r="F965" s="582">
        <v>2</v>
      </c>
      <c r="G965" s="582">
        <v>3</v>
      </c>
      <c r="H965" s="582">
        <v>4</v>
      </c>
      <c r="I965" s="582">
        <v>5</v>
      </c>
      <c r="J965" s="582">
        <v>6</v>
      </c>
      <c r="K965" s="582">
        <v>7</v>
      </c>
      <c r="L965" s="582">
        <v>8</v>
      </c>
      <c r="M965" s="582">
        <v>9</v>
      </c>
      <c r="N965" s="582">
        <v>10</v>
      </c>
      <c r="O965" s="582">
        <v>11</v>
      </c>
      <c r="P965" s="582">
        <v>12</v>
      </c>
      <c r="Q965" s="582">
        <v>13</v>
      </c>
      <c r="R965" s="582">
        <v>14</v>
      </c>
      <c r="S965" s="582">
        <v>15</v>
      </c>
      <c r="T965" s="582">
        <v>16</v>
      </c>
      <c r="U965" s="582">
        <v>17</v>
      </c>
      <c r="V965" s="582">
        <v>18</v>
      </c>
      <c r="W965" s="582">
        <v>19</v>
      </c>
      <c r="X965" s="582">
        <v>20</v>
      </c>
      <c r="Y965" s="582">
        <v>21</v>
      </c>
      <c r="Z965" s="582">
        <v>22</v>
      </c>
      <c r="AA965" s="582">
        <v>23</v>
      </c>
      <c r="AB965" s="582">
        <v>24</v>
      </c>
      <c r="AC965" s="1036"/>
      <c r="AD965" s="79"/>
    </row>
    <row r="966" s="968" customFormat="1" ht="15" customHeight="1">
      <c r="A966" s="1310" t="s">
        <v>638</v>
      </c>
      <c r="B966" s="1311"/>
      <c r="C966" s="1312" t="s">
        <v>28</v>
      </c>
      <c r="D966" s="1313" t="s">
        <v>19</v>
      </c>
      <c r="E966" s="96">
        <v>21.399999618530273</v>
      </c>
      <c r="F966" s="446">
        <v>21.399999618530273</v>
      </c>
      <c r="G966" s="446">
        <v>21.5</v>
      </c>
      <c r="H966" s="446">
        <v>21.5</v>
      </c>
      <c r="I966" s="446">
        <v>21.399999618530273</v>
      </c>
      <c r="J966" s="446">
        <v>21.600000381469727</v>
      </c>
      <c r="K966" s="446">
        <v>21.600000381469727</v>
      </c>
      <c r="L966" s="446">
        <v>21.5</v>
      </c>
      <c r="M966" s="446">
        <v>21.5</v>
      </c>
      <c r="N966" s="446">
        <v>21.5</v>
      </c>
      <c r="O966" s="446">
        <v>21.5</v>
      </c>
      <c r="P966" s="446">
        <v>21.5</v>
      </c>
      <c r="Q966" s="446">
        <v>21.5</v>
      </c>
      <c r="R966" s="446">
        <v>21.5</v>
      </c>
      <c r="S966" s="446">
        <v>21.5</v>
      </c>
      <c r="T966" s="446">
        <v>21.5</v>
      </c>
      <c r="U966" s="446">
        <v>21.600000381469727</v>
      </c>
      <c r="V966" s="446">
        <v>21.600000381469727</v>
      </c>
      <c r="W966" s="446">
        <v>21.600000381469727</v>
      </c>
      <c r="X966" s="446">
        <v>21.700000762939453</v>
      </c>
      <c r="Y966" s="446">
        <v>21.600000381469727</v>
      </c>
      <c r="Z966" s="446">
        <v>21.700000762939453</v>
      </c>
      <c r="AA966" s="446">
        <v>21.5</v>
      </c>
      <c r="AB966" s="447">
        <v>21.5</v>
      </c>
      <c r="AC966" s="316"/>
      <c r="AD966" s="79"/>
    </row>
    <row r="967" s="1" customFormat="1" ht="15" customHeight="1">
      <c r="A967" s="1314" t="s">
        <v>639</v>
      </c>
      <c r="B967" s="966" t="s">
        <v>640</v>
      </c>
      <c r="C967" s="1079" t="s">
        <v>15</v>
      </c>
      <c r="D967" s="984" t="s">
        <v>16</v>
      </c>
      <c r="E967" s="125">
        <v>0.16400000000000001</v>
      </c>
      <c r="F967" s="125">
        <v>0.15920000000000001</v>
      </c>
      <c r="G967" s="125">
        <v>0.15079999999999999</v>
      </c>
      <c r="H967" s="126">
        <v>0.1512</v>
      </c>
      <c r="I967" s="125">
        <v>0.15920000000000001</v>
      </c>
      <c r="J967" s="125">
        <v>0.14319999999999999</v>
      </c>
      <c r="K967" s="125">
        <v>0.047199999999999999</v>
      </c>
      <c r="L967" s="125">
        <v>0.053199999999999997</v>
      </c>
      <c r="M967" s="125">
        <v>0.056399999999999999</v>
      </c>
      <c r="N967" s="126">
        <v>0.094400907765269298</v>
      </c>
      <c r="O967" s="1315">
        <v>0.094400907765269298</v>
      </c>
      <c r="P967" s="1315">
        <v>0.09373139840376378</v>
      </c>
      <c r="Q967" s="1315">
        <v>0.089714342234730723</v>
      </c>
      <c r="R967" s="1315">
        <v>0.091722870319247252</v>
      </c>
      <c r="S967" s="1315">
        <v>0.095070417126774789</v>
      </c>
      <c r="T967" s="1315">
        <v>0.087705806169033049</v>
      </c>
      <c r="U967" s="1315">
        <v>0.090131619836906485</v>
      </c>
      <c r="V967" s="126">
        <v>0.09349473668898009</v>
      </c>
      <c r="W967" s="1315">
        <v>0.090131619836906485</v>
      </c>
      <c r="X967" s="1315">
        <v>0.091224634818406147</v>
      </c>
      <c r="Y967" s="1315">
        <v>0.09349473668898009</v>
      </c>
      <c r="Z967" s="1315">
        <v>0.09595479647367372</v>
      </c>
      <c r="AA967" s="1315">
        <v>0.094400907765269298</v>
      </c>
      <c r="AB967" s="1315">
        <v>0.09373139840376378</v>
      </c>
      <c r="AC967" s="1316">
        <f t="shared" ref="AC967:AC968" si="1186">SUM(E967:AB967)</f>
        <v>2.4737111002969741</v>
      </c>
      <c r="AD967" s="4"/>
    </row>
    <row r="968" s="1" customFormat="1" ht="15" customHeight="1">
      <c r="A968" s="1317"/>
      <c r="B968" s="1318"/>
      <c r="C968" s="1081" t="s">
        <v>17</v>
      </c>
      <c r="D968" s="987" t="s">
        <v>16</v>
      </c>
      <c r="E968" s="113">
        <v>0</v>
      </c>
      <c r="F968" s="113">
        <v>0</v>
      </c>
      <c r="G968" s="113">
        <v>0</v>
      </c>
      <c r="H968" s="114">
        <v>0</v>
      </c>
      <c r="I968" s="113">
        <v>0</v>
      </c>
      <c r="J968" s="113">
        <v>0.0032000000000000002</v>
      </c>
      <c r="K968" s="113">
        <v>0.00080000000000000004</v>
      </c>
      <c r="L968" s="113">
        <v>0</v>
      </c>
      <c r="M968" s="113">
        <v>0</v>
      </c>
      <c r="N968" s="114">
        <v>0</v>
      </c>
      <c r="O968" s="113">
        <v>0</v>
      </c>
      <c r="P968" s="113">
        <v>0</v>
      </c>
      <c r="Q968" s="113">
        <v>0</v>
      </c>
      <c r="R968" s="113">
        <v>0</v>
      </c>
      <c r="S968" s="113">
        <v>0</v>
      </c>
      <c r="T968" s="113">
        <v>0</v>
      </c>
      <c r="U968" s="113">
        <v>0</v>
      </c>
      <c r="V968" s="114">
        <v>0</v>
      </c>
      <c r="W968" s="113">
        <v>0</v>
      </c>
      <c r="X968" s="113">
        <v>0</v>
      </c>
      <c r="Y968" s="113">
        <v>0</v>
      </c>
      <c r="Z968" s="113">
        <v>0</v>
      </c>
      <c r="AA968" s="113">
        <v>0</v>
      </c>
      <c r="AB968" s="113">
        <v>0</v>
      </c>
      <c r="AC968" s="1319">
        <f t="shared" si="1186"/>
        <v>0.0040000000000000001</v>
      </c>
      <c r="AD968" s="4"/>
    </row>
    <row r="969" s="1" customFormat="1" ht="15" customHeight="1">
      <c r="A969" s="1317"/>
      <c r="B969" s="1318"/>
      <c r="C969" s="1081" t="s">
        <v>18</v>
      </c>
      <c r="D969" s="1320" t="s">
        <v>19</v>
      </c>
      <c r="E969" s="44">
        <v>4.2199997901916504</v>
      </c>
      <c r="F969" s="311">
        <v>3.9600000381469727</v>
      </c>
      <c r="G969" s="311">
        <v>3.880000114440918</v>
      </c>
      <c r="H969" s="1133">
        <v>3.9000000953674316</v>
      </c>
      <c r="I969" s="311">
        <v>4.5199999809265137</v>
      </c>
      <c r="J969" s="311">
        <v>2.7799999713897705</v>
      </c>
      <c r="K969" s="311">
        <v>2.9600000381469727</v>
      </c>
      <c r="L969" s="311">
        <v>3.2000000476837158</v>
      </c>
      <c r="M969" s="311">
        <v>2.7599999904632568</v>
      </c>
      <c r="N969" s="1133">
        <v>2.8199999332427979</v>
      </c>
      <c r="O969" s="311">
        <v>2.8199999332427979</v>
      </c>
      <c r="P969" s="311">
        <v>2.7999999523162842</v>
      </c>
      <c r="Q969" s="311">
        <v>4</v>
      </c>
      <c r="R969" s="311">
        <v>4</v>
      </c>
      <c r="S969" s="311">
        <v>4</v>
      </c>
      <c r="T969" s="311">
        <v>4</v>
      </c>
      <c r="U969" s="311">
        <v>4</v>
      </c>
      <c r="V969" s="1133">
        <v>4</v>
      </c>
      <c r="W969" s="311">
        <v>4</v>
      </c>
      <c r="X969" s="311">
        <v>4</v>
      </c>
      <c r="Y969" s="311">
        <v>4</v>
      </c>
      <c r="Z969" s="311">
        <v>4</v>
      </c>
      <c r="AA969" s="311">
        <v>4</v>
      </c>
      <c r="AB969" s="311">
        <v>4</v>
      </c>
      <c r="AC969" s="1319"/>
      <c r="AD969" s="4"/>
    </row>
    <row r="970" s="1" customFormat="1" ht="15" customHeight="1">
      <c r="A970" s="1321"/>
      <c r="B970" s="1322"/>
      <c r="C970" s="1085" t="s">
        <v>20</v>
      </c>
      <c r="D970" s="1085"/>
      <c r="E970" s="284">
        <f t="shared" ref="E970:AC1001" si="1187">E968/E967</f>
        <v>0</v>
      </c>
      <c r="F970" s="284">
        <f t="shared" si="1187"/>
        <v>0</v>
      </c>
      <c r="G970" s="284">
        <f t="shared" si="1187"/>
        <v>0</v>
      </c>
      <c r="H970" s="285">
        <f t="shared" si="1187"/>
        <v>0</v>
      </c>
      <c r="I970" s="284">
        <f t="shared" si="1187"/>
        <v>0</v>
      </c>
      <c r="J970" s="284">
        <f t="shared" si="1187"/>
        <v>0.0223463687150838</v>
      </c>
      <c r="K970" s="284">
        <f t="shared" si="1187"/>
        <v>0.016949152542372881</v>
      </c>
      <c r="L970" s="284">
        <f t="shared" si="1187"/>
        <v>0</v>
      </c>
      <c r="M970" s="284">
        <f t="shared" si="1187"/>
        <v>0</v>
      </c>
      <c r="N970" s="285">
        <f t="shared" si="1187"/>
        <v>0</v>
      </c>
      <c r="O970" s="284">
        <f t="shared" si="1187"/>
        <v>0</v>
      </c>
      <c r="P970" s="284">
        <f t="shared" si="1187"/>
        <v>0</v>
      </c>
      <c r="Q970" s="284">
        <f t="shared" si="1187"/>
        <v>0</v>
      </c>
      <c r="R970" s="284">
        <f t="shared" si="1187"/>
        <v>0</v>
      </c>
      <c r="S970" s="284">
        <f t="shared" si="1187"/>
        <v>0</v>
      </c>
      <c r="T970" s="284">
        <f t="shared" si="1187"/>
        <v>0</v>
      </c>
      <c r="U970" s="284">
        <f t="shared" si="1187"/>
        <v>0</v>
      </c>
      <c r="V970" s="285">
        <f t="shared" si="1187"/>
        <v>0</v>
      </c>
      <c r="W970" s="284">
        <f t="shared" si="1187"/>
        <v>0</v>
      </c>
      <c r="X970" s="284">
        <f t="shared" si="1187"/>
        <v>0</v>
      </c>
      <c r="Y970" s="284">
        <f t="shared" si="1187"/>
        <v>0</v>
      </c>
      <c r="Z970" s="284">
        <f t="shared" si="1187"/>
        <v>0</v>
      </c>
      <c r="AA970" s="284">
        <f t="shared" si="1187"/>
        <v>0</v>
      </c>
      <c r="AB970" s="284">
        <f t="shared" si="1187"/>
        <v>0</v>
      </c>
      <c r="AC970" s="1323">
        <f t="shared" si="1187"/>
        <v>0.001617003699227364</v>
      </c>
      <c r="AD970" s="4"/>
    </row>
    <row r="971" s="968" customFormat="1" ht="15" customHeight="1">
      <c r="A971" s="1151" t="s">
        <v>503</v>
      </c>
      <c r="B971" s="1152"/>
      <c r="C971" s="1153"/>
      <c r="D971" s="1153"/>
      <c r="E971" s="168">
        <v>1</v>
      </c>
      <c r="F971" s="168">
        <v>2</v>
      </c>
      <c r="G971" s="168">
        <v>3</v>
      </c>
      <c r="H971" s="168">
        <v>4</v>
      </c>
      <c r="I971" s="168">
        <v>5</v>
      </c>
      <c r="J971" s="168">
        <v>6</v>
      </c>
      <c r="K971" s="168">
        <v>7</v>
      </c>
      <c r="L971" s="168">
        <v>8</v>
      </c>
      <c r="M971" s="168">
        <v>9</v>
      </c>
      <c r="N971" s="168">
        <v>10</v>
      </c>
      <c r="O971" s="168">
        <v>11</v>
      </c>
      <c r="P971" s="168">
        <v>12</v>
      </c>
      <c r="Q971" s="168">
        <v>13</v>
      </c>
      <c r="R971" s="168">
        <v>14</v>
      </c>
      <c r="S971" s="168">
        <v>15</v>
      </c>
      <c r="T971" s="168">
        <v>16</v>
      </c>
      <c r="U971" s="168">
        <v>17</v>
      </c>
      <c r="V971" s="168">
        <v>18</v>
      </c>
      <c r="W971" s="168">
        <v>19</v>
      </c>
      <c r="X971" s="168">
        <v>20</v>
      </c>
      <c r="Y971" s="168">
        <v>21</v>
      </c>
      <c r="Z971" s="168">
        <v>22</v>
      </c>
      <c r="AA971" s="168">
        <v>23</v>
      </c>
      <c r="AB971" s="168">
        <v>24</v>
      </c>
      <c r="AC971" s="168"/>
      <c r="AD971" s="79"/>
    </row>
    <row r="972" s="968" customFormat="1" ht="15" customHeight="1">
      <c r="A972" s="1037" t="s">
        <v>27</v>
      </c>
      <c r="B972" s="1038"/>
      <c r="C972" s="1039" t="s">
        <v>28</v>
      </c>
      <c r="D972" s="1040" t="s">
        <v>19</v>
      </c>
      <c r="E972" s="96">
        <v>10.399999618530273</v>
      </c>
      <c r="F972" s="446">
        <v>10.399999618530273</v>
      </c>
      <c r="G972" s="446">
        <v>10.399999618530273</v>
      </c>
      <c r="H972" s="446">
        <v>10.399999618530273</v>
      </c>
      <c r="I972" s="446">
        <v>10.399999618530273</v>
      </c>
      <c r="J972" s="446">
        <v>10.399999618530273</v>
      </c>
      <c r="K972" s="446">
        <v>10.399999618530273</v>
      </c>
      <c r="L972" s="446">
        <v>10.399999618530273</v>
      </c>
      <c r="M972" s="446">
        <v>10.399999618530273</v>
      </c>
      <c r="N972" s="446">
        <v>10.399999618530273</v>
      </c>
      <c r="O972" s="446">
        <v>10.399999618530273</v>
      </c>
      <c r="P972" s="446">
        <v>10.399999618530273</v>
      </c>
      <c r="Q972" s="446">
        <v>10.399999618530273</v>
      </c>
      <c r="R972" s="446">
        <v>10.399999618530273</v>
      </c>
      <c r="S972" s="446">
        <v>10.399999618530273</v>
      </c>
      <c r="T972" s="446">
        <v>10.399999618530273</v>
      </c>
      <c r="U972" s="446">
        <v>10.5</v>
      </c>
      <c r="V972" s="446">
        <v>10.5</v>
      </c>
      <c r="W972" s="446">
        <v>10.5</v>
      </c>
      <c r="X972" s="446">
        <v>10.5</v>
      </c>
      <c r="Y972" s="446">
        <v>10.5</v>
      </c>
      <c r="Z972" s="446">
        <v>10.5</v>
      </c>
      <c r="AA972" s="446">
        <v>10.399999618530273</v>
      </c>
      <c r="AB972" s="447">
        <v>10.399999618530273</v>
      </c>
      <c r="AC972" s="87"/>
      <c r="AD972" s="79"/>
    </row>
    <row r="973" s="968" customFormat="1" ht="15" customHeight="1">
      <c r="A973" s="1161" t="s">
        <v>29</v>
      </c>
      <c r="B973" s="1162"/>
      <c r="C973" s="1086" t="s">
        <v>28</v>
      </c>
      <c r="D973" s="1134" t="s">
        <v>19</v>
      </c>
      <c r="E973" s="96">
        <v>10.5</v>
      </c>
      <c r="F973" s="446">
        <v>10.5</v>
      </c>
      <c r="G973" s="446">
        <v>10.600000381469727</v>
      </c>
      <c r="H973" s="446">
        <v>10.600000381469727</v>
      </c>
      <c r="I973" s="446">
        <v>10.5</v>
      </c>
      <c r="J973" s="446">
        <v>10.600000381469727</v>
      </c>
      <c r="K973" s="446">
        <v>10.600000381469727</v>
      </c>
      <c r="L973" s="446">
        <v>10.600000381469727</v>
      </c>
      <c r="M973" s="446">
        <v>10.5</v>
      </c>
      <c r="N973" s="446">
        <v>10.5</v>
      </c>
      <c r="O973" s="446">
        <v>10.5</v>
      </c>
      <c r="P973" s="446">
        <v>10.5</v>
      </c>
      <c r="Q973" s="446">
        <v>10.600000381469727</v>
      </c>
      <c r="R973" s="446">
        <v>10.600000381469727</v>
      </c>
      <c r="S973" s="446">
        <v>10.5</v>
      </c>
      <c r="T973" s="446">
        <v>10.5</v>
      </c>
      <c r="U973" s="446">
        <v>10.600000381469727</v>
      </c>
      <c r="V973" s="446">
        <v>10.600000381469727</v>
      </c>
      <c r="W973" s="446">
        <v>10.600000381469727</v>
      </c>
      <c r="X973" s="446">
        <v>10.600000381469727</v>
      </c>
      <c r="Y973" s="446">
        <v>10.600000381469727</v>
      </c>
      <c r="Z973" s="446">
        <v>10.600000381469727</v>
      </c>
      <c r="AA973" s="446">
        <v>10.600000381469727</v>
      </c>
      <c r="AB973" s="447">
        <v>10.600000381469727</v>
      </c>
      <c r="AC973" s="206"/>
      <c r="AD973" s="79"/>
    </row>
    <row r="974" s="1" customFormat="1" ht="15" customHeight="1">
      <c r="A974" s="1101" t="s">
        <v>114</v>
      </c>
      <c r="B974" s="1324" t="s">
        <v>37</v>
      </c>
      <c r="C974" s="984" t="s">
        <v>15</v>
      </c>
      <c r="D974" s="984" t="s">
        <v>16</v>
      </c>
      <c r="E974" s="361"/>
      <c r="F974" s="361"/>
      <c r="G974" s="361"/>
      <c r="H974" s="460"/>
      <c r="I974" s="361"/>
      <c r="J974" s="361"/>
      <c r="K974" s="361"/>
      <c r="L974" s="361"/>
      <c r="M974" s="361"/>
      <c r="N974" s="460"/>
      <c r="O974" s="361"/>
      <c r="P974" s="361"/>
      <c r="Q974" s="361"/>
      <c r="R974" s="361"/>
      <c r="S974" s="361"/>
      <c r="T974" s="361"/>
      <c r="U974" s="361"/>
      <c r="V974" s="460"/>
      <c r="W974" s="361"/>
      <c r="X974" s="361"/>
      <c r="Y974" s="361"/>
      <c r="Z974" s="361"/>
      <c r="AA974" s="361"/>
      <c r="AB974" s="361"/>
      <c r="AC974" s="36">
        <f t="shared" ref="AC974:AC975" si="1188">SUM(E974:AB974)</f>
        <v>0</v>
      </c>
      <c r="AD974" s="4"/>
    </row>
    <row r="975" s="1" customFormat="1" ht="15" customHeight="1">
      <c r="A975" s="1103"/>
      <c r="B975" s="1325"/>
      <c r="C975" s="987" t="s">
        <v>17</v>
      </c>
      <c r="D975" s="987" t="s">
        <v>16</v>
      </c>
      <c r="E975" s="121"/>
      <c r="F975" s="121"/>
      <c r="G975" s="121"/>
      <c r="H975" s="400"/>
      <c r="I975" s="121"/>
      <c r="J975" s="121"/>
      <c r="K975" s="121"/>
      <c r="L975" s="121"/>
      <c r="M975" s="121"/>
      <c r="N975" s="400"/>
      <c r="O975" s="121"/>
      <c r="P975" s="121"/>
      <c r="Q975" s="121"/>
      <c r="R975" s="121"/>
      <c r="S975" s="121"/>
      <c r="T975" s="121"/>
      <c r="U975" s="121"/>
      <c r="V975" s="400"/>
      <c r="W975" s="121"/>
      <c r="X975" s="121"/>
      <c r="Y975" s="121"/>
      <c r="Z975" s="121"/>
      <c r="AA975" s="121"/>
      <c r="AB975" s="121"/>
      <c r="AC975" s="59">
        <f t="shared" si="1188"/>
        <v>0</v>
      </c>
      <c r="AD975" s="4"/>
    </row>
    <row r="976" s="1" customFormat="1" ht="15" customHeight="1">
      <c r="A976" s="1103"/>
      <c r="B976" s="1325"/>
      <c r="C976" s="987" t="s">
        <v>18</v>
      </c>
      <c r="D976" s="987" t="s">
        <v>68</v>
      </c>
      <c r="E976" s="171" t="s">
        <v>38</v>
      </c>
      <c r="F976" s="171"/>
      <c r="G976" s="171"/>
      <c r="H976" s="172"/>
      <c r="I976" s="171"/>
      <c r="J976" s="171"/>
      <c r="K976" s="171"/>
      <c r="L976" s="171"/>
      <c r="M976" s="171"/>
      <c r="N976" s="172"/>
      <c r="O976" s="171"/>
      <c r="P976" s="171"/>
      <c r="Q976" s="171"/>
      <c r="R976" s="171"/>
      <c r="S976" s="171"/>
      <c r="T976" s="171"/>
      <c r="U976" s="171"/>
      <c r="V976" s="172"/>
      <c r="W976" s="171"/>
      <c r="X976" s="171"/>
      <c r="Y976" s="171"/>
      <c r="Z976" s="171"/>
      <c r="AA976" s="171"/>
      <c r="AB976" s="171"/>
      <c r="AC976" s="42"/>
      <c r="AD976" s="4"/>
    </row>
    <row r="977" s="1" customFormat="1" ht="15" customHeight="1">
      <c r="A977" s="1105"/>
      <c r="B977" s="1326"/>
      <c r="C977" s="999" t="s">
        <v>20</v>
      </c>
      <c r="D977" s="999"/>
      <c r="E977" s="118" t="e">
        <f t="shared" si="1187"/>
        <v>#DIV/0!</v>
      </c>
      <c r="F977" s="118" t="e">
        <f t="shared" si="1187"/>
        <v>#DIV/0!</v>
      </c>
      <c r="G977" s="118" t="e">
        <f t="shared" si="1187"/>
        <v>#DIV/0!</v>
      </c>
      <c r="H977" s="119" t="e">
        <f t="shared" si="1187"/>
        <v>#DIV/0!</v>
      </c>
      <c r="I977" s="118" t="e">
        <f t="shared" si="1187"/>
        <v>#DIV/0!</v>
      </c>
      <c r="J977" s="118" t="e">
        <f t="shared" si="1187"/>
        <v>#DIV/0!</v>
      </c>
      <c r="K977" s="118" t="e">
        <f t="shared" si="1187"/>
        <v>#DIV/0!</v>
      </c>
      <c r="L977" s="118" t="e">
        <f t="shared" si="1187"/>
        <v>#DIV/0!</v>
      </c>
      <c r="M977" s="118" t="e">
        <f t="shared" si="1187"/>
        <v>#DIV/0!</v>
      </c>
      <c r="N977" s="119" t="e">
        <f t="shared" si="1187"/>
        <v>#DIV/0!</v>
      </c>
      <c r="O977" s="118" t="e">
        <f t="shared" si="1187"/>
        <v>#DIV/0!</v>
      </c>
      <c r="P977" s="118" t="e">
        <f t="shared" si="1187"/>
        <v>#DIV/0!</v>
      </c>
      <c r="Q977" s="118" t="e">
        <f t="shared" si="1187"/>
        <v>#DIV/0!</v>
      </c>
      <c r="R977" s="118" t="e">
        <f t="shared" si="1187"/>
        <v>#DIV/0!</v>
      </c>
      <c r="S977" s="118" t="e">
        <f t="shared" si="1187"/>
        <v>#DIV/0!</v>
      </c>
      <c r="T977" s="118" t="e">
        <f t="shared" si="1187"/>
        <v>#DIV/0!</v>
      </c>
      <c r="U977" s="118" t="e">
        <f t="shared" si="1187"/>
        <v>#DIV/0!</v>
      </c>
      <c r="V977" s="119" t="e">
        <f t="shared" si="1187"/>
        <v>#DIV/0!</v>
      </c>
      <c r="W977" s="118" t="e">
        <f t="shared" si="1187"/>
        <v>#DIV/0!</v>
      </c>
      <c r="X977" s="118" t="e">
        <f t="shared" si="1187"/>
        <v>#DIV/0!</v>
      </c>
      <c r="Y977" s="118" t="e">
        <f t="shared" si="1187"/>
        <v>#DIV/0!</v>
      </c>
      <c r="Z977" s="118" t="e">
        <f t="shared" si="1187"/>
        <v>#DIV/0!</v>
      </c>
      <c r="AA977" s="118" t="e">
        <f t="shared" si="1187"/>
        <v>#DIV/0!</v>
      </c>
      <c r="AB977" s="118" t="e">
        <f t="shared" si="1187"/>
        <v>#DIV/0!</v>
      </c>
      <c r="AC977" s="128" t="e">
        <f t="shared" si="1187"/>
        <v>#DIV/0!</v>
      </c>
      <c r="AD977" s="4"/>
    </row>
    <row r="978" s="1" customFormat="1" ht="15" customHeight="1">
      <c r="A978" s="1101" t="s">
        <v>13</v>
      </c>
      <c r="B978" s="1324" t="s">
        <v>37</v>
      </c>
      <c r="C978" s="984" t="s">
        <v>15</v>
      </c>
      <c r="D978" s="984" t="s">
        <v>16</v>
      </c>
      <c r="E978" s="361"/>
      <c r="F978" s="361"/>
      <c r="G978" s="361"/>
      <c r="H978" s="460"/>
      <c r="I978" s="361"/>
      <c r="J978" s="361"/>
      <c r="K978" s="361"/>
      <c r="L978" s="361"/>
      <c r="M978" s="361"/>
      <c r="N978" s="460"/>
      <c r="O978" s="361"/>
      <c r="P978" s="361"/>
      <c r="Q978" s="361"/>
      <c r="R978" s="361"/>
      <c r="S978" s="361"/>
      <c r="T978" s="361"/>
      <c r="U978" s="361"/>
      <c r="V978" s="460"/>
      <c r="W978" s="361"/>
      <c r="X978" s="361"/>
      <c r="Y978" s="361"/>
      <c r="Z978" s="361"/>
      <c r="AA978" s="361"/>
      <c r="AB978" s="361"/>
      <c r="AC978" s="36">
        <f t="shared" ref="AC978:AC979" si="1189">SUM(E978:AB978)</f>
        <v>0</v>
      </c>
      <c r="AD978" s="4"/>
    </row>
    <row r="979" s="1" customFormat="1" ht="15" customHeight="1">
      <c r="A979" s="1103"/>
      <c r="B979" s="1325"/>
      <c r="C979" s="987" t="s">
        <v>17</v>
      </c>
      <c r="D979" s="987" t="s">
        <v>16</v>
      </c>
      <c r="E979" s="121"/>
      <c r="F979" s="121"/>
      <c r="G979" s="121"/>
      <c r="H979" s="400"/>
      <c r="I979" s="121"/>
      <c r="J979" s="121"/>
      <c r="K979" s="121"/>
      <c r="L979" s="121"/>
      <c r="M979" s="121"/>
      <c r="N979" s="400"/>
      <c r="O979" s="121"/>
      <c r="P979" s="121"/>
      <c r="Q979" s="121"/>
      <c r="R979" s="121"/>
      <c r="S979" s="121"/>
      <c r="T979" s="121"/>
      <c r="U979" s="121"/>
      <c r="V979" s="400"/>
      <c r="W979" s="121"/>
      <c r="X979" s="121"/>
      <c r="Y979" s="121"/>
      <c r="Z979" s="121"/>
      <c r="AA979" s="121"/>
      <c r="AB979" s="121"/>
      <c r="AC979" s="59">
        <f t="shared" si="1189"/>
        <v>0</v>
      </c>
      <c r="AD979" s="4"/>
    </row>
    <row r="980" s="1" customFormat="1" ht="15" customHeight="1">
      <c r="A980" s="1103"/>
      <c r="B980" s="1325"/>
      <c r="C980" s="987" t="s">
        <v>18</v>
      </c>
      <c r="D980" s="987" t="s">
        <v>68</v>
      </c>
      <c r="E980" s="171" t="s">
        <v>38</v>
      </c>
      <c r="F980" s="171"/>
      <c r="G980" s="171"/>
      <c r="H980" s="172"/>
      <c r="I980" s="171"/>
      <c r="J980" s="171"/>
      <c r="K980" s="171"/>
      <c r="L980" s="171"/>
      <c r="M980" s="171"/>
      <c r="N980" s="172"/>
      <c r="O980" s="171"/>
      <c r="P980" s="171"/>
      <c r="Q980" s="171"/>
      <c r="R980" s="171"/>
      <c r="S980" s="171"/>
      <c r="T980" s="171"/>
      <c r="U980" s="171"/>
      <c r="V980" s="172"/>
      <c r="W980" s="171"/>
      <c r="X980" s="171"/>
      <c r="Y980" s="171"/>
      <c r="Z980" s="171"/>
      <c r="AA980" s="171"/>
      <c r="AB980" s="171"/>
      <c r="AC980" s="42"/>
      <c r="AD980" s="4"/>
    </row>
    <row r="981" s="1" customFormat="1" ht="15" customHeight="1">
      <c r="A981" s="1105"/>
      <c r="B981" s="1326"/>
      <c r="C981" s="999" t="s">
        <v>20</v>
      </c>
      <c r="D981" s="999"/>
      <c r="E981" s="118" t="e">
        <f t="shared" si="1187"/>
        <v>#DIV/0!</v>
      </c>
      <c r="F981" s="118" t="e">
        <f t="shared" si="1187"/>
        <v>#DIV/0!</v>
      </c>
      <c r="G981" s="118" t="e">
        <f t="shared" si="1187"/>
        <v>#DIV/0!</v>
      </c>
      <c r="H981" s="119" t="e">
        <f t="shared" si="1187"/>
        <v>#DIV/0!</v>
      </c>
      <c r="I981" s="118" t="e">
        <f t="shared" si="1187"/>
        <v>#DIV/0!</v>
      </c>
      <c r="J981" s="118" t="e">
        <f t="shared" si="1187"/>
        <v>#DIV/0!</v>
      </c>
      <c r="K981" s="118" t="e">
        <f t="shared" si="1187"/>
        <v>#DIV/0!</v>
      </c>
      <c r="L981" s="118" t="e">
        <f t="shared" si="1187"/>
        <v>#DIV/0!</v>
      </c>
      <c r="M981" s="118" t="e">
        <f t="shared" si="1187"/>
        <v>#DIV/0!</v>
      </c>
      <c r="N981" s="119" t="e">
        <f t="shared" si="1187"/>
        <v>#DIV/0!</v>
      </c>
      <c r="O981" s="118" t="e">
        <f t="shared" si="1187"/>
        <v>#DIV/0!</v>
      </c>
      <c r="P981" s="118" t="e">
        <f t="shared" si="1187"/>
        <v>#DIV/0!</v>
      </c>
      <c r="Q981" s="118" t="e">
        <f t="shared" si="1187"/>
        <v>#DIV/0!</v>
      </c>
      <c r="R981" s="118" t="e">
        <f t="shared" si="1187"/>
        <v>#DIV/0!</v>
      </c>
      <c r="S981" s="118" t="e">
        <f t="shared" si="1187"/>
        <v>#DIV/0!</v>
      </c>
      <c r="T981" s="118" t="e">
        <f t="shared" si="1187"/>
        <v>#DIV/0!</v>
      </c>
      <c r="U981" s="118" t="e">
        <f t="shared" si="1187"/>
        <v>#DIV/0!</v>
      </c>
      <c r="V981" s="119" t="e">
        <f t="shared" si="1187"/>
        <v>#DIV/0!</v>
      </c>
      <c r="W981" s="118" t="e">
        <f t="shared" si="1187"/>
        <v>#DIV/0!</v>
      </c>
      <c r="X981" s="118" t="e">
        <f t="shared" si="1187"/>
        <v>#DIV/0!</v>
      </c>
      <c r="Y981" s="118" t="e">
        <f t="shared" si="1187"/>
        <v>#DIV/0!</v>
      </c>
      <c r="Z981" s="118" t="e">
        <f t="shared" si="1187"/>
        <v>#DIV/0!</v>
      </c>
      <c r="AA981" s="118" t="e">
        <f t="shared" si="1187"/>
        <v>#DIV/0!</v>
      </c>
      <c r="AB981" s="118" t="e">
        <f t="shared" si="1187"/>
        <v>#DIV/0!</v>
      </c>
      <c r="AC981" s="128" t="e">
        <f t="shared" si="1187"/>
        <v>#DIV/0!</v>
      </c>
      <c r="AD981" s="4"/>
    </row>
    <row r="982" s="1" customFormat="1" ht="15" customHeight="1">
      <c r="A982" s="1101" t="s">
        <v>30</v>
      </c>
      <c r="B982" s="1324" t="s">
        <v>641</v>
      </c>
      <c r="C982" s="984" t="s">
        <v>15</v>
      </c>
      <c r="D982" s="984" t="s">
        <v>16</v>
      </c>
      <c r="E982" s="361"/>
      <c r="F982" s="361"/>
      <c r="G982" s="361"/>
      <c r="H982" s="460"/>
      <c r="I982" s="361"/>
      <c r="J982" s="361"/>
      <c r="K982" s="361"/>
      <c r="L982" s="361"/>
      <c r="M982" s="361"/>
      <c r="N982" s="460"/>
      <c r="O982" s="361"/>
      <c r="P982" s="361"/>
      <c r="Q982" s="361"/>
      <c r="R982" s="361"/>
      <c r="S982" s="361"/>
      <c r="T982" s="361"/>
      <c r="U982" s="361"/>
      <c r="V982" s="460"/>
      <c r="W982" s="361"/>
      <c r="X982" s="361"/>
      <c r="Y982" s="361"/>
      <c r="Z982" s="361"/>
      <c r="AA982" s="361"/>
      <c r="AB982" s="361"/>
      <c r="AC982" s="36">
        <f t="shared" ref="AC982:AC987" si="1190">SUM(E982:AB982)</f>
        <v>0</v>
      </c>
      <c r="AD982" s="4"/>
    </row>
    <row r="983" s="1" customFormat="1" ht="15" customHeight="1">
      <c r="A983" s="1103"/>
      <c r="B983" s="1325"/>
      <c r="C983" s="987" t="s">
        <v>17</v>
      </c>
      <c r="D983" s="987" t="s">
        <v>16</v>
      </c>
      <c r="E983" s="121"/>
      <c r="F983" s="121"/>
      <c r="G983" s="121"/>
      <c r="H983" s="400"/>
      <c r="I983" s="121"/>
      <c r="J983" s="121"/>
      <c r="K983" s="121"/>
      <c r="L983" s="121"/>
      <c r="M983" s="121"/>
      <c r="N983" s="400"/>
      <c r="O983" s="121"/>
      <c r="P983" s="121"/>
      <c r="Q983" s="121"/>
      <c r="R983" s="121"/>
      <c r="S983" s="121"/>
      <c r="T983" s="121"/>
      <c r="U983" s="121"/>
      <c r="V983" s="400"/>
      <c r="W983" s="121"/>
      <c r="X983" s="121"/>
      <c r="Y983" s="121"/>
      <c r="Z983" s="121"/>
      <c r="AA983" s="121"/>
      <c r="AB983" s="121"/>
      <c r="AC983" s="59">
        <f t="shared" si="1190"/>
        <v>0</v>
      </c>
      <c r="AD983" s="4"/>
    </row>
    <row r="984" s="1" customFormat="1" ht="15" customHeight="1">
      <c r="A984" s="1103"/>
      <c r="B984" s="1325"/>
      <c r="C984" s="987" t="s">
        <v>18</v>
      </c>
      <c r="D984" s="987" t="s">
        <v>68</v>
      </c>
      <c r="E984" s="121" t="s">
        <v>38</v>
      </c>
      <c r="F984" s="121"/>
      <c r="G984" s="121"/>
      <c r="H984" s="400"/>
      <c r="I984" s="121"/>
      <c r="J984" s="121"/>
      <c r="K984" s="121"/>
      <c r="L984" s="121"/>
      <c r="M984" s="121"/>
      <c r="N984" s="400"/>
      <c r="O984" s="121"/>
      <c r="P984" s="121"/>
      <c r="Q984" s="121"/>
      <c r="R984" s="121"/>
      <c r="S984" s="121"/>
      <c r="T984" s="121"/>
      <c r="U984" s="121"/>
      <c r="V984" s="400"/>
      <c r="W984" s="121"/>
      <c r="X984" s="121"/>
      <c r="Y984" s="121"/>
      <c r="Z984" s="121"/>
      <c r="AA984" s="121"/>
      <c r="AB984" s="121"/>
      <c r="AC984" s="42"/>
      <c r="AD984" s="4"/>
    </row>
    <row r="985" s="1" customFormat="1" ht="15" customHeight="1">
      <c r="A985" s="1105"/>
      <c r="B985" s="1326"/>
      <c r="C985" s="999" t="s">
        <v>20</v>
      </c>
      <c r="D985" s="999"/>
      <c r="E985" s="419"/>
      <c r="F985" s="419"/>
      <c r="G985" s="419"/>
      <c r="H985" s="420"/>
      <c r="I985" s="419"/>
      <c r="J985" s="419"/>
      <c r="K985" s="419"/>
      <c r="L985" s="419"/>
      <c r="M985" s="419"/>
      <c r="N985" s="420"/>
      <c r="O985" s="419"/>
      <c r="P985" s="419"/>
      <c r="Q985" s="419"/>
      <c r="R985" s="419"/>
      <c r="S985" s="419"/>
      <c r="T985" s="419"/>
      <c r="U985" s="419"/>
      <c r="V985" s="420"/>
      <c r="W985" s="419"/>
      <c r="X985" s="419"/>
      <c r="Y985" s="419"/>
      <c r="Z985" s="419"/>
      <c r="AA985" s="419"/>
      <c r="AB985" s="419"/>
      <c r="AC985" s="128"/>
      <c r="AD985" s="4"/>
    </row>
    <row r="986" s="1" customFormat="1" ht="15" customHeight="1">
      <c r="A986" s="1101" t="s">
        <v>32</v>
      </c>
      <c r="B986" s="1324" t="s">
        <v>37</v>
      </c>
      <c r="C986" s="984" t="s">
        <v>15</v>
      </c>
      <c r="D986" s="984" t="s">
        <v>16</v>
      </c>
      <c r="E986" s="361"/>
      <c r="F986" s="361"/>
      <c r="G986" s="361"/>
      <c r="H986" s="460"/>
      <c r="I986" s="361"/>
      <c r="J986" s="361"/>
      <c r="K986" s="361"/>
      <c r="L986" s="361"/>
      <c r="M986" s="361"/>
      <c r="N986" s="460"/>
      <c r="O986" s="361"/>
      <c r="P986" s="361"/>
      <c r="Q986" s="361"/>
      <c r="R986" s="361"/>
      <c r="S986" s="361"/>
      <c r="T986" s="361"/>
      <c r="U986" s="361"/>
      <c r="V986" s="460"/>
      <c r="W986" s="361"/>
      <c r="X986" s="361"/>
      <c r="Y986" s="361"/>
      <c r="Z986" s="361"/>
      <c r="AA986" s="361"/>
      <c r="AB986" s="361"/>
      <c r="AC986" s="36">
        <f t="shared" si="1190"/>
        <v>0</v>
      </c>
      <c r="AD986" s="4"/>
    </row>
    <row r="987" s="1" customFormat="1" ht="15" customHeight="1">
      <c r="A987" s="1103"/>
      <c r="B987" s="1325"/>
      <c r="C987" s="987" t="s">
        <v>17</v>
      </c>
      <c r="D987" s="987" t="s">
        <v>16</v>
      </c>
      <c r="E987" s="121"/>
      <c r="F987" s="121"/>
      <c r="G987" s="121"/>
      <c r="H987" s="400"/>
      <c r="I987" s="121"/>
      <c r="J987" s="121"/>
      <c r="K987" s="121"/>
      <c r="L987" s="121"/>
      <c r="M987" s="121"/>
      <c r="N987" s="400"/>
      <c r="O987" s="121"/>
      <c r="P987" s="121"/>
      <c r="Q987" s="121"/>
      <c r="R987" s="121"/>
      <c r="S987" s="121"/>
      <c r="T987" s="121"/>
      <c r="U987" s="121"/>
      <c r="V987" s="400"/>
      <c r="W987" s="121"/>
      <c r="X987" s="121"/>
      <c r="Y987" s="121"/>
      <c r="Z987" s="121"/>
      <c r="AA987" s="121"/>
      <c r="AB987" s="121"/>
      <c r="AC987" s="59">
        <f t="shared" si="1190"/>
        <v>0</v>
      </c>
      <c r="AD987" s="4"/>
    </row>
    <row r="988" s="1" customFormat="1" ht="15" customHeight="1">
      <c r="A988" s="1103"/>
      <c r="B988" s="1325"/>
      <c r="C988" s="987" t="s">
        <v>18</v>
      </c>
      <c r="D988" s="987" t="s">
        <v>68</v>
      </c>
      <c r="E988" s="171" t="s">
        <v>38</v>
      </c>
      <c r="F988" s="171"/>
      <c r="G988" s="171"/>
      <c r="H988" s="172"/>
      <c r="I988" s="171"/>
      <c r="J988" s="171"/>
      <c r="K988" s="171"/>
      <c r="L988" s="171"/>
      <c r="M988" s="171"/>
      <c r="N988" s="172"/>
      <c r="O988" s="171"/>
      <c r="P988" s="171"/>
      <c r="Q988" s="171"/>
      <c r="R988" s="171"/>
      <c r="S988" s="171"/>
      <c r="T988" s="171"/>
      <c r="U988" s="171"/>
      <c r="V988" s="172"/>
      <c r="W988" s="171"/>
      <c r="X988" s="171"/>
      <c r="Y988" s="171"/>
      <c r="Z988" s="171"/>
      <c r="AA988" s="171"/>
      <c r="AB988" s="171"/>
      <c r="AC988" s="42"/>
      <c r="AD988" s="4"/>
    </row>
    <row r="989" s="1" customFormat="1" ht="15" customHeight="1">
      <c r="A989" s="1105"/>
      <c r="B989" s="1326"/>
      <c r="C989" s="999" t="s">
        <v>20</v>
      </c>
      <c r="D989" s="999"/>
      <c r="E989" s="118" t="e">
        <f t="shared" si="1187"/>
        <v>#DIV/0!</v>
      </c>
      <c r="F989" s="118" t="e">
        <f t="shared" si="1187"/>
        <v>#DIV/0!</v>
      </c>
      <c r="G989" s="118" t="e">
        <f t="shared" si="1187"/>
        <v>#DIV/0!</v>
      </c>
      <c r="H989" s="119" t="e">
        <f t="shared" si="1187"/>
        <v>#DIV/0!</v>
      </c>
      <c r="I989" s="118" t="e">
        <f t="shared" si="1187"/>
        <v>#DIV/0!</v>
      </c>
      <c r="J989" s="118" t="e">
        <f t="shared" si="1187"/>
        <v>#DIV/0!</v>
      </c>
      <c r="K989" s="118" t="e">
        <f t="shared" si="1187"/>
        <v>#DIV/0!</v>
      </c>
      <c r="L989" s="118" t="e">
        <f t="shared" si="1187"/>
        <v>#DIV/0!</v>
      </c>
      <c r="M989" s="118" t="e">
        <f t="shared" si="1187"/>
        <v>#DIV/0!</v>
      </c>
      <c r="N989" s="119" t="e">
        <f t="shared" si="1187"/>
        <v>#DIV/0!</v>
      </c>
      <c r="O989" s="118" t="e">
        <f t="shared" si="1187"/>
        <v>#DIV/0!</v>
      </c>
      <c r="P989" s="118" t="e">
        <f t="shared" si="1187"/>
        <v>#DIV/0!</v>
      </c>
      <c r="Q989" s="118" t="e">
        <f t="shared" si="1187"/>
        <v>#DIV/0!</v>
      </c>
      <c r="R989" s="118" t="e">
        <f t="shared" si="1187"/>
        <v>#DIV/0!</v>
      </c>
      <c r="S989" s="118" t="e">
        <f t="shared" si="1187"/>
        <v>#DIV/0!</v>
      </c>
      <c r="T989" s="118" t="e">
        <f t="shared" si="1187"/>
        <v>#DIV/0!</v>
      </c>
      <c r="U989" s="118" t="e">
        <f t="shared" si="1187"/>
        <v>#DIV/0!</v>
      </c>
      <c r="V989" s="119" t="e">
        <f t="shared" si="1187"/>
        <v>#DIV/0!</v>
      </c>
      <c r="W989" s="118" t="e">
        <f t="shared" si="1187"/>
        <v>#DIV/0!</v>
      </c>
      <c r="X989" s="118" t="e">
        <f t="shared" si="1187"/>
        <v>#DIV/0!</v>
      </c>
      <c r="Y989" s="118" t="e">
        <f t="shared" si="1187"/>
        <v>#DIV/0!</v>
      </c>
      <c r="Z989" s="118" t="e">
        <f t="shared" si="1187"/>
        <v>#DIV/0!</v>
      </c>
      <c r="AA989" s="118" t="e">
        <f t="shared" si="1187"/>
        <v>#DIV/0!</v>
      </c>
      <c r="AB989" s="118" t="e">
        <f t="shared" si="1187"/>
        <v>#DIV/0!</v>
      </c>
      <c r="AC989" s="128" t="e">
        <f t="shared" si="1187"/>
        <v>#DIV/0!</v>
      </c>
      <c r="AD989" s="4"/>
    </row>
    <row r="990" s="1" customFormat="1" ht="15" customHeight="1">
      <c r="A990" s="1101" t="s">
        <v>59</v>
      </c>
      <c r="B990" s="1102" t="s">
        <v>642</v>
      </c>
      <c r="C990" s="984" t="s">
        <v>15</v>
      </c>
      <c r="D990" s="984" t="s">
        <v>16</v>
      </c>
      <c r="E990" s="125">
        <v>0</v>
      </c>
      <c r="F990" s="125">
        <v>0</v>
      </c>
      <c r="G990" s="125">
        <v>0</v>
      </c>
      <c r="H990" s="126">
        <v>0</v>
      </c>
      <c r="I990" s="125">
        <v>0</v>
      </c>
      <c r="J990" s="125">
        <v>0</v>
      </c>
      <c r="K990" s="125">
        <v>0</v>
      </c>
      <c r="L990" s="125">
        <v>0</v>
      </c>
      <c r="M990" s="125">
        <v>0</v>
      </c>
      <c r="N990" s="126">
        <v>0</v>
      </c>
      <c r="O990" s="125">
        <v>0</v>
      </c>
      <c r="P990" s="125">
        <v>0</v>
      </c>
      <c r="Q990" s="125">
        <v>0</v>
      </c>
      <c r="R990" s="125">
        <v>0</v>
      </c>
      <c r="S990" s="125">
        <v>0</v>
      </c>
      <c r="T990" s="125">
        <v>0</v>
      </c>
      <c r="U990" s="125">
        <v>0</v>
      </c>
      <c r="V990" s="126">
        <v>0</v>
      </c>
      <c r="W990" s="125">
        <v>0</v>
      </c>
      <c r="X990" s="125">
        <v>0</v>
      </c>
      <c r="Y990" s="125">
        <v>0</v>
      </c>
      <c r="Z990" s="125">
        <v>0</v>
      </c>
      <c r="AA990" s="125">
        <v>0</v>
      </c>
      <c r="AB990" s="125">
        <v>0</v>
      </c>
      <c r="AC990" s="36">
        <f t="shared" ref="AC990:AC991" si="1191">SUM(E990:AB990)</f>
        <v>0</v>
      </c>
      <c r="AD990" s="4"/>
    </row>
    <row r="991" s="1" customFormat="1" ht="15" customHeight="1">
      <c r="A991" s="1103"/>
      <c r="B991" s="1104"/>
      <c r="C991" s="987" t="s">
        <v>17</v>
      </c>
      <c r="D991" s="987" t="s">
        <v>16</v>
      </c>
      <c r="E991" s="113">
        <v>0</v>
      </c>
      <c r="F991" s="113">
        <v>0</v>
      </c>
      <c r="G991" s="113">
        <v>0</v>
      </c>
      <c r="H991" s="114">
        <v>0</v>
      </c>
      <c r="I991" s="113">
        <v>0</v>
      </c>
      <c r="J991" s="113">
        <v>0</v>
      </c>
      <c r="K991" s="113">
        <v>0</v>
      </c>
      <c r="L991" s="113">
        <v>0</v>
      </c>
      <c r="M991" s="113">
        <v>0</v>
      </c>
      <c r="N991" s="114">
        <v>0</v>
      </c>
      <c r="O991" s="113">
        <v>0</v>
      </c>
      <c r="P991" s="113">
        <v>0</v>
      </c>
      <c r="Q991" s="113">
        <v>0</v>
      </c>
      <c r="R991" s="113">
        <v>0</v>
      </c>
      <c r="S991" s="113">
        <v>0</v>
      </c>
      <c r="T991" s="113">
        <v>0</v>
      </c>
      <c r="U991" s="113">
        <v>0</v>
      </c>
      <c r="V991" s="114">
        <v>0</v>
      </c>
      <c r="W991" s="113">
        <v>0</v>
      </c>
      <c r="X991" s="113">
        <v>0</v>
      </c>
      <c r="Y991" s="113">
        <v>0</v>
      </c>
      <c r="Z991" s="113">
        <v>0</v>
      </c>
      <c r="AA991" s="113">
        <v>0</v>
      </c>
      <c r="AB991" s="113">
        <v>0</v>
      </c>
      <c r="AC991" s="42">
        <f t="shared" si="1191"/>
        <v>0</v>
      </c>
      <c r="AD991" s="4"/>
    </row>
    <row r="992" s="1" customFormat="1" ht="15" customHeight="1">
      <c r="A992" s="1103"/>
      <c r="B992" s="1104"/>
      <c r="C992" s="987" t="s">
        <v>18</v>
      </c>
      <c r="D992" s="987" t="s">
        <v>19</v>
      </c>
      <c r="E992" s="107">
        <v>0</v>
      </c>
      <c r="F992" s="107">
        <v>0</v>
      </c>
      <c r="G992" s="107">
        <v>0</v>
      </c>
      <c r="H992" s="108">
        <v>0</v>
      </c>
      <c r="I992" s="107">
        <v>0</v>
      </c>
      <c r="J992" s="107">
        <v>0</v>
      </c>
      <c r="K992" s="107">
        <v>0</v>
      </c>
      <c r="L992" s="107">
        <v>0</v>
      </c>
      <c r="M992" s="107">
        <v>0</v>
      </c>
      <c r="N992" s="108">
        <v>0</v>
      </c>
      <c r="O992" s="107">
        <v>0</v>
      </c>
      <c r="P992" s="107">
        <v>0</v>
      </c>
      <c r="Q992" s="107">
        <v>0</v>
      </c>
      <c r="R992" s="107">
        <v>0</v>
      </c>
      <c r="S992" s="107">
        <v>0</v>
      </c>
      <c r="T992" s="107">
        <v>0</v>
      </c>
      <c r="U992" s="107">
        <v>0</v>
      </c>
      <c r="V992" s="108">
        <v>0</v>
      </c>
      <c r="W992" s="107">
        <v>0</v>
      </c>
      <c r="X992" s="107">
        <v>0</v>
      </c>
      <c r="Y992" s="107">
        <v>0</v>
      </c>
      <c r="Z992" s="107">
        <v>0</v>
      </c>
      <c r="AA992" s="107">
        <v>0</v>
      </c>
      <c r="AB992" s="107">
        <v>0</v>
      </c>
      <c r="AC992" s="42"/>
      <c r="AD992" s="4"/>
    </row>
    <row r="993" s="1" customFormat="1" ht="15" customHeight="1">
      <c r="A993" s="1110"/>
      <c r="B993" s="1111"/>
      <c r="C993" s="1002" t="s">
        <v>20</v>
      </c>
      <c r="D993" s="1002"/>
      <c r="E993" s="51" t="e">
        <f t="shared" si="1187"/>
        <v>#DIV/0!</v>
      </c>
      <c r="F993" s="51" t="e">
        <f t="shared" si="1187"/>
        <v>#DIV/0!</v>
      </c>
      <c r="G993" s="51" t="e">
        <f t="shared" si="1187"/>
        <v>#DIV/0!</v>
      </c>
      <c r="H993" s="52" t="e">
        <f t="shared" si="1187"/>
        <v>#DIV/0!</v>
      </c>
      <c r="I993" s="51" t="e">
        <f t="shared" si="1187"/>
        <v>#DIV/0!</v>
      </c>
      <c r="J993" s="51" t="e">
        <f t="shared" si="1187"/>
        <v>#DIV/0!</v>
      </c>
      <c r="K993" s="51" t="e">
        <f t="shared" si="1187"/>
        <v>#DIV/0!</v>
      </c>
      <c r="L993" s="51" t="e">
        <f t="shared" si="1187"/>
        <v>#DIV/0!</v>
      </c>
      <c r="M993" s="51" t="e">
        <f t="shared" si="1187"/>
        <v>#DIV/0!</v>
      </c>
      <c r="N993" s="52" t="e">
        <f t="shared" si="1187"/>
        <v>#DIV/0!</v>
      </c>
      <c r="O993" s="51" t="e">
        <f t="shared" si="1187"/>
        <v>#DIV/0!</v>
      </c>
      <c r="P993" s="51" t="e">
        <f t="shared" si="1187"/>
        <v>#DIV/0!</v>
      </c>
      <c r="Q993" s="51" t="e">
        <f t="shared" si="1187"/>
        <v>#DIV/0!</v>
      </c>
      <c r="R993" s="51" t="e">
        <f t="shared" si="1187"/>
        <v>#DIV/0!</v>
      </c>
      <c r="S993" s="51" t="e">
        <f t="shared" si="1187"/>
        <v>#DIV/0!</v>
      </c>
      <c r="T993" s="51" t="e">
        <f t="shared" si="1187"/>
        <v>#DIV/0!</v>
      </c>
      <c r="U993" s="51" t="e">
        <f t="shared" si="1187"/>
        <v>#DIV/0!</v>
      </c>
      <c r="V993" s="52" t="e">
        <f t="shared" si="1187"/>
        <v>#DIV/0!</v>
      </c>
      <c r="W993" s="51" t="e">
        <f t="shared" si="1187"/>
        <v>#DIV/0!</v>
      </c>
      <c r="X993" s="51" t="e">
        <f t="shared" si="1187"/>
        <v>#DIV/0!</v>
      </c>
      <c r="Y993" s="51" t="e">
        <f t="shared" si="1187"/>
        <v>#DIV/0!</v>
      </c>
      <c r="Z993" s="51" t="e">
        <f t="shared" si="1187"/>
        <v>#DIV/0!</v>
      </c>
      <c r="AA993" s="51" t="e">
        <f t="shared" si="1187"/>
        <v>#DIV/0!</v>
      </c>
      <c r="AB993" s="51" t="e">
        <f t="shared" si="1187"/>
        <v>#DIV/0!</v>
      </c>
      <c r="AC993" s="103" t="e">
        <f t="shared" si="1187"/>
        <v>#DIV/0!</v>
      </c>
      <c r="AD993" s="4"/>
    </row>
    <row r="994" s="1" customFormat="1" ht="15" customHeight="1">
      <c r="A994" s="1112" t="s">
        <v>56</v>
      </c>
      <c r="B994" s="1113" t="s">
        <v>37</v>
      </c>
      <c r="C994" s="1003" t="s">
        <v>15</v>
      </c>
      <c r="D994" s="1003" t="s">
        <v>16</v>
      </c>
      <c r="E994" s="398"/>
      <c r="F994" s="398"/>
      <c r="G994" s="398"/>
      <c r="H994" s="399"/>
      <c r="I994" s="398"/>
      <c r="J994" s="398"/>
      <c r="K994" s="398"/>
      <c r="L994" s="398"/>
      <c r="M994" s="398"/>
      <c r="N994" s="399"/>
      <c r="O994" s="398"/>
      <c r="P994" s="398"/>
      <c r="Q994" s="398"/>
      <c r="R994" s="398"/>
      <c r="S994" s="398"/>
      <c r="T994" s="398"/>
      <c r="U994" s="398"/>
      <c r="V994" s="399"/>
      <c r="W994" s="398"/>
      <c r="X994" s="398"/>
      <c r="Y994" s="398"/>
      <c r="Z994" s="398"/>
      <c r="AA994" s="398"/>
      <c r="AB994" s="398"/>
      <c r="AC994" s="59">
        <f t="shared" ref="AC994:AC995" si="1192">SUM(E994:AB994)</f>
        <v>0</v>
      </c>
      <c r="AD994" s="4"/>
    </row>
    <row r="995" s="1" customFormat="1" ht="15" customHeight="1">
      <c r="A995" s="1103"/>
      <c r="B995" s="1104"/>
      <c r="C995" s="987" t="s">
        <v>17</v>
      </c>
      <c r="D995" s="987" t="s">
        <v>16</v>
      </c>
      <c r="E995" s="121"/>
      <c r="F995" s="121"/>
      <c r="G995" s="121"/>
      <c r="H995" s="400"/>
      <c r="I995" s="121"/>
      <c r="J995" s="121"/>
      <c r="K995" s="121"/>
      <c r="L995" s="121"/>
      <c r="M995" s="121"/>
      <c r="N995" s="400"/>
      <c r="O995" s="121"/>
      <c r="P995" s="121"/>
      <c r="Q995" s="121"/>
      <c r="R995" s="121"/>
      <c r="S995" s="121"/>
      <c r="T995" s="121"/>
      <c r="U995" s="121"/>
      <c r="V995" s="400"/>
      <c r="W995" s="121"/>
      <c r="X995" s="121"/>
      <c r="Y995" s="121"/>
      <c r="Z995" s="121"/>
      <c r="AA995" s="121"/>
      <c r="AB995" s="121"/>
      <c r="AC995" s="59">
        <f t="shared" si="1192"/>
        <v>0</v>
      </c>
      <c r="AD995" s="4"/>
    </row>
    <row r="996" s="1" customFormat="1" ht="15" customHeight="1">
      <c r="A996" s="1103"/>
      <c r="B996" s="1104"/>
      <c r="C996" s="987" t="s">
        <v>18</v>
      </c>
      <c r="D996" s="987" t="s">
        <v>68</v>
      </c>
      <c r="E996" s="171" t="s">
        <v>38</v>
      </c>
      <c r="F996" s="171"/>
      <c r="G996" s="171"/>
      <c r="H996" s="172"/>
      <c r="I996" s="171"/>
      <c r="J996" s="171"/>
      <c r="K996" s="171"/>
      <c r="L996" s="171"/>
      <c r="M996" s="171"/>
      <c r="N996" s="172"/>
      <c r="O996" s="171"/>
      <c r="P996" s="171"/>
      <c r="Q996" s="171"/>
      <c r="R996" s="171"/>
      <c r="S996" s="171"/>
      <c r="T996" s="171"/>
      <c r="U996" s="171"/>
      <c r="V996" s="172"/>
      <c r="W996" s="171"/>
      <c r="X996" s="171"/>
      <c r="Y996" s="171"/>
      <c r="Z996" s="171"/>
      <c r="AA996" s="171"/>
      <c r="AB996" s="171"/>
      <c r="AC996" s="42"/>
      <c r="AD996" s="4"/>
    </row>
    <row r="997" s="1" customFormat="1" ht="15" customHeight="1">
      <c r="A997" s="1105"/>
      <c r="B997" s="1106"/>
      <c r="C997" s="999" t="s">
        <v>20</v>
      </c>
      <c r="D997" s="999"/>
      <c r="E997" s="118" t="e">
        <f t="shared" si="1187"/>
        <v>#DIV/0!</v>
      </c>
      <c r="F997" s="118" t="e">
        <f t="shared" si="1187"/>
        <v>#DIV/0!</v>
      </c>
      <c r="G997" s="118" t="e">
        <f t="shared" si="1187"/>
        <v>#DIV/0!</v>
      </c>
      <c r="H997" s="119" t="e">
        <f t="shared" si="1187"/>
        <v>#DIV/0!</v>
      </c>
      <c r="I997" s="118" t="e">
        <f t="shared" si="1187"/>
        <v>#DIV/0!</v>
      </c>
      <c r="J997" s="118" t="e">
        <f t="shared" si="1187"/>
        <v>#DIV/0!</v>
      </c>
      <c r="K997" s="118" t="e">
        <f t="shared" si="1187"/>
        <v>#DIV/0!</v>
      </c>
      <c r="L997" s="118" t="e">
        <f t="shared" si="1187"/>
        <v>#DIV/0!</v>
      </c>
      <c r="M997" s="118" t="e">
        <f t="shared" si="1187"/>
        <v>#DIV/0!</v>
      </c>
      <c r="N997" s="119" t="e">
        <f t="shared" si="1187"/>
        <v>#DIV/0!</v>
      </c>
      <c r="O997" s="118" t="e">
        <f t="shared" si="1187"/>
        <v>#DIV/0!</v>
      </c>
      <c r="P997" s="118" t="e">
        <f t="shared" si="1187"/>
        <v>#DIV/0!</v>
      </c>
      <c r="Q997" s="118" t="e">
        <f t="shared" si="1187"/>
        <v>#DIV/0!</v>
      </c>
      <c r="R997" s="118" t="e">
        <f t="shared" si="1187"/>
        <v>#DIV/0!</v>
      </c>
      <c r="S997" s="118" t="e">
        <f t="shared" si="1187"/>
        <v>#DIV/0!</v>
      </c>
      <c r="T997" s="118" t="e">
        <f t="shared" si="1187"/>
        <v>#DIV/0!</v>
      </c>
      <c r="U997" s="118" t="e">
        <f t="shared" si="1187"/>
        <v>#DIV/0!</v>
      </c>
      <c r="V997" s="119" t="e">
        <f t="shared" si="1187"/>
        <v>#DIV/0!</v>
      </c>
      <c r="W997" s="118" t="e">
        <f t="shared" si="1187"/>
        <v>#DIV/0!</v>
      </c>
      <c r="X997" s="118" t="e">
        <f t="shared" si="1187"/>
        <v>#DIV/0!</v>
      </c>
      <c r="Y997" s="118" t="e">
        <f t="shared" si="1187"/>
        <v>#DIV/0!</v>
      </c>
      <c r="Z997" s="118" t="e">
        <f t="shared" si="1187"/>
        <v>#DIV/0!</v>
      </c>
      <c r="AA997" s="118" t="e">
        <f t="shared" si="1187"/>
        <v>#DIV/0!</v>
      </c>
      <c r="AB997" s="118" t="e">
        <f t="shared" si="1187"/>
        <v>#DIV/0!</v>
      </c>
      <c r="AC997" s="128" t="e">
        <f t="shared" si="1187"/>
        <v>#DIV/0!</v>
      </c>
      <c r="AD997" s="4"/>
    </row>
    <row r="998" s="1" customFormat="1" ht="15" customHeight="1">
      <c r="A998" s="1101" t="s">
        <v>65</v>
      </c>
      <c r="B998" s="1102" t="s">
        <v>37</v>
      </c>
      <c r="C998" s="984" t="s">
        <v>15</v>
      </c>
      <c r="D998" s="984" t="s">
        <v>16</v>
      </c>
      <c r="E998" s="361"/>
      <c r="F998" s="361"/>
      <c r="G998" s="361"/>
      <c r="H998" s="460"/>
      <c r="I998" s="361"/>
      <c r="J998" s="361"/>
      <c r="K998" s="361"/>
      <c r="L998" s="361"/>
      <c r="M998" s="361"/>
      <c r="N998" s="460"/>
      <c r="O998" s="361"/>
      <c r="P998" s="361"/>
      <c r="Q998" s="361"/>
      <c r="R998" s="361"/>
      <c r="S998" s="361"/>
      <c r="T998" s="361"/>
      <c r="U998" s="361"/>
      <c r="V998" s="460"/>
      <c r="W998" s="361"/>
      <c r="X998" s="361"/>
      <c r="Y998" s="361"/>
      <c r="Z998" s="361"/>
      <c r="AA998" s="361"/>
      <c r="AB998" s="361"/>
      <c r="AC998" s="36">
        <f t="shared" ref="AC998:AC999" si="1193">SUM(E998:AB998)</f>
        <v>0</v>
      </c>
      <c r="AD998" s="4"/>
    </row>
    <row r="999" s="1" customFormat="1" ht="15" customHeight="1">
      <c r="A999" s="1103"/>
      <c r="B999" s="1104"/>
      <c r="C999" s="987" t="s">
        <v>17</v>
      </c>
      <c r="D999" s="987" t="s">
        <v>16</v>
      </c>
      <c r="E999" s="121"/>
      <c r="F999" s="121"/>
      <c r="G999" s="121"/>
      <c r="H999" s="400"/>
      <c r="I999" s="121"/>
      <c r="J999" s="121"/>
      <c r="K999" s="121"/>
      <c r="L999" s="121"/>
      <c r="M999" s="121"/>
      <c r="N999" s="400"/>
      <c r="O999" s="121"/>
      <c r="P999" s="121"/>
      <c r="Q999" s="121"/>
      <c r="R999" s="121"/>
      <c r="S999" s="121"/>
      <c r="T999" s="121"/>
      <c r="U999" s="121"/>
      <c r="V999" s="400"/>
      <c r="W999" s="121"/>
      <c r="X999" s="121"/>
      <c r="Y999" s="121"/>
      <c r="Z999" s="121"/>
      <c r="AA999" s="121"/>
      <c r="AB999" s="121"/>
      <c r="AC999" s="59">
        <f t="shared" si="1193"/>
        <v>0</v>
      </c>
      <c r="AD999" s="4"/>
    </row>
    <row r="1000" s="1" customFormat="1" ht="15" customHeight="1">
      <c r="A1000" s="1103"/>
      <c r="B1000" s="1104"/>
      <c r="C1000" s="987" t="s">
        <v>18</v>
      </c>
      <c r="D1000" s="987" t="s">
        <v>68</v>
      </c>
      <c r="E1000" s="171" t="s">
        <v>38</v>
      </c>
      <c r="F1000" s="171"/>
      <c r="G1000" s="171"/>
      <c r="H1000" s="172"/>
      <c r="I1000" s="171"/>
      <c r="J1000" s="171"/>
      <c r="K1000" s="171"/>
      <c r="L1000" s="171"/>
      <c r="M1000" s="171"/>
      <c r="N1000" s="172"/>
      <c r="O1000" s="171"/>
      <c r="P1000" s="171"/>
      <c r="Q1000" s="171"/>
      <c r="R1000" s="171"/>
      <c r="S1000" s="171"/>
      <c r="T1000" s="171"/>
      <c r="U1000" s="171"/>
      <c r="V1000" s="172"/>
      <c r="W1000" s="171"/>
      <c r="X1000" s="171"/>
      <c r="Y1000" s="171"/>
      <c r="Z1000" s="171"/>
      <c r="AA1000" s="171"/>
      <c r="AB1000" s="171"/>
      <c r="AC1000" s="42"/>
      <c r="AD1000" s="4"/>
    </row>
    <row r="1001" s="1" customFormat="1" ht="15" customHeight="1">
      <c r="A1001" s="1105"/>
      <c r="B1001" s="1106"/>
      <c r="C1001" s="999" t="s">
        <v>20</v>
      </c>
      <c r="D1001" s="999"/>
      <c r="E1001" s="118" t="e">
        <f t="shared" si="1187"/>
        <v>#DIV/0!</v>
      </c>
      <c r="F1001" s="118" t="e">
        <f t="shared" si="1187"/>
        <v>#DIV/0!</v>
      </c>
      <c r="G1001" s="118" t="e">
        <f t="shared" si="1187"/>
        <v>#DIV/0!</v>
      </c>
      <c r="H1001" s="119" t="e">
        <f t="shared" si="1187"/>
        <v>#DIV/0!</v>
      </c>
      <c r="I1001" s="118" t="e">
        <f t="shared" si="1187"/>
        <v>#DIV/0!</v>
      </c>
      <c r="J1001" s="118" t="e">
        <f t="shared" si="1187"/>
        <v>#DIV/0!</v>
      </c>
      <c r="K1001" s="118" t="e">
        <f t="shared" si="1187"/>
        <v>#DIV/0!</v>
      </c>
      <c r="L1001" s="118" t="e">
        <f t="shared" si="1187"/>
        <v>#DIV/0!</v>
      </c>
      <c r="M1001" s="118" t="e">
        <f t="shared" si="1187"/>
        <v>#DIV/0!</v>
      </c>
      <c r="N1001" s="119" t="e">
        <f t="shared" si="1187"/>
        <v>#DIV/0!</v>
      </c>
      <c r="O1001" s="118" t="e">
        <f t="shared" si="1187"/>
        <v>#DIV/0!</v>
      </c>
      <c r="P1001" s="118" t="e">
        <f t="shared" si="1187"/>
        <v>#DIV/0!</v>
      </c>
      <c r="Q1001" s="118" t="e">
        <f t="shared" si="1187"/>
        <v>#DIV/0!</v>
      </c>
      <c r="R1001" s="118" t="e">
        <f t="shared" si="1187"/>
        <v>#DIV/0!</v>
      </c>
      <c r="S1001" s="118" t="e">
        <f t="shared" si="1187"/>
        <v>#DIV/0!</v>
      </c>
      <c r="T1001" s="118" t="e">
        <f t="shared" si="1187"/>
        <v>#DIV/0!</v>
      </c>
      <c r="U1001" s="118" t="e">
        <f t="shared" si="1187"/>
        <v>#DIV/0!</v>
      </c>
      <c r="V1001" s="119" t="e">
        <f t="shared" si="1187"/>
        <v>#DIV/0!</v>
      </c>
      <c r="W1001" s="118" t="e">
        <f t="shared" si="1187"/>
        <v>#DIV/0!</v>
      </c>
      <c r="X1001" s="118" t="e">
        <f t="shared" si="1187"/>
        <v>#DIV/0!</v>
      </c>
      <c r="Y1001" s="118" t="e">
        <f t="shared" si="1187"/>
        <v>#DIV/0!</v>
      </c>
      <c r="Z1001" s="118" t="e">
        <f t="shared" si="1187"/>
        <v>#DIV/0!</v>
      </c>
      <c r="AA1001" s="118" t="e">
        <f t="shared" si="1187"/>
        <v>#DIV/0!</v>
      </c>
      <c r="AB1001" s="118" t="e">
        <f t="shared" si="1187"/>
        <v>#DIV/0!</v>
      </c>
      <c r="AC1001" s="128" t="e">
        <f t="shared" si="1187"/>
        <v>#DIV/0!</v>
      </c>
      <c r="AD1001" s="4"/>
    </row>
    <row r="1002" s="1" customFormat="1" ht="15" customHeight="1">
      <c r="A1002" s="1101" t="s">
        <v>41</v>
      </c>
      <c r="B1002" s="1102" t="s">
        <v>37</v>
      </c>
      <c r="C1002" s="984" t="s">
        <v>15</v>
      </c>
      <c r="D1002" s="984" t="s">
        <v>16</v>
      </c>
      <c r="E1002" s="361"/>
      <c r="F1002" s="361"/>
      <c r="G1002" s="361"/>
      <c r="H1002" s="460"/>
      <c r="I1002" s="361"/>
      <c r="J1002" s="361"/>
      <c r="K1002" s="361"/>
      <c r="L1002" s="361"/>
      <c r="M1002" s="361"/>
      <c r="N1002" s="460"/>
      <c r="O1002" s="361"/>
      <c r="P1002" s="361"/>
      <c r="Q1002" s="361"/>
      <c r="R1002" s="361"/>
      <c r="S1002" s="361"/>
      <c r="T1002" s="361"/>
      <c r="U1002" s="361"/>
      <c r="V1002" s="460"/>
      <c r="W1002" s="361"/>
      <c r="X1002" s="361"/>
      <c r="Y1002" s="361"/>
      <c r="Z1002" s="361"/>
      <c r="AA1002" s="361"/>
      <c r="AB1002" s="361"/>
      <c r="AC1002" s="36">
        <f t="shared" ref="AC1002:AC1003" si="1194">SUM(E1002:AB1002)</f>
        <v>0</v>
      </c>
      <c r="AD1002" s="4"/>
    </row>
    <row r="1003" s="1" customFormat="1" ht="15" customHeight="1">
      <c r="A1003" s="1103"/>
      <c r="B1003" s="1104"/>
      <c r="C1003" s="987" t="s">
        <v>17</v>
      </c>
      <c r="D1003" s="987" t="s">
        <v>16</v>
      </c>
      <c r="E1003" s="121"/>
      <c r="F1003" s="121"/>
      <c r="G1003" s="121"/>
      <c r="H1003" s="400"/>
      <c r="I1003" s="121"/>
      <c r="J1003" s="121"/>
      <c r="K1003" s="121"/>
      <c r="L1003" s="121"/>
      <c r="M1003" s="121"/>
      <c r="N1003" s="400"/>
      <c r="O1003" s="121"/>
      <c r="P1003" s="121"/>
      <c r="Q1003" s="121"/>
      <c r="R1003" s="121"/>
      <c r="S1003" s="121"/>
      <c r="T1003" s="121"/>
      <c r="U1003" s="121"/>
      <c r="V1003" s="400"/>
      <c r="W1003" s="121"/>
      <c r="X1003" s="121"/>
      <c r="Y1003" s="121"/>
      <c r="Z1003" s="121"/>
      <c r="AA1003" s="121"/>
      <c r="AB1003" s="121"/>
      <c r="AC1003" s="59">
        <f t="shared" si="1194"/>
        <v>0</v>
      </c>
      <c r="AD1003" s="4"/>
    </row>
    <row r="1004" s="1" customFormat="1" ht="15" customHeight="1">
      <c r="A1004" s="1103"/>
      <c r="B1004" s="1104"/>
      <c r="C1004" s="987" t="s">
        <v>18</v>
      </c>
      <c r="D1004" s="987" t="s">
        <v>68</v>
      </c>
      <c r="E1004" s="171" t="s">
        <v>38</v>
      </c>
      <c r="F1004" s="171"/>
      <c r="G1004" s="171"/>
      <c r="H1004" s="172"/>
      <c r="I1004" s="171"/>
      <c r="J1004" s="171"/>
      <c r="K1004" s="171"/>
      <c r="L1004" s="171"/>
      <c r="M1004" s="171"/>
      <c r="N1004" s="172"/>
      <c r="O1004" s="171"/>
      <c r="P1004" s="171"/>
      <c r="Q1004" s="171"/>
      <c r="R1004" s="171"/>
      <c r="S1004" s="171"/>
      <c r="T1004" s="171"/>
      <c r="U1004" s="171"/>
      <c r="V1004" s="172"/>
      <c r="W1004" s="171"/>
      <c r="X1004" s="171"/>
      <c r="Y1004" s="171"/>
      <c r="Z1004" s="171"/>
      <c r="AA1004" s="171"/>
      <c r="AB1004" s="171"/>
      <c r="AC1004" s="42"/>
      <c r="AD1004" s="4"/>
    </row>
    <row r="1005" s="1" customFormat="1" ht="15" customHeight="1">
      <c r="A1005" s="1105"/>
      <c r="B1005" s="1106"/>
      <c r="C1005" s="999" t="s">
        <v>20</v>
      </c>
      <c r="D1005" s="999"/>
      <c r="E1005" s="118" t="e">
        <f t="shared" ref="E1005:AC1021" si="1195">E1003/E1002</f>
        <v>#DIV/0!</v>
      </c>
      <c r="F1005" s="118" t="e">
        <f t="shared" si="1195"/>
        <v>#DIV/0!</v>
      </c>
      <c r="G1005" s="118" t="e">
        <f t="shared" si="1195"/>
        <v>#DIV/0!</v>
      </c>
      <c r="H1005" s="119" t="e">
        <f t="shared" si="1195"/>
        <v>#DIV/0!</v>
      </c>
      <c r="I1005" s="118" t="e">
        <f t="shared" si="1195"/>
        <v>#DIV/0!</v>
      </c>
      <c r="J1005" s="118" t="e">
        <f t="shared" si="1195"/>
        <v>#DIV/0!</v>
      </c>
      <c r="K1005" s="118" t="e">
        <f t="shared" si="1195"/>
        <v>#DIV/0!</v>
      </c>
      <c r="L1005" s="118" t="e">
        <f t="shared" si="1195"/>
        <v>#DIV/0!</v>
      </c>
      <c r="M1005" s="118" t="e">
        <f t="shared" si="1195"/>
        <v>#DIV/0!</v>
      </c>
      <c r="N1005" s="119" t="e">
        <f t="shared" si="1195"/>
        <v>#DIV/0!</v>
      </c>
      <c r="O1005" s="118" t="e">
        <f t="shared" si="1195"/>
        <v>#DIV/0!</v>
      </c>
      <c r="P1005" s="118" t="e">
        <f t="shared" si="1195"/>
        <v>#DIV/0!</v>
      </c>
      <c r="Q1005" s="118" t="e">
        <f t="shared" si="1195"/>
        <v>#DIV/0!</v>
      </c>
      <c r="R1005" s="118" t="e">
        <f t="shared" si="1195"/>
        <v>#DIV/0!</v>
      </c>
      <c r="S1005" s="118" t="e">
        <f t="shared" si="1195"/>
        <v>#DIV/0!</v>
      </c>
      <c r="T1005" s="118" t="e">
        <f t="shared" si="1195"/>
        <v>#DIV/0!</v>
      </c>
      <c r="U1005" s="118" t="e">
        <f t="shared" si="1195"/>
        <v>#DIV/0!</v>
      </c>
      <c r="V1005" s="119" t="e">
        <f t="shared" si="1195"/>
        <v>#DIV/0!</v>
      </c>
      <c r="W1005" s="118" t="e">
        <f t="shared" si="1195"/>
        <v>#DIV/0!</v>
      </c>
      <c r="X1005" s="118" t="e">
        <f t="shared" si="1195"/>
        <v>#DIV/0!</v>
      </c>
      <c r="Y1005" s="118" t="e">
        <f t="shared" si="1195"/>
        <v>#DIV/0!</v>
      </c>
      <c r="Z1005" s="118" t="e">
        <f t="shared" si="1195"/>
        <v>#DIV/0!</v>
      </c>
      <c r="AA1005" s="118" t="e">
        <f t="shared" si="1195"/>
        <v>#DIV/0!</v>
      </c>
      <c r="AB1005" s="118" t="e">
        <f t="shared" si="1195"/>
        <v>#DIV/0!</v>
      </c>
      <c r="AC1005" s="128" t="e">
        <f t="shared" si="1195"/>
        <v>#DIV/0!</v>
      </c>
      <c r="AD1005" s="4"/>
    </row>
    <row r="1006" s="1" customFormat="1" ht="15" customHeight="1">
      <c r="A1006" s="1101" t="s">
        <v>69</v>
      </c>
      <c r="B1006" s="1102" t="s">
        <v>37</v>
      </c>
      <c r="C1006" s="984" t="s">
        <v>15</v>
      </c>
      <c r="D1006" s="984" t="s">
        <v>16</v>
      </c>
      <c r="E1006" s="361"/>
      <c r="F1006" s="361"/>
      <c r="G1006" s="361"/>
      <c r="H1006" s="460"/>
      <c r="I1006" s="361"/>
      <c r="J1006" s="361"/>
      <c r="K1006" s="361"/>
      <c r="L1006" s="361"/>
      <c r="M1006" s="361"/>
      <c r="N1006" s="460"/>
      <c r="O1006" s="361"/>
      <c r="P1006" s="361"/>
      <c r="Q1006" s="361"/>
      <c r="R1006" s="361"/>
      <c r="S1006" s="361"/>
      <c r="T1006" s="361"/>
      <c r="U1006" s="361"/>
      <c r="V1006" s="460"/>
      <c r="W1006" s="361"/>
      <c r="X1006" s="361"/>
      <c r="Y1006" s="361"/>
      <c r="Z1006" s="361"/>
      <c r="AA1006" s="361"/>
      <c r="AB1006" s="361"/>
      <c r="AC1006" s="36">
        <f t="shared" ref="AC1006:AC1007" si="1196">SUM(E1006:AB1006)</f>
        <v>0</v>
      </c>
      <c r="AD1006" s="4"/>
    </row>
    <row r="1007" s="1" customFormat="1" ht="15" customHeight="1">
      <c r="A1007" s="1103"/>
      <c r="B1007" s="1104"/>
      <c r="C1007" s="987" t="s">
        <v>17</v>
      </c>
      <c r="D1007" s="987" t="s">
        <v>16</v>
      </c>
      <c r="E1007" s="121"/>
      <c r="F1007" s="121"/>
      <c r="G1007" s="121"/>
      <c r="H1007" s="400"/>
      <c r="I1007" s="121"/>
      <c r="J1007" s="121"/>
      <c r="K1007" s="121"/>
      <c r="L1007" s="121"/>
      <c r="M1007" s="121"/>
      <c r="N1007" s="400"/>
      <c r="O1007" s="121"/>
      <c r="P1007" s="121"/>
      <c r="Q1007" s="121"/>
      <c r="R1007" s="121"/>
      <c r="S1007" s="121"/>
      <c r="T1007" s="121"/>
      <c r="U1007" s="121"/>
      <c r="V1007" s="400"/>
      <c r="W1007" s="121"/>
      <c r="X1007" s="121"/>
      <c r="Y1007" s="121"/>
      <c r="Z1007" s="121"/>
      <c r="AA1007" s="121"/>
      <c r="AB1007" s="121"/>
      <c r="AC1007" s="59">
        <f t="shared" si="1196"/>
        <v>0</v>
      </c>
      <c r="AD1007" s="4"/>
    </row>
    <row r="1008" s="1" customFormat="1" ht="15" customHeight="1">
      <c r="A1008" s="1103"/>
      <c r="B1008" s="1104"/>
      <c r="C1008" s="987" t="s">
        <v>18</v>
      </c>
      <c r="D1008" s="987" t="s">
        <v>68</v>
      </c>
      <c r="E1008" s="171" t="s">
        <v>38</v>
      </c>
      <c r="F1008" s="171"/>
      <c r="G1008" s="171"/>
      <c r="H1008" s="172"/>
      <c r="I1008" s="171"/>
      <c r="J1008" s="171"/>
      <c r="K1008" s="171"/>
      <c r="L1008" s="171"/>
      <c r="M1008" s="171"/>
      <c r="N1008" s="172"/>
      <c r="O1008" s="171"/>
      <c r="P1008" s="171"/>
      <c r="Q1008" s="171"/>
      <c r="R1008" s="171"/>
      <c r="S1008" s="171"/>
      <c r="T1008" s="171"/>
      <c r="U1008" s="171"/>
      <c r="V1008" s="172"/>
      <c r="W1008" s="171"/>
      <c r="X1008" s="171"/>
      <c r="Y1008" s="171"/>
      <c r="Z1008" s="171"/>
      <c r="AA1008" s="171"/>
      <c r="AB1008" s="171"/>
      <c r="AC1008" s="42"/>
      <c r="AD1008" s="4"/>
    </row>
    <row r="1009" s="1" customFormat="1" ht="15" customHeight="1">
      <c r="A1009" s="1105"/>
      <c r="B1009" s="1106"/>
      <c r="C1009" s="999" t="s">
        <v>20</v>
      </c>
      <c r="D1009" s="999"/>
      <c r="E1009" s="118" t="e">
        <f t="shared" si="1195"/>
        <v>#DIV/0!</v>
      </c>
      <c r="F1009" s="118" t="e">
        <f t="shared" si="1195"/>
        <v>#DIV/0!</v>
      </c>
      <c r="G1009" s="118" t="e">
        <f t="shared" si="1195"/>
        <v>#DIV/0!</v>
      </c>
      <c r="H1009" s="119" t="e">
        <f t="shared" si="1195"/>
        <v>#DIV/0!</v>
      </c>
      <c r="I1009" s="118" t="e">
        <f t="shared" si="1195"/>
        <v>#DIV/0!</v>
      </c>
      <c r="J1009" s="118" t="e">
        <f t="shared" si="1195"/>
        <v>#DIV/0!</v>
      </c>
      <c r="K1009" s="118" t="e">
        <f t="shared" si="1195"/>
        <v>#DIV/0!</v>
      </c>
      <c r="L1009" s="118" t="e">
        <f t="shared" si="1195"/>
        <v>#DIV/0!</v>
      </c>
      <c r="M1009" s="118" t="e">
        <f t="shared" si="1195"/>
        <v>#DIV/0!</v>
      </c>
      <c r="N1009" s="119" t="e">
        <f t="shared" si="1195"/>
        <v>#DIV/0!</v>
      </c>
      <c r="O1009" s="118" t="e">
        <f t="shared" si="1195"/>
        <v>#DIV/0!</v>
      </c>
      <c r="P1009" s="118" t="e">
        <f t="shared" si="1195"/>
        <v>#DIV/0!</v>
      </c>
      <c r="Q1009" s="118" t="e">
        <f t="shared" si="1195"/>
        <v>#DIV/0!</v>
      </c>
      <c r="R1009" s="118" t="e">
        <f t="shared" si="1195"/>
        <v>#DIV/0!</v>
      </c>
      <c r="S1009" s="118" t="e">
        <f t="shared" si="1195"/>
        <v>#DIV/0!</v>
      </c>
      <c r="T1009" s="118" t="e">
        <f t="shared" si="1195"/>
        <v>#DIV/0!</v>
      </c>
      <c r="U1009" s="118" t="e">
        <f t="shared" si="1195"/>
        <v>#DIV/0!</v>
      </c>
      <c r="V1009" s="119" t="e">
        <f t="shared" si="1195"/>
        <v>#DIV/0!</v>
      </c>
      <c r="W1009" s="118" t="e">
        <f t="shared" si="1195"/>
        <v>#DIV/0!</v>
      </c>
      <c r="X1009" s="118" t="e">
        <f t="shared" si="1195"/>
        <v>#DIV/0!</v>
      </c>
      <c r="Y1009" s="118" t="e">
        <f t="shared" si="1195"/>
        <v>#DIV/0!</v>
      </c>
      <c r="Z1009" s="118" t="e">
        <f t="shared" si="1195"/>
        <v>#DIV/0!</v>
      </c>
      <c r="AA1009" s="118" t="e">
        <f t="shared" si="1195"/>
        <v>#DIV/0!</v>
      </c>
      <c r="AB1009" s="118" t="e">
        <f t="shared" si="1195"/>
        <v>#DIV/0!</v>
      </c>
      <c r="AC1009" s="128" t="e">
        <f t="shared" si="1195"/>
        <v>#DIV/0!</v>
      </c>
      <c r="AD1009" s="4"/>
    </row>
    <row r="1010" s="1" customFormat="1" ht="15" customHeight="1">
      <c r="A1010" s="1101" t="s">
        <v>42</v>
      </c>
      <c r="B1010" s="1102" t="s">
        <v>643</v>
      </c>
      <c r="C1010" s="984" t="s">
        <v>15</v>
      </c>
      <c r="D1010" s="984" t="s">
        <v>16</v>
      </c>
      <c r="E1010" s="361"/>
      <c r="F1010" s="361"/>
      <c r="G1010" s="361"/>
      <c r="H1010" s="460"/>
      <c r="I1010" s="361"/>
      <c r="J1010" s="361"/>
      <c r="K1010" s="361"/>
      <c r="L1010" s="361"/>
      <c r="M1010" s="361"/>
      <c r="N1010" s="460"/>
      <c r="O1010" s="361"/>
      <c r="P1010" s="361"/>
      <c r="Q1010" s="361"/>
      <c r="R1010" s="361"/>
      <c r="S1010" s="361"/>
      <c r="T1010" s="361"/>
      <c r="U1010" s="361"/>
      <c r="V1010" s="460"/>
      <c r="W1010" s="361"/>
      <c r="X1010" s="361"/>
      <c r="Y1010" s="361"/>
      <c r="Z1010" s="361"/>
      <c r="AA1010" s="361"/>
      <c r="AB1010" s="361"/>
      <c r="AC1010" s="36">
        <f t="shared" ref="AC1010:AC1015" si="1197">SUM(E1010:AB1010)</f>
        <v>0</v>
      </c>
      <c r="AD1010" s="4"/>
    </row>
    <row r="1011" s="1" customFormat="1" ht="15" customHeight="1">
      <c r="A1011" s="1103"/>
      <c r="B1011" s="1104"/>
      <c r="C1011" s="987" t="s">
        <v>17</v>
      </c>
      <c r="D1011" s="987" t="s">
        <v>16</v>
      </c>
      <c r="E1011" s="121"/>
      <c r="F1011" s="121"/>
      <c r="G1011" s="121"/>
      <c r="H1011" s="400"/>
      <c r="I1011" s="121"/>
      <c r="J1011" s="121"/>
      <c r="K1011" s="121"/>
      <c r="L1011" s="121"/>
      <c r="M1011" s="121"/>
      <c r="N1011" s="400"/>
      <c r="O1011" s="121"/>
      <c r="P1011" s="121"/>
      <c r="Q1011" s="121"/>
      <c r="R1011" s="121"/>
      <c r="S1011" s="121"/>
      <c r="T1011" s="121"/>
      <c r="U1011" s="121"/>
      <c r="V1011" s="400"/>
      <c r="W1011" s="121"/>
      <c r="X1011" s="121"/>
      <c r="Y1011" s="121"/>
      <c r="Z1011" s="121"/>
      <c r="AA1011" s="121"/>
      <c r="AB1011" s="121"/>
      <c r="AC1011" s="59">
        <f t="shared" si="1197"/>
        <v>0</v>
      </c>
      <c r="AD1011" s="4"/>
    </row>
    <row r="1012" s="1" customFormat="1" ht="15" customHeight="1">
      <c r="A1012" s="1103"/>
      <c r="B1012" s="1104"/>
      <c r="C1012" s="987" t="s">
        <v>18</v>
      </c>
      <c r="D1012" s="987" t="s">
        <v>68</v>
      </c>
      <c r="E1012" s="121" t="s">
        <v>38</v>
      </c>
      <c r="F1012" s="121"/>
      <c r="G1012" s="121"/>
      <c r="H1012" s="400"/>
      <c r="I1012" s="121"/>
      <c r="J1012" s="121"/>
      <c r="K1012" s="121"/>
      <c r="L1012" s="121"/>
      <c r="M1012" s="121"/>
      <c r="N1012" s="400"/>
      <c r="O1012" s="121"/>
      <c r="P1012" s="121"/>
      <c r="Q1012" s="121"/>
      <c r="R1012" s="121"/>
      <c r="S1012" s="121"/>
      <c r="T1012" s="121"/>
      <c r="U1012" s="121"/>
      <c r="V1012" s="400"/>
      <c r="W1012" s="121"/>
      <c r="X1012" s="121"/>
      <c r="Y1012" s="121"/>
      <c r="Z1012" s="121"/>
      <c r="AA1012" s="121"/>
      <c r="AB1012" s="121"/>
      <c r="AC1012" s="42"/>
      <c r="AD1012" s="4"/>
    </row>
    <row r="1013" s="1" customFormat="1" ht="15" customHeight="1">
      <c r="A1013" s="1105"/>
      <c r="B1013" s="1106"/>
      <c r="C1013" s="999" t="s">
        <v>20</v>
      </c>
      <c r="D1013" s="999"/>
      <c r="E1013" s="419"/>
      <c r="F1013" s="419"/>
      <c r="G1013" s="419"/>
      <c r="H1013" s="420"/>
      <c r="I1013" s="419"/>
      <c r="J1013" s="419"/>
      <c r="K1013" s="419"/>
      <c r="L1013" s="419"/>
      <c r="M1013" s="419"/>
      <c r="N1013" s="420"/>
      <c r="O1013" s="419"/>
      <c r="P1013" s="419"/>
      <c r="Q1013" s="419"/>
      <c r="R1013" s="419"/>
      <c r="S1013" s="419"/>
      <c r="T1013" s="419"/>
      <c r="U1013" s="419"/>
      <c r="V1013" s="420"/>
      <c r="W1013" s="419"/>
      <c r="X1013" s="419"/>
      <c r="Y1013" s="419"/>
      <c r="Z1013" s="419"/>
      <c r="AA1013" s="419"/>
      <c r="AB1013" s="419"/>
      <c r="AC1013" s="128"/>
      <c r="AD1013" s="4"/>
    </row>
    <row r="1014" s="1" customFormat="1" ht="15" customHeight="1">
      <c r="A1014" s="1101" t="s">
        <v>34</v>
      </c>
      <c r="B1014" s="1102" t="s">
        <v>644</v>
      </c>
      <c r="C1014" s="984" t="s">
        <v>15</v>
      </c>
      <c r="D1014" s="984" t="s">
        <v>16</v>
      </c>
      <c r="E1014" s="361"/>
      <c r="F1014" s="361"/>
      <c r="G1014" s="361"/>
      <c r="H1014" s="460"/>
      <c r="I1014" s="361"/>
      <c r="J1014" s="361"/>
      <c r="K1014" s="361"/>
      <c r="L1014" s="361"/>
      <c r="M1014" s="361"/>
      <c r="N1014" s="460"/>
      <c r="O1014" s="361"/>
      <c r="P1014" s="361"/>
      <c r="Q1014" s="361"/>
      <c r="R1014" s="361"/>
      <c r="S1014" s="361"/>
      <c r="T1014" s="361"/>
      <c r="U1014" s="361"/>
      <c r="V1014" s="460"/>
      <c r="W1014" s="361"/>
      <c r="X1014" s="361"/>
      <c r="Y1014" s="361"/>
      <c r="Z1014" s="361"/>
      <c r="AA1014" s="361"/>
      <c r="AB1014" s="361"/>
      <c r="AC1014" s="36">
        <f t="shared" si="1197"/>
        <v>0</v>
      </c>
      <c r="AD1014" s="4"/>
    </row>
    <row r="1015" s="1" customFormat="1" ht="15" customHeight="1">
      <c r="A1015" s="1103"/>
      <c r="B1015" s="1104"/>
      <c r="C1015" s="987" t="s">
        <v>17</v>
      </c>
      <c r="D1015" s="987" t="s">
        <v>16</v>
      </c>
      <c r="E1015" s="121"/>
      <c r="F1015" s="121"/>
      <c r="G1015" s="121"/>
      <c r="H1015" s="400"/>
      <c r="I1015" s="121"/>
      <c r="J1015" s="121"/>
      <c r="K1015" s="121"/>
      <c r="L1015" s="121"/>
      <c r="M1015" s="121"/>
      <c r="N1015" s="400"/>
      <c r="O1015" s="121"/>
      <c r="P1015" s="121"/>
      <c r="Q1015" s="121"/>
      <c r="R1015" s="121"/>
      <c r="S1015" s="121"/>
      <c r="T1015" s="121"/>
      <c r="U1015" s="121"/>
      <c r="V1015" s="400"/>
      <c r="W1015" s="121"/>
      <c r="X1015" s="121"/>
      <c r="Y1015" s="121"/>
      <c r="Z1015" s="121"/>
      <c r="AA1015" s="121"/>
      <c r="AB1015" s="121"/>
      <c r="AC1015" s="59">
        <f t="shared" si="1197"/>
        <v>0</v>
      </c>
      <c r="AD1015" s="4"/>
    </row>
    <row r="1016" s="1" customFormat="1" ht="15" customHeight="1">
      <c r="A1016" s="1103"/>
      <c r="B1016" s="1104"/>
      <c r="C1016" s="987" t="s">
        <v>18</v>
      </c>
      <c r="D1016" s="987" t="s">
        <v>68</v>
      </c>
      <c r="E1016" s="171" t="s">
        <v>38</v>
      </c>
      <c r="F1016" s="171"/>
      <c r="G1016" s="171"/>
      <c r="H1016" s="172"/>
      <c r="I1016" s="171"/>
      <c r="J1016" s="171"/>
      <c r="K1016" s="171"/>
      <c r="L1016" s="171"/>
      <c r="M1016" s="171"/>
      <c r="N1016" s="172"/>
      <c r="O1016" s="171"/>
      <c r="P1016" s="171"/>
      <c r="Q1016" s="171"/>
      <c r="R1016" s="171"/>
      <c r="S1016" s="171"/>
      <c r="T1016" s="171"/>
      <c r="U1016" s="171"/>
      <c r="V1016" s="172"/>
      <c r="W1016" s="171"/>
      <c r="X1016" s="171"/>
      <c r="Y1016" s="171"/>
      <c r="Z1016" s="171"/>
      <c r="AA1016" s="171"/>
      <c r="AB1016" s="171"/>
      <c r="AC1016" s="42"/>
      <c r="AD1016" s="4"/>
    </row>
    <row r="1017" s="1" customFormat="1" ht="15" customHeight="1">
      <c r="A1017" s="1105"/>
      <c r="B1017" s="1106"/>
      <c r="C1017" s="999" t="s">
        <v>20</v>
      </c>
      <c r="D1017" s="999"/>
      <c r="E1017" s="118" t="e">
        <f t="shared" si="1195"/>
        <v>#DIV/0!</v>
      </c>
      <c r="F1017" s="118" t="e">
        <f t="shared" si="1195"/>
        <v>#DIV/0!</v>
      </c>
      <c r="G1017" s="118" t="e">
        <f t="shared" si="1195"/>
        <v>#DIV/0!</v>
      </c>
      <c r="H1017" s="119" t="e">
        <f t="shared" si="1195"/>
        <v>#DIV/0!</v>
      </c>
      <c r="I1017" s="118" t="e">
        <f t="shared" si="1195"/>
        <v>#DIV/0!</v>
      </c>
      <c r="J1017" s="118" t="e">
        <f t="shared" si="1195"/>
        <v>#DIV/0!</v>
      </c>
      <c r="K1017" s="118" t="e">
        <f t="shared" si="1195"/>
        <v>#DIV/0!</v>
      </c>
      <c r="L1017" s="118" t="e">
        <f t="shared" si="1195"/>
        <v>#DIV/0!</v>
      </c>
      <c r="M1017" s="118" t="e">
        <f t="shared" si="1195"/>
        <v>#DIV/0!</v>
      </c>
      <c r="N1017" s="119" t="e">
        <f t="shared" si="1195"/>
        <v>#DIV/0!</v>
      </c>
      <c r="O1017" s="118" t="e">
        <f t="shared" si="1195"/>
        <v>#DIV/0!</v>
      </c>
      <c r="P1017" s="118" t="e">
        <f t="shared" si="1195"/>
        <v>#DIV/0!</v>
      </c>
      <c r="Q1017" s="118" t="e">
        <f t="shared" si="1195"/>
        <v>#DIV/0!</v>
      </c>
      <c r="R1017" s="118" t="e">
        <f t="shared" si="1195"/>
        <v>#DIV/0!</v>
      </c>
      <c r="S1017" s="118" t="e">
        <f t="shared" si="1195"/>
        <v>#DIV/0!</v>
      </c>
      <c r="T1017" s="118" t="e">
        <f t="shared" si="1195"/>
        <v>#DIV/0!</v>
      </c>
      <c r="U1017" s="118" t="e">
        <f t="shared" si="1195"/>
        <v>#DIV/0!</v>
      </c>
      <c r="V1017" s="119" t="e">
        <f t="shared" si="1195"/>
        <v>#DIV/0!</v>
      </c>
      <c r="W1017" s="118" t="e">
        <f t="shared" si="1195"/>
        <v>#DIV/0!</v>
      </c>
      <c r="X1017" s="118" t="e">
        <f t="shared" si="1195"/>
        <v>#DIV/0!</v>
      </c>
      <c r="Y1017" s="118" t="e">
        <f t="shared" si="1195"/>
        <v>#DIV/0!</v>
      </c>
      <c r="Z1017" s="118" t="e">
        <f t="shared" si="1195"/>
        <v>#DIV/0!</v>
      </c>
      <c r="AA1017" s="118" t="e">
        <f t="shared" si="1195"/>
        <v>#DIV/0!</v>
      </c>
      <c r="AB1017" s="118" t="e">
        <f t="shared" si="1195"/>
        <v>#DIV/0!</v>
      </c>
      <c r="AC1017" s="128" t="e">
        <f t="shared" si="1195"/>
        <v>#DIV/0!</v>
      </c>
      <c r="AD1017" s="4"/>
    </row>
    <row r="1018" s="1" customFormat="1" ht="15" customHeight="1">
      <c r="A1018" s="1101" t="s">
        <v>645</v>
      </c>
      <c r="B1018" s="1102" t="s">
        <v>646</v>
      </c>
      <c r="C1018" s="984" t="s">
        <v>15</v>
      </c>
      <c r="D1018" s="984" t="s">
        <v>16</v>
      </c>
      <c r="E1018" s="125">
        <v>0.3498</v>
      </c>
      <c r="F1018" s="125">
        <v>0.34920000000000001</v>
      </c>
      <c r="G1018" s="125">
        <v>0.35399999999999998</v>
      </c>
      <c r="H1018" s="126">
        <v>0.3372</v>
      </c>
      <c r="I1018" s="125">
        <v>0.3342</v>
      </c>
      <c r="J1018" s="125">
        <v>0.34320000000000001</v>
      </c>
      <c r="K1018" s="125">
        <v>0.34920000000000001</v>
      </c>
      <c r="L1018" s="125">
        <v>0.38219999999999998</v>
      </c>
      <c r="M1018" s="125">
        <v>0.432</v>
      </c>
      <c r="N1018" s="126">
        <v>0.45179999999999998</v>
      </c>
      <c r="O1018" s="125">
        <v>0.43980000000000002</v>
      </c>
      <c r="P1018" s="125">
        <v>0.47699999999999998</v>
      </c>
      <c r="Q1018" s="125">
        <v>0.48780000000000001</v>
      </c>
      <c r="R1018" s="125">
        <v>0.49320000000000003</v>
      </c>
      <c r="S1018" s="125">
        <v>0.47460000000000002</v>
      </c>
      <c r="T1018" s="125">
        <v>0.46139999999999998</v>
      </c>
      <c r="U1018" s="125">
        <v>0.40860000000000002</v>
      </c>
      <c r="V1018" s="126">
        <v>0.3624</v>
      </c>
      <c r="W1018" s="125">
        <v>0.34499999999999997</v>
      </c>
      <c r="X1018" s="125">
        <v>0.35220000000000001</v>
      </c>
      <c r="Y1018" s="125">
        <v>0.33960000000000001</v>
      </c>
      <c r="Z1018" s="125">
        <v>0.33539999999999998</v>
      </c>
      <c r="AA1018" s="125">
        <v>0.34139999999999998</v>
      </c>
      <c r="AB1018" s="125">
        <v>0.34920000000000001</v>
      </c>
      <c r="AC1018" s="36">
        <f t="shared" ref="AC1018:AC1019" si="1198">SUM(E1018:AB1018)</f>
        <v>9.3504000000000005</v>
      </c>
      <c r="AD1018" s="4"/>
    </row>
    <row r="1019" s="1" customFormat="1" ht="15" customHeight="1">
      <c r="A1019" s="1103"/>
      <c r="B1019" s="1104"/>
      <c r="C1019" s="987" t="s">
        <v>17</v>
      </c>
      <c r="D1019" s="987" t="s">
        <v>16</v>
      </c>
      <c r="E1019" s="113">
        <v>0.029399999999999999</v>
      </c>
      <c r="F1019" s="113">
        <v>0.030599999999999999</v>
      </c>
      <c r="G1019" s="113">
        <v>0.040800000000000003</v>
      </c>
      <c r="H1019" s="114">
        <v>0.028799999999999999</v>
      </c>
      <c r="I1019" s="113">
        <v>0.034799999999999998</v>
      </c>
      <c r="J1019" s="113">
        <v>0.036600000000000001</v>
      </c>
      <c r="K1019" s="113">
        <v>0.035400000000000001</v>
      </c>
      <c r="L1019" s="113">
        <v>0.042599999999999999</v>
      </c>
      <c r="M1019" s="113">
        <v>0.042599999999999999</v>
      </c>
      <c r="N1019" s="114">
        <v>0.061199999999999997</v>
      </c>
      <c r="O1019" s="113">
        <v>0.069000000000000006</v>
      </c>
      <c r="P1019" s="113">
        <v>0.078600000000000003</v>
      </c>
      <c r="Q1019" s="113">
        <v>0.0906</v>
      </c>
      <c r="R1019" s="113">
        <v>0.105</v>
      </c>
      <c r="S1019" s="113">
        <v>0.091800000000000007</v>
      </c>
      <c r="T1019" s="113">
        <v>0.073200000000000001</v>
      </c>
      <c r="U1019" s="113">
        <v>0.059400000000000001</v>
      </c>
      <c r="V1019" s="114">
        <v>0.046800000000000001</v>
      </c>
      <c r="W1019" s="113">
        <v>0.052200000000000003</v>
      </c>
      <c r="X1019" s="113">
        <v>0.049799999999999997</v>
      </c>
      <c r="Y1019" s="113">
        <v>0.0516</v>
      </c>
      <c r="Z1019" s="113">
        <v>0.049799999999999997</v>
      </c>
      <c r="AA1019" s="113">
        <v>0.044999999999999998</v>
      </c>
      <c r="AB1019" s="113">
        <v>0.046199999999999998</v>
      </c>
      <c r="AC1019" s="42">
        <f t="shared" si="1198"/>
        <v>1.2918000000000001</v>
      </c>
      <c r="AD1019" s="4"/>
    </row>
    <row r="1020" s="1" customFormat="1" ht="15" customHeight="1">
      <c r="A1020" s="1103"/>
      <c r="B1020" s="1104"/>
      <c r="C1020" s="987" t="s">
        <v>18</v>
      </c>
      <c r="D1020" s="1005" t="s">
        <v>19</v>
      </c>
      <c r="E1020" s="44">
        <v>17</v>
      </c>
      <c r="F1020" s="311">
        <v>18</v>
      </c>
      <c r="G1020" s="311">
        <v>17</v>
      </c>
      <c r="H1020" s="1133">
        <v>19</v>
      </c>
      <c r="I1020" s="311">
        <v>17</v>
      </c>
      <c r="J1020" s="311">
        <v>19</v>
      </c>
      <c r="K1020" s="311">
        <v>18</v>
      </c>
      <c r="L1020" s="311">
        <v>20</v>
      </c>
      <c r="M1020" s="311">
        <v>24</v>
      </c>
      <c r="N1020" s="1133">
        <v>24</v>
      </c>
      <c r="O1020" s="311">
        <v>23</v>
      </c>
      <c r="P1020" s="311">
        <v>27</v>
      </c>
      <c r="Q1020" s="311">
        <v>26</v>
      </c>
      <c r="R1020" s="311">
        <v>25</v>
      </c>
      <c r="S1020" s="311">
        <v>25</v>
      </c>
      <c r="T1020" s="311">
        <v>22</v>
      </c>
      <c r="U1020" s="311">
        <v>19</v>
      </c>
      <c r="V1020" s="1133">
        <v>16</v>
      </c>
      <c r="W1020" s="311">
        <v>16</v>
      </c>
      <c r="X1020" s="311">
        <v>17</v>
      </c>
      <c r="Y1020" s="311">
        <v>16</v>
      </c>
      <c r="Z1020" s="311">
        <v>17</v>
      </c>
      <c r="AA1020" s="311">
        <v>18</v>
      </c>
      <c r="AB1020" s="312">
        <v>18</v>
      </c>
      <c r="AC1020" s="489"/>
      <c r="AD1020" s="5"/>
    </row>
    <row r="1021" s="1" customFormat="1" ht="15" customHeight="1">
      <c r="A1021" s="1110"/>
      <c r="B1021" s="1111"/>
      <c r="C1021" s="1002" t="s">
        <v>20</v>
      </c>
      <c r="D1021" s="1002"/>
      <c r="E1021" s="51">
        <f t="shared" si="1195"/>
        <v>0.084048027444253853</v>
      </c>
      <c r="F1021" s="51">
        <f t="shared" si="1195"/>
        <v>0.087628865979381437</v>
      </c>
      <c r="G1021" s="51">
        <f t="shared" si="1195"/>
        <v>0.11525423728813561</v>
      </c>
      <c r="H1021" s="52">
        <f t="shared" si="1195"/>
        <v>0.085409252669039148</v>
      </c>
      <c r="I1021" s="51">
        <f t="shared" si="1195"/>
        <v>0.10412926391382406</v>
      </c>
      <c r="J1021" s="51">
        <f t="shared" si="1195"/>
        <v>0.10664335664335664</v>
      </c>
      <c r="K1021" s="51">
        <f t="shared" si="1195"/>
        <v>0.1013745704467354</v>
      </c>
      <c r="L1021" s="51">
        <f t="shared" si="1195"/>
        <v>0.11145996860282575</v>
      </c>
      <c r="M1021" s="51">
        <f t="shared" si="1195"/>
        <v>0.098611111111111108</v>
      </c>
      <c r="N1021" s="52">
        <f t="shared" si="1195"/>
        <v>0.13545816733067728</v>
      </c>
      <c r="O1021" s="51">
        <f t="shared" si="1195"/>
        <v>0.15688949522510232</v>
      </c>
      <c r="P1021" s="51">
        <f t="shared" si="1195"/>
        <v>0.1647798742138365</v>
      </c>
      <c r="Q1021" s="51">
        <f t="shared" si="1195"/>
        <v>0.18573185731857317</v>
      </c>
      <c r="R1021" s="51">
        <f t="shared" si="1195"/>
        <v>0.21289537712895376</v>
      </c>
      <c r="S1021" s="51">
        <f t="shared" si="1195"/>
        <v>0.19342604298356511</v>
      </c>
      <c r="T1021" s="51">
        <f t="shared" si="1195"/>
        <v>0.15864759427828348</v>
      </c>
      <c r="U1021" s="51">
        <f t="shared" si="1195"/>
        <v>0.14537444933920704</v>
      </c>
      <c r="V1021" s="52">
        <f t="shared" si="1195"/>
        <v>0.12913907284768211</v>
      </c>
      <c r="W1021" s="51">
        <f t="shared" si="1195"/>
        <v>0.15130434782608698</v>
      </c>
      <c r="X1021" s="51">
        <f t="shared" si="1195"/>
        <v>0.141396933560477</v>
      </c>
      <c r="Y1021" s="51">
        <f t="shared" si="1195"/>
        <v>0.1519434628975265</v>
      </c>
      <c r="Z1021" s="51">
        <f t="shared" si="1195"/>
        <v>0.14847942754919499</v>
      </c>
      <c r="AA1021" s="51">
        <f t="shared" si="1195"/>
        <v>0.13181019332161686</v>
      </c>
      <c r="AB1021" s="51">
        <f t="shared" si="1195"/>
        <v>0.13230240549828179</v>
      </c>
      <c r="AC1021" s="103">
        <f t="shared" si="1195"/>
        <v>0.13815451745379878</v>
      </c>
      <c r="AD1021" s="4"/>
    </row>
    <row r="1022" s="1" customFormat="1" ht="15" customHeight="1">
      <c r="A1022" s="1112" t="s">
        <v>647</v>
      </c>
      <c r="B1022" s="1102" t="s">
        <v>646</v>
      </c>
      <c r="C1022" s="1003" t="s">
        <v>15</v>
      </c>
      <c r="D1022" s="1003" t="s">
        <v>16</v>
      </c>
      <c r="E1022" s="110">
        <v>0</v>
      </c>
      <c r="F1022" s="110">
        <v>0</v>
      </c>
      <c r="G1022" s="110">
        <v>0</v>
      </c>
      <c r="H1022" s="111">
        <v>0</v>
      </c>
      <c r="I1022" s="110">
        <v>0</v>
      </c>
      <c r="J1022" s="110">
        <v>0</v>
      </c>
      <c r="K1022" s="110">
        <v>0</v>
      </c>
      <c r="L1022" s="110">
        <v>0</v>
      </c>
      <c r="M1022" s="110">
        <v>0</v>
      </c>
      <c r="N1022" s="111">
        <v>0</v>
      </c>
      <c r="O1022" s="110">
        <v>0</v>
      </c>
      <c r="P1022" s="110">
        <v>0</v>
      </c>
      <c r="Q1022" s="110">
        <v>0</v>
      </c>
      <c r="R1022" s="110">
        <v>0</v>
      </c>
      <c r="S1022" s="110">
        <v>0</v>
      </c>
      <c r="T1022" s="110">
        <v>0</v>
      </c>
      <c r="U1022" s="110">
        <v>0</v>
      </c>
      <c r="V1022" s="111">
        <v>0</v>
      </c>
      <c r="W1022" s="110">
        <v>0</v>
      </c>
      <c r="X1022" s="110">
        <v>0</v>
      </c>
      <c r="Y1022" s="110">
        <v>0</v>
      </c>
      <c r="Z1022" s="110">
        <v>0</v>
      </c>
      <c r="AA1022" s="110">
        <v>0</v>
      </c>
      <c r="AB1022" s="110">
        <v>0</v>
      </c>
      <c r="AC1022" s="59">
        <f t="shared" ref="AC1022:AC1023" si="1199">SUM(E1022:AB1022)</f>
        <v>0</v>
      </c>
      <c r="AD1022" s="4"/>
    </row>
    <row r="1023" s="1" customFormat="1" ht="15" customHeight="1">
      <c r="A1023" s="1103"/>
      <c r="B1023" s="1104"/>
      <c r="C1023" s="987" t="s">
        <v>17</v>
      </c>
      <c r="D1023" s="987" t="s">
        <v>16</v>
      </c>
      <c r="E1023" s="113">
        <v>0</v>
      </c>
      <c r="F1023" s="113">
        <v>0</v>
      </c>
      <c r="G1023" s="113">
        <v>0</v>
      </c>
      <c r="H1023" s="114">
        <v>0</v>
      </c>
      <c r="I1023" s="113">
        <v>0</v>
      </c>
      <c r="J1023" s="113">
        <v>0</v>
      </c>
      <c r="K1023" s="113">
        <v>0</v>
      </c>
      <c r="L1023" s="113">
        <v>0</v>
      </c>
      <c r="M1023" s="113">
        <v>0</v>
      </c>
      <c r="N1023" s="114">
        <v>0</v>
      </c>
      <c r="O1023" s="113">
        <v>0</v>
      </c>
      <c r="P1023" s="113">
        <v>0</v>
      </c>
      <c r="Q1023" s="113">
        <v>0</v>
      </c>
      <c r="R1023" s="113">
        <v>0</v>
      </c>
      <c r="S1023" s="113">
        <v>0</v>
      </c>
      <c r="T1023" s="113">
        <v>0</v>
      </c>
      <c r="U1023" s="113">
        <v>0</v>
      </c>
      <c r="V1023" s="114">
        <v>0</v>
      </c>
      <c r="W1023" s="113">
        <v>0</v>
      </c>
      <c r="X1023" s="113">
        <v>0</v>
      </c>
      <c r="Y1023" s="113">
        <v>0</v>
      </c>
      <c r="Z1023" s="113">
        <v>0</v>
      </c>
      <c r="AA1023" s="113">
        <v>0</v>
      </c>
      <c r="AB1023" s="113">
        <v>0</v>
      </c>
      <c r="AC1023" s="42">
        <f t="shared" si="1199"/>
        <v>0</v>
      </c>
      <c r="AD1023" s="4"/>
    </row>
    <row r="1024" s="1" customFormat="1" ht="15" customHeight="1">
      <c r="A1024" s="1103"/>
      <c r="B1024" s="1104"/>
      <c r="C1024" s="987" t="s">
        <v>18</v>
      </c>
      <c r="D1024" s="987" t="s">
        <v>68</v>
      </c>
      <c r="E1024" s="107">
        <f t="shared" ref="E1024:AB1024" si="1200">SQRT(E1022*E1022+E1023*E1023)*1000/1.73/E972</f>
        <v>0</v>
      </c>
      <c r="F1024" s="107">
        <f t="shared" si="1200"/>
        <v>0</v>
      </c>
      <c r="G1024" s="107">
        <f t="shared" si="1200"/>
        <v>0</v>
      </c>
      <c r="H1024" s="108">
        <f t="shared" si="1200"/>
        <v>0</v>
      </c>
      <c r="I1024" s="107">
        <f t="shared" si="1200"/>
        <v>0</v>
      </c>
      <c r="J1024" s="107">
        <f t="shared" si="1200"/>
        <v>0</v>
      </c>
      <c r="K1024" s="107">
        <f t="shared" si="1200"/>
        <v>0</v>
      </c>
      <c r="L1024" s="107">
        <f t="shared" si="1200"/>
        <v>0</v>
      </c>
      <c r="M1024" s="107">
        <f t="shared" si="1200"/>
        <v>0</v>
      </c>
      <c r="N1024" s="108">
        <f t="shared" si="1200"/>
        <v>0</v>
      </c>
      <c r="O1024" s="107">
        <f t="shared" si="1200"/>
        <v>0</v>
      </c>
      <c r="P1024" s="107">
        <f t="shared" si="1200"/>
        <v>0</v>
      </c>
      <c r="Q1024" s="107">
        <f t="shared" si="1200"/>
        <v>0</v>
      </c>
      <c r="R1024" s="107">
        <f t="shared" si="1200"/>
        <v>0</v>
      </c>
      <c r="S1024" s="107">
        <f t="shared" si="1200"/>
        <v>0</v>
      </c>
      <c r="T1024" s="107">
        <f t="shared" si="1200"/>
        <v>0</v>
      </c>
      <c r="U1024" s="107">
        <f t="shared" si="1200"/>
        <v>0</v>
      </c>
      <c r="V1024" s="108">
        <f t="shared" si="1200"/>
        <v>0</v>
      </c>
      <c r="W1024" s="107">
        <f t="shared" si="1200"/>
        <v>0</v>
      </c>
      <c r="X1024" s="107">
        <f t="shared" si="1200"/>
        <v>0</v>
      </c>
      <c r="Y1024" s="107">
        <f t="shared" si="1200"/>
        <v>0</v>
      </c>
      <c r="Z1024" s="107">
        <f t="shared" si="1200"/>
        <v>0</v>
      </c>
      <c r="AA1024" s="107">
        <f t="shared" si="1200"/>
        <v>0</v>
      </c>
      <c r="AB1024" s="107">
        <f t="shared" si="1200"/>
        <v>0</v>
      </c>
      <c r="AC1024" s="42"/>
      <c r="AD1024" s="5"/>
    </row>
    <row r="1025" s="1" customFormat="1" ht="15" customHeight="1">
      <c r="A1025" s="1105"/>
      <c r="B1025" s="1111"/>
      <c r="C1025" s="999" t="s">
        <v>20</v>
      </c>
      <c r="D1025" s="999"/>
      <c r="E1025" s="118" t="e">
        <f t="shared" ref="E1025:AC1053" si="1201">E1023/E1022</f>
        <v>#DIV/0!</v>
      </c>
      <c r="F1025" s="118" t="e">
        <f t="shared" si="1201"/>
        <v>#DIV/0!</v>
      </c>
      <c r="G1025" s="118" t="e">
        <f t="shared" si="1201"/>
        <v>#DIV/0!</v>
      </c>
      <c r="H1025" s="119" t="e">
        <f t="shared" si="1201"/>
        <v>#DIV/0!</v>
      </c>
      <c r="I1025" s="118" t="e">
        <f t="shared" si="1201"/>
        <v>#DIV/0!</v>
      </c>
      <c r="J1025" s="118" t="e">
        <f t="shared" si="1201"/>
        <v>#DIV/0!</v>
      </c>
      <c r="K1025" s="118" t="e">
        <f t="shared" si="1201"/>
        <v>#DIV/0!</v>
      </c>
      <c r="L1025" s="118" t="e">
        <f t="shared" si="1201"/>
        <v>#DIV/0!</v>
      </c>
      <c r="M1025" s="118" t="e">
        <f t="shared" si="1201"/>
        <v>#DIV/0!</v>
      </c>
      <c r="N1025" s="119" t="e">
        <f t="shared" si="1201"/>
        <v>#DIV/0!</v>
      </c>
      <c r="O1025" s="118" t="e">
        <f t="shared" si="1201"/>
        <v>#DIV/0!</v>
      </c>
      <c r="P1025" s="118" t="e">
        <f t="shared" si="1201"/>
        <v>#DIV/0!</v>
      </c>
      <c r="Q1025" s="118" t="e">
        <f t="shared" si="1201"/>
        <v>#DIV/0!</v>
      </c>
      <c r="R1025" s="118" t="e">
        <f t="shared" si="1201"/>
        <v>#DIV/0!</v>
      </c>
      <c r="S1025" s="118" t="e">
        <f t="shared" si="1201"/>
        <v>#DIV/0!</v>
      </c>
      <c r="T1025" s="118" t="e">
        <f t="shared" si="1201"/>
        <v>#DIV/0!</v>
      </c>
      <c r="U1025" s="118" t="e">
        <f t="shared" si="1201"/>
        <v>#DIV/0!</v>
      </c>
      <c r="V1025" s="119" t="e">
        <f t="shared" si="1201"/>
        <v>#DIV/0!</v>
      </c>
      <c r="W1025" s="118" t="e">
        <f t="shared" si="1201"/>
        <v>#DIV/0!</v>
      </c>
      <c r="X1025" s="118" t="e">
        <f t="shared" si="1201"/>
        <v>#DIV/0!</v>
      </c>
      <c r="Y1025" s="118" t="e">
        <f t="shared" si="1201"/>
        <v>#DIV/0!</v>
      </c>
      <c r="Z1025" s="118" t="e">
        <f t="shared" si="1201"/>
        <v>#DIV/0!</v>
      </c>
      <c r="AA1025" s="118" t="e">
        <f t="shared" si="1201"/>
        <v>#DIV/0!</v>
      </c>
      <c r="AB1025" s="118" t="e">
        <f t="shared" si="1201"/>
        <v>#DIV/0!</v>
      </c>
      <c r="AC1025" s="128" t="e">
        <f t="shared" si="1201"/>
        <v>#DIV/0!</v>
      </c>
      <c r="AD1025" s="4"/>
    </row>
    <row r="1026" s="1" customFormat="1" ht="15" customHeight="1">
      <c r="A1026" s="1101" t="s">
        <v>163</v>
      </c>
      <c r="B1026" s="1102" t="s">
        <v>648</v>
      </c>
      <c r="C1026" s="984" t="s">
        <v>15</v>
      </c>
      <c r="D1026" s="984" t="s">
        <v>16</v>
      </c>
      <c r="E1026" s="125">
        <v>0.1145</v>
      </c>
      <c r="F1026" s="125">
        <v>0.097199999999999995</v>
      </c>
      <c r="G1026" s="125">
        <v>0.092200000000000004</v>
      </c>
      <c r="H1026" s="126">
        <v>0.090200000000000002</v>
      </c>
      <c r="I1026" s="125">
        <v>0.091999999999999998</v>
      </c>
      <c r="J1026" s="125">
        <v>0.10059999999999999</v>
      </c>
      <c r="K1026" s="125">
        <v>0.1215</v>
      </c>
      <c r="L1026" s="125">
        <v>0.13739999999999999</v>
      </c>
      <c r="M1026" s="125">
        <v>0.1371</v>
      </c>
      <c r="N1026" s="126">
        <v>0.14360000000000001</v>
      </c>
      <c r="O1026" s="125">
        <v>0.14419999999999999</v>
      </c>
      <c r="P1026" s="125">
        <v>0.1447</v>
      </c>
      <c r="Q1026" s="125">
        <v>0.16589999999999999</v>
      </c>
      <c r="R1026" s="125">
        <v>0.16250000000000001</v>
      </c>
      <c r="S1026" s="125">
        <v>0.15859999999999999</v>
      </c>
      <c r="T1026" s="125">
        <v>0.16589999999999999</v>
      </c>
      <c r="U1026" s="125">
        <v>0.1719</v>
      </c>
      <c r="V1026" s="126">
        <v>0.16980000000000001</v>
      </c>
      <c r="W1026" s="125">
        <v>0.17319999999999999</v>
      </c>
      <c r="X1026" s="125">
        <v>0.1726</v>
      </c>
      <c r="Y1026" s="125">
        <v>0.16900000000000001</v>
      </c>
      <c r="Z1026" s="125">
        <v>0.1605</v>
      </c>
      <c r="AA1026" s="125">
        <v>0.14499999999999999</v>
      </c>
      <c r="AB1026" s="125">
        <v>0.13039999999999999</v>
      </c>
      <c r="AC1026" s="36">
        <f t="shared" ref="AC1026:AC1027" si="1202">SUM(E1026:AB1026)</f>
        <v>3.3604999999999996</v>
      </c>
      <c r="AD1026" s="4"/>
    </row>
    <row r="1027" s="1" customFormat="1" ht="15" customHeight="1">
      <c r="A1027" s="1103"/>
      <c r="B1027" s="1104"/>
      <c r="C1027" s="987" t="s">
        <v>17</v>
      </c>
      <c r="D1027" s="987" t="s">
        <v>16</v>
      </c>
      <c r="E1027" s="113">
        <v>0.061499999999999999</v>
      </c>
      <c r="F1027" s="113">
        <v>0.057000000000000002</v>
      </c>
      <c r="G1027" s="113">
        <v>0.0579</v>
      </c>
      <c r="H1027" s="114">
        <v>0.056500000000000002</v>
      </c>
      <c r="I1027" s="113">
        <v>0.057099999999999998</v>
      </c>
      <c r="J1027" s="113">
        <v>0.055300000000000002</v>
      </c>
      <c r="K1027" s="113">
        <v>0.0562</v>
      </c>
      <c r="L1027" s="113">
        <v>0.057500000000000002</v>
      </c>
      <c r="M1027" s="113">
        <v>0.057799999999999997</v>
      </c>
      <c r="N1027" s="114">
        <v>0.058900000000000001</v>
      </c>
      <c r="O1027" s="113">
        <v>0.0625</v>
      </c>
      <c r="P1027" s="113">
        <v>0.064500000000000002</v>
      </c>
      <c r="Q1027" s="113">
        <v>0.070199999999999999</v>
      </c>
      <c r="R1027" s="113">
        <v>0.070599999999999996</v>
      </c>
      <c r="S1027" s="113">
        <v>0.068699999999999997</v>
      </c>
      <c r="T1027" s="113">
        <v>0.073300000000000004</v>
      </c>
      <c r="U1027" s="113">
        <v>0.075899999999999995</v>
      </c>
      <c r="V1027" s="114">
        <v>0.076999999999999999</v>
      </c>
      <c r="W1027" s="113">
        <v>0.075600000000000001</v>
      </c>
      <c r="X1027" s="113">
        <v>0.075999999999999998</v>
      </c>
      <c r="Y1027" s="113">
        <v>0.071300000000000002</v>
      </c>
      <c r="Z1027" s="113">
        <v>0.0659</v>
      </c>
      <c r="AA1027" s="113">
        <v>0.062600000000000003</v>
      </c>
      <c r="AB1027" s="113">
        <v>0.060999999999999999</v>
      </c>
      <c r="AC1027" s="42">
        <f t="shared" si="1202"/>
        <v>1.5508</v>
      </c>
      <c r="AD1027" s="4"/>
    </row>
    <row r="1028" s="1" customFormat="1" ht="15" customHeight="1">
      <c r="A1028" s="1103"/>
      <c r="B1028" s="1104"/>
      <c r="C1028" s="987" t="s">
        <v>18</v>
      </c>
      <c r="D1028" s="1005" t="s">
        <v>19</v>
      </c>
      <c r="E1028" s="44">
        <v>7</v>
      </c>
      <c r="F1028" s="311">
        <v>6</v>
      </c>
      <c r="G1028" s="311">
        <v>6</v>
      </c>
      <c r="H1028" s="1133">
        <v>6</v>
      </c>
      <c r="I1028" s="311">
        <v>6</v>
      </c>
      <c r="J1028" s="311">
        <v>7</v>
      </c>
      <c r="K1028" s="311">
        <v>8</v>
      </c>
      <c r="L1028" s="311">
        <v>8</v>
      </c>
      <c r="M1028" s="311">
        <v>9</v>
      </c>
      <c r="N1028" s="1133">
        <v>9</v>
      </c>
      <c r="O1028" s="311">
        <v>8</v>
      </c>
      <c r="P1028" s="311">
        <v>10</v>
      </c>
      <c r="Q1028" s="311">
        <v>9</v>
      </c>
      <c r="R1028" s="311">
        <v>10</v>
      </c>
      <c r="S1028" s="311">
        <v>10</v>
      </c>
      <c r="T1028" s="311">
        <v>11</v>
      </c>
      <c r="U1028" s="311">
        <v>10</v>
      </c>
      <c r="V1028" s="1133">
        <v>11</v>
      </c>
      <c r="W1028" s="311">
        <v>11</v>
      </c>
      <c r="X1028" s="311">
        <v>11</v>
      </c>
      <c r="Y1028" s="311">
        <v>9</v>
      </c>
      <c r="Z1028" s="311">
        <v>10</v>
      </c>
      <c r="AA1028" s="311">
        <v>8</v>
      </c>
      <c r="AB1028" s="312">
        <v>8</v>
      </c>
      <c r="AC1028" s="489"/>
      <c r="AD1028" s="5"/>
    </row>
    <row r="1029" s="1" customFormat="1" ht="15" customHeight="1">
      <c r="A1029" s="1105"/>
      <c r="B1029" s="1106"/>
      <c r="C1029" s="999" t="s">
        <v>20</v>
      </c>
      <c r="D1029" s="999"/>
      <c r="E1029" s="118">
        <f t="shared" si="1201"/>
        <v>0.53711790393013092</v>
      </c>
      <c r="F1029" s="118">
        <f t="shared" si="1201"/>
        <v>0.5864197530864198</v>
      </c>
      <c r="G1029" s="118">
        <f t="shared" si="1201"/>
        <v>0.62798264642082424</v>
      </c>
      <c r="H1029" s="119">
        <f t="shared" si="1201"/>
        <v>0.62638580931263854</v>
      </c>
      <c r="I1029" s="118">
        <f t="shared" si="1201"/>
        <v>0.6206521739130435</v>
      </c>
      <c r="J1029" s="118">
        <f t="shared" si="1201"/>
        <v>0.5497017892644136</v>
      </c>
      <c r="K1029" s="118">
        <f t="shared" si="1201"/>
        <v>0.46255144032921813</v>
      </c>
      <c r="L1029" s="118">
        <f t="shared" si="1201"/>
        <v>0.41848617176128095</v>
      </c>
      <c r="M1029" s="118">
        <f t="shared" si="1201"/>
        <v>0.42159008023340627</v>
      </c>
      <c r="N1029" s="119">
        <f t="shared" si="1201"/>
        <v>0.41016713091922002</v>
      </c>
      <c r="O1029" s="118">
        <f t="shared" si="1201"/>
        <v>0.43342579750346744</v>
      </c>
      <c r="P1029" s="118">
        <f t="shared" si="1201"/>
        <v>0.44574982722874917</v>
      </c>
      <c r="Q1029" s="118">
        <f t="shared" si="1201"/>
        <v>0.42314647377938519</v>
      </c>
      <c r="R1029" s="118">
        <f t="shared" si="1201"/>
        <v>0.4344615384615384</v>
      </c>
      <c r="S1029" s="118">
        <f t="shared" si="1201"/>
        <v>0.43316519546027743</v>
      </c>
      <c r="T1029" s="118">
        <f t="shared" si="1201"/>
        <v>0.44183242917420135</v>
      </c>
      <c r="U1029" s="118">
        <f t="shared" si="1201"/>
        <v>0.44153577661431065</v>
      </c>
      <c r="V1029" s="119">
        <f t="shared" si="1201"/>
        <v>0.45347467608951708</v>
      </c>
      <c r="W1029" s="118">
        <f t="shared" si="1201"/>
        <v>0.43648960739030024</v>
      </c>
      <c r="X1029" s="118">
        <f t="shared" si="1201"/>
        <v>0.44032444959443801</v>
      </c>
      <c r="Y1029" s="118">
        <f t="shared" si="1201"/>
        <v>0.42189349112426033</v>
      </c>
      <c r="Z1029" s="118">
        <f t="shared" si="1201"/>
        <v>0.41059190031152648</v>
      </c>
      <c r="AA1029" s="118">
        <f t="shared" si="1201"/>
        <v>0.43172413793103454</v>
      </c>
      <c r="AB1029" s="118">
        <f t="shared" si="1201"/>
        <v>0.4677914110429448</v>
      </c>
      <c r="AC1029" s="128">
        <f t="shared" si="1201"/>
        <v>0.46147894658532962</v>
      </c>
      <c r="AD1029" s="4"/>
    </row>
    <row r="1030" s="1" customFormat="1" ht="15" customHeight="1">
      <c r="A1030" s="1101" t="s">
        <v>146</v>
      </c>
      <c r="B1030" s="1102" t="s">
        <v>37</v>
      </c>
      <c r="C1030" s="984" t="s">
        <v>15</v>
      </c>
      <c r="D1030" s="984" t="s">
        <v>16</v>
      </c>
      <c r="E1030" s="125">
        <v>0</v>
      </c>
      <c r="F1030" s="125">
        <v>0</v>
      </c>
      <c r="G1030" s="125">
        <v>0</v>
      </c>
      <c r="H1030" s="126">
        <v>0</v>
      </c>
      <c r="I1030" s="125">
        <v>0</v>
      </c>
      <c r="J1030" s="125">
        <v>0</v>
      </c>
      <c r="K1030" s="125">
        <v>0</v>
      </c>
      <c r="L1030" s="125">
        <v>0</v>
      </c>
      <c r="M1030" s="125">
        <v>0</v>
      </c>
      <c r="N1030" s="126">
        <v>0</v>
      </c>
      <c r="O1030" s="125">
        <v>0</v>
      </c>
      <c r="P1030" s="125">
        <v>0</v>
      </c>
      <c r="Q1030" s="125">
        <v>0</v>
      </c>
      <c r="R1030" s="125">
        <v>0</v>
      </c>
      <c r="S1030" s="125">
        <v>0</v>
      </c>
      <c r="T1030" s="125">
        <v>0</v>
      </c>
      <c r="U1030" s="125">
        <v>0</v>
      </c>
      <c r="V1030" s="126">
        <v>0</v>
      </c>
      <c r="W1030" s="125">
        <v>0</v>
      </c>
      <c r="X1030" s="125">
        <v>0</v>
      </c>
      <c r="Y1030" s="125">
        <v>0</v>
      </c>
      <c r="Z1030" s="125">
        <v>0</v>
      </c>
      <c r="AA1030" s="125">
        <v>0</v>
      </c>
      <c r="AB1030" s="125">
        <v>0</v>
      </c>
      <c r="AC1030" s="36">
        <f t="shared" ref="AC1030:AC1031" si="1203">SUM(E1030:AB1030)</f>
        <v>0</v>
      </c>
      <c r="AD1030" s="4"/>
    </row>
    <row r="1031" s="1" customFormat="1" ht="15" customHeight="1">
      <c r="A1031" s="1103"/>
      <c r="B1031" s="1104"/>
      <c r="C1031" s="987" t="s">
        <v>17</v>
      </c>
      <c r="D1031" s="987" t="s">
        <v>16</v>
      </c>
      <c r="E1031" s="113">
        <v>0</v>
      </c>
      <c r="F1031" s="113">
        <v>0</v>
      </c>
      <c r="G1031" s="113">
        <v>0</v>
      </c>
      <c r="H1031" s="114">
        <v>0</v>
      </c>
      <c r="I1031" s="113">
        <v>0</v>
      </c>
      <c r="J1031" s="113">
        <v>0</v>
      </c>
      <c r="K1031" s="113">
        <v>0</v>
      </c>
      <c r="L1031" s="113">
        <v>0</v>
      </c>
      <c r="M1031" s="113">
        <v>0</v>
      </c>
      <c r="N1031" s="114">
        <v>0</v>
      </c>
      <c r="O1031" s="113">
        <v>0</v>
      </c>
      <c r="P1031" s="113">
        <v>0</v>
      </c>
      <c r="Q1031" s="113">
        <v>0</v>
      </c>
      <c r="R1031" s="113">
        <v>0</v>
      </c>
      <c r="S1031" s="113">
        <v>0</v>
      </c>
      <c r="T1031" s="113">
        <v>0</v>
      </c>
      <c r="U1031" s="113">
        <v>0</v>
      </c>
      <c r="V1031" s="114">
        <v>0</v>
      </c>
      <c r="W1031" s="113">
        <v>0</v>
      </c>
      <c r="X1031" s="113">
        <v>0</v>
      </c>
      <c r="Y1031" s="113">
        <v>0</v>
      </c>
      <c r="Z1031" s="113">
        <v>0</v>
      </c>
      <c r="AA1031" s="113">
        <v>0</v>
      </c>
      <c r="AB1031" s="113">
        <v>0</v>
      </c>
      <c r="AC1031" s="42">
        <f t="shared" si="1203"/>
        <v>0</v>
      </c>
      <c r="AD1031" s="4"/>
    </row>
    <row r="1032" s="1" customFormat="1" ht="15" customHeight="1">
      <c r="A1032" s="1103"/>
      <c r="B1032" s="1104"/>
      <c r="C1032" s="987" t="s">
        <v>18</v>
      </c>
      <c r="D1032" s="988" t="s">
        <v>19</v>
      </c>
      <c r="E1032" s="107">
        <v>0</v>
      </c>
      <c r="F1032" s="107">
        <v>0</v>
      </c>
      <c r="G1032" s="107">
        <v>0</v>
      </c>
      <c r="H1032" s="108">
        <v>0</v>
      </c>
      <c r="I1032" s="107">
        <v>0</v>
      </c>
      <c r="J1032" s="107">
        <v>0</v>
      </c>
      <c r="K1032" s="107">
        <v>0</v>
      </c>
      <c r="L1032" s="107">
        <v>0</v>
      </c>
      <c r="M1032" s="107">
        <v>0</v>
      </c>
      <c r="N1032" s="108">
        <v>0</v>
      </c>
      <c r="O1032" s="107">
        <v>0</v>
      </c>
      <c r="P1032" s="107">
        <v>0</v>
      </c>
      <c r="Q1032" s="107">
        <v>0</v>
      </c>
      <c r="R1032" s="107">
        <v>0</v>
      </c>
      <c r="S1032" s="107">
        <v>0</v>
      </c>
      <c r="T1032" s="107">
        <v>0</v>
      </c>
      <c r="U1032" s="107">
        <v>0</v>
      </c>
      <c r="V1032" s="108">
        <v>0</v>
      </c>
      <c r="W1032" s="107">
        <v>0</v>
      </c>
      <c r="X1032" s="107">
        <v>0</v>
      </c>
      <c r="Y1032" s="107">
        <v>0</v>
      </c>
      <c r="Z1032" s="107">
        <v>0</v>
      </c>
      <c r="AA1032" s="107">
        <v>0</v>
      </c>
      <c r="AB1032" s="107">
        <v>0</v>
      </c>
      <c r="AC1032" s="42"/>
      <c r="AD1032" s="4"/>
    </row>
    <row r="1033" s="1" customFormat="1" ht="15" customHeight="1">
      <c r="A1033" s="1105"/>
      <c r="B1033" s="1106"/>
      <c r="C1033" s="999" t="s">
        <v>20</v>
      </c>
      <c r="D1033" s="999"/>
      <c r="E1033" s="118" t="e">
        <f t="shared" si="1201"/>
        <v>#DIV/0!</v>
      </c>
      <c r="F1033" s="118" t="e">
        <f t="shared" si="1201"/>
        <v>#DIV/0!</v>
      </c>
      <c r="G1033" s="118" t="e">
        <f t="shared" si="1201"/>
        <v>#DIV/0!</v>
      </c>
      <c r="H1033" s="119" t="e">
        <f t="shared" si="1201"/>
        <v>#DIV/0!</v>
      </c>
      <c r="I1033" s="118" t="e">
        <f t="shared" si="1201"/>
        <v>#DIV/0!</v>
      </c>
      <c r="J1033" s="118" t="e">
        <f t="shared" si="1201"/>
        <v>#DIV/0!</v>
      </c>
      <c r="K1033" s="118" t="e">
        <f t="shared" si="1201"/>
        <v>#DIV/0!</v>
      </c>
      <c r="L1033" s="118" t="e">
        <f t="shared" si="1201"/>
        <v>#DIV/0!</v>
      </c>
      <c r="M1033" s="118" t="e">
        <f t="shared" si="1201"/>
        <v>#DIV/0!</v>
      </c>
      <c r="N1033" s="119" t="e">
        <f t="shared" si="1201"/>
        <v>#DIV/0!</v>
      </c>
      <c r="O1033" s="118" t="e">
        <f t="shared" si="1201"/>
        <v>#DIV/0!</v>
      </c>
      <c r="P1033" s="118" t="e">
        <f t="shared" si="1201"/>
        <v>#DIV/0!</v>
      </c>
      <c r="Q1033" s="118" t="e">
        <f t="shared" si="1201"/>
        <v>#DIV/0!</v>
      </c>
      <c r="R1033" s="118" t="e">
        <f t="shared" si="1201"/>
        <v>#DIV/0!</v>
      </c>
      <c r="S1033" s="118" t="e">
        <f t="shared" si="1201"/>
        <v>#DIV/0!</v>
      </c>
      <c r="T1033" s="118" t="e">
        <f t="shared" si="1201"/>
        <v>#DIV/0!</v>
      </c>
      <c r="U1033" s="118" t="e">
        <f t="shared" si="1201"/>
        <v>#DIV/0!</v>
      </c>
      <c r="V1033" s="119" t="e">
        <f t="shared" si="1201"/>
        <v>#DIV/0!</v>
      </c>
      <c r="W1033" s="118" t="e">
        <f t="shared" si="1201"/>
        <v>#DIV/0!</v>
      </c>
      <c r="X1033" s="118" t="e">
        <f t="shared" si="1201"/>
        <v>#DIV/0!</v>
      </c>
      <c r="Y1033" s="118" t="e">
        <f t="shared" si="1201"/>
        <v>#DIV/0!</v>
      </c>
      <c r="Z1033" s="118" t="e">
        <f t="shared" si="1201"/>
        <v>#DIV/0!</v>
      </c>
      <c r="AA1033" s="118" t="e">
        <f t="shared" si="1201"/>
        <v>#DIV/0!</v>
      </c>
      <c r="AB1033" s="118" t="e">
        <f t="shared" si="1201"/>
        <v>#DIV/0!</v>
      </c>
      <c r="AC1033" s="128" t="e">
        <f t="shared" si="1201"/>
        <v>#DIV/0!</v>
      </c>
      <c r="AD1033" s="4"/>
    </row>
    <row r="1034" s="1" customFormat="1" ht="15" customHeight="1">
      <c r="A1034" s="1101" t="s">
        <v>261</v>
      </c>
      <c r="B1034" s="1102" t="s">
        <v>648</v>
      </c>
      <c r="C1034" s="984" t="s">
        <v>15</v>
      </c>
      <c r="D1034" s="984" t="s">
        <v>16</v>
      </c>
      <c r="E1034" s="125">
        <v>0.078750000000000001</v>
      </c>
      <c r="F1034" s="125">
        <v>0.078600000000000003</v>
      </c>
      <c r="G1034" s="125">
        <v>0.078450000000000006</v>
      </c>
      <c r="H1034" s="126">
        <v>0.078750000000000001</v>
      </c>
      <c r="I1034" s="125">
        <v>0.079350000000000004</v>
      </c>
      <c r="J1034" s="125">
        <v>0.1008</v>
      </c>
      <c r="K1034" s="125">
        <v>0.15285000000000001</v>
      </c>
      <c r="L1034" s="125">
        <v>0.16619999999999999</v>
      </c>
      <c r="M1034" s="125">
        <v>0.18809999999999999</v>
      </c>
      <c r="N1034" s="126">
        <v>0.20025000000000001</v>
      </c>
      <c r="O1034" s="125">
        <v>0.1767</v>
      </c>
      <c r="P1034" s="125">
        <v>0.16800000000000001</v>
      </c>
      <c r="Q1034" s="125">
        <v>0.17025000000000001</v>
      </c>
      <c r="R1034" s="125">
        <v>0.16005</v>
      </c>
      <c r="S1034" s="125">
        <v>0.13214999999999999</v>
      </c>
      <c r="T1034" s="125">
        <v>0.1245</v>
      </c>
      <c r="U1034" s="125">
        <v>0.1158</v>
      </c>
      <c r="V1034" s="126">
        <v>0.090300000000000005</v>
      </c>
      <c r="W1034" s="125">
        <v>0.08745</v>
      </c>
      <c r="X1034" s="125">
        <v>0.085800000000000001</v>
      </c>
      <c r="Y1034" s="125">
        <v>0.084599999999999995</v>
      </c>
      <c r="Z1034" s="125">
        <v>0.084449999999999997</v>
      </c>
      <c r="AA1034" s="125">
        <v>0.082650000000000001</v>
      </c>
      <c r="AB1034" s="125">
        <v>0.082049999999999998</v>
      </c>
      <c r="AC1034" s="36">
        <f t="shared" ref="AC1034:AC1035" si="1204">SUM(E1034:AB1034)</f>
        <v>2.8468500000000003</v>
      </c>
      <c r="AD1034" s="4"/>
    </row>
    <row r="1035" s="1" customFormat="1" ht="15" customHeight="1">
      <c r="A1035" s="1103"/>
      <c r="B1035" s="1104"/>
      <c r="C1035" s="987" t="s">
        <v>17</v>
      </c>
      <c r="D1035" s="987" t="s">
        <v>16</v>
      </c>
      <c r="E1035" s="113">
        <v>0.0138</v>
      </c>
      <c r="F1035" s="113">
        <v>0.014999999999999999</v>
      </c>
      <c r="G1035" s="113">
        <v>0.0144</v>
      </c>
      <c r="H1035" s="114">
        <v>0.01455</v>
      </c>
      <c r="I1035" s="113">
        <v>0.01545</v>
      </c>
      <c r="J1035" s="113">
        <v>0.016199999999999999</v>
      </c>
      <c r="K1035" s="113">
        <v>0.028049999999999999</v>
      </c>
      <c r="L1035" s="113">
        <v>0.027300000000000001</v>
      </c>
      <c r="M1035" s="113">
        <v>0.024299999999999999</v>
      </c>
      <c r="N1035" s="114">
        <v>0.02445</v>
      </c>
      <c r="O1035" s="113">
        <v>0.024750000000000001</v>
      </c>
      <c r="P1035" s="113">
        <v>0.02265</v>
      </c>
      <c r="Q1035" s="113">
        <v>0.02385</v>
      </c>
      <c r="R1035" s="113">
        <v>0.022200000000000001</v>
      </c>
      <c r="S1035" s="113">
        <v>0.0129</v>
      </c>
      <c r="T1035" s="113">
        <v>0.012</v>
      </c>
      <c r="U1035" s="113">
        <v>0.011849999999999999</v>
      </c>
      <c r="V1035" s="114">
        <v>0.01545</v>
      </c>
      <c r="W1035" s="113">
        <v>0.015900000000000001</v>
      </c>
      <c r="X1035" s="113">
        <v>0.01635</v>
      </c>
      <c r="Y1035" s="113">
        <v>0.01635</v>
      </c>
      <c r="Z1035" s="113">
        <v>0.017100000000000001</v>
      </c>
      <c r="AA1035" s="113">
        <v>0.01635</v>
      </c>
      <c r="AB1035" s="113">
        <v>0.016799999999999999</v>
      </c>
      <c r="AC1035" s="42">
        <f t="shared" si="1204"/>
        <v>0.43799999999999994</v>
      </c>
      <c r="AD1035" s="4"/>
    </row>
    <row r="1036" s="1" customFormat="1" ht="15" customHeight="1">
      <c r="A1036" s="1103"/>
      <c r="B1036" s="1104"/>
      <c r="C1036" s="987" t="s">
        <v>18</v>
      </c>
      <c r="D1036" s="1005" t="s">
        <v>19</v>
      </c>
      <c r="E1036" s="107">
        <v>4</v>
      </c>
      <c r="F1036" s="107">
        <v>4</v>
      </c>
      <c r="G1036" s="107">
        <v>4</v>
      </c>
      <c r="H1036" s="108">
        <v>4</v>
      </c>
      <c r="I1036" s="107">
        <v>4</v>
      </c>
      <c r="J1036" s="107">
        <v>4</v>
      </c>
      <c r="K1036" s="107">
        <v>4</v>
      </c>
      <c r="L1036" s="107">
        <v>4</v>
      </c>
      <c r="M1036" s="107">
        <v>4</v>
      </c>
      <c r="N1036" s="108">
        <v>4</v>
      </c>
      <c r="O1036" s="107">
        <v>4</v>
      </c>
      <c r="P1036" s="107">
        <v>4</v>
      </c>
      <c r="Q1036" s="107">
        <v>4</v>
      </c>
      <c r="R1036" s="107">
        <v>4</v>
      </c>
      <c r="S1036" s="107">
        <v>5</v>
      </c>
      <c r="T1036" s="107">
        <v>5</v>
      </c>
      <c r="U1036" s="107">
        <v>5</v>
      </c>
      <c r="V1036" s="108">
        <f t="shared" ref="V1036:AB1036" si="1205">V1034*1000/1.73/V972/0.9</f>
        <v>5.523442517662172</v>
      </c>
      <c r="W1036" s="107">
        <f t="shared" si="1205"/>
        <v>5.3491145976695105</v>
      </c>
      <c r="X1036" s="107">
        <f t="shared" si="1205"/>
        <v>5.248187907147444</v>
      </c>
      <c r="Y1036" s="107">
        <f t="shared" si="1205"/>
        <v>5.1747866776768507</v>
      </c>
      <c r="Z1036" s="107">
        <f t="shared" si="1205"/>
        <v>5.1656115239930269</v>
      </c>
      <c r="AA1036" s="107">
        <f t="shared" si="1205"/>
        <v>5.1041205370031157</v>
      </c>
      <c r="AB1036" s="107">
        <f t="shared" si="1205"/>
        <v>5.067067030382403</v>
      </c>
      <c r="AC1036" s="489"/>
      <c r="AD1036" s="4"/>
    </row>
    <row r="1037" s="1" customFormat="1" ht="15" customHeight="1">
      <c r="A1037" s="1105"/>
      <c r="B1037" s="1106"/>
      <c r="C1037" s="999" t="s">
        <v>20</v>
      </c>
      <c r="D1037" s="999"/>
      <c r="E1037" s="118">
        <f t="shared" si="1201"/>
        <v>0.17523809523809522</v>
      </c>
      <c r="F1037" s="118">
        <f t="shared" si="1201"/>
        <v>0.19083969465648853</v>
      </c>
      <c r="G1037" s="118">
        <f t="shared" si="1201"/>
        <v>0.18355640535372847</v>
      </c>
      <c r="H1037" s="119">
        <f t="shared" si="1201"/>
        <v>0.18476190476190477</v>
      </c>
      <c r="I1037" s="118">
        <f t="shared" si="1201"/>
        <v>0.19470699432892249</v>
      </c>
      <c r="J1037" s="118">
        <f t="shared" si="1201"/>
        <v>0.1607142857142857</v>
      </c>
      <c r="K1037" s="118">
        <f t="shared" si="1201"/>
        <v>0.18351324828262999</v>
      </c>
      <c r="L1037" s="118">
        <f t="shared" si="1201"/>
        <v>0.16425992779783397</v>
      </c>
      <c r="M1037" s="118">
        <f t="shared" si="1201"/>
        <v>0.12918660287081341</v>
      </c>
      <c r="N1037" s="119">
        <f t="shared" si="1201"/>
        <v>0.12209737827715354</v>
      </c>
      <c r="O1037" s="118">
        <f t="shared" si="1201"/>
        <v>0.14006791171477082</v>
      </c>
      <c r="P1037" s="118">
        <f t="shared" si="1201"/>
        <v>0.13482142857142856</v>
      </c>
      <c r="Q1037" s="118">
        <f t="shared" si="1201"/>
        <v>0.14008810572687225</v>
      </c>
      <c r="R1037" s="118">
        <f t="shared" si="1201"/>
        <v>0.13870665417057171</v>
      </c>
      <c r="S1037" s="118">
        <f t="shared" si="1201"/>
        <v>0.097616345062429069</v>
      </c>
      <c r="T1037" s="118">
        <f t="shared" si="1201"/>
        <v>0.096385542168674704</v>
      </c>
      <c r="U1037" s="118">
        <f t="shared" si="1201"/>
        <v>0.10233160621761657</v>
      </c>
      <c r="V1037" s="119">
        <f t="shared" si="1201"/>
        <v>0.17109634551495015</v>
      </c>
      <c r="W1037" s="118">
        <f t="shared" si="1201"/>
        <v>0.18181818181818182</v>
      </c>
      <c r="X1037" s="118">
        <f t="shared" si="1201"/>
        <v>0.19055944055944055</v>
      </c>
      <c r="Y1037" s="118">
        <f t="shared" si="1201"/>
        <v>0.19326241134751773</v>
      </c>
      <c r="Z1037" s="118">
        <f t="shared" si="1201"/>
        <v>0.2024866785079929</v>
      </c>
      <c r="AA1037" s="118">
        <f t="shared" si="1201"/>
        <v>0.19782214156079855</v>
      </c>
      <c r="AB1037" s="118">
        <f t="shared" si="1201"/>
        <v>0.20475319926873856</v>
      </c>
      <c r="AC1037" s="128">
        <f t="shared" si="1201"/>
        <v>0.15385425997154747</v>
      </c>
      <c r="AD1037" s="4"/>
    </row>
    <row r="1038" s="1" customFormat="1" ht="15" customHeight="1">
      <c r="A1038" s="1101" t="s">
        <v>45</v>
      </c>
      <c r="B1038" s="1102" t="s">
        <v>218</v>
      </c>
      <c r="C1038" s="984" t="s">
        <v>15</v>
      </c>
      <c r="D1038" s="984" t="s">
        <v>16</v>
      </c>
      <c r="E1038" s="125">
        <v>0</v>
      </c>
      <c r="F1038" s="125">
        <v>0</v>
      </c>
      <c r="G1038" s="125">
        <v>0</v>
      </c>
      <c r="H1038" s="126">
        <v>0</v>
      </c>
      <c r="I1038" s="125">
        <v>0</v>
      </c>
      <c r="J1038" s="125">
        <v>0</v>
      </c>
      <c r="K1038" s="125">
        <v>0</v>
      </c>
      <c r="L1038" s="125">
        <v>0</v>
      </c>
      <c r="M1038" s="125">
        <v>0</v>
      </c>
      <c r="N1038" s="126">
        <v>0</v>
      </c>
      <c r="O1038" s="125">
        <v>0</v>
      </c>
      <c r="P1038" s="125">
        <v>0</v>
      </c>
      <c r="Q1038" s="125">
        <v>0</v>
      </c>
      <c r="R1038" s="125">
        <v>0</v>
      </c>
      <c r="S1038" s="125">
        <v>0</v>
      </c>
      <c r="T1038" s="125">
        <v>0</v>
      </c>
      <c r="U1038" s="125">
        <v>0</v>
      </c>
      <c r="V1038" s="126">
        <v>0</v>
      </c>
      <c r="W1038" s="125">
        <v>0</v>
      </c>
      <c r="X1038" s="125">
        <v>0</v>
      </c>
      <c r="Y1038" s="125">
        <v>0</v>
      </c>
      <c r="Z1038" s="125">
        <v>0</v>
      </c>
      <c r="AA1038" s="125">
        <v>0</v>
      </c>
      <c r="AB1038" s="125">
        <v>0</v>
      </c>
      <c r="AC1038" s="36">
        <f t="shared" ref="AC1038:AC1039" si="1206">SUM(E1038:AB1038)</f>
        <v>0</v>
      </c>
      <c r="AD1038" s="4"/>
    </row>
    <row r="1039" s="1" customFormat="1" ht="15" customHeight="1">
      <c r="A1039" s="1103"/>
      <c r="B1039" s="1104"/>
      <c r="C1039" s="987" t="s">
        <v>17</v>
      </c>
      <c r="D1039" s="987" t="s">
        <v>16</v>
      </c>
      <c r="E1039" s="113">
        <v>0</v>
      </c>
      <c r="F1039" s="113">
        <v>0</v>
      </c>
      <c r="G1039" s="113">
        <v>0</v>
      </c>
      <c r="H1039" s="114">
        <v>0</v>
      </c>
      <c r="I1039" s="113">
        <v>0</v>
      </c>
      <c r="J1039" s="113">
        <v>0</v>
      </c>
      <c r="K1039" s="113">
        <v>0</v>
      </c>
      <c r="L1039" s="113">
        <v>0</v>
      </c>
      <c r="M1039" s="113">
        <v>0</v>
      </c>
      <c r="N1039" s="114">
        <v>0</v>
      </c>
      <c r="O1039" s="113">
        <v>0</v>
      </c>
      <c r="P1039" s="113">
        <v>0</v>
      </c>
      <c r="Q1039" s="113">
        <v>0</v>
      </c>
      <c r="R1039" s="113">
        <v>0</v>
      </c>
      <c r="S1039" s="113">
        <v>0</v>
      </c>
      <c r="T1039" s="113">
        <v>0</v>
      </c>
      <c r="U1039" s="113">
        <v>0</v>
      </c>
      <c r="V1039" s="114">
        <v>0</v>
      </c>
      <c r="W1039" s="113">
        <v>0</v>
      </c>
      <c r="X1039" s="113">
        <v>0</v>
      </c>
      <c r="Y1039" s="113">
        <v>0</v>
      </c>
      <c r="Z1039" s="113">
        <v>0</v>
      </c>
      <c r="AA1039" s="113">
        <v>0</v>
      </c>
      <c r="AB1039" s="113">
        <v>0</v>
      </c>
      <c r="AC1039" s="42">
        <f t="shared" si="1206"/>
        <v>0</v>
      </c>
      <c r="AD1039" s="4"/>
    </row>
    <row r="1040" s="1" customFormat="1" ht="15" customHeight="1">
      <c r="A1040" s="1103"/>
      <c r="B1040" s="1104"/>
      <c r="C1040" s="987" t="s">
        <v>18</v>
      </c>
      <c r="D1040" s="988" t="s">
        <v>19</v>
      </c>
      <c r="E1040" s="107">
        <v>0</v>
      </c>
      <c r="F1040" s="107">
        <v>0</v>
      </c>
      <c r="G1040" s="107">
        <v>0</v>
      </c>
      <c r="H1040" s="108">
        <v>0</v>
      </c>
      <c r="I1040" s="107">
        <v>0</v>
      </c>
      <c r="J1040" s="107">
        <v>0</v>
      </c>
      <c r="K1040" s="107">
        <v>0</v>
      </c>
      <c r="L1040" s="107">
        <v>0</v>
      </c>
      <c r="M1040" s="107">
        <v>0</v>
      </c>
      <c r="N1040" s="108">
        <v>0</v>
      </c>
      <c r="O1040" s="107">
        <v>0</v>
      </c>
      <c r="P1040" s="107">
        <v>0</v>
      </c>
      <c r="Q1040" s="107">
        <v>0</v>
      </c>
      <c r="R1040" s="107">
        <v>0</v>
      </c>
      <c r="S1040" s="107">
        <v>0</v>
      </c>
      <c r="T1040" s="107">
        <v>0</v>
      </c>
      <c r="U1040" s="107">
        <v>0</v>
      </c>
      <c r="V1040" s="108">
        <v>0</v>
      </c>
      <c r="W1040" s="107">
        <v>0</v>
      </c>
      <c r="X1040" s="107">
        <v>0</v>
      </c>
      <c r="Y1040" s="107">
        <v>0</v>
      </c>
      <c r="Z1040" s="107">
        <v>0</v>
      </c>
      <c r="AA1040" s="107">
        <v>0</v>
      </c>
      <c r="AB1040" s="107">
        <v>0</v>
      </c>
      <c r="AC1040" s="42"/>
      <c r="AD1040" s="4"/>
    </row>
    <row r="1041" s="1" customFormat="1" ht="15" customHeight="1">
      <c r="A1041" s="1105"/>
      <c r="B1041" s="1106"/>
      <c r="C1041" s="999" t="s">
        <v>20</v>
      </c>
      <c r="D1041" s="999"/>
      <c r="E1041" s="118" t="e">
        <f t="shared" si="1201"/>
        <v>#DIV/0!</v>
      </c>
      <c r="F1041" s="118" t="e">
        <f t="shared" si="1201"/>
        <v>#DIV/0!</v>
      </c>
      <c r="G1041" s="118" t="e">
        <f t="shared" si="1201"/>
        <v>#DIV/0!</v>
      </c>
      <c r="H1041" s="119" t="e">
        <f t="shared" si="1201"/>
        <v>#DIV/0!</v>
      </c>
      <c r="I1041" s="118" t="e">
        <f t="shared" si="1201"/>
        <v>#DIV/0!</v>
      </c>
      <c r="J1041" s="118" t="e">
        <f t="shared" si="1201"/>
        <v>#DIV/0!</v>
      </c>
      <c r="K1041" s="118" t="e">
        <f t="shared" si="1201"/>
        <v>#DIV/0!</v>
      </c>
      <c r="L1041" s="118" t="e">
        <f t="shared" si="1201"/>
        <v>#DIV/0!</v>
      </c>
      <c r="M1041" s="118" t="e">
        <f t="shared" si="1201"/>
        <v>#DIV/0!</v>
      </c>
      <c r="N1041" s="119" t="e">
        <f t="shared" si="1201"/>
        <v>#DIV/0!</v>
      </c>
      <c r="O1041" s="118" t="e">
        <f t="shared" si="1201"/>
        <v>#DIV/0!</v>
      </c>
      <c r="P1041" s="118" t="e">
        <f t="shared" si="1201"/>
        <v>#DIV/0!</v>
      </c>
      <c r="Q1041" s="118" t="e">
        <f t="shared" si="1201"/>
        <v>#DIV/0!</v>
      </c>
      <c r="R1041" s="118" t="e">
        <f t="shared" si="1201"/>
        <v>#DIV/0!</v>
      </c>
      <c r="S1041" s="118" t="e">
        <f t="shared" si="1201"/>
        <v>#DIV/0!</v>
      </c>
      <c r="T1041" s="118" t="e">
        <f t="shared" si="1201"/>
        <v>#DIV/0!</v>
      </c>
      <c r="U1041" s="118" t="e">
        <f t="shared" si="1201"/>
        <v>#DIV/0!</v>
      </c>
      <c r="V1041" s="119" t="e">
        <f t="shared" si="1201"/>
        <v>#DIV/0!</v>
      </c>
      <c r="W1041" s="118" t="e">
        <f t="shared" si="1201"/>
        <v>#DIV/0!</v>
      </c>
      <c r="X1041" s="118" t="e">
        <f t="shared" si="1201"/>
        <v>#DIV/0!</v>
      </c>
      <c r="Y1041" s="118" t="e">
        <f t="shared" si="1201"/>
        <v>#DIV/0!</v>
      </c>
      <c r="Z1041" s="118" t="e">
        <f t="shared" si="1201"/>
        <v>#DIV/0!</v>
      </c>
      <c r="AA1041" s="118" t="e">
        <f t="shared" si="1201"/>
        <v>#DIV/0!</v>
      </c>
      <c r="AB1041" s="118" t="e">
        <f t="shared" si="1201"/>
        <v>#DIV/0!</v>
      </c>
      <c r="AC1041" s="128" t="e">
        <f t="shared" si="1201"/>
        <v>#DIV/0!</v>
      </c>
      <c r="AD1041" s="4"/>
    </row>
    <row r="1042" s="1" customFormat="1" ht="15" customHeight="1">
      <c r="A1042" s="1101" t="s">
        <v>47</v>
      </c>
      <c r="B1042" s="1102" t="s">
        <v>649</v>
      </c>
      <c r="C1042" s="984" t="s">
        <v>15</v>
      </c>
      <c r="D1042" s="984" t="s">
        <v>16</v>
      </c>
      <c r="E1042" s="125">
        <v>0.031050000000000001</v>
      </c>
      <c r="F1042" s="125">
        <v>0.029250000000000002</v>
      </c>
      <c r="G1042" s="125">
        <v>0.02775</v>
      </c>
      <c r="H1042" s="126">
        <v>0.028199999999999999</v>
      </c>
      <c r="I1042" s="125">
        <v>0.0276</v>
      </c>
      <c r="J1042" s="125">
        <v>0.029700000000000001</v>
      </c>
      <c r="K1042" s="125">
        <v>0.028799999999999999</v>
      </c>
      <c r="L1042" s="125">
        <v>0.031050000000000001</v>
      </c>
      <c r="M1042" s="125">
        <v>0.04095</v>
      </c>
      <c r="N1042" s="126">
        <v>0.04215</v>
      </c>
      <c r="O1042" s="125">
        <v>0.042599999999999999</v>
      </c>
      <c r="P1042" s="125">
        <v>0.048000000000000001</v>
      </c>
      <c r="Q1042" s="125">
        <v>0.049500000000000002</v>
      </c>
      <c r="R1042" s="125">
        <v>0.04845</v>
      </c>
      <c r="S1042" s="125">
        <v>0.047399999999999998</v>
      </c>
      <c r="T1042" s="125">
        <v>0.049500000000000002</v>
      </c>
      <c r="U1042" s="125">
        <v>0.046350000000000002</v>
      </c>
      <c r="V1042" s="126">
        <v>0.04095</v>
      </c>
      <c r="W1042" s="125">
        <v>0.031050000000000001</v>
      </c>
      <c r="X1042" s="125">
        <v>0.030599999999999999</v>
      </c>
      <c r="Y1042" s="125">
        <v>0.0315</v>
      </c>
      <c r="Z1042" s="125">
        <v>0.032399999999999998</v>
      </c>
      <c r="AA1042" s="125">
        <v>0.032849999999999997</v>
      </c>
      <c r="AB1042" s="125">
        <v>0.029850000000000002</v>
      </c>
      <c r="AC1042" s="36">
        <f t="shared" ref="AC1042:AC1043" si="1207">SUM(E1042:AB1042)</f>
        <v>0.87750000000000006</v>
      </c>
      <c r="AD1042" s="4"/>
    </row>
    <row r="1043" s="1" customFormat="1" ht="15" customHeight="1">
      <c r="A1043" s="1103"/>
      <c r="B1043" s="1104"/>
      <c r="C1043" s="987" t="s">
        <v>17</v>
      </c>
      <c r="D1043" s="987" t="s">
        <v>16</v>
      </c>
      <c r="E1043" s="113">
        <v>0.0025500000000000002</v>
      </c>
      <c r="F1043" s="113">
        <v>0.0034499999999999999</v>
      </c>
      <c r="G1043" s="113">
        <v>0.0038999999999999998</v>
      </c>
      <c r="H1043" s="114">
        <v>0.0038999999999999998</v>
      </c>
      <c r="I1043" s="113">
        <v>0.0040499999999999998</v>
      </c>
      <c r="J1043" s="113">
        <v>0.0044999999999999997</v>
      </c>
      <c r="K1043" s="113">
        <v>0.0041999999999999997</v>
      </c>
      <c r="L1043" s="113">
        <v>0.0046499999999999996</v>
      </c>
      <c r="M1043" s="113">
        <v>0.00645</v>
      </c>
      <c r="N1043" s="114">
        <v>0.0061500000000000001</v>
      </c>
      <c r="O1043" s="113">
        <v>0.00645</v>
      </c>
      <c r="P1043" s="113">
        <v>0.0067499999999999999</v>
      </c>
      <c r="Q1043" s="113">
        <v>0.0079500000000000005</v>
      </c>
      <c r="R1043" s="113">
        <v>0.01125</v>
      </c>
      <c r="S1043" s="113">
        <v>0.0080999999999999996</v>
      </c>
      <c r="T1043" s="113">
        <v>0.01125</v>
      </c>
      <c r="U1043" s="113">
        <v>0.010500000000000001</v>
      </c>
      <c r="V1043" s="114">
        <v>0.0088500000000000002</v>
      </c>
      <c r="W1043" s="113">
        <v>0.0052500000000000003</v>
      </c>
      <c r="X1043" s="113">
        <v>0.0051000000000000004</v>
      </c>
      <c r="Y1043" s="113">
        <v>0.0055500000000000002</v>
      </c>
      <c r="Z1043" s="113">
        <v>0.0051000000000000004</v>
      </c>
      <c r="AA1043" s="113">
        <v>0.0038999999999999998</v>
      </c>
      <c r="AB1043" s="113">
        <v>0.0035999999999999999</v>
      </c>
      <c r="AC1043" s="42">
        <f t="shared" si="1207"/>
        <v>0.14339999999999994</v>
      </c>
      <c r="AD1043" s="4"/>
    </row>
    <row r="1044" s="1" customFormat="1" ht="15" customHeight="1">
      <c r="A1044" s="1103"/>
      <c r="B1044" s="1104"/>
      <c r="C1044" s="987" t="s">
        <v>18</v>
      </c>
      <c r="D1044" s="1005" t="s">
        <v>19</v>
      </c>
      <c r="E1044" s="44">
        <v>2</v>
      </c>
      <c r="F1044" s="311">
        <v>2</v>
      </c>
      <c r="G1044" s="311">
        <v>2</v>
      </c>
      <c r="H1044" s="1133">
        <v>2</v>
      </c>
      <c r="I1044" s="311">
        <v>2</v>
      </c>
      <c r="J1044" s="311">
        <v>2</v>
      </c>
      <c r="K1044" s="311">
        <v>2</v>
      </c>
      <c r="L1044" s="311">
        <v>2</v>
      </c>
      <c r="M1044" s="311">
        <v>2</v>
      </c>
      <c r="N1044" s="1133">
        <v>2</v>
      </c>
      <c r="O1044" s="311">
        <v>3</v>
      </c>
      <c r="P1044" s="311">
        <v>3</v>
      </c>
      <c r="Q1044" s="311">
        <v>3</v>
      </c>
      <c r="R1044" s="311">
        <v>3</v>
      </c>
      <c r="S1044" s="311">
        <v>3</v>
      </c>
      <c r="T1044" s="311">
        <v>3</v>
      </c>
      <c r="U1044" s="311">
        <v>3</v>
      </c>
      <c r="V1044" s="1133">
        <v>2</v>
      </c>
      <c r="W1044" s="311">
        <v>2</v>
      </c>
      <c r="X1044" s="311">
        <v>2</v>
      </c>
      <c r="Y1044" s="311">
        <v>2</v>
      </c>
      <c r="Z1044" s="311">
        <v>2</v>
      </c>
      <c r="AA1044" s="311">
        <v>2</v>
      </c>
      <c r="AB1044" s="312">
        <v>2</v>
      </c>
      <c r="AC1044" s="489"/>
      <c r="AD1044" s="4"/>
    </row>
    <row r="1045" s="1" customFormat="1" ht="15" customHeight="1">
      <c r="A1045" s="1105"/>
      <c r="B1045" s="1106"/>
      <c r="C1045" s="999" t="s">
        <v>20</v>
      </c>
      <c r="D1045" s="999"/>
      <c r="E1045" s="118">
        <f t="shared" si="1201"/>
        <v>0.082125603864734303</v>
      </c>
      <c r="F1045" s="118">
        <f t="shared" si="1201"/>
        <v>0.11794871794871795</v>
      </c>
      <c r="G1045" s="118">
        <f t="shared" si="1201"/>
        <v>0.14054054054054052</v>
      </c>
      <c r="H1045" s="119">
        <f t="shared" si="1201"/>
        <v>0.13829787234042554</v>
      </c>
      <c r="I1045" s="118">
        <f t="shared" si="1201"/>
        <v>0.14673913043478259</v>
      </c>
      <c r="J1045" s="118">
        <f t="shared" si="1201"/>
        <v>0.15151515151515149</v>
      </c>
      <c r="K1045" s="118">
        <f t="shared" si="1201"/>
        <v>0.14583333333333331</v>
      </c>
      <c r="L1045" s="118">
        <f t="shared" si="1201"/>
        <v>0.14975845410628016</v>
      </c>
      <c r="M1045" s="118">
        <f t="shared" si="1201"/>
        <v>0.1575091575091575</v>
      </c>
      <c r="N1045" s="119">
        <f t="shared" si="1201"/>
        <v>0.14590747330960854</v>
      </c>
      <c r="O1045" s="118">
        <f t="shared" si="1201"/>
        <v>0.15140845070422534</v>
      </c>
      <c r="P1045" s="118">
        <f t="shared" si="1201"/>
        <v>0.140625</v>
      </c>
      <c r="Q1045" s="118">
        <f t="shared" si="1201"/>
        <v>0.16060606060606061</v>
      </c>
      <c r="R1045" s="118">
        <f t="shared" si="1201"/>
        <v>0.23219814241486067</v>
      </c>
      <c r="S1045" s="118">
        <f t="shared" si="1201"/>
        <v>0.17088607594936708</v>
      </c>
      <c r="T1045" s="118">
        <f t="shared" si="1201"/>
        <v>0.22727272727272727</v>
      </c>
      <c r="U1045" s="118">
        <f t="shared" si="1201"/>
        <v>0.22653721682847897</v>
      </c>
      <c r="V1045" s="119">
        <f t="shared" si="1201"/>
        <v>0.21611721611721613</v>
      </c>
      <c r="W1045" s="118">
        <f t="shared" si="1201"/>
        <v>0.16908212560386474</v>
      </c>
      <c r="X1045" s="118">
        <f t="shared" si="1201"/>
        <v>0.16666666666666669</v>
      </c>
      <c r="Y1045" s="118">
        <f t="shared" si="1201"/>
        <v>0.1761904761904762</v>
      </c>
      <c r="Z1045" s="118">
        <f t="shared" si="1201"/>
        <v>0.15740740740740744</v>
      </c>
      <c r="AA1045" s="118">
        <f t="shared" si="1201"/>
        <v>0.11872146118721462</v>
      </c>
      <c r="AB1045" s="118">
        <f t="shared" si="1201"/>
        <v>0.12060301507537688</v>
      </c>
      <c r="AC1045" s="128">
        <f t="shared" si="1201"/>
        <v>0.16341880341880335</v>
      </c>
      <c r="AD1045" s="4"/>
    </row>
    <row r="1046" s="1" customFormat="1" ht="15" customHeight="1">
      <c r="A1046" s="1101" t="s">
        <v>75</v>
      </c>
      <c r="B1046" s="1102" t="s">
        <v>650</v>
      </c>
      <c r="C1046" s="984" t="s">
        <v>15</v>
      </c>
      <c r="D1046" s="984" t="s">
        <v>16</v>
      </c>
      <c r="E1046" s="125">
        <v>0.16400000000000001</v>
      </c>
      <c r="F1046" s="125">
        <v>0.15920000000000001</v>
      </c>
      <c r="G1046" s="125">
        <v>0.15079999999999999</v>
      </c>
      <c r="H1046" s="126">
        <v>0.1512</v>
      </c>
      <c r="I1046" s="125">
        <v>0.15920000000000001</v>
      </c>
      <c r="J1046" s="125">
        <v>0.14319999999999999</v>
      </c>
      <c r="K1046" s="125">
        <v>0.047199999999999999</v>
      </c>
      <c r="L1046" s="125">
        <v>0.053199999999999997</v>
      </c>
      <c r="M1046" s="125">
        <v>0.056399999999999999</v>
      </c>
      <c r="N1046" s="126">
        <v>0.094400907765269298</v>
      </c>
      <c r="O1046" s="1315">
        <v>0.094400907765269298</v>
      </c>
      <c r="P1046" s="1315">
        <v>0.09373139840376378</v>
      </c>
      <c r="Q1046" s="1315">
        <v>0.089714342234730723</v>
      </c>
      <c r="R1046" s="1315">
        <v>0.091722870319247252</v>
      </c>
      <c r="S1046" s="1315">
        <v>0.095070417126774789</v>
      </c>
      <c r="T1046" s="1315">
        <v>0.087705806169033049</v>
      </c>
      <c r="U1046" s="1315">
        <v>0.090131619836906485</v>
      </c>
      <c r="V1046" s="126">
        <v>0.09349473668898009</v>
      </c>
      <c r="W1046" s="1315">
        <v>0.090131619836906485</v>
      </c>
      <c r="X1046" s="1315">
        <v>0.091224634818406147</v>
      </c>
      <c r="Y1046" s="1315">
        <v>0.09349473668898009</v>
      </c>
      <c r="Z1046" s="1315">
        <v>0.09595479647367372</v>
      </c>
      <c r="AA1046" s="1315">
        <v>0.094400907765269298</v>
      </c>
      <c r="AB1046" s="1315">
        <v>0.09373139840376378</v>
      </c>
      <c r="AC1046" s="36">
        <f t="shared" ref="AC1046:AC1047" si="1208">SUM(E1046:AB1046)</f>
        <v>2.4737111002969741</v>
      </c>
      <c r="AD1046" s="4"/>
    </row>
    <row r="1047" s="1" customFormat="1" ht="15" customHeight="1">
      <c r="A1047" s="1103"/>
      <c r="B1047" s="1104"/>
      <c r="C1047" s="987" t="s">
        <v>17</v>
      </c>
      <c r="D1047" s="987" t="s">
        <v>16</v>
      </c>
      <c r="E1047" s="113">
        <v>0</v>
      </c>
      <c r="F1047" s="113">
        <v>0</v>
      </c>
      <c r="G1047" s="113">
        <v>0</v>
      </c>
      <c r="H1047" s="114">
        <v>0</v>
      </c>
      <c r="I1047" s="113">
        <v>0</v>
      </c>
      <c r="J1047" s="113">
        <v>0.0032000000000000002</v>
      </c>
      <c r="K1047" s="113">
        <v>0.00080000000000000004</v>
      </c>
      <c r="L1047" s="113">
        <v>0</v>
      </c>
      <c r="M1047" s="113">
        <v>0</v>
      </c>
      <c r="N1047" s="114">
        <v>0</v>
      </c>
      <c r="O1047" s="113">
        <v>0</v>
      </c>
      <c r="P1047" s="113">
        <v>0</v>
      </c>
      <c r="Q1047" s="113">
        <v>0</v>
      </c>
      <c r="R1047" s="113">
        <v>0</v>
      </c>
      <c r="S1047" s="113">
        <v>0</v>
      </c>
      <c r="T1047" s="113">
        <v>0</v>
      </c>
      <c r="U1047" s="113">
        <v>0</v>
      </c>
      <c r="V1047" s="114">
        <v>0</v>
      </c>
      <c r="W1047" s="113">
        <v>0</v>
      </c>
      <c r="X1047" s="113">
        <v>0</v>
      </c>
      <c r="Y1047" s="113">
        <v>0</v>
      </c>
      <c r="Z1047" s="113">
        <v>0</v>
      </c>
      <c r="AA1047" s="113">
        <v>0</v>
      </c>
      <c r="AB1047" s="113">
        <v>0</v>
      </c>
      <c r="AC1047" s="42">
        <f t="shared" si="1208"/>
        <v>0.0040000000000000001</v>
      </c>
      <c r="AD1047" s="4"/>
    </row>
    <row r="1048" s="1" customFormat="1" ht="15" customHeight="1">
      <c r="A1048" s="1103"/>
      <c r="B1048" s="1104"/>
      <c r="C1048" s="987" t="s">
        <v>18</v>
      </c>
      <c r="D1048" s="1005" t="s">
        <v>19</v>
      </c>
      <c r="E1048" s="44">
        <v>4.2199997901916504</v>
      </c>
      <c r="F1048" s="311">
        <v>3.9600000381469727</v>
      </c>
      <c r="G1048" s="311">
        <v>3.880000114440918</v>
      </c>
      <c r="H1048" s="1133">
        <v>3.9000000953674316</v>
      </c>
      <c r="I1048" s="311">
        <v>4.5199999809265137</v>
      </c>
      <c r="J1048" s="311">
        <v>2.7799999713897705</v>
      </c>
      <c r="K1048" s="311">
        <v>2.9600000381469727</v>
      </c>
      <c r="L1048" s="311">
        <v>3.2000000476837158</v>
      </c>
      <c r="M1048" s="311">
        <v>2.7599999904632568</v>
      </c>
      <c r="N1048" s="1133">
        <v>2.8199999332427979</v>
      </c>
      <c r="O1048" s="311">
        <v>2.8199999332427979</v>
      </c>
      <c r="P1048" s="311">
        <v>2.7999999523162842</v>
      </c>
      <c r="Q1048" s="311">
        <v>4</v>
      </c>
      <c r="R1048" s="311">
        <v>4</v>
      </c>
      <c r="S1048" s="311">
        <v>4</v>
      </c>
      <c r="T1048" s="311">
        <v>4</v>
      </c>
      <c r="U1048" s="311">
        <v>4</v>
      </c>
      <c r="V1048" s="1133">
        <v>4</v>
      </c>
      <c r="W1048" s="311">
        <v>4</v>
      </c>
      <c r="X1048" s="311">
        <v>4</v>
      </c>
      <c r="Y1048" s="311">
        <v>4</v>
      </c>
      <c r="Z1048" s="311">
        <v>4</v>
      </c>
      <c r="AA1048" s="311">
        <v>4</v>
      </c>
      <c r="AB1048" s="311">
        <v>4</v>
      </c>
      <c r="AC1048" s="489"/>
      <c r="AD1048" s="4"/>
    </row>
    <row r="1049" s="1" customFormat="1" ht="15" customHeight="1">
      <c r="A1049" s="1105"/>
      <c r="B1049" s="1106"/>
      <c r="C1049" s="999" t="s">
        <v>20</v>
      </c>
      <c r="D1049" s="999"/>
      <c r="E1049" s="118">
        <f t="shared" si="1201"/>
        <v>0</v>
      </c>
      <c r="F1049" s="118">
        <f t="shared" si="1201"/>
        <v>0</v>
      </c>
      <c r="G1049" s="118">
        <f t="shared" si="1201"/>
        <v>0</v>
      </c>
      <c r="H1049" s="119">
        <f t="shared" si="1201"/>
        <v>0</v>
      </c>
      <c r="I1049" s="118">
        <f t="shared" si="1201"/>
        <v>0</v>
      </c>
      <c r="J1049" s="118">
        <f t="shared" si="1201"/>
        <v>0.0223463687150838</v>
      </c>
      <c r="K1049" s="118">
        <f t="shared" si="1201"/>
        <v>0.016949152542372881</v>
      </c>
      <c r="L1049" s="118">
        <f t="shared" si="1201"/>
        <v>0</v>
      </c>
      <c r="M1049" s="118">
        <f t="shared" si="1201"/>
        <v>0</v>
      </c>
      <c r="N1049" s="119">
        <f t="shared" si="1201"/>
        <v>0</v>
      </c>
      <c r="O1049" s="118">
        <f t="shared" si="1201"/>
        <v>0</v>
      </c>
      <c r="P1049" s="118">
        <f t="shared" si="1201"/>
        <v>0</v>
      </c>
      <c r="Q1049" s="118">
        <f t="shared" si="1201"/>
        <v>0</v>
      </c>
      <c r="R1049" s="118">
        <f t="shared" si="1201"/>
        <v>0</v>
      </c>
      <c r="S1049" s="118">
        <f t="shared" si="1201"/>
        <v>0</v>
      </c>
      <c r="T1049" s="118">
        <f t="shared" si="1201"/>
        <v>0</v>
      </c>
      <c r="U1049" s="118">
        <f t="shared" si="1201"/>
        <v>0</v>
      </c>
      <c r="V1049" s="119">
        <f t="shared" si="1201"/>
        <v>0</v>
      </c>
      <c r="W1049" s="118">
        <f t="shared" si="1201"/>
        <v>0</v>
      </c>
      <c r="X1049" s="118">
        <f t="shared" si="1201"/>
        <v>0</v>
      </c>
      <c r="Y1049" s="118">
        <f t="shared" si="1201"/>
        <v>0</v>
      </c>
      <c r="Z1049" s="118">
        <f t="shared" si="1201"/>
        <v>0</v>
      </c>
      <c r="AA1049" s="118">
        <f t="shared" si="1201"/>
        <v>0</v>
      </c>
      <c r="AB1049" s="118">
        <f t="shared" si="1201"/>
        <v>0</v>
      </c>
      <c r="AC1049" s="128">
        <f t="shared" si="1201"/>
        <v>0.001617003699227364</v>
      </c>
      <c r="AD1049" s="4"/>
    </row>
    <row r="1050" s="1" customFormat="1" ht="15" customHeight="1">
      <c r="A1050" s="1101" t="s">
        <v>651</v>
      </c>
      <c r="B1050" s="1102" t="s">
        <v>646</v>
      </c>
      <c r="C1050" s="984" t="s">
        <v>15</v>
      </c>
      <c r="D1050" s="984" t="s">
        <v>16</v>
      </c>
      <c r="E1050" s="125">
        <v>0.38340000000000002</v>
      </c>
      <c r="F1050" s="125">
        <v>0.38400000000000001</v>
      </c>
      <c r="G1050" s="125">
        <v>0.37259999999999999</v>
      </c>
      <c r="H1050" s="126">
        <v>0.36359999999999998</v>
      </c>
      <c r="I1050" s="125">
        <v>0.36959999999999998</v>
      </c>
      <c r="J1050" s="125">
        <v>0.37319999999999998</v>
      </c>
      <c r="K1050" s="125">
        <v>0.37919999999999998</v>
      </c>
      <c r="L1050" s="125">
        <v>0.39900000000000002</v>
      </c>
      <c r="M1050" s="125">
        <v>0.45960000000000001</v>
      </c>
      <c r="N1050" s="126">
        <v>0.52559999999999996</v>
      </c>
      <c r="O1050" s="125">
        <v>0.64259999999999995</v>
      </c>
      <c r="P1050" s="125">
        <v>0.50519999999999998</v>
      </c>
      <c r="Q1050" s="125">
        <v>0.48599999999999999</v>
      </c>
      <c r="R1050" s="125">
        <v>0.47639999999999999</v>
      </c>
      <c r="S1050" s="125">
        <v>0.46739999999999998</v>
      </c>
      <c r="T1050" s="125">
        <v>0.46379999999999999</v>
      </c>
      <c r="U1050" s="125">
        <v>0.47099999999999997</v>
      </c>
      <c r="V1050" s="126">
        <v>0.42480000000000001</v>
      </c>
      <c r="W1050" s="125">
        <v>0.39179999999999998</v>
      </c>
      <c r="X1050" s="125">
        <v>0.39539999999999997</v>
      </c>
      <c r="Y1050" s="125">
        <v>0.38340000000000002</v>
      </c>
      <c r="Z1050" s="125">
        <v>0.37680000000000002</v>
      </c>
      <c r="AA1050" s="125">
        <v>0.37619999999999998</v>
      </c>
      <c r="AB1050" s="125">
        <v>0.38100000000000001</v>
      </c>
      <c r="AC1050" s="36">
        <f t="shared" ref="AC1050:AC1051" si="1209">SUM(E1050:AB1050)</f>
        <v>10.251600000000002</v>
      </c>
      <c r="AD1050" s="4"/>
    </row>
    <row r="1051" s="1" customFormat="1" ht="15" customHeight="1">
      <c r="A1051" s="1103"/>
      <c r="B1051" s="1104"/>
      <c r="C1051" s="987" t="s">
        <v>17</v>
      </c>
      <c r="D1051" s="987" t="s">
        <v>16</v>
      </c>
      <c r="E1051" s="113">
        <v>0.10199999999999999</v>
      </c>
      <c r="F1051" s="113">
        <v>0.1026</v>
      </c>
      <c r="G1051" s="113">
        <v>0.1002</v>
      </c>
      <c r="H1051" s="114">
        <v>0.098400000000000001</v>
      </c>
      <c r="I1051" s="113">
        <v>0.099000000000000005</v>
      </c>
      <c r="J1051" s="113">
        <v>0.105</v>
      </c>
      <c r="K1051" s="113">
        <v>0.10440000000000001</v>
      </c>
      <c r="L1051" s="113">
        <v>0.1038</v>
      </c>
      <c r="M1051" s="113">
        <v>0.1014</v>
      </c>
      <c r="N1051" s="114">
        <v>0.1356</v>
      </c>
      <c r="O1051" s="113">
        <v>0.183</v>
      </c>
      <c r="P1051" s="113">
        <v>0.12540000000000001</v>
      </c>
      <c r="Q1051" s="113">
        <v>0.12720000000000001</v>
      </c>
      <c r="R1051" s="113">
        <v>0.12720000000000001</v>
      </c>
      <c r="S1051" s="113">
        <v>0.1278</v>
      </c>
      <c r="T1051" s="113">
        <v>0.12180000000000001</v>
      </c>
      <c r="U1051" s="113">
        <v>0.1242</v>
      </c>
      <c r="V1051" s="114">
        <v>0.12180000000000001</v>
      </c>
      <c r="W1051" s="113">
        <v>0.11940000000000001</v>
      </c>
      <c r="X1051" s="113">
        <v>0.11940000000000001</v>
      </c>
      <c r="Y1051" s="113">
        <v>0.1182</v>
      </c>
      <c r="Z1051" s="113">
        <v>0.1188</v>
      </c>
      <c r="AA1051" s="113">
        <v>0.10979999999999999</v>
      </c>
      <c r="AB1051" s="113">
        <v>0.114</v>
      </c>
      <c r="AC1051" s="42">
        <f t="shared" si="1209"/>
        <v>2.8103999999999996</v>
      </c>
      <c r="AD1051" s="4"/>
    </row>
    <row r="1052" s="1" customFormat="1" ht="15" customHeight="1">
      <c r="A1052" s="1103"/>
      <c r="B1052" s="1104"/>
      <c r="C1052" s="987" t="s">
        <v>18</v>
      </c>
      <c r="D1052" s="1005" t="s">
        <v>19</v>
      </c>
      <c r="E1052" s="44">
        <v>22</v>
      </c>
      <c r="F1052" s="311">
        <v>23</v>
      </c>
      <c r="G1052" s="311">
        <v>23</v>
      </c>
      <c r="H1052" s="1133">
        <v>21</v>
      </c>
      <c r="I1052" s="311">
        <v>22</v>
      </c>
      <c r="J1052" s="311">
        <v>22</v>
      </c>
      <c r="K1052" s="311">
        <v>22</v>
      </c>
      <c r="L1052" s="311">
        <v>29</v>
      </c>
      <c r="M1052" s="311">
        <v>26</v>
      </c>
      <c r="N1052" s="1133">
        <v>39</v>
      </c>
      <c r="O1052" s="311">
        <v>41</v>
      </c>
      <c r="P1052" s="311">
        <v>34</v>
      </c>
      <c r="Q1052" s="311">
        <v>27</v>
      </c>
      <c r="R1052" s="311">
        <v>27</v>
      </c>
      <c r="S1052" s="311">
        <v>31</v>
      </c>
      <c r="T1052" s="311">
        <v>26</v>
      </c>
      <c r="U1052" s="311">
        <v>29</v>
      </c>
      <c r="V1052" s="1133">
        <v>24</v>
      </c>
      <c r="W1052" s="311">
        <v>23</v>
      </c>
      <c r="X1052" s="311">
        <v>24</v>
      </c>
      <c r="Y1052" s="311">
        <v>22</v>
      </c>
      <c r="Z1052" s="311">
        <v>22</v>
      </c>
      <c r="AA1052" s="311">
        <v>21</v>
      </c>
      <c r="AB1052" s="312">
        <v>21</v>
      </c>
      <c r="AC1052" s="489"/>
      <c r="AD1052" s="5"/>
    </row>
    <row r="1053" s="1" customFormat="1" ht="15" customHeight="1">
      <c r="A1053" s="1105"/>
      <c r="B1053" s="1111"/>
      <c r="C1053" s="999" t="s">
        <v>20</v>
      </c>
      <c r="D1053" s="999"/>
      <c r="E1053" s="118">
        <f t="shared" si="1201"/>
        <v>0.2660406885758998</v>
      </c>
      <c r="F1053" s="118">
        <f t="shared" si="1201"/>
        <v>0.26718749999999997</v>
      </c>
      <c r="G1053" s="118">
        <f t="shared" si="1201"/>
        <v>0.26892109500805156</v>
      </c>
      <c r="H1053" s="119">
        <f t="shared" si="1201"/>
        <v>0.27062706270627063</v>
      </c>
      <c r="I1053" s="118">
        <f t="shared" si="1201"/>
        <v>0.2678571428571429</v>
      </c>
      <c r="J1053" s="118">
        <f t="shared" si="1201"/>
        <v>0.28135048231511256</v>
      </c>
      <c r="K1053" s="118">
        <f t="shared" si="1201"/>
        <v>0.27531645569620256</v>
      </c>
      <c r="L1053" s="118">
        <f t="shared" si="1201"/>
        <v>0.26015037593984963</v>
      </c>
      <c r="M1053" s="118">
        <f t="shared" si="1201"/>
        <v>0.22062663185378589</v>
      </c>
      <c r="N1053" s="119">
        <f t="shared" si="1201"/>
        <v>0.25799086757990869</v>
      </c>
      <c r="O1053" s="118">
        <f t="shared" si="1201"/>
        <v>0.284780578898226</v>
      </c>
      <c r="P1053" s="118">
        <f t="shared" si="1201"/>
        <v>0.24821852731591451</v>
      </c>
      <c r="Q1053" s="118">
        <f t="shared" si="1201"/>
        <v>0.2617283950617284</v>
      </c>
      <c r="R1053" s="118">
        <f t="shared" si="1201"/>
        <v>0.26700251889168769</v>
      </c>
      <c r="S1053" s="118">
        <f t="shared" si="1201"/>
        <v>0.27342747111681642</v>
      </c>
      <c r="T1053" s="118">
        <f t="shared" si="1201"/>
        <v>0.26261319534282018</v>
      </c>
      <c r="U1053" s="118">
        <f t="shared" si="1201"/>
        <v>0.26369426751592356</v>
      </c>
      <c r="V1053" s="119">
        <f t="shared" si="1201"/>
        <v>0.2867231638418079</v>
      </c>
      <c r="W1053" s="118">
        <f t="shared" si="1201"/>
        <v>0.30474732006125577</v>
      </c>
      <c r="X1053" s="118">
        <f t="shared" si="1201"/>
        <v>0.3019726858877087</v>
      </c>
      <c r="Y1053" s="118">
        <f t="shared" si="1201"/>
        <v>0.30829420970266042</v>
      </c>
      <c r="Z1053" s="118">
        <f t="shared" si="1201"/>
        <v>0.31528662420382164</v>
      </c>
      <c r="AA1053" s="118">
        <f t="shared" si="1201"/>
        <v>0.291866028708134</v>
      </c>
      <c r="AB1053" s="118">
        <f t="shared" si="1201"/>
        <v>0.29921259842519687</v>
      </c>
      <c r="AC1053" s="128">
        <f t="shared" si="1201"/>
        <v>0.27414257286667437</v>
      </c>
      <c r="AD1053" s="4"/>
    </row>
    <row r="1054" s="1" customFormat="1" ht="15" customHeight="1">
      <c r="A1054" s="1101" t="s">
        <v>652</v>
      </c>
      <c r="B1054" s="1102" t="s">
        <v>646</v>
      </c>
      <c r="C1054" s="984" t="s">
        <v>15</v>
      </c>
      <c r="D1054" s="984" t="s">
        <v>16</v>
      </c>
      <c r="E1054" s="125">
        <v>0</v>
      </c>
      <c r="F1054" s="125">
        <v>0</v>
      </c>
      <c r="G1054" s="125">
        <v>0</v>
      </c>
      <c r="H1054" s="126">
        <v>0</v>
      </c>
      <c r="I1054" s="125">
        <v>0</v>
      </c>
      <c r="J1054" s="125">
        <v>0</v>
      </c>
      <c r="K1054" s="125">
        <v>0</v>
      </c>
      <c r="L1054" s="125">
        <v>0</v>
      </c>
      <c r="M1054" s="125">
        <v>0</v>
      </c>
      <c r="N1054" s="126">
        <v>0</v>
      </c>
      <c r="O1054" s="125">
        <v>0</v>
      </c>
      <c r="P1054" s="125">
        <v>0</v>
      </c>
      <c r="Q1054" s="125">
        <v>0</v>
      </c>
      <c r="R1054" s="125">
        <v>0</v>
      </c>
      <c r="S1054" s="125">
        <v>0</v>
      </c>
      <c r="T1054" s="125">
        <v>0</v>
      </c>
      <c r="U1054" s="125">
        <v>0</v>
      </c>
      <c r="V1054" s="126">
        <v>0</v>
      </c>
      <c r="W1054" s="125">
        <v>0</v>
      </c>
      <c r="X1054" s="125">
        <v>0</v>
      </c>
      <c r="Y1054" s="125">
        <v>0</v>
      </c>
      <c r="Z1054" s="125">
        <v>0</v>
      </c>
      <c r="AA1054" s="125">
        <v>0</v>
      </c>
      <c r="AB1054" s="125">
        <v>0</v>
      </c>
      <c r="AC1054" s="36">
        <f t="shared" ref="AC1054:AC1055" si="1210">SUM(E1054:AB1054)</f>
        <v>0</v>
      </c>
      <c r="AD1054" s="4"/>
    </row>
    <row r="1055" s="1" customFormat="1" ht="15" customHeight="1">
      <c r="A1055" s="1103"/>
      <c r="B1055" s="1104"/>
      <c r="C1055" s="987" t="s">
        <v>17</v>
      </c>
      <c r="D1055" s="987" t="s">
        <v>16</v>
      </c>
      <c r="E1055" s="113">
        <v>0</v>
      </c>
      <c r="F1055" s="113">
        <v>0</v>
      </c>
      <c r="G1055" s="113">
        <v>0</v>
      </c>
      <c r="H1055" s="114">
        <v>0</v>
      </c>
      <c r="I1055" s="113">
        <v>0</v>
      </c>
      <c r="J1055" s="113">
        <v>0</v>
      </c>
      <c r="K1055" s="113">
        <v>0</v>
      </c>
      <c r="L1055" s="113">
        <v>0</v>
      </c>
      <c r="M1055" s="113">
        <v>0</v>
      </c>
      <c r="N1055" s="114">
        <v>0</v>
      </c>
      <c r="O1055" s="113">
        <v>0</v>
      </c>
      <c r="P1055" s="113">
        <v>0</v>
      </c>
      <c r="Q1055" s="113">
        <v>0</v>
      </c>
      <c r="R1055" s="113">
        <v>0</v>
      </c>
      <c r="S1055" s="113">
        <v>0</v>
      </c>
      <c r="T1055" s="113">
        <v>0</v>
      </c>
      <c r="U1055" s="113">
        <v>0</v>
      </c>
      <c r="V1055" s="114">
        <v>0</v>
      </c>
      <c r="W1055" s="113">
        <v>0</v>
      </c>
      <c r="X1055" s="113">
        <v>0</v>
      </c>
      <c r="Y1055" s="113">
        <v>0</v>
      </c>
      <c r="Z1055" s="113">
        <v>0</v>
      </c>
      <c r="AA1055" s="113">
        <v>0</v>
      </c>
      <c r="AB1055" s="113">
        <v>0</v>
      </c>
      <c r="AC1055" s="42">
        <f t="shared" si="1210"/>
        <v>0</v>
      </c>
      <c r="AD1055" s="4"/>
    </row>
    <row r="1056" s="1" customFormat="1" ht="15" customHeight="1">
      <c r="A1056" s="1103"/>
      <c r="B1056" s="1104"/>
      <c r="C1056" s="987" t="s">
        <v>18</v>
      </c>
      <c r="D1056" s="987" t="s">
        <v>68</v>
      </c>
      <c r="E1056" s="107">
        <f t="shared" ref="E1056:AB1056" si="1211">SQRT(E1054*E1054+E1055*E1055)*1000/1.73/E973</f>
        <v>0</v>
      </c>
      <c r="F1056" s="107">
        <f t="shared" si="1211"/>
        <v>0</v>
      </c>
      <c r="G1056" s="107">
        <f t="shared" si="1211"/>
        <v>0</v>
      </c>
      <c r="H1056" s="108">
        <f t="shared" si="1211"/>
        <v>0</v>
      </c>
      <c r="I1056" s="107">
        <f t="shared" si="1211"/>
        <v>0</v>
      </c>
      <c r="J1056" s="107">
        <f t="shared" si="1211"/>
        <v>0</v>
      </c>
      <c r="K1056" s="107">
        <f t="shared" si="1211"/>
        <v>0</v>
      </c>
      <c r="L1056" s="107">
        <f t="shared" si="1211"/>
        <v>0</v>
      </c>
      <c r="M1056" s="107">
        <f t="shared" si="1211"/>
        <v>0</v>
      </c>
      <c r="N1056" s="108">
        <f t="shared" si="1211"/>
        <v>0</v>
      </c>
      <c r="O1056" s="107">
        <f t="shared" si="1211"/>
        <v>0</v>
      </c>
      <c r="P1056" s="107">
        <f t="shared" si="1211"/>
        <v>0</v>
      </c>
      <c r="Q1056" s="107">
        <f t="shared" si="1211"/>
        <v>0</v>
      </c>
      <c r="R1056" s="107">
        <f t="shared" si="1211"/>
        <v>0</v>
      </c>
      <c r="S1056" s="107">
        <f t="shared" si="1211"/>
        <v>0</v>
      </c>
      <c r="T1056" s="107">
        <f t="shared" si="1211"/>
        <v>0</v>
      </c>
      <c r="U1056" s="107">
        <f t="shared" si="1211"/>
        <v>0</v>
      </c>
      <c r="V1056" s="108">
        <f t="shared" si="1211"/>
        <v>0</v>
      </c>
      <c r="W1056" s="107">
        <f t="shared" si="1211"/>
        <v>0</v>
      </c>
      <c r="X1056" s="107">
        <f t="shared" si="1211"/>
        <v>0</v>
      </c>
      <c r="Y1056" s="107">
        <f t="shared" si="1211"/>
        <v>0</v>
      </c>
      <c r="Z1056" s="107">
        <f t="shared" si="1211"/>
        <v>0</v>
      </c>
      <c r="AA1056" s="107">
        <f t="shared" si="1211"/>
        <v>0</v>
      </c>
      <c r="AB1056" s="107">
        <f t="shared" si="1211"/>
        <v>0</v>
      </c>
      <c r="AC1056" s="42"/>
      <c r="AD1056" s="5"/>
    </row>
    <row r="1057" s="1" customFormat="1" ht="15" customHeight="1">
      <c r="A1057" s="1105"/>
      <c r="B1057" s="1111"/>
      <c r="C1057" s="999" t="s">
        <v>20</v>
      </c>
      <c r="D1057" s="999"/>
      <c r="E1057" s="118" t="e">
        <f t="shared" ref="E1057:AC1061" si="1212">E1055/E1054</f>
        <v>#DIV/0!</v>
      </c>
      <c r="F1057" s="118" t="e">
        <f t="shared" si="1212"/>
        <v>#DIV/0!</v>
      </c>
      <c r="G1057" s="118" t="e">
        <f t="shared" si="1212"/>
        <v>#DIV/0!</v>
      </c>
      <c r="H1057" s="119" t="e">
        <f t="shared" si="1212"/>
        <v>#DIV/0!</v>
      </c>
      <c r="I1057" s="118" t="e">
        <f t="shared" si="1212"/>
        <v>#DIV/0!</v>
      </c>
      <c r="J1057" s="118" t="e">
        <f t="shared" si="1212"/>
        <v>#DIV/0!</v>
      </c>
      <c r="K1057" s="118" t="e">
        <f t="shared" si="1212"/>
        <v>#DIV/0!</v>
      </c>
      <c r="L1057" s="118" t="e">
        <f t="shared" si="1212"/>
        <v>#DIV/0!</v>
      </c>
      <c r="M1057" s="118" t="e">
        <f t="shared" si="1212"/>
        <v>#DIV/0!</v>
      </c>
      <c r="N1057" s="119" t="e">
        <f t="shared" si="1212"/>
        <v>#DIV/0!</v>
      </c>
      <c r="O1057" s="118" t="e">
        <f t="shared" si="1212"/>
        <v>#DIV/0!</v>
      </c>
      <c r="P1057" s="118" t="e">
        <f t="shared" si="1212"/>
        <v>#DIV/0!</v>
      </c>
      <c r="Q1057" s="118" t="e">
        <f t="shared" si="1212"/>
        <v>#DIV/0!</v>
      </c>
      <c r="R1057" s="118" t="e">
        <f t="shared" si="1212"/>
        <v>#DIV/0!</v>
      </c>
      <c r="S1057" s="118" t="e">
        <f t="shared" si="1212"/>
        <v>#DIV/0!</v>
      </c>
      <c r="T1057" s="118" t="e">
        <f t="shared" si="1212"/>
        <v>#DIV/0!</v>
      </c>
      <c r="U1057" s="118" t="e">
        <f t="shared" si="1212"/>
        <v>#DIV/0!</v>
      </c>
      <c r="V1057" s="119" t="e">
        <f t="shared" si="1212"/>
        <v>#DIV/0!</v>
      </c>
      <c r="W1057" s="118" t="e">
        <f t="shared" si="1212"/>
        <v>#DIV/0!</v>
      </c>
      <c r="X1057" s="118" t="e">
        <f t="shared" si="1212"/>
        <v>#DIV/0!</v>
      </c>
      <c r="Y1057" s="118" t="e">
        <f t="shared" si="1212"/>
        <v>#DIV/0!</v>
      </c>
      <c r="Z1057" s="118" t="e">
        <f t="shared" si="1212"/>
        <v>#DIV/0!</v>
      </c>
      <c r="AA1057" s="118" t="e">
        <f t="shared" si="1212"/>
        <v>#DIV/0!</v>
      </c>
      <c r="AB1057" s="118" t="e">
        <f t="shared" si="1212"/>
        <v>#DIV/0!</v>
      </c>
      <c r="AC1057" s="128" t="e">
        <f t="shared" si="1212"/>
        <v>#DIV/0!</v>
      </c>
      <c r="AD1057" s="4"/>
    </row>
    <row r="1058" s="1" customFormat="1" ht="15" customHeight="1">
      <c r="A1058" s="1101" t="s">
        <v>217</v>
      </c>
      <c r="B1058" s="1102" t="s">
        <v>648</v>
      </c>
      <c r="C1058" s="984" t="s">
        <v>15</v>
      </c>
      <c r="D1058" s="984" t="s">
        <v>16</v>
      </c>
      <c r="E1058" s="125">
        <v>0.035000000000000003</v>
      </c>
      <c r="F1058" s="125">
        <v>0.034799999999999998</v>
      </c>
      <c r="G1058" s="125">
        <v>0.040399999999999998</v>
      </c>
      <c r="H1058" s="126">
        <v>0.033000000000000002</v>
      </c>
      <c r="I1058" s="125">
        <v>0.032199999999999999</v>
      </c>
      <c r="J1058" s="125">
        <v>0.033399999999999999</v>
      </c>
      <c r="K1058" s="125">
        <v>0.033599999999999998</v>
      </c>
      <c r="L1058" s="125">
        <v>0.044400000000000002</v>
      </c>
      <c r="M1058" s="125">
        <v>0.088800000000000004</v>
      </c>
      <c r="N1058" s="126">
        <v>0.099400000000000002</v>
      </c>
      <c r="O1058" s="125">
        <v>0.096600000000000005</v>
      </c>
      <c r="P1058" s="125">
        <v>0.091999999999999998</v>
      </c>
      <c r="Q1058" s="125">
        <v>0.093799999999999994</v>
      </c>
      <c r="R1058" s="125">
        <v>0.087999999999999995</v>
      </c>
      <c r="S1058" s="125">
        <v>0.097600000000000006</v>
      </c>
      <c r="T1058" s="125">
        <v>0.087800000000000003</v>
      </c>
      <c r="U1058" s="125">
        <v>0.070599999999999996</v>
      </c>
      <c r="V1058" s="126">
        <v>0.041599999999999998</v>
      </c>
      <c r="W1058" s="125">
        <v>0.038399999999999997</v>
      </c>
      <c r="X1058" s="125">
        <v>0.034799999999999998</v>
      </c>
      <c r="Y1058" s="125">
        <v>0.034200000000000001</v>
      </c>
      <c r="Z1058" s="125">
        <v>0.034200000000000001</v>
      </c>
      <c r="AA1058" s="125">
        <v>0.034599999999999999</v>
      </c>
      <c r="AB1058" s="125">
        <v>0.037199999999999997</v>
      </c>
      <c r="AC1058" s="36">
        <f t="shared" ref="AC1058:AC1059" si="1213">SUM(E1058:AB1058)</f>
        <v>1.3563999999999998</v>
      </c>
      <c r="AD1058" s="4"/>
    </row>
    <row r="1059" s="1" customFormat="1" ht="15" customHeight="1">
      <c r="A1059" s="1103"/>
      <c r="B1059" s="1104"/>
      <c r="C1059" s="987" t="s">
        <v>17</v>
      </c>
      <c r="D1059" s="987" t="s">
        <v>16</v>
      </c>
      <c r="E1059" s="113">
        <v>0.016400000000000001</v>
      </c>
      <c r="F1059" s="113">
        <v>0.016199999999999999</v>
      </c>
      <c r="G1059" s="113">
        <v>0.016799999999999999</v>
      </c>
      <c r="H1059" s="114">
        <v>0.016400000000000001</v>
      </c>
      <c r="I1059" s="113">
        <v>0.017000000000000001</v>
      </c>
      <c r="J1059" s="113">
        <v>0.017600000000000001</v>
      </c>
      <c r="K1059" s="113">
        <v>0.018599999999999998</v>
      </c>
      <c r="L1059" s="113">
        <v>0.018800000000000001</v>
      </c>
      <c r="M1059" s="113">
        <v>0.028400000000000002</v>
      </c>
      <c r="N1059" s="114">
        <v>0.028799999999999999</v>
      </c>
      <c r="O1059" s="113">
        <v>0.032000000000000001</v>
      </c>
      <c r="P1059" s="113">
        <v>0.027199999999999998</v>
      </c>
      <c r="Q1059" s="113">
        <v>0.025999999999999999</v>
      </c>
      <c r="R1059" s="113">
        <v>0.024199999999999999</v>
      </c>
      <c r="S1059" s="113">
        <v>0.030800000000000001</v>
      </c>
      <c r="T1059" s="113">
        <v>0.021399999999999999</v>
      </c>
      <c r="U1059" s="113">
        <v>0.020400000000000001</v>
      </c>
      <c r="V1059" s="114">
        <v>0.020799999999999999</v>
      </c>
      <c r="W1059" s="113">
        <v>0.019199999999999998</v>
      </c>
      <c r="X1059" s="113">
        <v>0.0184</v>
      </c>
      <c r="Y1059" s="113">
        <v>0.018599999999999998</v>
      </c>
      <c r="Z1059" s="113">
        <v>0.018200000000000001</v>
      </c>
      <c r="AA1059" s="113">
        <v>0.017999999999999999</v>
      </c>
      <c r="AB1059" s="113">
        <v>0.0178</v>
      </c>
      <c r="AC1059" s="42">
        <f t="shared" si="1213"/>
        <v>0.50800000000000001</v>
      </c>
      <c r="AD1059" s="4"/>
    </row>
    <row r="1060" s="1" customFormat="1" ht="15" customHeight="1">
      <c r="A1060" s="1103"/>
      <c r="B1060" s="1104"/>
      <c r="C1060" s="987" t="s">
        <v>18</v>
      </c>
      <c r="D1060" s="1005" t="s">
        <v>19</v>
      </c>
      <c r="E1060" s="44">
        <v>2</v>
      </c>
      <c r="F1060" s="311">
        <v>3</v>
      </c>
      <c r="G1060" s="311">
        <v>2</v>
      </c>
      <c r="H1060" s="1133">
        <v>2</v>
      </c>
      <c r="I1060" s="311">
        <v>2</v>
      </c>
      <c r="J1060" s="311">
        <v>2</v>
      </c>
      <c r="K1060" s="311">
        <v>2</v>
      </c>
      <c r="L1060" s="311">
        <v>5</v>
      </c>
      <c r="M1060" s="311">
        <v>7</v>
      </c>
      <c r="N1060" s="1133">
        <v>6</v>
      </c>
      <c r="O1060" s="311">
        <v>6</v>
      </c>
      <c r="P1060" s="311">
        <v>5</v>
      </c>
      <c r="Q1060" s="311">
        <v>5</v>
      </c>
      <c r="R1060" s="311">
        <v>5</v>
      </c>
      <c r="S1060" s="311">
        <v>5</v>
      </c>
      <c r="T1060" s="311">
        <v>5</v>
      </c>
      <c r="U1060" s="311">
        <v>3</v>
      </c>
      <c r="V1060" s="1133">
        <v>3</v>
      </c>
      <c r="W1060" s="311">
        <v>3</v>
      </c>
      <c r="X1060" s="311">
        <v>2</v>
      </c>
      <c r="Y1060" s="311">
        <v>2</v>
      </c>
      <c r="Z1060" s="311">
        <v>2</v>
      </c>
      <c r="AA1060" s="311">
        <v>2</v>
      </c>
      <c r="AB1060" s="312">
        <v>3</v>
      </c>
      <c r="AC1060" s="489"/>
      <c r="AD1060" s="5"/>
    </row>
    <row r="1061" s="1" customFormat="1" ht="15" customHeight="1">
      <c r="A1061" s="1110"/>
      <c r="B1061" s="1111"/>
      <c r="C1061" s="1002" t="s">
        <v>20</v>
      </c>
      <c r="D1061" s="1002"/>
      <c r="E1061" s="51">
        <f t="shared" si="1212"/>
        <v>0.46857142857142858</v>
      </c>
      <c r="F1061" s="51">
        <f t="shared" si="1212"/>
        <v>0.46551724137931033</v>
      </c>
      <c r="G1061" s="51">
        <f t="shared" si="1212"/>
        <v>0.41584158415841582</v>
      </c>
      <c r="H1061" s="52">
        <f t="shared" si="1212"/>
        <v>0.49696969696969701</v>
      </c>
      <c r="I1061" s="51">
        <f t="shared" si="1212"/>
        <v>0.52795031055900621</v>
      </c>
      <c r="J1061" s="51">
        <f t="shared" si="1212"/>
        <v>0.52694610778443118</v>
      </c>
      <c r="K1061" s="51">
        <f t="shared" si="1212"/>
        <v>0.5535714285714286</v>
      </c>
      <c r="L1061" s="51">
        <f t="shared" si="1212"/>
        <v>0.42342342342342343</v>
      </c>
      <c r="M1061" s="51">
        <f t="shared" si="1212"/>
        <v>0.31981981981981983</v>
      </c>
      <c r="N1061" s="52">
        <f t="shared" si="1212"/>
        <v>0.28973843058350102</v>
      </c>
      <c r="O1061" s="51">
        <f t="shared" si="1212"/>
        <v>0.33126293995859213</v>
      </c>
      <c r="P1061" s="51">
        <f t="shared" si="1212"/>
        <v>0.29565217391304349</v>
      </c>
      <c r="Q1061" s="51">
        <f t="shared" si="1212"/>
        <v>0.27718550106609807</v>
      </c>
      <c r="R1061" s="51">
        <f t="shared" si="1212"/>
        <v>0.27500000000000002</v>
      </c>
      <c r="S1061" s="51">
        <f t="shared" si="1212"/>
        <v>0.3155737704918033</v>
      </c>
      <c r="T1061" s="51">
        <f t="shared" si="1212"/>
        <v>0.24373576309794986</v>
      </c>
      <c r="U1061" s="51">
        <f t="shared" si="1212"/>
        <v>0.28895184135977342</v>
      </c>
      <c r="V1061" s="52">
        <f t="shared" si="1212"/>
        <v>0.5</v>
      </c>
      <c r="W1061" s="51">
        <f t="shared" si="1212"/>
        <v>0.5</v>
      </c>
      <c r="X1061" s="51">
        <f t="shared" si="1212"/>
        <v>0.52873563218390807</v>
      </c>
      <c r="Y1061" s="51">
        <f t="shared" si="1212"/>
        <v>0.54385964912280693</v>
      </c>
      <c r="Z1061" s="51">
        <f t="shared" si="1212"/>
        <v>0.53216374269005851</v>
      </c>
      <c r="AA1061" s="51">
        <f t="shared" si="1212"/>
        <v>0.52023121387283233</v>
      </c>
      <c r="AB1061" s="51">
        <f t="shared" si="1212"/>
        <v>0.478494623655914</v>
      </c>
      <c r="AC1061" s="103">
        <f t="shared" si="1212"/>
        <v>0.37452079032733709</v>
      </c>
      <c r="AD1061" s="4"/>
    </row>
    <row r="1062" s="1" customFormat="1" ht="15" customHeight="1">
      <c r="A1062" s="1327" t="s">
        <v>36</v>
      </c>
      <c r="B1062" s="1120" t="s">
        <v>50</v>
      </c>
      <c r="C1062" s="1003" t="s">
        <v>15</v>
      </c>
      <c r="D1062" s="1003" t="s">
        <v>16</v>
      </c>
      <c r="E1062" s="110">
        <v>0.00036000000000000002</v>
      </c>
      <c r="F1062" s="110">
        <v>0.00034000000000000002</v>
      </c>
      <c r="G1062" s="110">
        <v>0.00036000000000000002</v>
      </c>
      <c r="H1062" s="111">
        <v>0.00034000000000000002</v>
      </c>
      <c r="I1062" s="110">
        <v>0.00036000000000000002</v>
      </c>
      <c r="J1062" s="110">
        <v>0.00034000000000000002</v>
      </c>
      <c r="K1062" s="110">
        <v>0.00038000000000000002</v>
      </c>
      <c r="L1062" s="110">
        <v>0.00036000000000000002</v>
      </c>
      <c r="M1062" s="110">
        <v>0.00036000000000000002</v>
      </c>
      <c r="N1062" s="111">
        <v>0.00042000000000000002</v>
      </c>
      <c r="O1062" s="110">
        <v>0.00036000000000000002</v>
      </c>
      <c r="P1062" s="110">
        <v>0.00038000000000000002</v>
      </c>
      <c r="Q1062" s="110">
        <v>0.00038000000000000002</v>
      </c>
      <c r="R1062" s="110">
        <v>0.00036000000000000002</v>
      </c>
      <c r="S1062" s="110">
        <v>0.00038000000000000002</v>
      </c>
      <c r="T1062" s="110">
        <v>0.00036000000000000002</v>
      </c>
      <c r="U1062" s="110">
        <v>0.00038000000000000002</v>
      </c>
      <c r="V1062" s="111">
        <v>0.00036000000000000002</v>
      </c>
      <c r="W1062" s="110">
        <v>0.00038000000000000002</v>
      </c>
      <c r="X1062" s="110">
        <v>0.00038000000000000002</v>
      </c>
      <c r="Y1062" s="110">
        <v>0.00036000000000000002</v>
      </c>
      <c r="Z1062" s="110">
        <v>0.00038000000000000002</v>
      </c>
      <c r="AA1062" s="110">
        <v>0.00036000000000000002</v>
      </c>
      <c r="AB1062" s="110">
        <v>0.00036000000000000002</v>
      </c>
      <c r="AC1062" s="147">
        <f t="shared" ref="AC1062:AC1063" si="1214">SUM(E1062:AB1062)</f>
        <v>0.0088000000000000005</v>
      </c>
      <c r="AD1062" s="579">
        <f t="shared" ref="AD1062:AD1125" si="1215">MAX(E1062:AB1062)</f>
        <v>0.00042000000000000002</v>
      </c>
    </row>
    <row r="1063" s="1" customFormat="1" ht="15" customHeight="1">
      <c r="A1063" s="1328" t="s">
        <v>48</v>
      </c>
      <c r="B1063" s="1062" t="s">
        <v>51</v>
      </c>
      <c r="C1063" s="999" t="s">
        <v>15</v>
      </c>
      <c r="D1063" s="999" t="s">
        <v>16</v>
      </c>
      <c r="E1063" s="235">
        <v>0.00076000000000000004</v>
      </c>
      <c r="F1063" s="235">
        <v>0.00077999999999999999</v>
      </c>
      <c r="G1063" s="235">
        <v>0.00076000000000000004</v>
      </c>
      <c r="H1063" s="236">
        <v>0.00077999999999999999</v>
      </c>
      <c r="I1063" s="235">
        <v>0.00076000000000000004</v>
      </c>
      <c r="J1063" s="235">
        <v>0.00076000000000000004</v>
      </c>
      <c r="K1063" s="235">
        <v>0.00077999999999999999</v>
      </c>
      <c r="L1063" s="235">
        <v>0.00076000000000000004</v>
      </c>
      <c r="M1063" s="235">
        <v>0.00076000000000000004</v>
      </c>
      <c r="N1063" s="236">
        <v>0.00077999999999999999</v>
      </c>
      <c r="O1063" s="235">
        <v>0.00073999999999999999</v>
      </c>
      <c r="P1063" s="235">
        <v>0.00076000000000000004</v>
      </c>
      <c r="Q1063" s="235">
        <v>0.00073999999999999999</v>
      </c>
      <c r="R1063" s="235">
        <v>0.00073999999999999999</v>
      </c>
      <c r="S1063" s="235">
        <v>0.00076000000000000004</v>
      </c>
      <c r="T1063" s="235">
        <v>0.00073999999999999999</v>
      </c>
      <c r="U1063" s="235">
        <v>0.00073999999999999999</v>
      </c>
      <c r="V1063" s="236">
        <v>0.00076000000000000004</v>
      </c>
      <c r="W1063" s="235">
        <v>0.00073999999999999999</v>
      </c>
      <c r="X1063" s="235">
        <v>0.00073999999999999999</v>
      </c>
      <c r="Y1063" s="235">
        <v>0.00076000000000000004</v>
      </c>
      <c r="Z1063" s="235">
        <v>0.00073999999999999999</v>
      </c>
      <c r="AA1063" s="235">
        <v>0.00076000000000000004</v>
      </c>
      <c r="AB1063" s="235">
        <v>0.00073999999999999999</v>
      </c>
      <c r="AC1063" s="128">
        <f t="shared" si="1214"/>
        <v>0.01814</v>
      </c>
      <c r="AD1063" s="579">
        <f t="shared" si="1215"/>
        <v>0.00077999999999999999</v>
      </c>
    </row>
    <row r="1064" s="1" customFormat="1" ht="15" customHeight="1">
      <c r="A1064" s="1101" t="s">
        <v>52</v>
      </c>
      <c r="B1064" s="984"/>
      <c r="C1064" s="984" t="s">
        <v>15</v>
      </c>
      <c r="D1064" s="984"/>
      <c r="E1064" s="34">
        <f t="shared" ref="E1064:AB1064" si="1216">SUM(E974,E978,E982,E986,E990,E994,E998,E1002,E1006,E1010,E1014,E1022,E1026,E1030,E1034,E1038,E1042,E1046,E1054,E1058,E1062,E1063)+E1018+E1050</f>
        <v>1.1576200000000001</v>
      </c>
      <c r="F1064" s="34">
        <f t="shared" si="1216"/>
        <v>1.1333700000000002</v>
      </c>
      <c r="G1064" s="34">
        <f t="shared" si="1216"/>
        <v>1.1173200000000001</v>
      </c>
      <c r="H1064" s="35">
        <f t="shared" si="1216"/>
        <v>1.08327</v>
      </c>
      <c r="I1064" s="34">
        <f t="shared" si="1216"/>
        <v>1.09527</v>
      </c>
      <c r="J1064" s="34">
        <f t="shared" si="1216"/>
        <v>1.1252</v>
      </c>
      <c r="K1064" s="34">
        <f t="shared" si="1216"/>
        <v>1.11351</v>
      </c>
      <c r="L1064" s="34">
        <f t="shared" si="1216"/>
        <v>1.2145700000000001</v>
      </c>
      <c r="M1064" s="34">
        <f t="shared" si="1216"/>
        <v>1.4040699999999999</v>
      </c>
      <c r="N1064" s="35">
        <f t="shared" si="1216"/>
        <v>1.5584009077652694</v>
      </c>
      <c r="O1064" s="34">
        <f t="shared" si="1216"/>
        <v>1.6380009077652691</v>
      </c>
      <c r="P1064" s="34">
        <f t="shared" si="1216"/>
        <v>1.5297713984037635</v>
      </c>
      <c r="Q1064" s="34">
        <f t="shared" si="1216"/>
        <v>1.5440843422347308</v>
      </c>
      <c r="R1064" s="34">
        <f t="shared" si="1216"/>
        <v>1.5214228703192472</v>
      </c>
      <c r="S1064" s="34">
        <f t="shared" si="1216"/>
        <v>1.4739604171267748</v>
      </c>
      <c r="T1064" s="34">
        <f t="shared" si="1216"/>
        <v>1.4417058061690331</v>
      </c>
      <c r="U1064" s="34">
        <f t="shared" si="1216"/>
        <v>1.3755016198369066</v>
      </c>
      <c r="V1064" s="35">
        <f t="shared" si="1216"/>
        <v>1.22446473668898</v>
      </c>
      <c r="W1064" s="34">
        <f t="shared" si="1216"/>
        <v>1.1581516198369064</v>
      </c>
      <c r="X1064" s="34">
        <f t="shared" si="1216"/>
        <v>1.1637446348184062</v>
      </c>
      <c r="Y1064" s="34">
        <f t="shared" si="1216"/>
        <v>1.1369147366889802</v>
      </c>
      <c r="Z1064" s="34">
        <f t="shared" si="1216"/>
        <v>1.1208247964736737</v>
      </c>
      <c r="AA1064" s="34">
        <f t="shared" si="1216"/>
        <v>1.1082209077652694</v>
      </c>
      <c r="AB1064" s="34">
        <f t="shared" si="1216"/>
        <v>1.1045313984037639</v>
      </c>
      <c r="AC1064" s="36">
        <f>SUM(AC974,AC978,AC982,AC986,AC990,AC994,AC998,AC1002,AC1006,AC1010,AC1014,AC1022,AC1026,AC1030,AC1034,AC1038,AC1042,AC1046,AC1054,AC1058,AC1062,AC1063)</f>
        <v>10.941901100296976</v>
      </c>
      <c r="AD1064" s="4"/>
    </row>
    <row r="1065" s="1" customFormat="1" ht="15" customHeight="1">
      <c r="A1065" s="1150"/>
      <c r="B1065" s="1002"/>
      <c r="C1065" s="1002" t="s">
        <v>17</v>
      </c>
      <c r="D1065" s="1002"/>
      <c r="E1065" s="51">
        <f t="shared" ref="E1065:AC1065" si="1217">E1059+E1055+E1051+E1047+E1043+E1039+E1035+E1031+E1027+E1023+E1019+E991</f>
        <v>0.22564999999999999</v>
      </c>
      <c r="F1065" s="51">
        <f t="shared" si="1217"/>
        <v>0.22484999999999997</v>
      </c>
      <c r="G1065" s="51">
        <f t="shared" si="1217"/>
        <v>0.23400000000000001</v>
      </c>
      <c r="H1065" s="52">
        <f t="shared" si="1217"/>
        <v>0.21854999999999999</v>
      </c>
      <c r="I1065" s="51">
        <f t="shared" si="1217"/>
        <v>0.22739999999999999</v>
      </c>
      <c r="J1065" s="51">
        <f t="shared" si="1217"/>
        <v>0.23839999999999997</v>
      </c>
      <c r="K1065" s="51">
        <f t="shared" si="1217"/>
        <v>0.24764999999999998</v>
      </c>
      <c r="L1065" s="51">
        <f t="shared" si="1217"/>
        <v>0.25464999999999999</v>
      </c>
      <c r="M1065" s="51">
        <f t="shared" si="1217"/>
        <v>0.26095000000000002</v>
      </c>
      <c r="N1065" s="52">
        <f t="shared" si="1217"/>
        <v>0.31509999999999994</v>
      </c>
      <c r="O1065" s="51">
        <f t="shared" si="1217"/>
        <v>0.37769999999999998</v>
      </c>
      <c r="P1065" s="51">
        <f t="shared" si="1217"/>
        <v>0.32510000000000006</v>
      </c>
      <c r="Q1065" s="51">
        <f t="shared" si="1217"/>
        <v>0.34580000000000005</v>
      </c>
      <c r="R1065" s="51">
        <f t="shared" si="1217"/>
        <v>0.36044999999999999</v>
      </c>
      <c r="S1065" s="51">
        <f t="shared" si="1217"/>
        <v>0.34009999999999996</v>
      </c>
      <c r="T1065" s="51">
        <f t="shared" si="1217"/>
        <v>0.31295000000000001</v>
      </c>
      <c r="U1065" s="51">
        <f t="shared" si="1217"/>
        <v>0.30225000000000002</v>
      </c>
      <c r="V1065" s="52">
        <f t="shared" si="1217"/>
        <v>0.29070000000000001</v>
      </c>
      <c r="W1065" s="51">
        <f t="shared" si="1217"/>
        <v>0.28755000000000003</v>
      </c>
      <c r="X1065" s="51">
        <f t="shared" si="1217"/>
        <v>0.28505000000000003</v>
      </c>
      <c r="Y1065" s="51">
        <f t="shared" si="1217"/>
        <v>0.28160000000000002</v>
      </c>
      <c r="Z1065" s="51">
        <f t="shared" si="1217"/>
        <v>0.27490000000000003</v>
      </c>
      <c r="AA1065" s="51">
        <f t="shared" si="1217"/>
        <v>0.25564999999999999</v>
      </c>
      <c r="AB1065" s="51">
        <f t="shared" si="1217"/>
        <v>0.25940000000000002</v>
      </c>
      <c r="AC1065" s="103">
        <f t="shared" si="1217"/>
        <v>6.7463999999999995</v>
      </c>
      <c r="AD1065" s="4"/>
    </row>
    <row r="1066" s="1" customFormat="1" ht="15" customHeight="1">
      <c r="A1066" s="1095" t="s">
        <v>53</v>
      </c>
      <c r="B1066" s="1096"/>
      <c r="C1066" s="1045" t="s">
        <v>15</v>
      </c>
      <c r="D1066" s="1045"/>
      <c r="E1066" s="57">
        <f t="shared" ref="E1066:AC1067" si="1218">E954+E958-E1064</f>
        <v>0.0021799999999998487</v>
      </c>
      <c r="F1066" s="57">
        <f t="shared" si="1218"/>
        <v>0.0024299999999999322</v>
      </c>
      <c r="G1066" s="57">
        <f t="shared" si="1218"/>
        <v>0.0028799999999999937</v>
      </c>
      <c r="H1066" s="58">
        <f t="shared" si="1218"/>
        <v>0.0021299999999999653</v>
      </c>
      <c r="I1066" s="57">
        <f t="shared" si="1218"/>
        <v>0.0021299999999999653</v>
      </c>
      <c r="J1066" s="57">
        <f t="shared" si="1218"/>
        <v>0.0040000000000000036</v>
      </c>
      <c r="K1066" s="57">
        <f t="shared" si="1218"/>
        <v>0.0012900000000000134</v>
      </c>
      <c r="L1066" s="57">
        <f t="shared" si="1218"/>
        <v>0.0028299999999998882</v>
      </c>
      <c r="M1066" s="57">
        <f t="shared" si="1218"/>
        <v>0.0029300000000000992</v>
      </c>
      <c r="N1066" s="58">
        <f t="shared" si="1218"/>
        <v>-0.040400907765269611</v>
      </c>
      <c r="O1066" s="57">
        <f t="shared" si="1218"/>
        <v>-0.037200907765269076</v>
      </c>
      <c r="P1066" s="57">
        <f t="shared" si="1218"/>
        <v>-0.04057139840376367</v>
      </c>
      <c r="Q1066" s="57">
        <f t="shared" si="1218"/>
        <v>-0.03628434223473076</v>
      </c>
      <c r="R1066" s="57">
        <f t="shared" si="1218"/>
        <v>-0.043022870319247009</v>
      </c>
      <c r="S1066" s="57">
        <f t="shared" si="1218"/>
        <v>-0.04356041712677472</v>
      </c>
      <c r="T1066" s="57">
        <f t="shared" si="1218"/>
        <v>-0.037705806169033185</v>
      </c>
      <c r="U1066" s="57">
        <f t="shared" si="1218"/>
        <v>-0.037501619836906475</v>
      </c>
      <c r="V1066" s="58">
        <f t="shared" si="1218"/>
        <v>-0.033464736688980201</v>
      </c>
      <c r="W1066" s="57">
        <f t="shared" si="1218"/>
        <v>-0.035551619836906356</v>
      </c>
      <c r="X1066" s="57">
        <f t="shared" si="1218"/>
        <v>-0.04174463481840629</v>
      </c>
      <c r="Y1066" s="57">
        <f t="shared" si="1218"/>
        <v>-0.044914736688980161</v>
      </c>
      <c r="Z1066" s="57">
        <f t="shared" si="1218"/>
        <v>-0.048024796473673748</v>
      </c>
      <c r="AA1066" s="57">
        <f t="shared" si="1218"/>
        <v>-0.052220907765269331</v>
      </c>
      <c r="AB1066" s="57">
        <f t="shared" si="1218"/>
        <v>-0.055731398403763954</v>
      </c>
      <c r="AC1066" s="59">
        <f t="shared" si="1218"/>
        <v>18.996898899703027</v>
      </c>
      <c r="AD1066" s="4"/>
    </row>
    <row r="1067" s="1" customFormat="1" ht="15" customHeight="1">
      <c r="A1067" s="1329"/>
      <c r="B1067" s="1096"/>
      <c r="C1067" s="1144" t="s">
        <v>17</v>
      </c>
      <c r="D1067" s="1144"/>
      <c r="E1067" s="419">
        <f t="shared" si="1218"/>
        <v>0.031749999999999973</v>
      </c>
      <c r="F1067" s="419">
        <f t="shared" si="1218"/>
        <v>0.035550000000000054</v>
      </c>
      <c r="G1067" s="419">
        <f t="shared" si="1218"/>
        <v>0.029399999999999954</v>
      </c>
      <c r="H1067" s="420">
        <f t="shared" si="1218"/>
        <v>0.028649999999999981</v>
      </c>
      <c r="I1067" s="419">
        <f t="shared" si="1218"/>
        <v>0.028799999999999992</v>
      </c>
      <c r="J1067" s="419">
        <f t="shared" si="1218"/>
        <v>0.0034000000000000419</v>
      </c>
      <c r="K1067" s="419">
        <f t="shared" si="1218"/>
        <v>-0.059249999999999997</v>
      </c>
      <c r="L1067" s="419">
        <f t="shared" si="1218"/>
        <v>-0.057849999999999985</v>
      </c>
      <c r="M1067" s="419">
        <f t="shared" si="1218"/>
        <v>-0.057550000000000046</v>
      </c>
      <c r="N1067" s="420">
        <f t="shared" si="1218"/>
        <v>-0.057099999999999929</v>
      </c>
      <c r="O1067" s="419">
        <f t="shared" si="1218"/>
        <v>-0.057900000000000007</v>
      </c>
      <c r="P1067" s="419">
        <f t="shared" si="1218"/>
        <v>-0.056300000000000017</v>
      </c>
      <c r="Q1067" s="419">
        <f t="shared" si="1218"/>
        <v>-0.054800000000000015</v>
      </c>
      <c r="R1067" s="419">
        <f t="shared" si="1218"/>
        <v>-0.059850000000000014</v>
      </c>
      <c r="S1067" s="419">
        <f t="shared" si="1218"/>
        <v>-0.05749999999999994</v>
      </c>
      <c r="T1067" s="419">
        <f t="shared" si="1218"/>
        <v>-0.060950000000000004</v>
      </c>
      <c r="U1067" s="419">
        <f t="shared" si="1218"/>
        <v>-0.057450000000000029</v>
      </c>
      <c r="V1067" s="420">
        <f t="shared" si="1218"/>
        <v>-0.056700000000000028</v>
      </c>
      <c r="W1067" s="419">
        <f t="shared" si="1218"/>
        <v>-0.05535000000000001</v>
      </c>
      <c r="X1067" s="419">
        <f t="shared" si="1218"/>
        <v>-0.055250000000000021</v>
      </c>
      <c r="Y1067" s="419">
        <f t="shared" si="1218"/>
        <v>-0.056600000000000039</v>
      </c>
      <c r="Z1067" s="419">
        <f t="shared" si="1218"/>
        <v>-0.057700000000000029</v>
      </c>
      <c r="AA1067" s="419">
        <f t="shared" si="1218"/>
        <v>-0.058849999999999986</v>
      </c>
      <c r="AB1067" s="419">
        <f t="shared" si="1218"/>
        <v>-0.060200000000000031</v>
      </c>
      <c r="AC1067" s="128">
        <f t="shared" si="1218"/>
        <v>-0.87959999999999905</v>
      </c>
      <c r="AD1067" s="4"/>
    </row>
    <row r="1068" s="968" customFormat="1" ht="15" customHeight="1">
      <c r="A1068" s="1124" t="s">
        <v>187</v>
      </c>
      <c r="B1068" s="1125"/>
      <c r="C1068" s="1066" t="s">
        <v>15</v>
      </c>
      <c r="D1068" s="1066"/>
      <c r="E1068" s="1330"/>
      <c r="F1068" s="1330"/>
      <c r="G1068" s="1330"/>
      <c r="H1068" s="1330"/>
      <c r="I1068" s="1330"/>
      <c r="J1068" s="1330"/>
      <c r="K1068" s="1330"/>
      <c r="L1068" s="1330"/>
      <c r="M1068" s="1330"/>
      <c r="N1068" s="1330"/>
      <c r="O1068" s="1330"/>
      <c r="P1068" s="1330"/>
      <c r="Q1068" s="1330"/>
      <c r="R1068" s="1330"/>
      <c r="S1068" s="1330"/>
      <c r="T1068" s="1330"/>
      <c r="U1068" s="1330"/>
      <c r="V1068" s="1330"/>
      <c r="W1068" s="1330"/>
      <c r="X1068" s="1330"/>
      <c r="Y1068" s="1330"/>
      <c r="Z1068" s="1330"/>
      <c r="AA1068" s="1330"/>
      <c r="AB1068" s="1330"/>
      <c r="AC1068" s="436"/>
      <c r="AD1068" s="79"/>
    </row>
    <row r="1069" s="968" customFormat="1" ht="15" customHeight="1">
      <c r="A1069" s="1127"/>
      <c r="B1069" s="1128"/>
      <c r="C1069" s="1070" t="s">
        <v>17</v>
      </c>
      <c r="D1069" s="1070"/>
      <c r="E1069" s="1331"/>
      <c r="F1069" s="1331"/>
      <c r="G1069" s="1331"/>
      <c r="H1069" s="1331"/>
      <c r="I1069" s="1331"/>
      <c r="J1069" s="1331"/>
      <c r="K1069" s="1331"/>
      <c r="L1069" s="1331"/>
      <c r="M1069" s="1331"/>
      <c r="N1069" s="1331"/>
      <c r="O1069" s="1331"/>
      <c r="P1069" s="1331"/>
      <c r="Q1069" s="1331"/>
      <c r="R1069" s="1331"/>
      <c r="S1069" s="1331"/>
      <c r="T1069" s="1331"/>
      <c r="U1069" s="1331"/>
      <c r="V1069" s="1331"/>
      <c r="W1069" s="1331"/>
      <c r="X1069" s="1331"/>
      <c r="Y1069" s="1331"/>
      <c r="Z1069" s="1331"/>
      <c r="AA1069" s="1331"/>
      <c r="AB1069" s="1331"/>
      <c r="AC1069" s="1129"/>
      <c r="AD1069" s="79"/>
    </row>
    <row r="1070" s="1" customFormat="1" ht="29.25" customHeight="1">
      <c r="A1070" s="1073"/>
      <c r="B1070" s="1"/>
      <c r="C1070" s="1074" t="s">
        <v>78</v>
      </c>
      <c r="E1070" s="4"/>
      <c r="F1070" s="4"/>
      <c r="G1070" s="4"/>
      <c r="H1070" s="188">
        <f>H990+H1042+H1026+H1030+H1046+H1038+H1034+H1058+H1050+H1018+H1014</f>
        <v>1.0821499999999999</v>
      </c>
      <c r="I1070" s="4"/>
      <c r="J1070" s="4"/>
      <c r="K1070" s="4"/>
      <c r="L1070" s="4"/>
      <c r="M1070" s="4"/>
      <c r="N1070" s="188">
        <f>N990+N1042+N1026+N1030+N1046+N1038+N1034+N1058+N1050+N1018+N1014</f>
        <v>1.5572009077652693</v>
      </c>
      <c r="O1070" s="4"/>
      <c r="P1070" s="4"/>
      <c r="Q1070" s="4"/>
      <c r="R1070" s="4"/>
      <c r="S1070" s="4"/>
      <c r="T1070" s="4"/>
      <c r="U1070" s="4"/>
      <c r="V1070" s="188">
        <f>V990+V1042+V1026+V1030+V1046+V1038+V1034+V1058+V1050+V1018+V1014</f>
        <v>1.2233447366889802</v>
      </c>
      <c r="W1070" s="4"/>
      <c r="X1070" s="4"/>
      <c r="Y1070" s="188">
        <f>Y990+Y1042+Y1026+Y1030+Y1046+Y1038+Y1034+Y1058+Y1050+Y1018+Y1014</f>
        <v>1.1357947366889802</v>
      </c>
      <c r="Z1070" s="4"/>
      <c r="AA1070" s="4"/>
      <c r="AB1070" s="4"/>
      <c r="AC1070" s="4"/>
      <c r="AD1070" s="4"/>
    </row>
    <row r="1071" s="1" customFormat="1" ht="31.5" customHeight="1">
      <c r="A1071" s="963" t="s">
        <v>5</v>
      </c>
      <c r="B1071" s="964" t="s">
        <v>6</v>
      </c>
      <c r="C1071" s="966" t="s">
        <v>7</v>
      </c>
      <c r="D1071" s="966" t="s">
        <v>8</v>
      </c>
      <c r="E1071" s="361" t="s">
        <v>9</v>
      </c>
      <c r="F1071" s="361"/>
      <c r="G1071" s="361"/>
      <c r="H1071" s="361"/>
      <c r="I1071" s="361"/>
      <c r="J1071" s="361"/>
      <c r="K1071" s="361"/>
      <c r="L1071" s="361"/>
      <c r="M1071" s="361"/>
      <c r="N1071" s="361"/>
      <c r="O1071" s="361"/>
      <c r="P1071" s="361"/>
      <c r="Q1071" s="361"/>
      <c r="R1071" s="361"/>
      <c r="S1071" s="361"/>
      <c r="T1071" s="361"/>
      <c r="U1071" s="361"/>
      <c r="V1071" s="361"/>
      <c r="W1071" s="361"/>
      <c r="X1071" s="361"/>
      <c r="Y1071" s="361"/>
      <c r="Z1071" s="361"/>
      <c r="AA1071" s="361"/>
      <c r="AB1071" s="361"/>
      <c r="AC1071" s="967" t="s">
        <v>10</v>
      </c>
      <c r="AD1071" s="4"/>
    </row>
    <row r="1072" s="968" customFormat="1" ht="12.75" customHeight="1">
      <c r="A1072" s="1075" t="s">
        <v>653</v>
      </c>
      <c r="B1072" s="1131"/>
      <c r="C1072" s="970"/>
      <c r="D1072" s="970"/>
      <c r="E1072" s="26">
        <v>1</v>
      </c>
      <c r="F1072" s="26">
        <v>2</v>
      </c>
      <c r="G1072" s="26">
        <v>3</v>
      </c>
      <c r="H1072" s="26">
        <v>4</v>
      </c>
      <c r="I1072" s="26">
        <v>5</v>
      </c>
      <c r="J1072" s="26">
        <v>6</v>
      </c>
      <c r="K1072" s="26">
        <v>7</v>
      </c>
      <c r="L1072" s="26">
        <v>8</v>
      </c>
      <c r="M1072" s="26">
        <v>9</v>
      </c>
      <c r="N1072" s="26">
        <v>10</v>
      </c>
      <c r="O1072" s="26">
        <v>11</v>
      </c>
      <c r="P1072" s="26">
        <v>12</v>
      </c>
      <c r="Q1072" s="26">
        <v>13</v>
      </c>
      <c r="R1072" s="26">
        <v>14</v>
      </c>
      <c r="S1072" s="26">
        <v>15</v>
      </c>
      <c r="T1072" s="26">
        <v>16</v>
      </c>
      <c r="U1072" s="26">
        <v>17</v>
      </c>
      <c r="V1072" s="26">
        <v>18</v>
      </c>
      <c r="W1072" s="26">
        <v>19</v>
      </c>
      <c r="X1072" s="26">
        <v>20</v>
      </c>
      <c r="Y1072" s="26">
        <v>21</v>
      </c>
      <c r="Z1072" s="26">
        <v>22</v>
      </c>
      <c r="AA1072" s="26">
        <v>23</v>
      </c>
      <c r="AB1072" s="26">
        <v>24</v>
      </c>
      <c r="AC1072" s="971"/>
      <c r="AD1072" s="79"/>
    </row>
    <row r="1073" s="968" customFormat="1" ht="12.75" customHeight="1">
      <c r="A1073" s="974" t="s">
        <v>143</v>
      </c>
      <c r="B1073" s="975"/>
      <c r="C1073" s="976"/>
      <c r="D1073" s="977"/>
      <c r="E1073" s="364">
        <v>5</v>
      </c>
      <c r="F1073" s="364">
        <v>5</v>
      </c>
      <c r="G1073" s="364">
        <v>5</v>
      </c>
      <c r="H1073" s="364">
        <v>5</v>
      </c>
      <c r="I1073" s="364">
        <v>5</v>
      </c>
      <c r="J1073" s="364">
        <v>5</v>
      </c>
      <c r="K1073" s="364">
        <v>5</v>
      </c>
      <c r="L1073" s="364">
        <v>5</v>
      </c>
      <c r="M1073" s="364">
        <v>5</v>
      </c>
      <c r="N1073" s="364">
        <v>5</v>
      </c>
      <c r="O1073" s="364">
        <v>5</v>
      </c>
      <c r="P1073" s="364">
        <v>5</v>
      </c>
      <c r="Q1073" s="364">
        <v>5</v>
      </c>
      <c r="R1073" s="364">
        <v>5</v>
      </c>
      <c r="S1073" s="364">
        <v>5</v>
      </c>
      <c r="T1073" s="364">
        <v>5</v>
      </c>
      <c r="U1073" s="364">
        <v>5</v>
      </c>
      <c r="V1073" s="364">
        <v>5</v>
      </c>
      <c r="W1073" s="364">
        <v>5</v>
      </c>
      <c r="X1073" s="364">
        <v>5</v>
      </c>
      <c r="Y1073" s="364">
        <v>5</v>
      </c>
      <c r="Z1073" s="364">
        <v>5</v>
      </c>
      <c r="AA1073" s="364">
        <v>5</v>
      </c>
      <c r="AB1073" s="364">
        <v>5</v>
      </c>
      <c r="AC1073" s="493"/>
      <c r="AD1073" s="79"/>
    </row>
    <row r="1074" s="968" customFormat="1" ht="12.75" customHeight="1">
      <c r="A1074" s="978" t="s">
        <v>144</v>
      </c>
      <c r="B1074" s="979"/>
      <c r="C1074" s="980"/>
      <c r="D1074" s="981"/>
      <c r="E1074" s="443">
        <v>5</v>
      </c>
      <c r="F1074" s="443">
        <v>5</v>
      </c>
      <c r="G1074" s="443">
        <v>5</v>
      </c>
      <c r="H1074" s="443">
        <v>5</v>
      </c>
      <c r="I1074" s="443">
        <v>5</v>
      </c>
      <c r="J1074" s="443">
        <v>5</v>
      </c>
      <c r="K1074" s="443">
        <v>5</v>
      </c>
      <c r="L1074" s="443">
        <v>5</v>
      </c>
      <c r="M1074" s="443">
        <v>5</v>
      </c>
      <c r="N1074" s="443">
        <v>5</v>
      </c>
      <c r="O1074" s="443">
        <v>5</v>
      </c>
      <c r="P1074" s="443">
        <v>5</v>
      </c>
      <c r="Q1074" s="443">
        <v>5</v>
      </c>
      <c r="R1074" s="443">
        <v>5</v>
      </c>
      <c r="S1074" s="443">
        <v>5</v>
      </c>
      <c r="T1074" s="443">
        <v>5</v>
      </c>
      <c r="U1074" s="443">
        <v>5</v>
      </c>
      <c r="V1074" s="443">
        <v>5</v>
      </c>
      <c r="W1074" s="443">
        <v>5</v>
      </c>
      <c r="X1074" s="443">
        <v>5</v>
      </c>
      <c r="Y1074" s="443">
        <v>5</v>
      </c>
      <c r="Z1074" s="443">
        <v>5</v>
      </c>
      <c r="AA1074" s="443">
        <v>5</v>
      </c>
      <c r="AB1074" s="443">
        <v>5</v>
      </c>
      <c r="AC1074" s="1332"/>
      <c r="AD1074" s="79"/>
    </row>
    <row r="1075" s="1" customFormat="1" ht="12.75" customHeight="1">
      <c r="A1075" s="982" t="s">
        <v>485</v>
      </c>
      <c r="B1075" s="1222" t="s">
        <v>486</v>
      </c>
      <c r="C1075" s="984" t="s">
        <v>15</v>
      </c>
      <c r="D1075" s="984" t="s">
        <v>153</v>
      </c>
      <c r="E1075" s="361"/>
      <c r="F1075" s="361"/>
      <c r="G1075" s="361"/>
      <c r="H1075" s="460"/>
      <c r="I1075" s="361"/>
      <c r="J1075" s="361"/>
      <c r="K1075" s="361"/>
      <c r="L1075" s="361"/>
      <c r="M1075" s="361"/>
      <c r="N1075" s="460"/>
      <c r="O1075" s="361"/>
      <c r="P1075" s="361"/>
      <c r="Q1075" s="361"/>
      <c r="R1075" s="361"/>
      <c r="S1075" s="361"/>
      <c r="T1075" s="361"/>
      <c r="U1075" s="361"/>
      <c r="V1075" s="460"/>
      <c r="W1075" s="361"/>
      <c r="X1075" s="361"/>
      <c r="Y1075" s="361"/>
      <c r="Z1075" s="361"/>
      <c r="AA1075" s="361"/>
      <c r="AB1075" s="361"/>
      <c r="AC1075" s="36">
        <f t="shared" ref="AC1075:AC1076" si="1219">SUM(E1075:AB1075)</f>
        <v>0</v>
      </c>
      <c r="AD1075" s="4"/>
    </row>
    <row r="1076" s="1" customFormat="1" ht="12.75" customHeight="1">
      <c r="A1076" s="985"/>
      <c r="B1076" s="1184"/>
      <c r="C1076" s="987" t="s">
        <v>17</v>
      </c>
      <c r="D1076" s="987" t="s">
        <v>153</v>
      </c>
      <c r="E1076" s="121"/>
      <c r="F1076" s="121"/>
      <c r="G1076" s="121"/>
      <c r="H1076" s="400"/>
      <c r="I1076" s="121"/>
      <c r="J1076" s="121"/>
      <c r="K1076" s="121"/>
      <c r="L1076" s="121"/>
      <c r="M1076" s="121"/>
      <c r="N1076" s="400"/>
      <c r="O1076" s="121"/>
      <c r="P1076" s="121"/>
      <c r="Q1076" s="121"/>
      <c r="R1076" s="121"/>
      <c r="S1076" s="121"/>
      <c r="T1076" s="121"/>
      <c r="U1076" s="121"/>
      <c r="V1076" s="400"/>
      <c r="W1076" s="121"/>
      <c r="X1076" s="121"/>
      <c r="Y1076" s="121"/>
      <c r="Z1076" s="121"/>
      <c r="AA1076" s="121"/>
      <c r="AB1076" s="121"/>
      <c r="AC1076" s="42">
        <f t="shared" si="1219"/>
        <v>0</v>
      </c>
      <c r="AD1076" s="4"/>
    </row>
    <row r="1077" s="1" customFormat="1" ht="12.75" customHeight="1">
      <c r="A1077" s="985"/>
      <c r="B1077" s="1184"/>
      <c r="C1077" s="987" t="s">
        <v>18</v>
      </c>
      <c r="D1077" s="987" t="s">
        <v>153</v>
      </c>
      <c r="E1077" s="121"/>
      <c r="F1077" s="121"/>
      <c r="G1077" s="121"/>
      <c r="H1077" s="400"/>
      <c r="I1077" s="121"/>
      <c r="J1077" s="121"/>
      <c r="K1077" s="121"/>
      <c r="L1077" s="121"/>
      <c r="M1077" s="121"/>
      <c r="N1077" s="400"/>
      <c r="O1077" s="121"/>
      <c r="P1077" s="121"/>
      <c r="Q1077" s="121"/>
      <c r="R1077" s="121"/>
      <c r="S1077" s="121"/>
      <c r="T1077" s="121"/>
      <c r="U1077" s="121"/>
      <c r="V1077" s="400"/>
      <c r="W1077" s="121"/>
      <c r="X1077" s="121"/>
      <c r="Y1077" s="121"/>
      <c r="Z1077" s="121"/>
      <c r="AA1077" s="121"/>
      <c r="AB1077" s="121"/>
      <c r="AC1077" s="42"/>
      <c r="AD1077" s="4"/>
    </row>
    <row r="1078" s="1" customFormat="1" ht="12.75" customHeight="1">
      <c r="A1078" s="985"/>
      <c r="B1078" s="1184"/>
      <c r="C1078" s="999" t="s">
        <v>20</v>
      </c>
      <c r="D1078" s="999"/>
      <c r="E1078" s="419" t="e">
        <f t="shared" ref="E1078:AC1083" si="1220">E1076/E1075</f>
        <v>#DIV/0!</v>
      </c>
      <c r="F1078" s="419" t="e">
        <f t="shared" si="1220"/>
        <v>#DIV/0!</v>
      </c>
      <c r="G1078" s="419" t="e">
        <f t="shared" si="1220"/>
        <v>#DIV/0!</v>
      </c>
      <c r="H1078" s="420" t="e">
        <f t="shared" si="1220"/>
        <v>#DIV/0!</v>
      </c>
      <c r="I1078" s="419" t="e">
        <f t="shared" si="1220"/>
        <v>#DIV/0!</v>
      </c>
      <c r="J1078" s="419" t="e">
        <f t="shared" si="1220"/>
        <v>#DIV/0!</v>
      </c>
      <c r="K1078" s="419" t="e">
        <f t="shared" si="1220"/>
        <v>#DIV/0!</v>
      </c>
      <c r="L1078" s="419" t="e">
        <f t="shared" si="1220"/>
        <v>#DIV/0!</v>
      </c>
      <c r="M1078" s="419" t="e">
        <f t="shared" si="1220"/>
        <v>#DIV/0!</v>
      </c>
      <c r="N1078" s="420" t="e">
        <f t="shared" si="1220"/>
        <v>#DIV/0!</v>
      </c>
      <c r="O1078" s="419" t="e">
        <f t="shared" si="1220"/>
        <v>#DIV/0!</v>
      </c>
      <c r="P1078" s="419" t="e">
        <f t="shared" si="1220"/>
        <v>#DIV/0!</v>
      </c>
      <c r="Q1078" s="419" t="e">
        <f t="shared" si="1220"/>
        <v>#DIV/0!</v>
      </c>
      <c r="R1078" s="419" t="e">
        <f t="shared" si="1220"/>
        <v>#DIV/0!</v>
      </c>
      <c r="S1078" s="419" t="e">
        <f t="shared" si="1220"/>
        <v>#DIV/0!</v>
      </c>
      <c r="T1078" s="419" t="e">
        <f t="shared" si="1220"/>
        <v>#DIV/0!</v>
      </c>
      <c r="U1078" s="419" t="e">
        <f t="shared" si="1220"/>
        <v>#DIV/0!</v>
      </c>
      <c r="V1078" s="420" t="e">
        <f t="shared" si="1220"/>
        <v>#DIV/0!</v>
      </c>
      <c r="W1078" s="419" t="e">
        <f t="shared" si="1220"/>
        <v>#DIV/0!</v>
      </c>
      <c r="X1078" s="419" t="e">
        <f t="shared" si="1220"/>
        <v>#DIV/0!</v>
      </c>
      <c r="Y1078" s="419" t="e">
        <f t="shared" si="1220"/>
        <v>#DIV/0!</v>
      </c>
      <c r="Z1078" s="419" t="e">
        <f t="shared" si="1220"/>
        <v>#DIV/0!</v>
      </c>
      <c r="AA1078" s="419" t="e">
        <f t="shared" si="1220"/>
        <v>#DIV/0!</v>
      </c>
      <c r="AB1078" s="419" t="e">
        <f t="shared" si="1220"/>
        <v>#DIV/0!</v>
      </c>
      <c r="AC1078" s="128" t="e">
        <f t="shared" si="1220"/>
        <v>#DIV/0!</v>
      </c>
      <c r="AD1078" s="4"/>
    </row>
    <row r="1079" s="1" customFormat="1" ht="12.75" customHeight="1">
      <c r="A1079" s="990"/>
      <c r="B1079" s="1185"/>
      <c r="C1079" s="1186" t="s">
        <v>28</v>
      </c>
      <c r="D1079" s="1187" t="s">
        <v>153</v>
      </c>
      <c r="E1079" s="1188"/>
      <c r="F1079" s="1188"/>
      <c r="G1079" s="1188"/>
      <c r="H1079" s="1188"/>
      <c r="I1079" s="1188"/>
      <c r="J1079" s="1188"/>
      <c r="K1079" s="1188"/>
      <c r="L1079" s="1188"/>
      <c r="M1079" s="1188"/>
      <c r="N1079" s="1188"/>
      <c r="O1079" s="1188"/>
      <c r="P1079" s="1188"/>
      <c r="Q1079" s="1188"/>
      <c r="R1079" s="1188"/>
      <c r="S1079" s="1188"/>
      <c r="T1079" s="1188"/>
      <c r="U1079" s="1188"/>
      <c r="V1079" s="1188"/>
      <c r="W1079" s="1188"/>
      <c r="X1079" s="1188"/>
      <c r="Y1079" s="1188"/>
      <c r="Z1079" s="1188"/>
      <c r="AA1079" s="1188"/>
      <c r="AB1079" s="1188"/>
      <c r="AC1079" s="1189"/>
      <c r="AD1079" s="4"/>
    </row>
    <row r="1080" s="1" customFormat="1" ht="12.75" customHeight="1">
      <c r="A1080" s="982" t="s">
        <v>487</v>
      </c>
      <c r="B1080" s="983" t="s">
        <v>488</v>
      </c>
      <c r="C1080" s="1045" t="s">
        <v>15</v>
      </c>
      <c r="D1080" s="1045" t="s">
        <v>153</v>
      </c>
      <c r="E1080" s="398"/>
      <c r="F1080" s="398"/>
      <c r="G1080" s="398"/>
      <c r="H1080" s="399"/>
      <c r="I1080" s="398"/>
      <c r="J1080" s="398"/>
      <c r="K1080" s="398"/>
      <c r="L1080" s="398"/>
      <c r="M1080" s="398"/>
      <c r="N1080" s="399"/>
      <c r="O1080" s="398"/>
      <c r="P1080" s="398"/>
      <c r="Q1080" s="398"/>
      <c r="R1080" s="398"/>
      <c r="S1080" s="398"/>
      <c r="T1080" s="398"/>
      <c r="U1080" s="398"/>
      <c r="V1080" s="399"/>
      <c r="W1080" s="398"/>
      <c r="X1080" s="398"/>
      <c r="Y1080" s="398"/>
      <c r="Z1080" s="398"/>
      <c r="AA1080" s="398"/>
      <c r="AB1080" s="398"/>
      <c r="AC1080" s="59">
        <f t="shared" ref="AC1080:AC1081" si="1221">SUM(E1080:AB1080)</f>
        <v>0</v>
      </c>
      <c r="AD1080" s="4"/>
    </row>
    <row r="1081" s="1" customFormat="1" ht="15" customHeight="1">
      <c r="A1081" s="985"/>
      <c r="B1081" s="986"/>
      <c r="C1081" s="1058" t="s">
        <v>17</v>
      </c>
      <c r="D1081" s="1058" t="s">
        <v>153</v>
      </c>
      <c r="E1081" s="121"/>
      <c r="F1081" s="121"/>
      <c r="G1081" s="121"/>
      <c r="H1081" s="400"/>
      <c r="I1081" s="121"/>
      <c r="J1081" s="121"/>
      <c r="K1081" s="121"/>
      <c r="L1081" s="121"/>
      <c r="M1081" s="121"/>
      <c r="N1081" s="400"/>
      <c r="O1081" s="121"/>
      <c r="P1081" s="121"/>
      <c r="Q1081" s="121"/>
      <c r="R1081" s="121"/>
      <c r="S1081" s="121"/>
      <c r="T1081" s="121"/>
      <c r="U1081" s="121"/>
      <c r="V1081" s="400"/>
      <c r="W1081" s="121"/>
      <c r="X1081" s="121"/>
      <c r="Y1081" s="121"/>
      <c r="Z1081" s="121"/>
      <c r="AA1081" s="121"/>
      <c r="AB1081" s="121"/>
      <c r="AC1081" s="59">
        <f t="shared" si="1221"/>
        <v>0</v>
      </c>
      <c r="AD1081" s="4"/>
    </row>
    <row r="1082" s="1" customFormat="1" ht="15" customHeight="1">
      <c r="A1082" s="985"/>
      <c r="B1082" s="986"/>
      <c r="C1082" s="987" t="s">
        <v>18</v>
      </c>
      <c r="D1082" s="987" t="s">
        <v>153</v>
      </c>
      <c r="E1082" s="121"/>
      <c r="F1082" s="121"/>
      <c r="G1082" s="121"/>
      <c r="H1082" s="400"/>
      <c r="I1082" s="121"/>
      <c r="J1082" s="121"/>
      <c r="K1082" s="121"/>
      <c r="L1082" s="121"/>
      <c r="M1082" s="121"/>
      <c r="N1082" s="400"/>
      <c r="O1082" s="121"/>
      <c r="P1082" s="121"/>
      <c r="Q1082" s="121"/>
      <c r="R1082" s="121"/>
      <c r="S1082" s="121"/>
      <c r="T1082" s="121"/>
      <c r="U1082" s="121"/>
      <c r="V1082" s="400"/>
      <c r="W1082" s="121"/>
      <c r="X1082" s="121"/>
      <c r="Y1082" s="121"/>
      <c r="Z1082" s="121"/>
      <c r="AA1082" s="121"/>
      <c r="AB1082" s="121"/>
      <c r="AC1082" s="59"/>
      <c r="AD1082" s="4"/>
    </row>
    <row r="1083" s="1" customFormat="1" ht="15" customHeight="1">
      <c r="A1083" s="985"/>
      <c r="B1083" s="986"/>
      <c r="C1083" s="1144" t="s">
        <v>20</v>
      </c>
      <c r="D1083" s="1144"/>
      <c r="E1083" s="419" t="e">
        <f t="shared" si="1220"/>
        <v>#DIV/0!</v>
      </c>
      <c r="F1083" s="419" t="e">
        <f t="shared" si="1220"/>
        <v>#DIV/0!</v>
      </c>
      <c r="G1083" s="419" t="e">
        <f t="shared" si="1220"/>
        <v>#DIV/0!</v>
      </c>
      <c r="H1083" s="420" t="e">
        <f t="shared" si="1220"/>
        <v>#DIV/0!</v>
      </c>
      <c r="I1083" s="419" t="e">
        <f t="shared" si="1220"/>
        <v>#DIV/0!</v>
      </c>
      <c r="J1083" s="419" t="e">
        <f t="shared" si="1220"/>
        <v>#DIV/0!</v>
      </c>
      <c r="K1083" s="419" t="e">
        <f t="shared" si="1220"/>
        <v>#DIV/0!</v>
      </c>
      <c r="L1083" s="419" t="e">
        <f t="shared" si="1220"/>
        <v>#DIV/0!</v>
      </c>
      <c r="M1083" s="419" t="e">
        <f t="shared" si="1220"/>
        <v>#DIV/0!</v>
      </c>
      <c r="N1083" s="420" t="e">
        <f t="shared" si="1220"/>
        <v>#DIV/0!</v>
      </c>
      <c r="O1083" s="419" t="e">
        <f t="shared" si="1220"/>
        <v>#DIV/0!</v>
      </c>
      <c r="P1083" s="419" t="e">
        <f t="shared" si="1220"/>
        <v>#DIV/0!</v>
      </c>
      <c r="Q1083" s="419" t="e">
        <f t="shared" si="1220"/>
        <v>#DIV/0!</v>
      </c>
      <c r="R1083" s="419" t="e">
        <f t="shared" si="1220"/>
        <v>#DIV/0!</v>
      </c>
      <c r="S1083" s="419" t="e">
        <f t="shared" si="1220"/>
        <v>#DIV/0!</v>
      </c>
      <c r="T1083" s="419" t="e">
        <f t="shared" si="1220"/>
        <v>#DIV/0!</v>
      </c>
      <c r="U1083" s="419" t="e">
        <f t="shared" si="1220"/>
        <v>#DIV/0!</v>
      </c>
      <c r="V1083" s="420" t="e">
        <f t="shared" si="1220"/>
        <v>#DIV/0!</v>
      </c>
      <c r="W1083" s="419" t="e">
        <f t="shared" si="1220"/>
        <v>#DIV/0!</v>
      </c>
      <c r="X1083" s="419" t="e">
        <f t="shared" si="1220"/>
        <v>#DIV/0!</v>
      </c>
      <c r="Y1083" s="419" t="e">
        <f t="shared" si="1220"/>
        <v>#DIV/0!</v>
      </c>
      <c r="Z1083" s="419" t="e">
        <f t="shared" si="1220"/>
        <v>#DIV/0!</v>
      </c>
      <c r="AA1083" s="419" t="e">
        <f t="shared" si="1220"/>
        <v>#DIV/0!</v>
      </c>
      <c r="AB1083" s="419" t="e">
        <f t="shared" si="1220"/>
        <v>#DIV/0!</v>
      </c>
      <c r="AC1083" s="128" t="e">
        <f t="shared" si="1220"/>
        <v>#DIV/0!</v>
      </c>
      <c r="AD1083" s="4"/>
    </row>
    <row r="1084" s="1" customFormat="1" ht="15" customHeight="1">
      <c r="A1084" s="985"/>
      <c r="B1084" s="1308"/>
      <c r="C1084" s="1333" t="s">
        <v>28</v>
      </c>
      <c r="D1084" s="1310" t="s">
        <v>153</v>
      </c>
      <c r="E1084" s="1334"/>
      <c r="F1084" s="1334"/>
      <c r="G1084" s="1334"/>
      <c r="H1084" s="1334"/>
      <c r="I1084" s="1334"/>
      <c r="J1084" s="1334"/>
      <c r="K1084" s="1334"/>
      <c r="L1084" s="1334"/>
      <c r="M1084" s="1334"/>
      <c r="N1084" s="1334"/>
      <c r="O1084" s="1334"/>
      <c r="P1084" s="1334"/>
      <c r="Q1084" s="1334"/>
      <c r="R1084" s="1334"/>
      <c r="S1084" s="1334"/>
      <c r="T1084" s="1334"/>
      <c r="U1084" s="1334"/>
      <c r="V1084" s="1334"/>
      <c r="W1084" s="1334"/>
      <c r="X1084" s="1334"/>
      <c r="Y1084" s="1334"/>
      <c r="Z1084" s="1334"/>
      <c r="AA1084" s="1334"/>
      <c r="AB1084" s="1334"/>
      <c r="AC1084" s="1335"/>
      <c r="AD1084" s="4"/>
    </row>
    <row r="1085" s="1" customFormat="1" ht="15" customHeight="1">
      <c r="A1085" s="1078" t="s">
        <v>489</v>
      </c>
      <c r="B1085" s="1079" t="s">
        <v>490</v>
      </c>
      <c r="C1085" s="984" t="s">
        <v>15</v>
      </c>
      <c r="D1085" s="984" t="s">
        <v>68</v>
      </c>
      <c r="E1085" s="34">
        <f t="shared" ref="E1085:AB1086" si="1222">E1107</f>
        <v>0</v>
      </c>
      <c r="F1085" s="34">
        <f t="shared" si="1222"/>
        <v>0</v>
      </c>
      <c r="G1085" s="34">
        <f t="shared" si="1222"/>
        <v>0</v>
      </c>
      <c r="H1085" s="35">
        <f t="shared" si="1222"/>
        <v>0</v>
      </c>
      <c r="I1085" s="34">
        <f t="shared" si="1222"/>
        <v>0</v>
      </c>
      <c r="J1085" s="34">
        <f t="shared" si="1222"/>
        <v>0</v>
      </c>
      <c r="K1085" s="34">
        <f t="shared" si="1222"/>
        <v>0</v>
      </c>
      <c r="L1085" s="34">
        <f t="shared" si="1222"/>
        <v>0</v>
      </c>
      <c r="M1085" s="34">
        <f t="shared" si="1222"/>
        <v>0</v>
      </c>
      <c r="N1085" s="35">
        <f t="shared" si="1222"/>
        <v>0</v>
      </c>
      <c r="O1085" s="34">
        <f t="shared" si="1222"/>
        <v>0</v>
      </c>
      <c r="P1085" s="34">
        <f t="shared" si="1222"/>
        <v>0</v>
      </c>
      <c r="Q1085" s="34">
        <f t="shared" si="1222"/>
        <v>0</v>
      </c>
      <c r="R1085" s="34">
        <f t="shared" si="1222"/>
        <v>0</v>
      </c>
      <c r="S1085" s="34">
        <f t="shared" si="1222"/>
        <v>0</v>
      </c>
      <c r="T1085" s="34">
        <f t="shared" si="1222"/>
        <v>0</v>
      </c>
      <c r="U1085" s="34">
        <f t="shared" si="1222"/>
        <v>0</v>
      </c>
      <c r="V1085" s="35">
        <f t="shared" si="1222"/>
        <v>0</v>
      </c>
      <c r="W1085" s="34">
        <f t="shared" si="1222"/>
        <v>0</v>
      </c>
      <c r="X1085" s="34">
        <f t="shared" si="1222"/>
        <v>0</v>
      </c>
      <c r="Y1085" s="34">
        <f t="shared" si="1222"/>
        <v>0</v>
      </c>
      <c r="Z1085" s="34">
        <f t="shared" si="1222"/>
        <v>0</v>
      </c>
      <c r="AA1085" s="34">
        <f t="shared" si="1222"/>
        <v>0</v>
      </c>
      <c r="AB1085" s="34">
        <f t="shared" si="1222"/>
        <v>0</v>
      </c>
      <c r="AC1085" s="36">
        <f t="shared" ref="AC1085:AC1086" si="1223">SUM(E1085:AB1085)</f>
        <v>0</v>
      </c>
      <c r="AD1085" s="4"/>
    </row>
    <row r="1086" s="1" customFormat="1" ht="15" customHeight="1">
      <c r="A1086" s="1080"/>
      <c r="B1086" s="1081"/>
      <c r="C1086" s="987" t="s">
        <v>17</v>
      </c>
      <c r="D1086" s="1058" t="s">
        <v>68</v>
      </c>
      <c r="E1086" s="40">
        <f t="shared" si="1222"/>
        <v>0</v>
      </c>
      <c r="F1086" s="40">
        <f t="shared" si="1222"/>
        <v>0</v>
      </c>
      <c r="G1086" s="40">
        <f t="shared" si="1222"/>
        <v>0</v>
      </c>
      <c r="H1086" s="41">
        <f t="shared" si="1222"/>
        <v>0</v>
      </c>
      <c r="I1086" s="40">
        <f t="shared" si="1222"/>
        <v>0</v>
      </c>
      <c r="J1086" s="40">
        <f t="shared" si="1222"/>
        <v>0</v>
      </c>
      <c r="K1086" s="40">
        <f t="shared" si="1222"/>
        <v>0</v>
      </c>
      <c r="L1086" s="40">
        <f t="shared" si="1222"/>
        <v>0</v>
      </c>
      <c r="M1086" s="40">
        <f t="shared" si="1222"/>
        <v>0</v>
      </c>
      <c r="N1086" s="41">
        <f t="shared" si="1222"/>
        <v>0</v>
      </c>
      <c r="O1086" s="40">
        <f t="shared" si="1222"/>
        <v>0</v>
      </c>
      <c r="P1086" s="40">
        <f t="shared" si="1222"/>
        <v>0</v>
      </c>
      <c r="Q1086" s="40">
        <f t="shared" si="1222"/>
        <v>0</v>
      </c>
      <c r="R1086" s="40">
        <f t="shared" si="1222"/>
        <v>0</v>
      </c>
      <c r="S1086" s="40">
        <f t="shared" si="1222"/>
        <v>0</v>
      </c>
      <c r="T1086" s="40">
        <f t="shared" si="1222"/>
        <v>0</v>
      </c>
      <c r="U1086" s="40">
        <f t="shared" si="1222"/>
        <v>0</v>
      </c>
      <c r="V1086" s="41">
        <f t="shared" si="1222"/>
        <v>0</v>
      </c>
      <c r="W1086" s="40">
        <f t="shared" si="1222"/>
        <v>0</v>
      </c>
      <c r="X1086" s="40">
        <f t="shared" si="1222"/>
        <v>0</v>
      </c>
      <c r="Y1086" s="40">
        <f t="shared" si="1222"/>
        <v>0</v>
      </c>
      <c r="Z1086" s="40">
        <f t="shared" si="1222"/>
        <v>0</v>
      </c>
      <c r="AA1086" s="40">
        <f t="shared" si="1222"/>
        <v>0</v>
      </c>
      <c r="AB1086" s="40">
        <f t="shared" si="1222"/>
        <v>0</v>
      </c>
      <c r="AC1086" s="42">
        <f t="shared" si="1223"/>
        <v>0</v>
      </c>
      <c r="AD1086" s="4"/>
    </row>
    <row r="1087" s="1" customFormat="1" ht="15" customHeight="1">
      <c r="A1087" s="1080"/>
      <c r="B1087" s="1081"/>
      <c r="C1087" s="987" t="s">
        <v>18</v>
      </c>
      <c r="D1087" s="1005" t="s">
        <v>19</v>
      </c>
      <c r="E1087" s="157">
        <v>1</v>
      </c>
      <c r="F1087" s="157">
        <v>0</v>
      </c>
      <c r="G1087" s="157">
        <v>1</v>
      </c>
      <c r="H1087" s="1336">
        <v>1</v>
      </c>
      <c r="I1087" s="157">
        <v>1</v>
      </c>
      <c r="J1087" s="157">
        <v>1</v>
      </c>
      <c r="K1087" s="157">
        <v>0</v>
      </c>
      <c r="L1087" s="157">
        <v>1</v>
      </c>
      <c r="M1087" s="157">
        <v>0</v>
      </c>
      <c r="N1087" s="1336">
        <v>0</v>
      </c>
      <c r="O1087" s="157">
        <v>0</v>
      </c>
      <c r="P1087" s="157">
        <v>0</v>
      </c>
      <c r="Q1087" s="157">
        <v>0</v>
      </c>
      <c r="R1087" s="157">
        <v>0</v>
      </c>
      <c r="S1087" s="157">
        <v>0</v>
      </c>
      <c r="T1087" s="157">
        <v>1</v>
      </c>
      <c r="U1087" s="157">
        <v>1</v>
      </c>
      <c r="V1087" s="1336">
        <v>0</v>
      </c>
      <c r="W1087" s="157">
        <v>0</v>
      </c>
      <c r="X1087" s="157">
        <v>1</v>
      </c>
      <c r="Y1087" s="157">
        <v>1</v>
      </c>
      <c r="Z1087" s="157">
        <v>1</v>
      </c>
      <c r="AA1087" s="157">
        <v>1</v>
      </c>
      <c r="AB1087" s="157">
        <v>1</v>
      </c>
      <c r="AC1087" s="42"/>
      <c r="AD1087" s="4"/>
    </row>
    <row r="1088" s="1" customFormat="1" ht="15" customHeight="1">
      <c r="A1088" s="1084"/>
      <c r="B1088" s="1085"/>
      <c r="C1088" s="1002" t="s">
        <v>20</v>
      </c>
      <c r="D1088" s="1002"/>
      <c r="E1088" s="51" t="e">
        <f t="shared" ref="E1088:AC1088" si="1224">E1086/E1085</f>
        <v>#DIV/0!</v>
      </c>
      <c r="F1088" s="51" t="e">
        <f t="shared" si="1224"/>
        <v>#DIV/0!</v>
      </c>
      <c r="G1088" s="51" t="e">
        <f t="shared" si="1224"/>
        <v>#DIV/0!</v>
      </c>
      <c r="H1088" s="52" t="e">
        <f t="shared" si="1224"/>
        <v>#DIV/0!</v>
      </c>
      <c r="I1088" s="51" t="e">
        <f t="shared" si="1224"/>
        <v>#DIV/0!</v>
      </c>
      <c r="J1088" s="51" t="e">
        <f t="shared" si="1224"/>
        <v>#DIV/0!</v>
      </c>
      <c r="K1088" s="51" t="e">
        <f t="shared" si="1224"/>
        <v>#DIV/0!</v>
      </c>
      <c r="L1088" s="51" t="e">
        <f t="shared" si="1224"/>
        <v>#DIV/0!</v>
      </c>
      <c r="M1088" s="51" t="e">
        <f t="shared" si="1224"/>
        <v>#DIV/0!</v>
      </c>
      <c r="N1088" s="52" t="e">
        <f t="shared" si="1224"/>
        <v>#DIV/0!</v>
      </c>
      <c r="O1088" s="51" t="e">
        <f t="shared" si="1224"/>
        <v>#DIV/0!</v>
      </c>
      <c r="P1088" s="51" t="e">
        <f t="shared" si="1224"/>
        <v>#DIV/0!</v>
      </c>
      <c r="Q1088" s="51" t="e">
        <f t="shared" si="1224"/>
        <v>#DIV/0!</v>
      </c>
      <c r="R1088" s="51" t="e">
        <f t="shared" si="1224"/>
        <v>#DIV/0!</v>
      </c>
      <c r="S1088" s="51" t="e">
        <f t="shared" si="1224"/>
        <v>#DIV/0!</v>
      </c>
      <c r="T1088" s="51" t="e">
        <f t="shared" si="1224"/>
        <v>#DIV/0!</v>
      </c>
      <c r="U1088" s="51" t="e">
        <f t="shared" si="1224"/>
        <v>#DIV/0!</v>
      </c>
      <c r="V1088" s="52" t="e">
        <f t="shared" si="1224"/>
        <v>#DIV/0!</v>
      </c>
      <c r="W1088" s="51" t="e">
        <f t="shared" si="1224"/>
        <v>#DIV/0!</v>
      </c>
      <c r="X1088" s="51" t="e">
        <f t="shared" si="1224"/>
        <v>#DIV/0!</v>
      </c>
      <c r="Y1088" s="51" t="e">
        <f t="shared" si="1224"/>
        <v>#DIV/0!</v>
      </c>
      <c r="Z1088" s="51" t="e">
        <f t="shared" si="1224"/>
        <v>#DIV/0!</v>
      </c>
      <c r="AA1088" s="51" t="e">
        <f t="shared" si="1224"/>
        <v>#DIV/0!</v>
      </c>
      <c r="AB1088" s="51" t="e">
        <f t="shared" si="1224"/>
        <v>#DIV/0!</v>
      </c>
      <c r="AC1088" s="103" t="e">
        <f t="shared" si="1224"/>
        <v>#DIV/0!</v>
      </c>
      <c r="AD1088" s="4"/>
    </row>
    <row r="1089" s="1" customFormat="1" ht="15" customHeight="1">
      <c r="A1089" s="1087" t="s">
        <v>491</v>
      </c>
      <c r="B1089" s="1088" t="s">
        <v>492</v>
      </c>
      <c r="C1089" s="1003" t="s">
        <v>15</v>
      </c>
      <c r="D1089" s="1003" t="s">
        <v>68</v>
      </c>
      <c r="E1089" s="57">
        <f t="shared" ref="E1089:AB1090" si="1225">E1111</f>
        <v>0.02</v>
      </c>
      <c r="F1089" s="57">
        <f t="shared" si="1225"/>
        <v>0.032800000000000003</v>
      </c>
      <c r="G1089" s="57">
        <f t="shared" si="1225"/>
        <v>0.040000000000000001</v>
      </c>
      <c r="H1089" s="58">
        <f t="shared" si="1225"/>
        <v>0.029999999999999999</v>
      </c>
      <c r="I1089" s="57">
        <f t="shared" si="1225"/>
        <v>0.0332</v>
      </c>
      <c r="J1089" s="57">
        <f t="shared" si="1225"/>
        <v>0.0332</v>
      </c>
      <c r="K1089" s="57">
        <f t="shared" si="1225"/>
        <v>0.0332</v>
      </c>
      <c r="L1089" s="57">
        <f t="shared" si="1225"/>
        <v>0.0332</v>
      </c>
      <c r="M1089" s="57">
        <f t="shared" si="1225"/>
        <v>0.0332</v>
      </c>
      <c r="N1089" s="58">
        <f t="shared" si="1225"/>
        <v>0.035000000000000003</v>
      </c>
      <c r="O1089" s="57">
        <f t="shared" si="1225"/>
        <v>0.034599999999999999</v>
      </c>
      <c r="P1089" s="57">
        <f t="shared" si="1225"/>
        <v>0.02</v>
      </c>
      <c r="Q1089" s="57">
        <f t="shared" si="1225"/>
        <v>0.02</v>
      </c>
      <c r="R1089" s="57">
        <f t="shared" si="1225"/>
        <v>0.02</v>
      </c>
      <c r="S1089" s="57">
        <f t="shared" si="1225"/>
        <v>0.02</v>
      </c>
      <c r="T1089" s="57">
        <f t="shared" si="1225"/>
        <v>0.02</v>
      </c>
      <c r="U1089" s="57">
        <f t="shared" si="1225"/>
        <v>0.02</v>
      </c>
      <c r="V1089" s="58">
        <f t="shared" si="1225"/>
        <v>0.0356</v>
      </c>
      <c r="W1089" s="57">
        <f t="shared" si="1225"/>
        <v>0.035999999999999997</v>
      </c>
      <c r="X1089" s="57">
        <f t="shared" si="1225"/>
        <v>0.035799999999999998</v>
      </c>
      <c r="Y1089" s="57">
        <f t="shared" si="1225"/>
        <v>0.035799999999999998</v>
      </c>
      <c r="Z1089" s="57">
        <f t="shared" si="1225"/>
        <v>0.0344</v>
      </c>
      <c r="AA1089" s="57">
        <f t="shared" si="1225"/>
        <v>0.0344</v>
      </c>
      <c r="AB1089" s="57">
        <f t="shared" si="1225"/>
        <v>0.0344</v>
      </c>
      <c r="AC1089" s="59">
        <f t="shared" ref="AC1089:AC1090" si="1226">SUM(E1089:AB1089)</f>
        <v>0.72480000000000011</v>
      </c>
      <c r="AD1089" s="1337"/>
    </row>
    <row r="1090" s="1" customFormat="1" ht="15" customHeight="1">
      <c r="A1090" s="1080"/>
      <c r="B1090" s="1081"/>
      <c r="C1090" s="987" t="s">
        <v>17</v>
      </c>
      <c r="D1090" s="987" t="s">
        <v>68</v>
      </c>
      <c r="E1090" s="40">
        <f t="shared" si="1225"/>
        <v>0.01</v>
      </c>
      <c r="F1090" s="40">
        <f t="shared" si="1225"/>
        <v>0.044400000000000002</v>
      </c>
      <c r="G1090" s="40">
        <f t="shared" si="1225"/>
        <v>0.02</v>
      </c>
      <c r="H1090" s="41">
        <f t="shared" si="1225"/>
        <v>0.041000000000000002</v>
      </c>
      <c r="I1090" s="40">
        <f t="shared" si="1225"/>
        <v>0.032000000000000001</v>
      </c>
      <c r="J1090" s="40">
        <f t="shared" si="1225"/>
        <v>0.032000000000000001</v>
      </c>
      <c r="K1090" s="40">
        <f t="shared" si="1225"/>
        <v>0.032000000000000001</v>
      </c>
      <c r="L1090" s="40">
        <f t="shared" si="1225"/>
        <v>0.032000000000000001</v>
      </c>
      <c r="M1090" s="40">
        <f t="shared" si="1225"/>
        <v>0.032000000000000001</v>
      </c>
      <c r="N1090" s="41">
        <f t="shared" si="1225"/>
        <v>0.042200000000000001</v>
      </c>
      <c r="O1090" s="40">
        <f t="shared" si="1225"/>
        <v>0.042599999999999999</v>
      </c>
      <c r="P1090" s="40">
        <f t="shared" si="1225"/>
        <v>0.02</v>
      </c>
      <c r="Q1090" s="40">
        <f t="shared" si="1225"/>
        <v>0.02</v>
      </c>
      <c r="R1090" s="40">
        <f t="shared" si="1225"/>
        <v>0.02</v>
      </c>
      <c r="S1090" s="40">
        <f t="shared" si="1225"/>
        <v>0.02</v>
      </c>
      <c r="T1090" s="40">
        <f t="shared" si="1225"/>
        <v>0.02</v>
      </c>
      <c r="U1090" s="40">
        <f t="shared" si="1225"/>
        <v>0.02</v>
      </c>
      <c r="V1090" s="41">
        <f t="shared" si="1225"/>
        <v>0.036400000000000002</v>
      </c>
      <c r="W1090" s="40">
        <f t="shared" si="1225"/>
        <v>0.037400000000000003</v>
      </c>
      <c r="X1090" s="40">
        <f t="shared" si="1225"/>
        <v>0.039800000000000002</v>
      </c>
      <c r="Y1090" s="40">
        <f t="shared" si="1225"/>
        <v>0.041399999999999999</v>
      </c>
      <c r="Z1090" s="40">
        <f t="shared" si="1225"/>
        <v>0.01</v>
      </c>
      <c r="AA1090" s="40">
        <f t="shared" si="1225"/>
        <v>0.01</v>
      </c>
      <c r="AB1090" s="40">
        <f t="shared" si="1225"/>
        <v>0.01</v>
      </c>
      <c r="AC1090" s="42">
        <f t="shared" si="1226"/>
        <v>0.66520000000000012</v>
      </c>
      <c r="AD1090" s="4"/>
    </row>
    <row r="1091" s="1" customFormat="1" ht="15" customHeight="1">
      <c r="A1091" s="1080"/>
      <c r="B1091" s="1081"/>
      <c r="C1091" s="987" t="s">
        <v>18</v>
      </c>
      <c r="D1091" s="1005" t="s">
        <v>19</v>
      </c>
      <c r="E1091" s="195">
        <v>3</v>
      </c>
      <c r="F1091" s="157">
        <v>2</v>
      </c>
      <c r="G1091" s="157">
        <v>2</v>
      </c>
      <c r="H1091" s="1336">
        <v>2</v>
      </c>
      <c r="I1091" s="157">
        <v>2</v>
      </c>
      <c r="J1091" s="157">
        <v>3</v>
      </c>
      <c r="K1091" s="157">
        <v>2</v>
      </c>
      <c r="L1091" s="157">
        <v>2</v>
      </c>
      <c r="M1091" s="157">
        <v>3</v>
      </c>
      <c r="N1091" s="1336">
        <v>3</v>
      </c>
      <c r="O1091" s="157">
        <v>2</v>
      </c>
      <c r="P1091" s="157">
        <v>2</v>
      </c>
      <c r="Q1091" s="157">
        <v>2</v>
      </c>
      <c r="R1091" s="157">
        <v>2</v>
      </c>
      <c r="S1091" s="157">
        <v>2</v>
      </c>
      <c r="T1091" s="157">
        <v>2</v>
      </c>
      <c r="U1091" s="157">
        <v>2</v>
      </c>
      <c r="V1091" s="1336">
        <v>2</v>
      </c>
      <c r="W1091" s="157">
        <v>3</v>
      </c>
      <c r="X1091" s="157">
        <v>3</v>
      </c>
      <c r="Y1091" s="157">
        <v>2</v>
      </c>
      <c r="Z1091" s="157">
        <v>2</v>
      </c>
      <c r="AA1091" s="157">
        <v>2</v>
      </c>
      <c r="AB1091" s="157">
        <v>3</v>
      </c>
      <c r="AC1091" s="42"/>
      <c r="AD1091" s="4"/>
    </row>
    <row r="1092" s="1" customFormat="1" ht="15" customHeight="1">
      <c r="A1092" s="1089"/>
      <c r="B1092" s="1090"/>
      <c r="C1092" s="999" t="s">
        <v>20</v>
      </c>
      <c r="D1092" s="999"/>
      <c r="E1092" s="118">
        <f t="shared" ref="E1092:AC1100" si="1227">E1090/E1089</f>
        <v>0.5</v>
      </c>
      <c r="F1092" s="118">
        <f t="shared" si="1227"/>
        <v>1.3536585365853657</v>
      </c>
      <c r="G1092" s="118">
        <f t="shared" si="1227"/>
        <v>0.5</v>
      </c>
      <c r="H1092" s="119">
        <f t="shared" si="1227"/>
        <v>1.3666666666666667</v>
      </c>
      <c r="I1092" s="118">
        <f t="shared" si="1227"/>
        <v>0.96385542168674698</v>
      </c>
      <c r="J1092" s="118">
        <f t="shared" si="1227"/>
        <v>0.96385542168674698</v>
      </c>
      <c r="K1092" s="118">
        <f t="shared" si="1227"/>
        <v>0.96385542168674698</v>
      </c>
      <c r="L1092" s="118">
        <f t="shared" si="1227"/>
        <v>0.96385542168674698</v>
      </c>
      <c r="M1092" s="118">
        <f t="shared" si="1227"/>
        <v>0.96385542168674698</v>
      </c>
      <c r="N1092" s="119">
        <f t="shared" si="1227"/>
        <v>1.2057142857142857</v>
      </c>
      <c r="O1092" s="118">
        <f t="shared" si="1227"/>
        <v>1.23121387283237</v>
      </c>
      <c r="P1092" s="118">
        <f t="shared" si="1227"/>
        <v>1</v>
      </c>
      <c r="Q1092" s="118">
        <f t="shared" si="1227"/>
        <v>1</v>
      </c>
      <c r="R1092" s="118">
        <f t="shared" si="1227"/>
        <v>1</v>
      </c>
      <c r="S1092" s="118">
        <f t="shared" si="1227"/>
        <v>1</v>
      </c>
      <c r="T1092" s="118">
        <f t="shared" si="1227"/>
        <v>1</v>
      </c>
      <c r="U1092" s="118">
        <f t="shared" si="1227"/>
        <v>1</v>
      </c>
      <c r="V1092" s="119">
        <f t="shared" si="1227"/>
        <v>1.0224719101123596</v>
      </c>
      <c r="W1092" s="118">
        <f t="shared" si="1227"/>
        <v>1.038888888888889</v>
      </c>
      <c r="X1092" s="118">
        <f t="shared" si="1227"/>
        <v>1.1117318435754191</v>
      </c>
      <c r="Y1092" s="118">
        <f t="shared" si="1227"/>
        <v>1.1564245810055866</v>
      </c>
      <c r="Z1092" s="118">
        <f t="shared" si="1227"/>
        <v>0.29069767441860467</v>
      </c>
      <c r="AA1092" s="118">
        <f t="shared" si="1227"/>
        <v>0.29069767441860467</v>
      </c>
      <c r="AB1092" s="118">
        <f t="shared" si="1227"/>
        <v>0.29069767441860467</v>
      </c>
      <c r="AC1092" s="128">
        <f t="shared" si="1227"/>
        <v>0.91777041942604864</v>
      </c>
      <c r="AD1092" s="4"/>
    </row>
    <row r="1093" s="1" customFormat="1" ht="15" customHeight="1">
      <c r="A1093" s="1078" t="s">
        <v>21</v>
      </c>
      <c r="B1093" s="1079" t="s">
        <v>525</v>
      </c>
      <c r="C1093" s="984" t="s">
        <v>15</v>
      </c>
      <c r="D1093" s="984" t="s">
        <v>132</v>
      </c>
      <c r="E1093" s="125">
        <v>0.02</v>
      </c>
      <c r="F1093" s="125">
        <v>0.02</v>
      </c>
      <c r="G1093" s="125">
        <v>0.02</v>
      </c>
      <c r="H1093" s="126">
        <v>0.032000000000000001</v>
      </c>
      <c r="I1093" s="125">
        <v>0.0264</v>
      </c>
      <c r="J1093" s="125">
        <v>0.0264</v>
      </c>
      <c r="K1093" s="125">
        <v>0.0264</v>
      </c>
      <c r="L1093" s="125">
        <v>0.0264</v>
      </c>
      <c r="M1093" s="125">
        <v>0.028199999999999999</v>
      </c>
      <c r="N1093" s="126">
        <v>0.029999999999999999</v>
      </c>
      <c r="O1093" s="125">
        <v>0.029999999999999999</v>
      </c>
      <c r="P1093" s="125">
        <v>0.026200000000000001</v>
      </c>
      <c r="Q1093" s="125">
        <v>0.026200000000000001</v>
      </c>
      <c r="R1093" s="125">
        <v>0.026200000000000001</v>
      </c>
      <c r="S1093" s="125">
        <v>0.026200000000000001</v>
      </c>
      <c r="T1093" s="125">
        <v>0.026200000000000001</v>
      </c>
      <c r="U1093" s="125">
        <v>0.028199999999999999</v>
      </c>
      <c r="V1093" s="126">
        <v>0.033000000000000002</v>
      </c>
      <c r="W1093" s="125">
        <v>0.034599999999999999</v>
      </c>
      <c r="X1093" s="125">
        <v>0.031600000000000003</v>
      </c>
      <c r="Y1093" s="125">
        <v>0.027400000000000001</v>
      </c>
      <c r="Z1093" s="125">
        <v>0.027400000000000001</v>
      </c>
      <c r="AA1093" s="125">
        <v>0.027400000000000001</v>
      </c>
      <c r="AB1093" s="125">
        <v>0.027400000000000001</v>
      </c>
      <c r="AC1093" s="36">
        <f t="shared" ref="AC1093:AC1094" si="1228">SUM(E1093:AB1093)</f>
        <v>0.65379999999999994</v>
      </c>
      <c r="AD1093" s="4"/>
    </row>
    <row r="1094" s="1" customFormat="1" ht="15" customHeight="1">
      <c r="A1094" s="1080"/>
      <c r="B1094" s="1081"/>
      <c r="C1094" s="987" t="s">
        <v>17</v>
      </c>
      <c r="D1094" s="987" t="s">
        <v>132</v>
      </c>
      <c r="E1094" s="113">
        <v>0.02</v>
      </c>
      <c r="F1094" s="113">
        <v>0.02</v>
      </c>
      <c r="G1094" s="113">
        <v>0.02</v>
      </c>
      <c r="H1094" s="114">
        <v>0.031399999999999997</v>
      </c>
      <c r="I1094" s="113">
        <v>0.031399999999999997</v>
      </c>
      <c r="J1094" s="113">
        <v>0.031399999999999997</v>
      </c>
      <c r="K1094" s="113">
        <v>0.031399999999999997</v>
      </c>
      <c r="L1094" s="113">
        <v>0.031399999999999997</v>
      </c>
      <c r="M1094" s="113">
        <v>0.028799999999999999</v>
      </c>
      <c r="N1094" s="114">
        <v>0.0286</v>
      </c>
      <c r="O1094" s="113">
        <v>0.027199999999999998</v>
      </c>
      <c r="P1094" s="113">
        <v>0.027400000000000001</v>
      </c>
      <c r="Q1094" s="113">
        <v>0.027400000000000001</v>
      </c>
      <c r="R1094" s="113">
        <v>0.027400000000000001</v>
      </c>
      <c r="S1094" s="113">
        <v>0.027400000000000001</v>
      </c>
      <c r="T1094" s="113">
        <v>0.027400000000000001</v>
      </c>
      <c r="U1094" s="113">
        <v>0.029000000000000001</v>
      </c>
      <c r="V1094" s="114">
        <v>0.029999999999999999</v>
      </c>
      <c r="W1094" s="113">
        <v>0.029999999999999999</v>
      </c>
      <c r="X1094" s="113">
        <v>0.031399999999999997</v>
      </c>
      <c r="Y1094" s="113">
        <v>0.031600000000000003</v>
      </c>
      <c r="Z1094" s="113">
        <v>0.031600000000000003</v>
      </c>
      <c r="AA1094" s="113">
        <v>0.031600000000000003</v>
      </c>
      <c r="AB1094" s="113">
        <v>0.031600000000000003</v>
      </c>
      <c r="AC1094" s="42">
        <f t="shared" si="1228"/>
        <v>0.68539999999999979</v>
      </c>
      <c r="AD1094" s="4"/>
    </row>
    <row r="1095" s="1" customFormat="1" ht="15" customHeight="1">
      <c r="A1095" s="1080"/>
      <c r="B1095" s="1081"/>
      <c r="C1095" s="987" t="s">
        <v>18</v>
      </c>
      <c r="D1095" s="1005" t="s">
        <v>19</v>
      </c>
      <c r="E1095" s="195">
        <v>2</v>
      </c>
      <c r="F1095" s="157">
        <v>2</v>
      </c>
      <c r="G1095" s="157">
        <v>1</v>
      </c>
      <c r="H1095" s="1336">
        <v>1</v>
      </c>
      <c r="I1095" s="157">
        <v>2</v>
      </c>
      <c r="J1095" s="157">
        <v>1</v>
      </c>
      <c r="K1095" s="157">
        <v>0</v>
      </c>
      <c r="L1095" s="157">
        <v>0</v>
      </c>
      <c r="M1095" s="157">
        <v>1</v>
      </c>
      <c r="N1095" s="1336">
        <v>1</v>
      </c>
      <c r="O1095" s="157">
        <v>2</v>
      </c>
      <c r="P1095" s="157">
        <v>2</v>
      </c>
      <c r="Q1095" s="157">
        <v>0</v>
      </c>
      <c r="R1095" s="157">
        <v>2</v>
      </c>
      <c r="S1095" s="157">
        <v>1</v>
      </c>
      <c r="T1095" s="157">
        <v>1</v>
      </c>
      <c r="U1095" s="157">
        <v>1</v>
      </c>
      <c r="V1095" s="1336">
        <v>1</v>
      </c>
      <c r="W1095" s="157">
        <v>1</v>
      </c>
      <c r="X1095" s="157">
        <v>1</v>
      </c>
      <c r="Y1095" s="157">
        <v>1</v>
      </c>
      <c r="Z1095" s="157">
        <v>2</v>
      </c>
      <c r="AA1095" s="157">
        <v>1</v>
      </c>
      <c r="AB1095" s="157">
        <v>0</v>
      </c>
      <c r="AC1095" s="107">
        <v>2</v>
      </c>
      <c r="AD1095" s="107">
        <v>2</v>
      </c>
      <c r="AE1095" s="1338">
        <v>2</v>
      </c>
      <c r="AF1095" s="1338">
        <v>2</v>
      </c>
    </row>
    <row r="1096" s="1" customFormat="1" ht="15" customHeight="1">
      <c r="A1096" s="1089"/>
      <c r="B1096" s="1090"/>
      <c r="C1096" s="999" t="s">
        <v>20</v>
      </c>
      <c r="D1096" s="999"/>
      <c r="E1096" s="118">
        <f t="shared" si="1227"/>
        <v>1</v>
      </c>
      <c r="F1096" s="118">
        <f t="shared" si="1227"/>
        <v>1</v>
      </c>
      <c r="G1096" s="118">
        <f t="shared" si="1227"/>
        <v>1</v>
      </c>
      <c r="H1096" s="119">
        <f t="shared" si="1227"/>
        <v>0.98124999999999984</v>
      </c>
      <c r="I1096" s="118">
        <f t="shared" si="1227"/>
        <v>1.1893939393939392</v>
      </c>
      <c r="J1096" s="118">
        <f t="shared" si="1227"/>
        <v>1.1893939393939392</v>
      </c>
      <c r="K1096" s="118">
        <f t="shared" si="1227"/>
        <v>1.1893939393939392</v>
      </c>
      <c r="L1096" s="118">
        <f t="shared" si="1227"/>
        <v>1.1893939393939392</v>
      </c>
      <c r="M1096" s="118">
        <f t="shared" si="1227"/>
        <v>1.0212765957446808</v>
      </c>
      <c r="N1096" s="119">
        <f t="shared" si="1227"/>
        <v>0.95333333333333337</v>
      </c>
      <c r="O1096" s="118">
        <f t="shared" si="1227"/>
        <v>0.90666666666666662</v>
      </c>
      <c r="P1096" s="118">
        <f t="shared" si="1227"/>
        <v>1.0458015267175573</v>
      </c>
      <c r="Q1096" s="118">
        <f t="shared" si="1227"/>
        <v>1.0458015267175573</v>
      </c>
      <c r="R1096" s="118">
        <f t="shared" si="1227"/>
        <v>1.0458015267175573</v>
      </c>
      <c r="S1096" s="118">
        <f t="shared" si="1227"/>
        <v>1.0458015267175573</v>
      </c>
      <c r="T1096" s="118">
        <f t="shared" si="1227"/>
        <v>1.0458015267175573</v>
      </c>
      <c r="U1096" s="118">
        <f t="shared" si="1227"/>
        <v>1.0283687943262412</v>
      </c>
      <c r="V1096" s="119">
        <f t="shared" si="1227"/>
        <v>0.90909090909090906</v>
      </c>
      <c r="W1096" s="118">
        <f t="shared" si="1227"/>
        <v>0.86705202312138729</v>
      </c>
      <c r="X1096" s="118">
        <f t="shared" si="1227"/>
        <v>0.99367088607594922</v>
      </c>
      <c r="Y1096" s="118">
        <f t="shared" si="1227"/>
        <v>1.1532846715328469</v>
      </c>
      <c r="Z1096" s="118">
        <f t="shared" si="1227"/>
        <v>1.1532846715328469</v>
      </c>
      <c r="AA1096" s="118">
        <f t="shared" si="1227"/>
        <v>1.1532846715328469</v>
      </c>
      <c r="AB1096" s="118">
        <f t="shared" si="1227"/>
        <v>1.1532846715328469</v>
      </c>
      <c r="AC1096" s="128">
        <f t="shared" si="1227"/>
        <v>1.0483328234934228</v>
      </c>
      <c r="AD1096" s="4"/>
    </row>
    <row r="1097" s="1" customFormat="1" ht="15" customHeight="1">
      <c r="A1097" s="1078" t="s">
        <v>90</v>
      </c>
      <c r="B1097" s="1079" t="s">
        <v>526</v>
      </c>
      <c r="C1097" s="984" t="s">
        <v>15</v>
      </c>
      <c r="D1097" s="984" t="s">
        <v>132</v>
      </c>
      <c r="E1097" s="125">
        <v>0.0091999999999999998</v>
      </c>
      <c r="F1097" s="125">
        <v>0.0089999999999999993</v>
      </c>
      <c r="G1097" s="125">
        <v>0.0091999999999999998</v>
      </c>
      <c r="H1097" s="126">
        <v>0.0089999999999999993</v>
      </c>
      <c r="I1097" s="125">
        <v>0.0091999999999999998</v>
      </c>
      <c r="J1097" s="125">
        <v>0.0089999999999999993</v>
      </c>
      <c r="K1097" s="125">
        <v>0.0091999999999999998</v>
      </c>
      <c r="L1097" s="125">
        <v>0.0089999999999999993</v>
      </c>
      <c r="M1097" s="125">
        <v>0.0082000000000000007</v>
      </c>
      <c r="N1097" s="126">
        <v>0.0082000000000000007</v>
      </c>
      <c r="O1097" s="125">
        <v>0.0088000000000000005</v>
      </c>
      <c r="P1097" s="125">
        <v>0.0077999999999999996</v>
      </c>
      <c r="Q1097" s="125">
        <v>0.0083999999999999995</v>
      </c>
      <c r="R1097" s="125">
        <v>0.0074000000000000003</v>
      </c>
      <c r="S1097" s="125">
        <v>0.0082000000000000007</v>
      </c>
      <c r="T1097" s="125">
        <v>0.0076</v>
      </c>
      <c r="U1097" s="125">
        <v>0.0083999999999999995</v>
      </c>
      <c r="V1097" s="126">
        <v>0.0089999999999999993</v>
      </c>
      <c r="W1097" s="125">
        <v>0.0094000000000000004</v>
      </c>
      <c r="X1097" s="125">
        <v>0.0089999999999999993</v>
      </c>
      <c r="Y1097" s="125">
        <v>0.0082000000000000007</v>
      </c>
      <c r="Z1097" s="125">
        <v>0.0088000000000000005</v>
      </c>
      <c r="AA1097" s="125">
        <v>0.0094000000000000004</v>
      </c>
      <c r="AB1097" s="125">
        <v>0.0094000000000000004</v>
      </c>
      <c r="AC1097" s="36">
        <f t="shared" ref="AC1097:AC1098" si="1229">SUM(E1097:AB1097)</f>
        <v>0.20899999999999999</v>
      </c>
      <c r="AD1097" s="4"/>
    </row>
    <row r="1098" s="1" customFormat="1" ht="15" customHeight="1">
      <c r="A1098" s="1080"/>
      <c r="B1098" s="1081"/>
      <c r="C1098" s="987" t="s">
        <v>17</v>
      </c>
      <c r="D1098" s="987" t="s">
        <v>132</v>
      </c>
      <c r="E1098" s="113">
        <v>0.0124</v>
      </c>
      <c r="F1098" s="113">
        <v>0.0124</v>
      </c>
      <c r="G1098" s="113">
        <v>0.0124</v>
      </c>
      <c r="H1098" s="114">
        <v>0.0124</v>
      </c>
      <c r="I1098" s="113">
        <v>0.0124</v>
      </c>
      <c r="J1098" s="113">
        <v>0.0126</v>
      </c>
      <c r="K1098" s="113">
        <v>0.012800000000000001</v>
      </c>
      <c r="L1098" s="113">
        <v>0.0126</v>
      </c>
      <c r="M1098" s="113">
        <v>0.011599999999999999</v>
      </c>
      <c r="N1098" s="114">
        <v>0.011599999999999999</v>
      </c>
      <c r="O1098" s="113">
        <v>0.0112</v>
      </c>
      <c r="P1098" s="113">
        <v>0.0114</v>
      </c>
      <c r="Q1098" s="113">
        <v>0.010999999999999999</v>
      </c>
      <c r="R1098" s="113">
        <v>0.010999999999999999</v>
      </c>
      <c r="S1098" s="113">
        <v>0.0114</v>
      </c>
      <c r="T1098" s="113">
        <v>0.0112</v>
      </c>
      <c r="U1098" s="113">
        <v>0.0114</v>
      </c>
      <c r="V1098" s="114">
        <v>0.011599999999999999</v>
      </c>
      <c r="W1098" s="113">
        <v>0.011599999999999999</v>
      </c>
      <c r="X1098" s="113">
        <v>0.012200000000000001</v>
      </c>
      <c r="Y1098" s="113">
        <v>0.0124</v>
      </c>
      <c r="Z1098" s="113">
        <v>0.0124</v>
      </c>
      <c r="AA1098" s="113">
        <v>0.012800000000000001</v>
      </c>
      <c r="AB1098" s="113">
        <v>0.012999999999999999</v>
      </c>
      <c r="AC1098" s="42">
        <f t="shared" si="1229"/>
        <v>0.28779999999999994</v>
      </c>
      <c r="AD1098" s="4"/>
    </row>
    <row r="1099" s="1" customFormat="1" ht="15" customHeight="1">
      <c r="A1099" s="1080"/>
      <c r="B1099" s="1081"/>
      <c r="C1099" s="987" t="s">
        <v>18</v>
      </c>
      <c r="D1099" s="1005" t="s">
        <v>19</v>
      </c>
      <c r="E1099" s="195">
        <v>2</v>
      </c>
      <c r="F1099" s="157">
        <v>1</v>
      </c>
      <c r="G1099" s="157">
        <v>2</v>
      </c>
      <c r="H1099" s="1336">
        <v>2</v>
      </c>
      <c r="I1099" s="157">
        <v>2</v>
      </c>
      <c r="J1099" s="157">
        <v>2</v>
      </c>
      <c r="K1099" s="157">
        <v>2</v>
      </c>
      <c r="L1099" s="157">
        <v>2</v>
      </c>
      <c r="M1099" s="157">
        <v>2</v>
      </c>
      <c r="N1099" s="1336">
        <v>3</v>
      </c>
      <c r="O1099" s="157">
        <v>1</v>
      </c>
      <c r="P1099" s="157">
        <v>1</v>
      </c>
      <c r="Q1099" s="157">
        <v>2</v>
      </c>
      <c r="R1099" s="157">
        <v>1</v>
      </c>
      <c r="S1099" s="157">
        <v>1</v>
      </c>
      <c r="T1099" s="157">
        <v>2</v>
      </c>
      <c r="U1099" s="157">
        <v>2</v>
      </c>
      <c r="V1099" s="1336">
        <v>2</v>
      </c>
      <c r="W1099" s="157">
        <v>2</v>
      </c>
      <c r="X1099" s="157">
        <v>2</v>
      </c>
      <c r="Y1099" s="157">
        <v>2</v>
      </c>
      <c r="Z1099" s="157">
        <v>2</v>
      </c>
      <c r="AA1099" s="157">
        <v>2</v>
      </c>
      <c r="AB1099" s="157">
        <v>2</v>
      </c>
      <c r="AC1099" s="42"/>
      <c r="AD1099" s="4"/>
    </row>
    <row r="1100" s="1" customFormat="1" ht="15" customHeight="1">
      <c r="A1100" s="1084"/>
      <c r="B1100" s="1085"/>
      <c r="C1100" s="1002" t="s">
        <v>20</v>
      </c>
      <c r="D1100" s="1002"/>
      <c r="E1100" s="51">
        <f t="shared" si="1227"/>
        <v>1.3478260869565217</v>
      </c>
      <c r="F1100" s="51">
        <f t="shared" si="1227"/>
        <v>1.3777777777777778</v>
      </c>
      <c r="G1100" s="51">
        <f t="shared" si="1227"/>
        <v>1.3478260869565217</v>
      </c>
      <c r="H1100" s="214">
        <f t="shared" si="1227"/>
        <v>1.3777777777777778</v>
      </c>
      <c r="I1100" s="51">
        <f t="shared" si="1227"/>
        <v>1.3478260869565217</v>
      </c>
      <c r="J1100" s="51">
        <f t="shared" si="1227"/>
        <v>1.4000000000000001</v>
      </c>
      <c r="K1100" s="51">
        <f t="shared" si="1227"/>
        <v>1.3913043478260871</v>
      </c>
      <c r="L1100" s="51">
        <f t="shared" si="1227"/>
        <v>1.4000000000000001</v>
      </c>
      <c r="M1100" s="51">
        <f t="shared" si="1227"/>
        <v>1.4146341463414631</v>
      </c>
      <c r="N1100" s="214">
        <f t="shared" si="1227"/>
        <v>1.4146341463414631</v>
      </c>
      <c r="O1100" s="51">
        <f t="shared" si="1227"/>
        <v>1.2727272727272727</v>
      </c>
      <c r="P1100" s="51">
        <f t="shared" si="1227"/>
        <v>1.4615384615384617</v>
      </c>
      <c r="Q1100" s="51">
        <f t="shared" si="1227"/>
        <v>1.3095238095238095</v>
      </c>
      <c r="R1100" s="51">
        <f t="shared" si="1227"/>
        <v>1.4864864864864864</v>
      </c>
      <c r="S1100" s="51">
        <f t="shared" si="1227"/>
        <v>1.3902439024390243</v>
      </c>
      <c r="T1100" s="51">
        <f t="shared" si="1227"/>
        <v>1.4736842105263157</v>
      </c>
      <c r="U1100" s="51">
        <f t="shared" si="1227"/>
        <v>1.3571428571428572</v>
      </c>
      <c r="V1100" s="214">
        <f t="shared" si="1227"/>
        <v>1.288888888888889</v>
      </c>
      <c r="W1100" s="51">
        <f t="shared" si="1227"/>
        <v>1.2340425531914891</v>
      </c>
      <c r="X1100" s="51">
        <f t="shared" si="1227"/>
        <v>1.3555555555555558</v>
      </c>
      <c r="Y1100" s="51">
        <f t="shared" si="1227"/>
        <v>1.5121951219512193</v>
      </c>
      <c r="Z1100" s="51">
        <f t="shared" si="1227"/>
        <v>1.4090909090909089</v>
      </c>
      <c r="AA1100" s="51">
        <f t="shared" si="1227"/>
        <v>1.3617021276595744</v>
      </c>
      <c r="AB1100" s="51">
        <f t="shared" si="1227"/>
        <v>1.3829787234042552</v>
      </c>
      <c r="AC1100" s="103">
        <f t="shared" si="1227"/>
        <v>1.3770334928229664</v>
      </c>
      <c r="AD1100" s="4"/>
    </row>
    <row r="1101" s="1" customFormat="1" ht="15" customHeight="1">
      <c r="A1101" s="1023" t="s">
        <v>586</v>
      </c>
      <c r="B1101" s="1024"/>
      <c r="C1101" s="1025"/>
      <c r="D1101" s="1025"/>
      <c r="E1101" s="67">
        <f t="shared" ref="E1101:AB1102" si="1230">E1085+E1089+E1093+E1097</f>
        <v>0.049200000000000001</v>
      </c>
      <c r="F1101" s="67">
        <f t="shared" si="1230"/>
        <v>0.061800000000000001</v>
      </c>
      <c r="G1101" s="67">
        <f t="shared" si="1230"/>
        <v>0.069199999999999998</v>
      </c>
      <c r="H1101" s="67">
        <f t="shared" si="1230"/>
        <v>0.070999999999999994</v>
      </c>
      <c r="I1101" s="67">
        <f t="shared" si="1230"/>
        <v>0.0688</v>
      </c>
      <c r="J1101" s="67">
        <f t="shared" si="1230"/>
        <v>0.068599999999999994</v>
      </c>
      <c r="K1101" s="67">
        <f t="shared" si="1230"/>
        <v>0.0688</v>
      </c>
      <c r="L1101" s="67">
        <f t="shared" si="1230"/>
        <v>0.068599999999999994</v>
      </c>
      <c r="M1101" s="67">
        <f t="shared" si="1230"/>
        <v>0.069599999999999995</v>
      </c>
      <c r="N1101" s="67">
        <f t="shared" si="1230"/>
        <v>0.073200000000000001</v>
      </c>
      <c r="O1101" s="67">
        <f t="shared" si="1230"/>
        <v>0.073399999999999993</v>
      </c>
      <c r="P1101" s="67">
        <f t="shared" si="1230"/>
        <v>0.054000000000000006</v>
      </c>
      <c r="Q1101" s="67">
        <f t="shared" si="1230"/>
        <v>0.054600000000000003</v>
      </c>
      <c r="R1101" s="67">
        <f t="shared" si="1230"/>
        <v>0.053600000000000009</v>
      </c>
      <c r="S1101" s="67">
        <f t="shared" si="1230"/>
        <v>0.054400000000000004</v>
      </c>
      <c r="T1101" s="67">
        <f t="shared" si="1230"/>
        <v>0.053800000000000008</v>
      </c>
      <c r="U1101" s="67">
        <f t="shared" si="1230"/>
        <v>0.056599999999999998</v>
      </c>
      <c r="V1101" s="67">
        <f t="shared" si="1230"/>
        <v>0.077599999999999988</v>
      </c>
      <c r="W1101" s="67">
        <f t="shared" si="1230"/>
        <v>0.080000000000000002</v>
      </c>
      <c r="X1101" s="67">
        <f t="shared" si="1230"/>
        <v>0.076399999999999996</v>
      </c>
      <c r="Y1101" s="67">
        <f t="shared" si="1230"/>
        <v>0.071400000000000005</v>
      </c>
      <c r="Z1101" s="67">
        <f t="shared" si="1230"/>
        <v>0.070599999999999996</v>
      </c>
      <c r="AA1101" s="67">
        <f t="shared" si="1230"/>
        <v>0.071199999999999999</v>
      </c>
      <c r="AB1101" s="67">
        <f t="shared" si="1230"/>
        <v>0.071199999999999999</v>
      </c>
      <c r="AC1101" s="68"/>
      <c r="AD1101" s="4"/>
    </row>
    <row r="1102" s="1" customFormat="1" ht="15" customHeight="1">
      <c r="A1102" s="1026" t="s">
        <v>587</v>
      </c>
      <c r="B1102" s="1027"/>
      <c r="C1102" s="1028"/>
      <c r="D1102" s="1028"/>
      <c r="E1102" s="72">
        <f t="shared" si="1230"/>
        <v>0.0424</v>
      </c>
      <c r="F1102" s="72">
        <f t="shared" si="1230"/>
        <v>0.076799999999999993</v>
      </c>
      <c r="G1102" s="72">
        <f t="shared" si="1230"/>
        <v>0.052400000000000002</v>
      </c>
      <c r="H1102" s="72">
        <f t="shared" si="1230"/>
        <v>0.084799999999999986</v>
      </c>
      <c r="I1102" s="72">
        <f t="shared" si="1230"/>
        <v>0.075799999999999992</v>
      </c>
      <c r="J1102" s="72">
        <f t="shared" si="1230"/>
        <v>0.075999999999999998</v>
      </c>
      <c r="K1102" s="72">
        <f t="shared" si="1230"/>
        <v>0.076200000000000004</v>
      </c>
      <c r="L1102" s="72">
        <f t="shared" si="1230"/>
        <v>0.075999999999999998</v>
      </c>
      <c r="M1102" s="72">
        <f t="shared" si="1230"/>
        <v>0.072399999999999992</v>
      </c>
      <c r="N1102" s="72">
        <f t="shared" si="1230"/>
        <v>0.082400000000000001</v>
      </c>
      <c r="O1102" s="72">
        <f t="shared" si="1230"/>
        <v>0.081000000000000003</v>
      </c>
      <c r="P1102" s="72">
        <f t="shared" si="1230"/>
        <v>0.058799999999999998</v>
      </c>
      <c r="Q1102" s="72">
        <f t="shared" si="1230"/>
        <v>0.058399999999999994</v>
      </c>
      <c r="R1102" s="72">
        <f t="shared" si="1230"/>
        <v>0.058399999999999994</v>
      </c>
      <c r="S1102" s="72">
        <f t="shared" si="1230"/>
        <v>0.058799999999999998</v>
      </c>
      <c r="T1102" s="72">
        <f t="shared" si="1230"/>
        <v>0.058599999999999999</v>
      </c>
      <c r="U1102" s="72">
        <f t="shared" si="1230"/>
        <v>0.060400000000000002</v>
      </c>
      <c r="V1102" s="72">
        <f t="shared" si="1230"/>
        <v>0.078</v>
      </c>
      <c r="W1102" s="72">
        <f t="shared" si="1230"/>
        <v>0.079000000000000001</v>
      </c>
      <c r="X1102" s="72">
        <f t="shared" si="1230"/>
        <v>0.083400000000000002</v>
      </c>
      <c r="Y1102" s="72">
        <f t="shared" si="1230"/>
        <v>0.085400000000000004</v>
      </c>
      <c r="Z1102" s="72">
        <f t="shared" si="1230"/>
        <v>0.054000000000000006</v>
      </c>
      <c r="AA1102" s="72">
        <f t="shared" si="1230"/>
        <v>0.054400000000000004</v>
      </c>
      <c r="AB1102" s="72">
        <f t="shared" si="1230"/>
        <v>0.054600000000000003</v>
      </c>
      <c r="AC1102" s="73"/>
      <c r="AD1102" s="4"/>
    </row>
    <row r="1103" s="1" customFormat="1" ht="15" customHeight="1">
      <c r="A1103" s="1029" t="s">
        <v>588</v>
      </c>
      <c r="B1103" s="1030"/>
      <c r="C1103" s="1031"/>
      <c r="D1103" s="1031"/>
      <c r="E1103" s="77">
        <f t="shared" ref="E1103:AB1103" si="1231">SQRT(E1101*E1101+E1102*E1102)</f>
        <v>0.064949210926692563</v>
      </c>
      <c r="F1103" s="77">
        <f t="shared" si="1231"/>
        <v>0.098577279329468206</v>
      </c>
      <c r="G1103" s="77">
        <f t="shared" si="1231"/>
        <v>0.086800921654093047</v>
      </c>
      <c r="H1103" s="77">
        <f t="shared" si="1231"/>
        <v>0.11059855333592748</v>
      </c>
      <c r="I1103" s="77">
        <f t="shared" si="1231"/>
        <v>0.10236737761611361</v>
      </c>
      <c r="J1103" s="77">
        <f t="shared" si="1231"/>
        <v>0.10238144363115807</v>
      </c>
      <c r="K1103" s="77">
        <f t="shared" si="1231"/>
        <v>0.1026639177121154</v>
      </c>
      <c r="L1103" s="77">
        <f t="shared" si="1231"/>
        <v>0.10238144363115807</v>
      </c>
      <c r="M1103" s="77">
        <f t="shared" si="1231"/>
        <v>0.10042868116230541</v>
      </c>
      <c r="N1103" s="77">
        <f t="shared" si="1231"/>
        <v>0.11021796586763884</v>
      </c>
      <c r="O1103" s="77">
        <f t="shared" si="1231"/>
        <v>0.10930946894025237</v>
      </c>
      <c r="P1103" s="77">
        <f t="shared" si="1231"/>
        <v>0.079833827416703515</v>
      </c>
      <c r="Q1103" s="77">
        <f t="shared" si="1231"/>
        <v>0.079948233251273287</v>
      </c>
      <c r="R1103" s="77">
        <f t="shared" si="1231"/>
        <v>0.079268657109856477</v>
      </c>
      <c r="S1103" s="77">
        <f t="shared" si="1231"/>
        <v>0.080104931184041356</v>
      </c>
      <c r="T1103" s="77">
        <f t="shared" si="1231"/>
        <v>0.079551241347951329</v>
      </c>
      <c r="U1103" s="77">
        <f t="shared" si="1231"/>
        <v>0.082775117034045928</v>
      </c>
      <c r="V1103" s="77">
        <f t="shared" si="1231"/>
        <v>0.11002617870307048</v>
      </c>
      <c r="W1103" s="77">
        <f t="shared" si="1231"/>
        <v>0.11243220179290273</v>
      </c>
      <c r="X1103" s="77">
        <f t="shared" si="1231"/>
        <v>0.11310402291695906</v>
      </c>
      <c r="Y1103" s="77">
        <f t="shared" si="1231"/>
        <v>0.11131540773855164</v>
      </c>
      <c r="Z1103" s="77">
        <f t="shared" si="1231"/>
        <v>0.088883969308306665</v>
      </c>
      <c r="AA1103" s="77">
        <f t="shared" si="1231"/>
        <v>0.089603571357396231</v>
      </c>
      <c r="AB1103" s="77">
        <f t="shared" si="1231"/>
        <v>0.089725135831605185</v>
      </c>
      <c r="AC1103" s="78"/>
      <c r="AD1103" s="224">
        <f t="shared" si="1215"/>
        <v>0.11310402291695906</v>
      </c>
    </row>
    <row r="1104" s="968" customFormat="1" ht="15" customHeight="1">
      <c r="A1104" s="1032" t="s">
        <v>310</v>
      </c>
      <c r="B1104" s="1033"/>
      <c r="C1104" s="1034"/>
      <c r="D1104" s="1034"/>
      <c r="E1104" s="83">
        <v>1</v>
      </c>
      <c r="F1104" s="83">
        <v>2</v>
      </c>
      <c r="G1104" s="83">
        <v>3</v>
      </c>
      <c r="H1104" s="83">
        <v>4</v>
      </c>
      <c r="I1104" s="83">
        <v>5</v>
      </c>
      <c r="J1104" s="83">
        <v>6</v>
      </c>
      <c r="K1104" s="83">
        <v>7</v>
      </c>
      <c r="L1104" s="83">
        <v>8</v>
      </c>
      <c r="M1104" s="83">
        <v>9</v>
      </c>
      <c r="N1104" s="83">
        <v>10</v>
      </c>
      <c r="O1104" s="83">
        <v>11</v>
      </c>
      <c r="P1104" s="83">
        <v>12</v>
      </c>
      <c r="Q1104" s="83">
        <v>13</v>
      </c>
      <c r="R1104" s="83">
        <v>14</v>
      </c>
      <c r="S1104" s="83">
        <v>15</v>
      </c>
      <c r="T1104" s="83">
        <v>16</v>
      </c>
      <c r="U1104" s="83">
        <v>17</v>
      </c>
      <c r="V1104" s="83">
        <v>18</v>
      </c>
      <c r="W1104" s="83">
        <v>19</v>
      </c>
      <c r="X1104" s="83">
        <v>20</v>
      </c>
      <c r="Y1104" s="83">
        <v>21</v>
      </c>
      <c r="Z1104" s="83">
        <v>22</v>
      </c>
      <c r="AA1104" s="83">
        <v>23</v>
      </c>
      <c r="AB1104" s="83">
        <v>24</v>
      </c>
      <c r="AC1104" s="1159"/>
      <c r="AD1104" s="79"/>
    </row>
    <row r="1105" s="968" customFormat="1" ht="15" customHeight="1">
      <c r="A1105" s="1037" t="s">
        <v>311</v>
      </c>
      <c r="B1105" s="1038"/>
      <c r="C1105" s="1039" t="s">
        <v>28</v>
      </c>
      <c r="D1105" s="1040" t="s">
        <v>19</v>
      </c>
      <c r="E1105" s="208">
        <v>37.099998474121094</v>
      </c>
      <c r="F1105" s="169">
        <v>37.099998474121094</v>
      </c>
      <c r="G1105" s="169">
        <v>37.099998474121094</v>
      </c>
      <c r="H1105" s="169">
        <v>37.099998474121094</v>
      </c>
      <c r="I1105" s="169">
        <v>37.099998474121094</v>
      </c>
      <c r="J1105" s="169">
        <v>37.200000762939453</v>
      </c>
      <c r="K1105" s="169">
        <v>37.099998474121094</v>
      </c>
      <c r="L1105" s="169">
        <v>37</v>
      </c>
      <c r="M1105" s="169">
        <v>36.900001525878906</v>
      </c>
      <c r="N1105" s="169">
        <v>36.900001525878906</v>
      </c>
      <c r="O1105" s="169">
        <v>36.900001525878906</v>
      </c>
      <c r="P1105" s="169">
        <v>36.900001525878906</v>
      </c>
      <c r="Q1105" s="169">
        <v>37</v>
      </c>
      <c r="R1105" s="169">
        <v>36.900001525878906</v>
      </c>
      <c r="S1105" s="169">
        <v>37</v>
      </c>
      <c r="T1105" s="169">
        <v>36.799999237060547</v>
      </c>
      <c r="U1105" s="169">
        <v>37.099998474121094</v>
      </c>
      <c r="V1105" s="169">
        <v>37.200000762939453</v>
      </c>
      <c r="W1105" s="169">
        <v>37.099998474121094</v>
      </c>
      <c r="X1105" s="169">
        <v>37.200000762939453</v>
      </c>
      <c r="Y1105" s="169">
        <v>37.200000762939453</v>
      </c>
      <c r="Z1105" s="169">
        <v>37.200000762939453</v>
      </c>
      <c r="AA1105" s="169">
        <v>37.099998474121094</v>
      </c>
      <c r="AB1105" s="169">
        <v>36.5</v>
      </c>
      <c r="AC1105" s="87"/>
      <c r="AD1105" s="79"/>
    </row>
    <row r="1106" s="968" customFormat="1" ht="15" customHeight="1">
      <c r="A1106" s="1041" t="s">
        <v>312</v>
      </c>
      <c r="B1106" s="1042"/>
      <c r="C1106" s="992" t="s">
        <v>28</v>
      </c>
      <c r="D1106" s="993" t="s">
        <v>19</v>
      </c>
      <c r="E1106" s="208">
        <v>36.299999237060547</v>
      </c>
      <c r="F1106" s="169">
        <v>35.599998474121094</v>
      </c>
      <c r="G1106" s="169">
        <v>36</v>
      </c>
      <c r="H1106" s="169">
        <v>35.799999237060547</v>
      </c>
      <c r="I1106" s="169">
        <v>35.900001525878906</v>
      </c>
      <c r="J1106" s="169">
        <v>35.400001525878906</v>
      </c>
      <c r="K1106" s="169">
        <v>35.799999237060547</v>
      </c>
      <c r="L1106" s="169">
        <v>35.700000762939453</v>
      </c>
      <c r="M1106" s="169">
        <v>35.599998474121094</v>
      </c>
      <c r="N1106" s="169">
        <v>35.599998474121094</v>
      </c>
      <c r="O1106" s="169">
        <v>35.400001525878906</v>
      </c>
      <c r="P1106" s="169">
        <v>35.599998474121094</v>
      </c>
      <c r="Q1106" s="169">
        <v>35.5</v>
      </c>
      <c r="R1106" s="169">
        <v>35.599998474121094</v>
      </c>
      <c r="S1106" s="169">
        <v>35.5</v>
      </c>
      <c r="T1106" s="169">
        <v>35.700000762939453</v>
      </c>
      <c r="U1106" s="169">
        <v>35.799999237060547</v>
      </c>
      <c r="V1106" s="169">
        <v>35.799999237060547</v>
      </c>
      <c r="W1106" s="169">
        <v>35.900001525878906</v>
      </c>
      <c r="X1106" s="169">
        <v>35.900001525878906</v>
      </c>
      <c r="Y1106" s="169">
        <v>35.900001525878906</v>
      </c>
      <c r="Z1106" s="169">
        <v>36</v>
      </c>
      <c r="AA1106" s="169">
        <v>35.799999237060547</v>
      </c>
      <c r="AB1106" s="169">
        <v>35.900001525878906</v>
      </c>
      <c r="AC1106" s="94"/>
      <c r="AD1106" s="79"/>
    </row>
    <row r="1107" s="1" customFormat="1" ht="15" customHeight="1">
      <c r="A1107" s="1078" t="s">
        <v>654</v>
      </c>
      <c r="B1107" s="1102"/>
      <c r="C1107" s="984" t="s">
        <v>15</v>
      </c>
      <c r="D1107" s="1339" t="s">
        <v>132</v>
      </c>
      <c r="E1107" s="361">
        <v>0</v>
      </c>
      <c r="F1107" s="361">
        <v>0</v>
      </c>
      <c r="G1107" s="361">
        <v>0</v>
      </c>
      <c r="H1107" s="460">
        <v>0</v>
      </c>
      <c r="I1107" s="361">
        <v>0</v>
      </c>
      <c r="J1107" s="361">
        <v>0</v>
      </c>
      <c r="K1107" s="361">
        <v>0</v>
      </c>
      <c r="L1107" s="361">
        <v>0</v>
      </c>
      <c r="M1107" s="361">
        <v>0</v>
      </c>
      <c r="N1107" s="460">
        <v>0</v>
      </c>
      <c r="O1107" s="361">
        <v>0</v>
      </c>
      <c r="P1107" s="361">
        <v>0</v>
      </c>
      <c r="Q1107" s="361">
        <v>0</v>
      </c>
      <c r="R1107" s="361">
        <v>0</v>
      </c>
      <c r="S1107" s="361">
        <v>0</v>
      </c>
      <c r="T1107" s="361">
        <v>0</v>
      </c>
      <c r="U1107" s="361">
        <v>0</v>
      </c>
      <c r="V1107" s="460">
        <v>0</v>
      </c>
      <c r="W1107" s="361">
        <v>0</v>
      </c>
      <c r="X1107" s="361">
        <v>0</v>
      </c>
      <c r="Y1107" s="361">
        <v>0</v>
      </c>
      <c r="Z1107" s="361">
        <v>0</v>
      </c>
      <c r="AA1107" s="361">
        <v>0</v>
      </c>
      <c r="AB1107" s="361">
        <v>0</v>
      </c>
      <c r="AC1107" s="36">
        <f t="shared" ref="AC1107:AC1108" si="1232">SUM(E1107:AB1107)</f>
        <v>0</v>
      </c>
      <c r="AD1107" s="4" t="s">
        <v>248</v>
      </c>
    </row>
    <row r="1108" s="1" customFormat="1" ht="15" customHeight="1">
      <c r="A1108" s="1080"/>
      <c r="B1108" s="1104"/>
      <c r="C1108" s="987" t="s">
        <v>17</v>
      </c>
      <c r="D1108" s="1340" t="s">
        <v>132</v>
      </c>
      <c r="E1108" s="121">
        <v>0</v>
      </c>
      <c r="F1108" s="121">
        <v>0</v>
      </c>
      <c r="G1108" s="121">
        <v>0</v>
      </c>
      <c r="H1108" s="400">
        <v>0</v>
      </c>
      <c r="I1108" s="121">
        <v>0</v>
      </c>
      <c r="J1108" s="121">
        <v>0</v>
      </c>
      <c r="K1108" s="121">
        <v>0</v>
      </c>
      <c r="L1108" s="121">
        <v>0</v>
      </c>
      <c r="M1108" s="121">
        <v>0</v>
      </c>
      <c r="N1108" s="400">
        <v>0</v>
      </c>
      <c r="O1108" s="121">
        <v>0</v>
      </c>
      <c r="P1108" s="121">
        <v>0</v>
      </c>
      <c r="Q1108" s="121">
        <v>0</v>
      </c>
      <c r="R1108" s="121">
        <v>0</v>
      </c>
      <c r="S1108" s="121">
        <v>0</v>
      </c>
      <c r="T1108" s="121">
        <v>0</v>
      </c>
      <c r="U1108" s="121">
        <v>0</v>
      </c>
      <c r="V1108" s="400">
        <v>0</v>
      </c>
      <c r="W1108" s="121">
        <v>0</v>
      </c>
      <c r="X1108" s="121">
        <v>0</v>
      </c>
      <c r="Y1108" s="121">
        <v>0</v>
      </c>
      <c r="Z1108" s="121">
        <v>0</v>
      </c>
      <c r="AA1108" s="121">
        <v>0</v>
      </c>
      <c r="AB1108" s="121">
        <v>0</v>
      </c>
      <c r="AC1108" s="42">
        <f t="shared" si="1232"/>
        <v>0</v>
      </c>
      <c r="AD1108" s="4" t="s">
        <v>248</v>
      </c>
    </row>
    <row r="1109" s="1" customFormat="1" ht="15" customHeight="1">
      <c r="A1109" s="1080"/>
      <c r="B1109" s="1104"/>
      <c r="C1109" s="987" t="s">
        <v>18</v>
      </c>
      <c r="D1109" s="988" t="s">
        <v>19</v>
      </c>
      <c r="E1109" s="107">
        <v>0</v>
      </c>
      <c r="F1109" s="107">
        <v>0</v>
      </c>
      <c r="G1109" s="107">
        <v>0</v>
      </c>
      <c r="H1109" s="108">
        <v>0</v>
      </c>
      <c r="I1109" s="107">
        <v>0</v>
      </c>
      <c r="J1109" s="107">
        <v>0</v>
      </c>
      <c r="K1109" s="107">
        <v>0</v>
      </c>
      <c r="L1109" s="107">
        <v>0</v>
      </c>
      <c r="M1109" s="107">
        <v>0</v>
      </c>
      <c r="N1109" s="108">
        <v>0</v>
      </c>
      <c r="O1109" s="107">
        <v>0</v>
      </c>
      <c r="P1109" s="107">
        <v>0</v>
      </c>
      <c r="Q1109" s="107">
        <v>0</v>
      </c>
      <c r="R1109" s="107">
        <v>0</v>
      </c>
      <c r="S1109" s="107">
        <v>0</v>
      </c>
      <c r="T1109" s="107">
        <v>0</v>
      </c>
      <c r="U1109" s="107">
        <v>0</v>
      </c>
      <c r="V1109" s="108">
        <v>0</v>
      </c>
      <c r="W1109" s="107">
        <v>0</v>
      </c>
      <c r="X1109" s="107">
        <v>0</v>
      </c>
      <c r="Y1109" s="107">
        <v>0</v>
      </c>
      <c r="Z1109" s="107">
        <v>0</v>
      </c>
      <c r="AA1109" s="107">
        <v>0</v>
      </c>
      <c r="AB1109" s="107">
        <v>0</v>
      </c>
      <c r="AC1109" s="42"/>
      <c r="AD1109" s="4"/>
    </row>
    <row r="1110" s="1" customFormat="1" ht="15" customHeight="1">
      <c r="A1110" s="1089"/>
      <c r="B1110" s="1106"/>
      <c r="C1110" s="999" t="s">
        <v>20</v>
      </c>
      <c r="D1110" s="999"/>
      <c r="E1110" s="118" t="e">
        <f t="shared" ref="E1110:AC1114" si="1233">E1108/E1107</f>
        <v>#DIV/0!</v>
      </c>
      <c r="F1110" s="118" t="e">
        <f t="shared" si="1233"/>
        <v>#DIV/0!</v>
      </c>
      <c r="G1110" s="118" t="e">
        <f t="shared" si="1233"/>
        <v>#DIV/0!</v>
      </c>
      <c r="H1110" s="119" t="e">
        <f t="shared" si="1233"/>
        <v>#DIV/0!</v>
      </c>
      <c r="I1110" s="118" t="e">
        <f t="shared" si="1233"/>
        <v>#DIV/0!</v>
      </c>
      <c r="J1110" s="118" t="e">
        <f t="shared" si="1233"/>
        <v>#DIV/0!</v>
      </c>
      <c r="K1110" s="118" t="e">
        <f t="shared" si="1233"/>
        <v>#DIV/0!</v>
      </c>
      <c r="L1110" s="118" t="e">
        <f t="shared" si="1233"/>
        <v>#DIV/0!</v>
      </c>
      <c r="M1110" s="118" t="e">
        <f t="shared" si="1233"/>
        <v>#DIV/0!</v>
      </c>
      <c r="N1110" s="119" t="e">
        <f t="shared" si="1233"/>
        <v>#DIV/0!</v>
      </c>
      <c r="O1110" s="118" t="e">
        <f t="shared" si="1233"/>
        <v>#DIV/0!</v>
      </c>
      <c r="P1110" s="118" t="e">
        <f t="shared" si="1233"/>
        <v>#DIV/0!</v>
      </c>
      <c r="Q1110" s="118" t="e">
        <f t="shared" si="1233"/>
        <v>#DIV/0!</v>
      </c>
      <c r="R1110" s="118" t="e">
        <f t="shared" si="1233"/>
        <v>#DIV/0!</v>
      </c>
      <c r="S1110" s="118" t="e">
        <f t="shared" si="1233"/>
        <v>#DIV/0!</v>
      </c>
      <c r="T1110" s="118" t="e">
        <f t="shared" si="1233"/>
        <v>#DIV/0!</v>
      </c>
      <c r="U1110" s="118" t="e">
        <f t="shared" si="1233"/>
        <v>#DIV/0!</v>
      </c>
      <c r="V1110" s="119" t="e">
        <f t="shared" si="1233"/>
        <v>#DIV/0!</v>
      </c>
      <c r="W1110" s="118" t="e">
        <f t="shared" si="1233"/>
        <v>#DIV/0!</v>
      </c>
      <c r="X1110" s="118" t="e">
        <f t="shared" si="1233"/>
        <v>#DIV/0!</v>
      </c>
      <c r="Y1110" s="118" t="e">
        <f t="shared" si="1233"/>
        <v>#DIV/0!</v>
      </c>
      <c r="Z1110" s="118" t="e">
        <f t="shared" si="1233"/>
        <v>#DIV/0!</v>
      </c>
      <c r="AA1110" s="118" t="e">
        <f t="shared" si="1233"/>
        <v>#DIV/0!</v>
      </c>
      <c r="AB1110" s="118" t="e">
        <f t="shared" si="1233"/>
        <v>#DIV/0!</v>
      </c>
      <c r="AC1110" s="128" t="e">
        <f t="shared" si="1233"/>
        <v>#DIV/0!</v>
      </c>
      <c r="AD1110" s="4"/>
    </row>
    <row r="1111" s="1" customFormat="1" ht="15" customHeight="1">
      <c r="A1111" s="1078" t="s">
        <v>655</v>
      </c>
      <c r="B1111" s="1102"/>
      <c r="C1111" s="984" t="s">
        <v>15</v>
      </c>
      <c r="D1111" s="984" t="s">
        <v>132</v>
      </c>
      <c r="E1111" s="34">
        <v>0.02</v>
      </c>
      <c r="F1111" s="34">
        <v>0.032800000000000003</v>
      </c>
      <c r="G1111" s="34">
        <v>0.040000000000000001</v>
      </c>
      <c r="H1111" s="35">
        <v>0.029999999999999999</v>
      </c>
      <c r="I1111" s="34">
        <v>0.0332</v>
      </c>
      <c r="J1111" s="34">
        <v>0.0332</v>
      </c>
      <c r="K1111" s="34">
        <v>0.0332</v>
      </c>
      <c r="L1111" s="34">
        <v>0.0332</v>
      </c>
      <c r="M1111" s="34">
        <v>0.0332</v>
      </c>
      <c r="N1111" s="35">
        <v>0.035000000000000003</v>
      </c>
      <c r="O1111" s="34">
        <v>0.034599999999999999</v>
      </c>
      <c r="P1111" s="34">
        <v>0.02</v>
      </c>
      <c r="Q1111" s="34">
        <v>0.02</v>
      </c>
      <c r="R1111" s="34">
        <v>0.02</v>
      </c>
      <c r="S1111" s="34">
        <v>0.02</v>
      </c>
      <c r="T1111" s="34">
        <v>0.02</v>
      </c>
      <c r="U1111" s="34">
        <v>0.02</v>
      </c>
      <c r="V1111" s="35">
        <v>0.0356</v>
      </c>
      <c r="W1111" s="34">
        <v>0.035999999999999997</v>
      </c>
      <c r="X1111" s="34">
        <v>0.035799999999999998</v>
      </c>
      <c r="Y1111" s="34">
        <v>0.035799999999999998</v>
      </c>
      <c r="Z1111" s="34">
        <v>0.0344</v>
      </c>
      <c r="AA1111" s="34">
        <v>0.0344</v>
      </c>
      <c r="AB1111" s="34">
        <v>0.0344</v>
      </c>
      <c r="AC1111" s="36">
        <f t="shared" ref="AC1111:AC1112" si="1234">SUM(E1111:AB1111)</f>
        <v>0.72480000000000011</v>
      </c>
      <c r="AD1111" s="1337"/>
    </row>
    <row r="1112" s="1" customFormat="1" ht="15" customHeight="1">
      <c r="A1112" s="1080"/>
      <c r="B1112" s="1104"/>
      <c r="C1112" s="987" t="s">
        <v>17</v>
      </c>
      <c r="D1112" s="987" t="s">
        <v>132</v>
      </c>
      <c r="E1112" s="40">
        <v>0.01</v>
      </c>
      <c r="F1112" s="40">
        <v>0.044400000000000002</v>
      </c>
      <c r="G1112" s="40">
        <v>0.02</v>
      </c>
      <c r="H1112" s="41">
        <v>0.041000000000000002</v>
      </c>
      <c r="I1112" s="40">
        <v>0.032000000000000001</v>
      </c>
      <c r="J1112" s="40">
        <v>0.032000000000000001</v>
      </c>
      <c r="K1112" s="40">
        <v>0.032000000000000001</v>
      </c>
      <c r="L1112" s="40">
        <v>0.032000000000000001</v>
      </c>
      <c r="M1112" s="40">
        <v>0.032000000000000001</v>
      </c>
      <c r="N1112" s="41">
        <v>0.042200000000000001</v>
      </c>
      <c r="O1112" s="40">
        <v>0.042599999999999999</v>
      </c>
      <c r="P1112" s="40">
        <v>0.02</v>
      </c>
      <c r="Q1112" s="40">
        <v>0.02</v>
      </c>
      <c r="R1112" s="40">
        <v>0.02</v>
      </c>
      <c r="S1112" s="40">
        <v>0.02</v>
      </c>
      <c r="T1112" s="40">
        <v>0.02</v>
      </c>
      <c r="U1112" s="40">
        <v>0.02</v>
      </c>
      <c r="V1112" s="41">
        <v>0.036400000000000002</v>
      </c>
      <c r="W1112" s="40">
        <v>0.037400000000000003</v>
      </c>
      <c r="X1112" s="40">
        <v>0.039800000000000002</v>
      </c>
      <c r="Y1112" s="40">
        <v>0.041399999999999999</v>
      </c>
      <c r="Z1112" s="40">
        <v>0.01</v>
      </c>
      <c r="AA1112" s="40">
        <v>0.01</v>
      </c>
      <c r="AB1112" s="40">
        <v>0.01</v>
      </c>
      <c r="AC1112" s="42">
        <f t="shared" si="1234"/>
        <v>0.66520000000000012</v>
      </c>
      <c r="AD1112" s="4"/>
    </row>
    <row r="1113" s="1" customFormat="1" ht="15" customHeight="1">
      <c r="A1113" s="1080"/>
      <c r="B1113" s="1104"/>
      <c r="C1113" s="987" t="s">
        <v>18</v>
      </c>
      <c r="D1113" s="988" t="s">
        <v>19</v>
      </c>
      <c r="E1113" s="195">
        <v>3</v>
      </c>
      <c r="F1113" s="157">
        <v>2</v>
      </c>
      <c r="G1113" s="157">
        <v>2</v>
      </c>
      <c r="H1113" s="157">
        <v>2</v>
      </c>
      <c r="I1113" s="157">
        <v>2</v>
      </c>
      <c r="J1113" s="157">
        <v>3</v>
      </c>
      <c r="K1113" s="157">
        <v>2</v>
      </c>
      <c r="L1113" s="157">
        <v>2</v>
      </c>
      <c r="M1113" s="157">
        <v>3</v>
      </c>
      <c r="N1113" s="157">
        <v>3</v>
      </c>
      <c r="O1113" s="157">
        <v>2</v>
      </c>
      <c r="P1113" s="157">
        <v>2</v>
      </c>
      <c r="Q1113" s="157">
        <v>2</v>
      </c>
      <c r="R1113" s="157">
        <v>2</v>
      </c>
      <c r="S1113" s="157">
        <v>2</v>
      </c>
      <c r="T1113" s="157">
        <v>2</v>
      </c>
      <c r="U1113" s="157">
        <v>2</v>
      </c>
      <c r="V1113" s="157">
        <v>2</v>
      </c>
      <c r="W1113" s="157">
        <v>3</v>
      </c>
      <c r="X1113" s="157">
        <v>3</v>
      </c>
      <c r="Y1113" s="157">
        <v>2</v>
      </c>
      <c r="Z1113" s="157">
        <v>2</v>
      </c>
      <c r="AA1113" s="157">
        <v>2</v>
      </c>
      <c r="AB1113" s="157">
        <v>3</v>
      </c>
      <c r="AC1113" s="42"/>
      <c r="AD1113" s="4"/>
    </row>
    <row r="1114" s="1" customFormat="1" ht="15" customHeight="1">
      <c r="A1114" s="1084"/>
      <c r="B1114" s="1111"/>
      <c r="C1114" s="1002" t="s">
        <v>20</v>
      </c>
      <c r="D1114" s="1002"/>
      <c r="E1114" s="51">
        <f t="shared" si="1233"/>
        <v>0.5</v>
      </c>
      <c r="F1114" s="51">
        <f t="shared" si="1233"/>
        <v>1.3536585365853657</v>
      </c>
      <c r="G1114" s="51">
        <f t="shared" si="1233"/>
        <v>0.5</v>
      </c>
      <c r="H1114" s="52">
        <f t="shared" si="1233"/>
        <v>1.3666666666666667</v>
      </c>
      <c r="I1114" s="51">
        <f t="shared" si="1233"/>
        <v>0.96385542168674698</v>
      </c>
      <c r="J1114" s="51">
        <f t="shared" si="1233"/>
        <v>0.96385542168674698</v>
      </c>
      <c r="K1114" s="51">
        <f t="shared" si="1233"/>
        <v>0.96385542168674698</v>
      </c>
      <c r="L1114" s="51">
        <f t="shared" si="1233"/>
        <v>0.96385542168674698</v>
      </c>
      <c r="M1114" s="51">
        <f t="shared" si="1233"/>
        <v>0.96385542168674698</v>
      </c>
      <c r="N1114" s="52">
        <f t="shared" si="1233"/>
        <v>1.2057142857142857</v>
      </c>
      <c r="O1114" s="51">
        <f t="shared" si="1233"/>
        <v>1.23121387283237</v>
      </c>
      <c r="P1114" s="51">
        <f t="shared" si="1233"/>
        <v>1</v>
      </c>
      <c r="Q1114" s="51">
        <f t="shared" si="1233"/>
        <v>1</v>
      </c>
      <c r="R1114" s="51">
        <f t="shared" si="1233"/>
        <v>1</v>
      </c>
      <c r="S1114" s="51">
        <f t="shared" si="1233"/>
        <v>1</v>
      </c>
      <c r="T1114" s="51">
        <f t="shared" si="1233"/>
        <v>1</v>
      </c>
      <c r="U1114" s="51">
        <f t="shared" si="1233"/>
        <v>1</v>
      </c>
      <c r="V1114" s="52">
        <f t="shared" si="1233"/>
        <v>1.0224719101123596</v>
      </c>
      <c r="W1114" s="51">
        <f t="shared" si="1233"/>
        <v>1.038888888888889</v>
      </c>
      <c r="X1114" s="51">
        <f t="shared" si="1233"/>
        <v>1.1117318435754191</v>
      </c>
      <c r="Y1114" s="51">
        <f t="shared" si="1233"/>
        <v>1.1564245810055866</v>
      </c>
      <c r="Z1114" s="51">
        <f t="shared" si="1233"/>
        <v>0.29069767441860467</v>
      </c>
      <c r="AA1114" s="51">
        <f t="shared" si="1233"/>
        <v>0.29069767441860467</v>
      </c>
      <c r="AB1114" s="51">
        <f t="shared" si="1233"/>
        <v>0.29069767441860467</v>
      </c>
      <c r="AC1114" s="103">
        <f t="shared" si="1233"/>
        <v>0.91777041942604864</v>
      </c>
      <c r="AD1114" s="224"/>
      <c r="AE1114" s="989"/>
      <c r="AF1114" s="989"/>
      <c r="AG1114" s="989"/>
      <c r="AH1114" s="989"/>
      <c r="AI1114" s="989"/>
      <c r="AJ1114" s="989"/>
      <c r="AK1114" s="989"/>
      <c r="AL1114" s="989"/>
      <c r="AM1114" s="989"/>
      <c r="AN1114" s="989"/>
      <c r="AO1114" s="989"/>
      <c r="AP1114" s="989"/>
      <c r="AQ1114" s="989"/>
      <c r="AR1114" s="989"/>
      <c r="AS1114" s="989"/>
      <c r="AT1114" s="989"/>
      <c r="AU1114" s="989"/>
      <c r="AV1114" s="989"/>
      <c r="AW1114" s="989"/>
      <c r="AX1114" s="989"/>
      <c r="AY1114" s="989"/>
      <c r="AZ1114" s="989"/>
      <c r="BA1114" s="989"/>
      <c r="BB1114" s="989"/>
      <c r="BC1114" s="989"/>
      <c r="BD1114" s="989"/>
      <c r="BE1114" s="989"/>
      <c r="BF1114" s="989"/>
      <c r="BG1114" s="989"/>
      <c r="BH1114" s="989"/>
      <c r="BI1114" s="989"/>
      <c r="BJ1114" s="989"/>
      <c r="BK1114" s="989"/>
      <c r="BL1114" s="989"/>
      <c r="BM1114" s="989"/>
      <c r="BN1114" s="989"/>
      <c r="BO1114" s="989"/>
      <c r="BP1114" s="989"/>
      <c r="BQ1114" s="989"/>
      <c r="BR1114" s="989"/>
      <c r="BS1114" s="989"/>
      <c r="BT1114" s="989"/>
      <c r="BU1114" s="989"/>
      <c r="BV1114" s="989"/>
      <c r="BW1114" s="989"/>
      <c r="BX1114" s="989"/>
      <c r="BY1114" s="989"/>
      <c r="BZ1114" s="989"/>
      <c r="CA1114" s="989"/>
      <c r="CB1114" s="989"/>
      <c r="CC1114" s="989"/>
      <c r="CD1114" s="989"/>
      <c r="CE1114" s="989"/>
      <c r="CF1114" s="989"/>
      <c r="CG1114" s="989"/>
      <c r="CH1114" s="989"/>
      <c r="CI1114" s="989"/>
      <c r="CJ1114" s="989"/>
      <c r="CK1114" s="989"/>
      <c r="CL1114" s="989"/>
      <c r="CM1114" s="989"/>
      <c r="CN1114" s="989"/>
      <c r="CO1114" s="989"/>
      <c r="CP1114" s="989"/>
      <c r="CQ1114" s="989"/>
      <c r="CR1114" s="989"/>
      <c r="CS1114" s="989"/>
    </row>
    <row r="1115" s="1" customFormat="1" ht="15" customHeight="1">
      <c r="A1115" s="1095" t="s">
        <v>319</v>
      </c>
      <c r="B1115" s="1096"/>
      <c r="C1115" s="1045" t="s">
        <v>15</v>
      </c>
      <c r="D1115" s="1045"/>
      <c r="E1115" s="57">
        <f t="shared" ref="E1115:AC1116" si="1235">E1107+E1111</f>
        <v>0.02</v>
      </c>
      <c r="F1115" s="57">
        <f t="shared" si="1235"/>
        <v>0.032800000000000003</v>
      </c>
      <c r="G1115" s="57">
        <f t="shared" si="1235"/>
        <v>0.040000000000000001</v>
      </c>
      <c r="H1115" s="58">
        <f t="shared" si="1235"/>
        <v>0.029999999999999999</v>
      </c>
      <c r="I1115" s="57">
        <f t="shared" si="1235"/>
        <v>0.0332</v>
      </c>
      <c r="J1115" s="57">
        <f t="shared" si="1235"/>
        <v>0.0332</v>
      </c>
      <c r="K1115" s="57">
        <f t="shared" si="1235"/>
        <v>0.0332</v>
      </c>
      <c r="L1115" s="57">
        <f t="shared" si="1235"/>
        <v>0.0332</v>
      </c>
      <c r="M1115" s="57">
        <f t="shared" si="1235"/>
        <v>0.0332</v>
      </c>
      <c r="N1115" s="58">
        <f t="shared" si="1235"/>
        <v>0.035000000000000003</v>
      </c>
      <c r="O1115" s="57">
        <f t="shared" si="1235"/>
        <v>0.034599999999999999</v>
      </c>
      <c r="P1115" s="57">
        <f t="shared" si="1235"/>
        <v>0.02</v>
      </c>
      <c r="Q1115" s="57">
        <f t="shared" si="1235"/>
        <v>0.02</v>
      </c>
      <c r="R1115" s="57">
        <f t="shared" si="1235"/>
        <v>0.02</v>
      </c>
      <c r="S1115" s="57">
        <f t="shared" si="1235"/>
        <v>0.02</v>
      </c>
      <c r="T1115" s="57">
        <f t="shared" si="1235"/>
        <v>0.02</v>
      </c>
      <c r="U1115" s="57">
        <f t="shared" si="1235"/>
        <v>0.02</v>
      </c>
      <c r="V1115" s="58">
        <f t="shared" si="1235"/>
        <v>0.0356</v>
      </c>
      <c r="W1115" s="57">
        <f t="shared" si="1235"/>
        <v>0.035999999999999997</v>
      </c>
      <c r="X1115" s="57">
        <f t="shared" si="1235"/>
        <v>0.035799999999999998</v>
      </c>
      <c r="Y1115" s="57">
        <f t="shared" si="1235"/>
        <v>0.035799999999999998</v>
      </c>
      <c r="Z1115" s="57">
        <f t="shared" si="1235"/>
        <v>0.0344</v>
      </c>
      <c r="AA1115" s="57">
        <f t="shared" si="1235"/>
        <v>0.0344</v>
      </c>
      <c r="AB1115" s="57">
        <f t="shared" si="1235"/>
        <v>0.0344</v>
      </c>
      <c r="AC1115" s="59">
        <f t="shared" si="1235"/>
        <v>0.72480000000000011</v>
      </c>
      <c r="AD1115" s="4"/>
    </row>
    <row r="1116" s="1" customFormat="1" ht="15" customHeight="1">
      <c r="A1116" s="1097"/>
      <c r="B1116" s="1098"/>
      <c r="C1116" s="1048" t="s">
        <v>17</v>
      </c>
      <c r="D1116" s="1048"/>
      <c r="E1116" s="213">
        <f t="shared" si="1235"/>
        <v>0.01</v>
      </c>
      <c r="F1116" s="213">
        <f t="shared" si="1235"/>
        <v>0.044400000000000002</v>
      </c>
      <c r="G1116" s="213">
        <f t="shared" si="1235"/>
        <v>0.02</v>
      </c>
      <c r="H1116" s="214">
        <f t="shared" si="1235"/>
        <v>0.041000000000000002</v>
      </c>
      <c r="I1116" s="213">
        <f t="shared" si="1235"/>
        <v>0.032000000000000001</v>
      </c>
      <c r="J1116" s="213">
        <f t="shared" si="1235"/>
        <v>0.032000000000000001</v>
      </c>
      <c r="K1116" s="213">
        <f t="shared" si="1235"/>
        <v>0.032000000000000001</v>
      </c>
      <c r="L1116" s="213">
        <f t="shared" si="1235"/>
        <v>0.032000000000000001</v>
      </c>
      <c r="M1116" s="213">
        <f t="shared" si="1235"/>
        <v>0.032000000000000001</v>
      </c>
      <c r="N1116" s="214">
        <f t="shared" si="1235"/>
        <v>0.042200000000000001</v>
      </c>
      <c r="O1116" s="213">
        <f t="shared" si="1235"/>
        <v>0.042599999999999999</v>
      </c>
      <c r="P1116" s="213">
        <f t="shared" si="1235"/>
        <v>0.02</v>
      </c>
      <c r="Q1116" s="213">
        <f t="shared" si="1235"/>
        <v>0.02</v>
      </c>
      <c r="R1116" s="213">
        <f t="shared" si="1235"/>
        <v>0.02</v>
      </c>
      <c r="S1116" s="213">
        <f t="shared" si="1235"/>
        <v>0.02</v>
      </c>
      <c r="T1116" s="213">
        <f t="shared" si="1235"/>
        <v>0.02</v>
      </c>
      <c r="U1116" s="213">
        <f t="shared" si="1235"/>
        <v>0.02</v>
      </c>
      <c r="V1116" s="214">
        <f t="shared" si="1235"/>
        <v>0.036400000000000002</v>
      </c>
      <c r="W1116" s="213">
        <f t="shared" si="1235"/>
        <v>0.037400000000000003</v>
      </c>
      <c r="X1116" s="213">
        <f t="shared" si="1235"/>
        <v>0.039800000000000002</v>
      </c>
      <c r="Y1116" s="213">
        <f t="shared" si="1235"/>
        <v>0.041399999999999999</v>
      </c>
      <c r="Z1116" s="213">
        <f t="shared" si="1235"/>
        <v>0.01</v>
      </c>
      <c r="AA1116" s="213">
        <f t="shared" si="1235"/>
        <v>0.01</v>
      </c>
      <c r="AB1116" s="213">
        <f t="shared" si="1235"/>
        <v>0.01</v>
      </c>
      <c r="AC1116" s="103">
        <f t="shared" si="1235"/>
        <v>0.66520000000000012</v>
      </c>
      <c r="AD1116" s="4"/>
    </row>
    <row r="1117" s="1" customFormat="1" ht="15" customHeight="1">
      <c r="A1117" s="1043" t="s">
        <v>320</v>
      </c>
      <c r="B1117" s="1099"/>
      <c r="C1117" s="1049" t="s">
        <v>15</v>
      </c>
      <c r="D1117" s="1049"/>
      <c r="E1117" s="34">
        <f t="shared" ref="E1117:AC1118" si="1236">E1085+E1089-E1115</f>
        <v>0</v>
      </c>
      <c r="F1117" s="361">
        <f t="shared" ref="F1117:AC1117" si="1237">F1085+F1089-F1115</f>
        <v>0</v>
      </c>
      <c r="G1117" s="361">
        <f t="shared" si="1237"/>
        <v>0</v>
      </c>
      <c r="H1117" s="460">
        <f t="shared" si="1237"/>
        <v>0</v>
      </c>
      <c r="I1117" s="361">
        <f t="shared" si="1237"/>
        <v>0</v>
      </c>
      <c r="J1117" s="361">
        <f t="shared" si="1237"/>
        <v>0</v>
      </c>
      <c r="K1117" s="361">
        <f t="shared" si="1237"/>
        <v>0</v>
      </c>
      <c r="L1117" s="361">
        <f t="shared" si="1237"/>
        <v>0</v>
      </c>
      <c r="M1117" s="361">
        <f t="shared" si="1237"/>
        <v>0</v>
      </c>
      <c r="N1117" s="460">
        <f t="shared" si="1237"/>
        <v>0</v>
      </c>
      <c r="O1117" s="361">
        <f t="shared" si="1237"/>
        <v>0</v>
      </c>
      <c r="P1117" s="361">
        <f t="shared" si="1237"/>
        <v>0</v>
      </c>
      <c r="Q1117" s="361">
        <f t="shared" si="1237"/>
        <v>0</v>
      </c>
      <c r="R1117" s="361">
        <f t="shared" si="1237"/>
        <v>0</v>
      </c>
      <c r="S1117" s="361">
        <f t="shared" si="1237"/>
        <v>0</v>
      </c>
      <c r="T1117" s="361">
        <f t="shared" si="1237"/>
        <v>0</v>
      </c>
      <c r="U1117" s="361">
        <f t="shared" si="1237"/>
        <v>0</v>
      </c>
      <c r="V1117" s="460">
        <f t="shared" si="1237"/>
        <v>0</v>
      </c>
      <c r="W1117" s="361">
        <f t="shared" si="1237"/>
        <v>0</v>
      </c>
      <c r="X1117" s="361">
        <f t="shared" si="1237"/>
        <v>0</v>
      </c>
      <c r="Y1117" s="361">
        <f t="shared" si="1237"/>
        <v>0</v>
      </c>
      <c r="Z1117" s="361">
        <f t="shared" si="1237"/>
        <v>0</v>
      </c>
      <c r="AA1117" s="361">
        <f t="shared" si="1237"/>
        <v>0</v>
      </c>
      <c r="AB1117" s="361">
        <f t="shared" si="1237"/>
        <v>0</v>
      </c>
      <c r="AC1117" s="36">
        <f t="shared" si="1237"/>
        <v>0</v>
      </c>
      <c r="AD1117" s="4"/>
    </row>
    <row r="1118" s="1" customFormat="1" ht="15" customHeight="1">
      <c r="A1118" s="1097"/>
      <c r="B1118" s="1098"/>
      <c r="C1118" s="1048" t="s">
        <v>17</v>
      </c>
      <c r="D1118" s="1048"/>
      <c r="E1118" s="629">
        <f t="shared" si="1236"/>
        <v>0</v>
      </c>
      <c r="F1118" s="629">
        <f t="shared" si="1236"/>
        <v>0</v>
      </c>
      <c r="G1118" s="629">
        <f t="shared" si="1236"/>
        <v>0</v>
      </c>
      <c r="H1118" s="610">
        <f t="shared" si="1236"/>
        <v>0</v>
      </c>
      <c r="I1118" s="629">
        <f t="shared" si="1236"/>
        <v>0</v>
      </c>
      <c r="J1118" s="629">
        <f t="shared" si="1236"/>
        <v>0</v>
      </c>
      <c r="K1118" s="629">
        <f t="shared" si="1236"/>
        <v>0</v>
      </c>
      <c r="L1118" s="629">
        <f t="shared" si="1236"/>
        <v>0</v>
      </c>
      <c r="M1118" s="629">
        <f t="shared" si="1236"/>
        <v>0</v>
      </c>
      <c r="N1118" s="610">
        <f t="shared" si="1236"/>
        <v>0</v>
      </c>
      <c r="O1118" s="629">
        <f t="shared" si="1236"/>
        <v>0</v>
      </c>
      <c r="P1118" s="629">
        <f t="shared" si="1236"/>
        <v>0</v>
      </c>
      <c r="Q1118" s="629">
        <f t="shared" si="1236"/>
        <v>0</v>
      </c>
      <c r="R1118" s="629">
        <f t="shared" si="1236"/>
        <v>0</v>
      </c>
      <c r="S1118" s="629">
        <f t="shared" si="1236"/>
        <v>0</v>
      </c>
      <c r="T1118" s="629">
        <f t="shared" si="1236"/>
        <v>0</v>
      </c>
      <c r="U1118" s="629">
        <f t="shared" si="1236"/>
        <v>0</v>
      </c>
      <c r="V1118" s="610">
        <f t="shared" si="1236"/>
        <v>0</v>
      </c>
      <c r="W1118" s="629">
        <f t="shared" si="1236"/>
        <v>0</v>
      </c>
      <c r="X1118" s="629">
        <f t="shared" si="1236"/>
        <v>0</v>
      </c>
      <c r="Y1118" s="629">
        <f t="shared" si="1236"/>
        <v>0</v>
      </c>
      <c r="Z1118" s="629">
        <f t="shared" si="1236"/>
        <v>0</v>
      </c>
      <c r="AA1118" s="629">
        <f t="shared" si="1236"/>
        <v>0</v>
      </c>
      <c r="AB1118" s="629">
        <f t="shared" si="1236"/>
        <v>0</v>
      </c>
      <c r="AC1118" s="103">
        <f t="shared" si="1236"/>
        <v>0</v>
      </c>
      <c r="AD1118" s="4"/>
    </row>
    <row r="1119" s="968" customFormat="1" ht="15" customHeight="1">
      <c r="A1119" s="1032" t="s">
        <v>529</v>
      </c>
      <c r="B1119" s="1033"/>
      <c r="C1119" s="1034"/>
      <c r="D1119" s="1034"/>
      <c r="E1119" s="83">
        <v>1</v>
      </c>
      <c r="F1119" s="83">
        <v>2</v>
      </c>
      <c r="G1119" s="83">
        <v>3</v>
      </c>
      <c r="H1119" s="83">
        <v>4</v>
      </c>
      <c r="I1119" s="83">
        <v>5</v>
      </c>
      <c r="J1119" s="83">
        <v>6</v>
      </c>
      <c r="K1119" s="83">
        <v>7</v>
      </c>
      <c r="L1119" s="83">
        <v>8</v>
      </c>
      <c r="M1119" s="83">
        <v>9</v>
      </c>
      <c r="N1119" s="83">
        <v>10</v>
      </c>
      <c r="O1119" s="83">
        <v>11</v>
      </c>
      <c r="P1119" s="83">
        <v>12</v>
      </c>
      <c r="Q1119" s="83">
        <v>13</v>
      </c>
      <c r="R1119" s="83">
        <v>14</v>
      </c>
      <c r="S1119" s="83">
        <v>15</v>
      </c>
      <c r="T1119" s="83">
        <v>16</v>
      </c>
      <c r="U1119" s="83">
        <v>17</v>
      </c>
      <c r="V1119" s="83">
        <v>18</v>
      </c>
      <c r="W1119" s="83">
        <v>19</v>
      </c>
      <c r="X1119" s="83">
        <v>20</v>
      </c>
      <c r="Y1119" s="83">
        <v>21</v>
      </c>
      <c r="Z1119" s="83">
        <v>22</v>
      </c>
      <c r="AA1119" s="83">
        <v>23</v>
      </c>
      <c r="AB1119" s="83">
        <v>24</v>
      </c>
      <c r="AC1119" s="1036"/>
      <c r="AD1119" s="79"/>
    </row>
    <row r="1120" s="968" customFormat="1" ht="15" customHeight="1">
      <c r="A1120" s="1037" t="s">
        <v>99</v>
      </c>
      <c r="B1120" s="1038"/>
      <c r="C1120" s="1039" t="s">
        <v>28</v>
      </c>
      <c r="D1120" s="1040" t="s">
        <v>19</v>
      </c>
      <c r="E1120" s="208">
        <v>6.3000001907348633</v>
      </c>
      <c r="F1120" s="169">
        <v>6.3000001907348633</v>
      </c>
      <c r="G1120" s="169">
        <v>6.4000000953674316</v>
      </c>
      <c r="H1120" s="169">
        <v>6.3000001907348633</v>
      </c>
      <c r="I1120" s="169">
        <v>6.3000001907348633</v>
      </c>
      <c r="J1120" s="169">
        <v>6.4000000953674316</v>
      </c>
      <c r="K1120" s="169">
        <v>6.4000000953674316</v>
      </c>
      <c r="L1120" s="169">
        <v>6.3000001907348633</v>
      </c>
      <c r="M1120" s="169">
        <v>6.3000001907348633</v>
      </c>
      <c r="N1120" s="169">
        <v>6.3000001907348633</v>
      </c>
      <c r="O1120" s="169">
        <v>6.3000001907348633</v>
      </c>
      <c r="P1120" s="169">
        <v>6.3000001907348633</v>
      </c>
      <c r="Q1120" s="169">
        <v>6.3000001907348633</v>
      </c>
      <c r="R1120" s="169">
        <v>6.3000001907348633</v>
      </c>
      <c r="S1120" s="169">
        <v>6.3000001907348633</v>
      </c>
      <c r="T1120" s="169">
        <v>6.3000001907348633</v>
      </c>
      <c r="U1120" s="169">
        <v>6.4000000953674316</v>
      </c>
      <c r="V1120" s="169">
        <v>6.3000001907348633</v>
      </c>
      <c r="W1120" s="169">
        <v>6.4000000953674316</v>
      </c>
      <c r="X1120" s="169">
        <v>6.4000000953674316</v>
      </c>
      <c r="Y1120" s="169">
        <v>6.3000001907348633</v>
      </c>
      <c r="Z1120" s="169">
        <v>6.4000000953674316</v>
      </c>
      <c r="AA1120" s="169">
        <v>6.3000001907348633</v>
      </c>
      <c r="AB1120" s="169">
        <v>6.3000001907348633</v>
      </c>
      <c r="AC1120" s="87"/>
      <c r="AD1120" s="79"/>
    </row>
    <row r="1121" s="968" customFormat="1" ht="15" customHeight="1">
      <c r="A1121" s="1041" t="s">
        <v>100</v>
      </c>
      <c r="B1121" s="1042"/>
      <c r="C1121" s="992" t="s">
        <v>28</v>
      </c>
      <c r="D1121" s="993" t="s">
        <v>19</v>
      </c>
      <c r="E1121" s="208">
        <v>6.4000000953674316</v>
      </c>
      <c r="F1121" s="169">
        <v>6.3000001907348633</v>
      </c>
      <c r="G1121" s="169">
        <v>6.3000001907348633</v>
      </c>
      <c r="H1121" s="169">
        <v>6.3000001907348633</v>
      </c>
      <c r="I1121" s="169">
        <v>6.3000001907348633</v>
      </c>
      <c r="J1121" s="169">
        <v>6.3000001907348633</v>
      </c>
      <c r="K1121" s="169">
        <v>6.3000001907348633</v>
      </c>
      <c r="L1121" s="169">
        <v>6.3000001907348633</v>
      </c>
      <c r="M1121" s="169">
        <v>6.1999998092651367</v>
      </c>
      <c r="N1121" s="169">
        <v>6.1999998092651367</v>
      </c>
      <c r="O1121" s="169">
        <v>6.1999998092651367</v>
      </c>
      <c r="P1121" s="169">
        <v>6.3000001907348633</v>
      </c>
      <c r="Q1121" s="169">
        <v>6.3000001907348633</v>
      </c>
      <c r="R1121" s="169">
        <v>6.1999998092651367</v>
      </c>
      <c r="S1121" s="169">
        <v>6.3000001907348633</v>
      </c>
      <c r="T1121" s="169">
        <v>6.1999998092651367</v>
      </c>
      <c r="U1121" s="169">
        <v>6.3000001907348633</v>
      </c>
      <c r="V1121" s="169">
        <v>6.3000001907348633</v>
      </c>
      <c r="W1121" s="169">
        <v>6.3000001907348633</v>
      </c>
      <c r="X1121" s="169">
        <v>6.3000001907348633</v>
      </c>
      <c r="Y1121" s="169">
        <v>6.3000001907348633</v>
      </c>
      <c r="Z1121" s="169">
        <v>6.3000001907348633</v>
      </c>
      <c r="AA1121" s="169">
        <v>6.1999998092651367</v>
      </c>
      <c r="AB1121" s="169">
        <v>6.1999998092651367</v>
      </c>
      <c r="AC1121" s="94"/>
      <c r="AD1121" s="79"/>
    </row>
    <row r="1122" s="1" customFormat="1" ht="15" customHeight="1">
      <c r="A1122" s="1101" t="s">
        <v>13</v>
      </c>
      <c r="B1122" s="1102" t="s">
        <v>656</v>
      </c>
      <c r="C1122" s="984" t="s">
        <v>15</v>
      </c>
      <c r="D1122" s="984" t="s">
        <v>132</v>
      </c>
      <c r="E1122" s="361">
        <v>0</v>
      </c>
      <c r="F1122" s="361">
        <v>0</v>
      </c>
      <c r="G1122" s="361">
        <v>0</v>
      </c>
      <c r="H1122" s="460">
        <v>0</v>
      </c>
      <c r="I1122" s="361">
        <v>0</v>
      </c>
      <c r="J1122" s="361">
        <v>0</v>
      </c>
      <c r="K1122" s="361">
        <v>0</v>
      </c>
      <c r="L1122" s="361">
        <v>0</v>
      </c>
      <c r="M1122" s="361">
        <v>0</v>
      </c>
      <c r="N1122" s="460">
        <v>0</v>
      </c>
      <c r="O1122" s="361">
        <v>0</v>
      </c>
      <c r="P1122" s="361">
        <v>0</v>
      </c>
      <c r="Q1122" s="361">
        <v>0</v>
      </c>
      <c r="R1122" s="361">
        <v>0</v>
      </c>
      <c r="S1122" s="361">
        <v>0</v>
      </c>
      <c r="T1122" s="361">
        <v>0</v>
      </c>
      <c r="U1122" s="361">
        <v>0</v>
      </c>
      <c r="V1122" s="460">
        <v>0</v>
      </c>
      <c r="W1122" s="361">
        <v>0</v>
      </c>
      <c r="X1122" s="361">
        <v>0</v>
      </c>
      <c r="Y1122" s="361">
        <v>0</v>
      </c>
      <c r="Z1122" s="361">
        <v>0</v>
      </c>
      <c r="AA1122" s="361">
        <v>0</v>
      </c>
      <c r="AB1122" s="361">
        <v>0</v>
      </c>
      <c r="AC1122" s="36">
        <f t="shared" ref="AC1122:AC1127" si="1238">SUM(E1122:AB1122)</f>
        <v>0</v>
      </c>
      <c r="AD1122" s="4"/>
    </row>
    <row r="1123" s="1" customFormat="1" ht="15" customHeight="1">
      <c r="A1123" s="1103"/>
      <c r="B1123" s="1104"/>
      <c r="C1123" s="987" t="s">
        <v>17</v>
      </c>
      <c r="D1123" s="987" t="s">
        <v>132</v>
      </c>
      <c r="E1123" s="121">
        <v>0</v>
      </c>
      <c r="F1123" s="121">
        <v>0</v>
      </c>
      <c r="G1123" s="121">
        <v>0</v>
      </c>
      <c r="H1123" s="400">
        <v>0</v>
      </c>
      <c r="I1123" s="121">
        <v>0</v>
      </c>
      <c r="J1123" s="121">
        <v>0</v>
      </c>
      <c r="K1123" s="121">
        <v>0</v>
      </c>
      <c r="L1123" s="121">
        <v>0</v>
      </c>
      <c r="M1123" s="121">
        <v>0</v>
      </c>
      <c r="N1123" s="400">
        <v>0</v>
      </c>
      <c r="O1123" s="121">
        <v>0</v>
      </c>
      <c r="P1123" s="121">
        <v>0</v>
      </c>
      <c r="Q1123" s="121">
        <v>0</v>
      </c>
      <c r="R1123" s="121">
        <v>0</v>
      </c>
      <c r="S1123" s="121">
        <v>0</v>
      </c>
      <c r="T1123" s="121">
        <v>0</v>
      </c>
      <c r="U1123" s="121">
        <v>0</v>
      </c>
      <c r="V1123" s="400">
        <v>0</v>
      </c>
      <c r="W1123" s="121">
        <v>0</v>
      </c>
      <c r="X1123" s="121">
        <v>0</v>
      </c>
      <c r="Y1123" s="121">
        <v>0</v>
      </c>
      <c r="Z1123" s="121">
        <v>0</v>
      </c>
      <c r="AA1123" s="121">
        <v>0</v>
      </c>
      <c r="AB1123" s="121">
        <v>0</v>
      </c>
      <c r="AC1123" s="42">
        <f t="shared" si="1238"/>
        <v>0</v>
      </c>
      <c r="AD1123" s="4"/>
    </row>
    <row r="1124" s="1" customFormat="1" ht="15" customHeight="1">
      <c r="A1124" s="1103"/>
      <c r="B1124" s="1104"/>
      <c r="C1124" s="987" t="s">
        <v>18</v>
      </c>
      <c r="D1124" s="988" t="s">
        <v>19</v>
      </c>
      <c r="E1124" s="107">
        <v>1</v>
      </c>
      <c r="F1124" s="107">
        <v>1</v>
      </c>
      <c r="G1124" s="107">
        <v>1</v>
      </c>
      <c r="H1124" s="108">
        <v>1</v>
      </c>
      <c r="I1124" s="107">
        <v>1</v>
      </c>
      <c r="J1124" s="107">
        <v>0</v>
      </c>
      <c r="K1124" s="107">
        <v>1</v>
      </c>
      <c r="L1124" s="107">
        <v>0</v>
      </c>
      <c r="M1124" s="107">
        <v>1</v>
      </c>
      <c r="N1124" s="108">
        <v>1</v>
      </c>
      <c r="O1124" s="107">
        <v>1</v>
      </c>
      <c r="P1124" s="107">
        <v>0</v>
      </c>
      <c r="Q1124" s="107">
        <v>1</v>
      </c>
      <c r="R1124" s="107">
        <v>1</v>
      </c>
      <c r="S1124" s="107">
        <v>0</v>
      </c>
      <c r="T1124" s="107">
        <v>0</v>
      </c>
      <c r="U1124" s="107">
        <v>1</v>
      </c>
      <c r="V1124" s="108">
        <v>1</v>
      </c>
      <c r="W1124" s="107">
        <v>0</v>
      </c>
      <c r="X1124" s="107">
        <v>0</v>
      </c>
      <c r="Y1124" s="107">
        <v>0</v>
      </c>
      <c r="Z1124" s="107">
        <v>0</v>
      </c>
      <c r="AA1124" s="107">
        <v>0</v>
      </c>
      <c r="AB1124" s="107">
        <v>0</v>
      </c>
      <c r="AC1124" s="42"/>
      <c r="AD1124" s="4"/>
    </row>
    <row r="1125" s="1" customFormat="1" ht="12.75" customHeight="1">
      <c r="A1125" s="1105"/>
      <c r="B1125" s="1106"/>
      <c r="C1125" s="999" t="s">
        <v>20</v>
      </c>
      <c r="D1125" s="999"/>
      <c r="E1125" s="419"/>
      <c r="F1125" s="419"/>
      <c r="G1125" s="419"/>
      <c r="H1125" s="119"/>
      <c r="I1125" s="419"/>
      <c r="J1125" s="419"/>
      <c r="K1125" s="419"/>
      <c r="L1125" s="419"/>
      <c r="M1125" s="419"/>
      <c r="N1125" s="119"/>
      <c r="O1125" s="419"/>
      <c r="P1125" s="419"/>
      <c r="Q1125" s="419"/>
      <c r="R1125" s="419"/>
      <c r="S1125" s="419"/>
      <c r="T1125" s="419"/>
      <c r="U1125" s="419"/>
      <c r="V1125" s="119"/>
      <c r="W1125" s="419"/>
      <c r="X1125" s="419"/>
      <c r="Y1125" s="419"/>
      <c r="Z1125" s="419"/>
      <c r="AA1125" s="419"/>
      <c r="AB1125" s="419"/>
      <c r="AC1125" s="128"/>
      <c r="AD1125" s="4"/>
    </row>
    <row r="1126" s="1" customFormat="1" ht="12.75" customHeight="1">
      <c r="A1126" s="1101" t="s">
        <v>30</v>
      </c>
      <c r="B1126" s="1102" t="s">
        <v>657</v>
      </c>
      <c r="C1126" s="984" t="s">
        <v>15</v>
      </c>
      <c r="D1126" s="984" t="s">
        <v>132</v>
      </c>
      <c r="E1126" s="361">
        <v>0</v>
      </c>
      <c r="F1126" s="361">
        <v>0</v>
      </c>
      <c r="G1126" s="361">
        <v>0</v>
      </c>
      <c r="H1126" s="460">
        <v>0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460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460">
        <v>0</v>
      </c>
      <c r="W1126" s="361">
        <v>0</v>
      </c>
      <c r="X1126" s="361">
        <v>0</v>
      </c>
      <c r="Y1126" s="361">
        <v>0</v>
      </c>
      <c r="Z1126" s="361">
        <v>0</v>
      </c>
      <c r="AA1126" s="361">
        <v>0</v>
      </c>
      <c r="AB1126" s="361">
        <v>0</v>
      </c>
      <c r="AC1126" s="36">
        <f t="shared" si="1238"/>
        <v>0</v>
      </c>
      <c r="AD1126" s="4" t="s">
        <v>248</v>
      </c>
    </row>
    <row r="1127" s="1" customFormat="1" ht="12.75" customHeight="1">
      <c r="A1127" s="1103"/>
      <c r="B1127" s="1104"/>
      <c r="C1127" s="987" t="s">
        <v>17</v>
      </c>
      <c r="D1127" s="987" t="s">
        <v>132</v>
      </c>
      <c r="E1127" s="121">
        <v>0</v>
      </c>
      <c r="F1127" s="121">
        <v>0</v>
      </c>
      <c r="G1127" s="121">
        <v>0</v>
      </c>
      <c r="H1127" s="400">
        <v>0</v>
      </c>
      <c r="I1127" s="121">
        <v>0</v>
      </c>
      <c r="J1127" s="121">
        <v>0</v>
      </c>
      <c r="K1127" s="121">
        <v>0</v>
      </c>
      <c r="L1127" s="121">
        <v>0</v>
      </c>
      <c r="M1127" s="121">
        <v>0</v>
      </c>
      <c r="N1127" s="400">
        <v>0</v>
      </c>
      <c r="O1127" s="121">
        <v>0</v>
      </c>
      <c r="P1127" s="121">
        <v>0</v>
      </c>
      <c r="Q1127" s="121">
        <v>0</v>
      </c>
      <c r="R1127" s="121">
        <v>0</v>
      </c>
      <c r="S1127" s="121">
        <v>0</v>
      </c>
      <c r="T1127" s="121">
        <v>0</v>
      </c>
      <c r="U1127" s="121">
        <v>0</v>
      </c>
      <c r="V1127" s="400">
        <v>0</v>
      </c>
      <c r="W1127" s="121">
        <v>0</v>
      </c>
      <c r="X1127" s="121">
        <v>0</v>
      </c>
      <c r="Y1127" s="121">
        <v>0</v>
      </c>
      <c r="Z1127" s="121">
        <v>0</v>
      </c>
      <c r="AA1127" s="121">
        <v>0</v>
      </c>
      <c r="AB1127" s="121">
        <v>0</v>
      </c>
      <c r="AC1127" s="42">
        <f t="shared" si="1238"/>
        <v>0</v>
      </c>
      <c r="AD1127" s="4" t="s">
        <v>248</v>
      </c>
    </row>
    <row r="1128" s="1" customFormat="1" ht="12.75" customHeight="1">
      <c r="A1128" s="1103"/>
      <c r="B1128" s="1104"/>
      <c r="C1128" s="987" t="s">
        <v>18</v>
      </c>
      <c r="D1128" s="988" t="s">
        <v>19</v>
      </c>
      <c r="E1128" s="107">
        <v>0</v>
      </c>
      <c r="F1128" s="107">
        <v>0</v>
      </c>
      <c r="G1128" s="107">
        <v>0</v>
      </c>
      <c r="H1128" s="108">
        <v>0</v>
      </c>
      <c r="I1128" s="107">
        <v>0</v>
      </c>
      <c r="J1128" s="107">
        <v>1</v>
      </c>
      <c r="K1128" s="107">
        <v>0</v>
      </c>
      <c r="L1128" s="107">
        <v>0</v>
      </c>
      <c r="M1128" s="107">
        <v>0</v>
      </c>
      <c r="N1128" s="108">
        <v>1</v>
      </c>
      <c r="O1128" s="107">
        <v>0</v>
      </c>
      <c r="P1128" s="107">
        <v>0</v>
      </c>
      <c r="Q1128" s="107">
        <v>0</v>
      </c>
      <c r="R1128" s="107">
        <v>0</v>
      </c>
      <c r="S1128" s="107">
        <v>0</v>
      </c>
      <c r="T1128" s="107">
        <v>0</v>
      </c>
      <c r="U1128" s="107">
        <v>0</v>
      </c>
      <c r="V1128" s="108">
        <v>0</v>
      </c>
      <c r="W1128" s="107">
        <v>0</v>
      </c>
      <c r="X1128" s="107">
        <v>1</v>
      </c>
      <c r="Y1128" s="107">
        <v>0</v>
      </c>
      <c r="Z1128" s="107">
        <v>0</v>
      </c>
      <c r="AA1128" s="107">
        <v>0</v>
      </c>
      <c r="AB1128" s="107">
        <v>1</v>
      </c>
      <c r="AC1128" s="42"/>
      <c r="AD1128" s="4"/>
    </row>
    <row r="1129" s="1" customFormat="1" ht="12.75" customHeight="1">
      <c r="A1129" s="1110"/>
      <c r="B1129" s="1111"/>
      <c r="C1129" s="1002" t="s">
        <v>20</v>
      </c>
      <c r="D1129" s="1002"/>
      <c r="E1129" s="51" t="e">
        <f t="shared" ref="E1129:AC1145" si="1239">E1127/E1126</f>
        <v>#DIV/0!</v>
      </c>
      <c r="F1129" s="51" t="e">
        <f t="shared" si="1239"/>
        <v>#DIV/0!</v>
      </c>
      <c r="G1129" s="51" t="e">
        <f t="shared" si="1239"/>
        <v>#DIV/0!</v>
      </c>
      <c r="H1129" s="52" t="e">
        <f t="shared" si="1239"/>
        <v>#DIV/0!</v>
      </c>
      <c r="I1129" s="51" t="e">
        <f t="shared" si="1239"/>
        <v>#DIV/0!</v>
      </c>
      <c r="J1129" s="51" t="e">
        <f t="shared" si="1239"/>
        <v>#DIV/0!</v>
      </c>
      <c r="K1129" s="51" t="e">
        <f t="shared" si="1239"/>
        <v>#DIV/0!</v>
      </c>
      <c r="L1129" s="51" t="e">
        <f t="shared" si="1239"/>
        <v>#DIV/0!</v>
      </c>
      <c r="M1129" s="51" t="e">
        <f t="shared" si="1239"/>
        <v>#DIV/0!</v>
      </c>
      <c r="N1129" s="52" t="e">
        <f t="shared" si="1239"/>
        <v>#DIV/0!</v>
      </c>
      <c r="O1129" s="51" t="e">
        <f t="shared" si="1239"/>
        <v>#DIV/0!</v>
      </c>
      <c r="P1129" s="51" t="e">
        <f t="shared" si="1239"/>
        <v>#DIV/0!</v>
      </c>
      <c r="Q1129" s="51" t="e">
        <f t="shared" si="1239"/>
        <v>#DIV/0!</v>
      </c>
      <c r="R1129" s="51" t="e">
        <f t="shared" si="1239"/>
        <v>#DIV/0!</v>
      </c>
      <c r="S1129" s="51" t="e">
        <f t="shared" si="1239"/>
        <v>#DIV/0!</v>
      </c>
      <c r="T1129" s="51" t="e">
        <f t="shared" si="1239"/>
        <v>#DIV/0!</v>
      </c>
      <c r="U1129" s="51" t="e">
        <f t="shared" si="1239"/>
        <v>#DIV/0!</v>
      </c>
      <c r="V1129" s="52" t="e">
        <f t="shared" si="1239"/>
        <v>#DIV/0!</v>
      </c>
      <c r="W1129" s="51" t="e">
        <f t="shared" si="1239"/>
        <v>#DIV/0!</v>
      </c>
      <c r="X1129" s="51" t="e">
        <f t="shared" si="1239"/>
        <v>#DIV/0!</v>
      </c>
      <c r="Y1129" s="51" t="e">
        <f t="shared" si="1239"/>
        <v>#DIV/0!</v>
      </c>
      <c r="Z1129" s="51" t="e">
        <f t="shared" si="1239"/>
        <v>#DIV/0!</v>
      </c>
      <c r="AA1129" s="51" t="e">
        <f t="shared" si="1239"/>
        <v>#DIV/0!</v>
      </c>
      <c r="AB1129" s="51" t="e">
        <f t="shared" si="1239"/>
        <v>#DIV/0!</v>
      </c>
      <c r="AC1129" s="103" t="e">
        <f t="shared" si="1239"/>
        <v>#DIV/0!</v>
      </c>
      <c r="AD1129" s="224"/>
      <c r="AE1129" s="989"/>
    </row>
    <row r="1130" s="1" customFormat="1" ht="12.75" customHeight="1">
      <c r="A1130" s="1112" t="s">
        <v>69</v>
      </c>
      <c r="B1130" s="1113" t="s">
        <v>167</v>
      </c>
      <c r="C1130" s="1003" t="s">
        <v>15</v>
      </c>
      <c r="D1130" s="1003" t="s">
        <v>132</v>
      </c>
      <c r="E1130" s="398">
        <v>0</v>
      </c>
      <c r="F1130" s="398">
        <v>0</v>
      </c>
      <c r="G1130" s="398">
        <v>0</v>
      </c>
      <c r="H1130" s="399">
        <v>0</v>
      </c>
      <c r="I1130" s="398">
        <v>0</v>
      </c>
      <c r="J1130" s="398">
        <v>0</v>
      </c>
      <c r="K1130" s="398">
        <v>0</v>
      </c>
      <c r="L1130" s="398">
        <v>0</v>
      </c>
      <c r="M1130" s="398">
        <v>0</v>
      </c>
      <c r="N1130" s="399">
        <v>0</v>
      </c>
      <c r="O1130" s="398">
        <v>0</v>
      </c>
      <c r="P1130" s="398">
        <v>0</v>
      </c>
      <c r="Q1130" s="398">
        <v>0</v>
      </c>
      <c r="R1130" s="398">
        <v>0</v>
      </c>
      <c r="S1130" s="398">
        <v>0</v>
      </c>
      <c r="T1130" s="398">
        <v>0</v>
      </c>
      <c r="U1130" s="398">
        <v>0</v>
      </c>
      <c r="V1130" s="399">
        <v>0</v>
      </c>
      <c r="W1130" s="398">
        <v>0</v>
      </c>
      <c r="X1130" s="398">
        <v>0</v>
      </c>
      <c r="Y1130" s="398">
        <v>0</v>
      </c>
      <c r="Z1130" s="398">
        <v>0</v>
      </c>
      <c r="AA1130" s="398">
        <v>0</v>
      </c>
      <c r="AB1130" s="398">
        <v>0</v>
      </c>
      <c r="AC1130" s="59">
        <f t="shared" ref="AC1130:AC1131" si="1240">SUM(E1130:AB1130)</f>
        <v>0</v>
      </c>
      <c r="AD1130" s="4" t="s">
        <v>248</v>
      </c>
    </row>
    <row r="1131" s="1" customFormat="1" ht="12.75" customHeight="1">
      <c r="A1131" s="1103"/>
      <c r="B1131" s="1104"/>
      <c r="C1131" s="987" t="s">
        <v>17</v>
      </c>
      <c r="D1131" s="987" t="s">
        <v>132</v>
      </c>
      <c r="E1131" s="121">
        <v>0</v>
      </c>
      <c r="F1131" s="121">
        <v>0</v>
      </c>
      <c r="G1131" s="121">
        <v>0</v>
      </c>
      <c r="H1131" s="400">
        <v>0</v>
      </c>
      <c r="I1131" s="121">
        <v>0</v>
      </c>
      <c r="J1131" s="121">
        <v>0</v>
      </c>
      <c r="K1131" s="121">
        <v>0</v>
      </c>
      <c r="L1131" s="121">
        <v>0</v>
      </c>
      <c r="M1131" s="121">
        <v>0</v>
      </c>
      <c r="N1131" s="400">
        <v>0</v>
      </c>
      <c r="O1131" s="121">
        <v>0</v>
      </c>
      <c r="P1131" s="121">
        <v>0</v>
      </c>
      <c r="Q1131" s="121">
        <v>0</v>
      </c>
      <c r="R1131" s="121">
        <v>0</v>
      </c>
      <c r="S1131" s="121">
        <v>0</v>
      </c>
      <c r="T1131" s="121">
        <v>0</v>
      </c>
      <c r="U1131" s="121">
        <v>0</v>
      </c>
      <c r="V1131" s="400">
        <v>0</v>
      </c>
      <c r="W1131" s="121">
        <v>0</v>
      </c>
      <c r="X1131" s="121">
        <v>0</v>
      </c>
      <c r="Y1131" s="121">
        <v>0</v>
      </c>
      <c r="Z1131" s="121">
        <v>0</v>
      </c>
      <c r="AA1131" s="121">
        <v>0</v>
      </c>
      <c r="AB1131" s="121">
        <v>0</v>
      </c>
      <c r="AC1131" s="42">
        <f t="shared" si="1240"/>
        <v>0</v>
      </c>
      <c r="AD1131" s="4" t="s">
        <v>248</v>
      </c>
    </row>
    <row r="1132" s="1" customFormat="1" ht="12.75" customHeight="1">
      <c r="A1132" s="1103"/>
      <c r="B1132" s="1104"/>
      <c r="C1132" s="987" t="s">
        <v>18</v>
      </c>
      <c r="D1132" s="988" t="s">
        <v>19</v>
      </c>
      <c r="E1132" s="107">
        <v>0</v>
      </c>
      <c r="F1132" s="107">
        <v>0</v>
      </c>
      <c r="G1132" s="107">
        <v>0</v>
      </c>
      <c r="H1132" s="108">
        <v>0</v>
      </c>
      <c r="I1132" s="107">
        <v>0</v>
      </c>
      <c r="J1132" s="107">
        <v>0</v>
      </c>
      <c r="K1132" s="107">
        <v>0</v>
      </c>
      <c r="L1132" s="107">
        <v>0</v>
      </c>
      <c r="M1132" s="107">
        <v>0</v>
      </c>
      <c r="N1132" s="108">
        <v>0</v>
      </c>
      <c r="O1132" s="107">
        <v>0</v>
      </c>
      <c r="P1132" s="107">
        <v>0</v>
      </c>
      <c r="Q1132" s="107">
        <v>0</v>
      </c>
      <c r="R1132" s="107">
        <v>0</v>
      </c>
      <c r="S1132" s="107">
        <v>0</v>
      </c>
      <c r="T1132" s="107">
        <v>0</v>
      </c>
      <c r="U1132" s="107">
        <v>0</v>
      </c>
      <c r="V1132" s="108">
        <v>0</v>
      </c>
      <c r="W1132" s="107">
        <v>0</v>
      </c>
      <c r="X1132" s="107">
        <v>0</v>
      </c>
      <c r="Y1132" s="107">
        <v>0</v>
      </c>
      <c r="Z1132" s="107">
        <v>0</v>
      </c>
      <c r="AA1132" s="107">
        <v>0</v>
      </c>
      <c r="AB1132" s="107">
        <v>0</v>
      </c>
      <c r="AC1132" s="223"/>
      <c r="AD1132" s="4"/>
    </row>
    <row r="1133" s="1" customFormat="1" ht="12.75" customHeight="1">
      <c r="A1133" s="1105"/>
      <c r="B1133" s="1106"/>
      <c r="C1133" s="999" t="s">
        <v>20</v>
      </c>
      <c r="D1133" s="999"/>
      <c r="E1133" s="419" t="e">
        <f t="shared" si="1239"/>
        <v>#DIV/0!</v>
      </c>
      <c r="F1133" s="419" t="e">
        <f t="shared" si="1239"/>
        <v>#DIV/0!</v>
      </c>
      <c r="G1133" s="419" t="e">
        <f t="shared" si="1239"/>
        <v>#DIV/0!</v>
      </c>
      <c r="H1133" s="119" t="e">
        <f t="shared" si="1239"/>
        <v>#DIV/0!</v>
      </c>
      <c r="I1133" s="419" t="e">
        <f t="shared" si="1239"/>
        <v>#DIV/0!</v>
      </c>
      <c r="J1133" s="419" t="e">
        <f t="shared" si="1239"/>
        <v>#DIV/0!</v>
      </c>
      <c r="K1133" s="419" t="e">
        <f t="shared" si="1239"/>
        <v>#DIV/0!</v>
      </c>
      <c r="L1133" s="419" t="e">
        <f t="shared" si="1239"/>
        <v>#DIV/0!</v>
      </c>
      <c r="M1133" s="419" t="e">
        <f t="shared" si="1239"/>
        <v>#DIV/0!</v>
      </c>
      <c r="N1133" s="119" t="e">
        <f t="shared" si="1239"/>
        <v>#DIV/0!</v>
      </c>
      <c r="O1133" s="419" t="e">
        <f t="shared" si="1239"/>
        <v>#DIV/0!</v>
      </c>
      <c r="P1133" s="419" t="e">
        <f t="shared" si="1239"/>
        <v>#DIV/0!</v>
      </c>
      <c r="Q1133" s="419" t="e">
        <f t="shared" si="1239"/>
        <v>#DIV/0!</v>
      </c>
      <c r="R1133" s="419" t="e">
        <f t="shared" si="1239"/>
        <v>#DIV/0!</v>
      </c>
      <c r="S1133" s="419" t="e">
        <f t="shared" si="1239"/>
        <v>#DIV/0!</v>
      </c>
      <c r="T1133" s="419" t="e">
        <f t="shared" si="1239"/>
        <v>#DIV/0!</v>
      </c>
      <c r="U1133" s="419" t="e">
        <f t="shared" si="1239"/>
        <v>#DIV/0!</v>
      </c>
      <c r="V1133" s="119" t="e">
        <f t="shared" si="1239"/>
        <v>#DIV/0!</v>
      </c>
      <c r="W1133" s="419" t="e">
        <f t="shared" si="1239"/>
        <v>#DIV/0!</v>
      </c>
      <c r="X1133" s="419" t="e">
        <f t="shared" si="1239"/>
        <v>#DIV/0!</v>
      </c>
      <c r="Y1133" s="419" t="e">
        <f t="shared" si="1239"/>
        <v>#DIV/0!</v>
      </c>
      <c r="Z1133" s="419" t="e">
        <f t="shared" si="1239"/>
        <v>#DIV/0!</v>
      </c>
      <c r="AA1133" s="419" t="e">
        <f t="shared" si="1239"/>
        <v>#DIV/0!</v>
      </c>
      <c r="AB1133" s="419" t="e">
        <f t="shared" si="1239"/>
        <v>#DIV/0!</v>
      </c>
      <c r="AC1133" s="128" t="e">
        <f t="shared" si="1239"/>
        <v>#DIV/0!</v>
      </c>
      <c r="AD1133" s="4"/>
    </row>
    <row r="1134" s="1" customFormat="1" ht="12.75" customHeight="1">
      <c r="A1134" s="1101" t="s">
        <v>59</v>
      </c>
      <c r="B1134" s="1102" t="s">
        <v>658</v>
      </c>
      <c r="C1134" s="984" t="s">
        <v>15</v>
      </c>
      <c r="D1134" s="984" t="s">
        <v>132</v>
      </c>
      <c r="E1134" s="125">
        <v>0.02</v>
      </c>
      <c r="F1134" s="125">
        <v>0.02</v>
      </c>
      <c r="G1134" s="125">
        <v>0.02</v>
      </c>
      <c r="H1134" s="126">
        <v>0.032000000000000001</v>
      </c>
      <c r="I1134" s="125">
        <v>0.032800000000000003</v>
      </c>
      <c r="J1134" s="125">
        <v>0.02</v>
      </c>
      <c r="K1134" s="125">
        <v>0.02</v>
      </c>
      <c r="L1134" s="125">
        <v>0.02</v>
      </c>
      <c r="M1134" s="125">
        <v>0.028199999999999999</v>
      </c>
      <c r="N1134" s="126">
        <v>0.029999999999999999</v>
      </c>
      <c r="O1134" s="125">
        <v>0.029999999999999999</v>
      </c>
      <c r="P1134" s="125">
        <v>0.02</v>
      </c>
      <c r="Q1134" s="125">
        <v>0.02</v>
      </c>
      <c r="R1134" s="125">
        <v>0.02</v>
      </c>
      <c r="S1134" s="125">
        <v>0.026800000000000001</v>
      </c>
      <c r="T1134" s="125">
        <v>0.0252</v>
      </c>
      <c r="U1134" s="125">
        <v>0.028199999999999999</v>
      </c>
      <c r="V1134" s="126">
        <v>0.033000000000000002</v>
      </c>
      <c r="W1134" s="125">
        <v>0.034599999999999999</v>
      </c>
      <c r="X1134" s="125">
        <v>0.02</v>
      </c>
      <c r="Y1134" s="125">
        <v>0.02</v>
      </c>
      <c r="Z1134" s="125">
        <v>0.02</v>
      </c>
      <c r="AA1134" s="125">
        <v>0.02</v>
      </c>
      <c r="AB1134" s="125">
        <v>0.02</v>
      </c>
      <c r="AC1134" s="36">
        <f t="shared" ref="AC1134:AC1135" si="1241">SUM(E1134:AB1134)</f>
        <v>0.58080000000000009</v>
      </c>
      <c r="AD1134" s="4"/>
    </row>
    <row r="1135" s="1" customFormat="1" ht="12.75" customHeight="1">
      <c r="A1135" s="1103"/>
      <c r="B1135" s="1104"/>
      <c r="C1135" s="987" t="s">
        <v>17</v>
      </c>
      <c r="D1135" s="987" t="s">
        <v>132</v>
      </c>
      <c r="E1135" s="40">
        <v>0.02</v>
      </c>
      <c r="F1135" s="40">
        <v>0.02</v>
      </c>
      <c r="G1135" s="40">
        <v>0.02</v>
      </c>
      <c r="H1135" s="41">
        <v>0.031399999999999997</v>
      </c>
      <c r="I1135" s="40">
        <v>0.032800000000000003</v>
      </c>
      <c r="J1135" s="40">
        <v>0.02</v>
      </c>
      <c r="K1135" s="40">
        <v>0.02</v>
      </c>
      <c r="L1135" s="40">
        <v>0.02</v>
      </c>
      <c r="M1135" s="40">
        <v>0.028799999999999999</v>
      </c>
      <c r="N1135" s="41">
        <v>0.0286</v>
      </c>
      <c r="O1135" s="40">
        <v>0.027199999999999998</v>
      </c>
      <c r="P1135" s="40">
        <v>0.02</v>
      </c>
      <c r="Q1135" s="40">
        <v>0.02</v>
      </c>
      <c r="R1135" s="40">
        <v>0.02</v>
      </c>
      <c r="S1135" s="40">
        <v>0.02</v>
      </c>
      <c r="T1135" s="40">
        <v>0.02</v>
      </c>
      <c r="U1135" s="40">
        <v>0.029000000000000001</v>
      </c>
      <c r="V1135" s="41">
        <v>0.029999999999999999</v>
      </c>
      <c r="W1135" s="40">
        <v>0.029999999999999999</v>
      </c>
      <c r="X1135" s="40">
        <v>0.02</v>
      </c>
      <c r="Y1135" s="40">
        <v>0.02</v>
      </c>
      <c r="Z1135" s="40">
        <v>0.02</v>
      </c>
      <c r="AA1135" s="40">
        <v>0.02</v>
      </c>
      <c r="AB1135" s="40">
        <v>0.02</v>
      </c>
      <c r="AC1135" s="42">
        <f t="shared" si="1241"/>
        <v>0.55780000000000018</v>
      </c>
      <c r="AD1135" s="224"/>
      <c r="AE1135" s="989"/>
      <c r="AF1135" s="989"/>
    </row>
    <row r="1136" s="1" customFormat="1" ht="12.75" customHeight="1">
      <c r="A1136" s="1103"/>
      <c r="B1136" s="1104"/>
      <c r="C1136" s="987" t="s">
        <v>18</v>
      </c>
      <c r="D1136" s="988" t="s">
        <v>19</v>
      </c>
      <c r="E1136" s="107">
        <v>1</v>
      </c>
      <c r="F1136" s="107">
        <v>0</v>
      </c>
      <c r="G1136" s="107">
        <v>1</v>
      </c>
      <c r="H1136" s="108">
        <v>0</v>
      </c>
      <c r="I1136" s="107">
        <v>1</v>
      </c>
      <c r="J1136" s="107">
        <v>1</v>
      </c>
      <c r="K1136" s="107">
        <v>1</v>
      </c>
      <c r="L1136" s="107">
        <v>1</v>
      </c>
      <c r="M1136" s="107">
        <v>1</v>
      </c>
      <c r="N1136" s="108">
        <v>1</v>
      </c>
      <c r="O1136" s="107">
        <v>1</v>
      </c>
      <c r="P1136" s="107">
        <v>1</v>
      </c>
      <c r="Q1136" s="107">
        <v>1</v>
      </c>
      <c r="R1136" s="107">
        <v>1</v>
      </c>
      <c r="S1136" s="107">
        <v>1</v>
      </c>
      <c r="T1136" s="107">
        <v>1</v>
      </c>
      <c r="U1136" s="107">
        <v>1</v>
      </c>
      <c r="V1136" s="108">
        <v>2</v>
      </c>
      <c r="W1136" s="107">
        <v>2</v>
      </c>
      <c r="X1136" s="107">
        <v>2</v>
      </c>
      <c r="Y1136" s="107">
        <v>2</v>
      </c>
      <c r="Z1136" s="107">
        <v>2</v>
      </c>
      <c r="AA1136" s="107">
        <v>2</v>
      </c>
      <c r="AB1136" s="107">
        <v>2</v>
      </c>
      <c r="AC1136" s="223">
        <v>2</v>
      </c>
      <c r="AD1136" s="4"/>
    </row>
    <row r="1137" s="1" customFormat="1" ht="12.75" customHeight="1">
      <c r="A1137" s="1110"/>
      <c r="B1137" s="1111"/>
      <c r="C1137" s="1002" t="s">
        <v>20</v>
      </c>
      <c r="D1137" s="1002"/>
      <c r="E1137" s="51">
        <f t="shared" si="1239"/>
        <v>1</v>
      </c>
      <c r="F1137" s="51">
        <f t="shared" si="1239"/>
        <v>1</v>
      </c>
      <c r="G1137" s="51">
        <f t="shared" si="1239"/>
        <v>1</v>
      </c>
      <c r="H1137" s="52">
        <f t="shared" si="1239"/>
        <v>0.98124999999999984</v>
      </c>
      <c r="I1137" s="51">
        <f t="shared" si="1239"/>
        <v>1</v>
      </c>
      <c r="J1137" s="51">
        <f t="shared" si="1239"/>
        <v>1</v>
      </c>
      <c r="K1137" s="51">
        <f t="shared" si="1239"/>
        <v>1</v>
      </c>
      <c r="L1137" s="51">
        <f t="shared" si="1239"/>
        <v>1</v>
      </c>
      <c r="M1137" s="51">
        <f t="shared" si="1239"/>
        <v>1.0212765957446808</v>
      </c>
      <c r="N1137" s="52">
        <f t="shared" si="1239"/>
        <v>0.95333333333333337</v>
      </c>
      <c r="O1137" s="51">
        <f t="shared" si="1239"/>
        <v>0.90666666666666662</v>
      </c>
      <c r="P1137" s="51">
        <f t="shared" si="1239"/>
        <v>1</v>
      </c>
      <c r="Q1137" s="51">
        <f t="shared" si="1239"/>
        <v>1</v>
      </c>
      <c r="R1137" s="51">
        <f t="shared" si="1239"/>
        <v>1</v>
      </c>
      <c r="S1137" s="51">
        <f t="shared" si="1239"/>
        <v>0.74626865671641796</v>
      </c>
      <c r="T1137" s="51">
        <f t="shared" si="1239"/>
        <v>0.79365079365079361</v>
      </c>
      <c r="U1137" s="51">
        <f t="shared" si="1239"/>
        <v>1.0283687943262412</v>
      </c>
      <c r="V1137" s="52">
        <f t="shared" si="1239"/>
        <v>0.90909090909090906</v>
      </c>
      <c r="W1137" s="51">
        <f t="shared" si="1239"/>
        <v>0.86705202312138729</v>
      </c>
      <c r="X1137" s="51">
        <f t="shared" si="1239"/>
        <v>1</v>
      </c>
      <c r="Y1137" s="51">
        <f t="shared" si="1239"/>
        <v>1</v>
      </c>
      <c r="Z1137" s="51">
        <f t="shared" si="1239"/>
        <v>1</v>
      </c>
      <c r="AA1137" s="51">
        <f t="shared" si="1239"/>
        <v>1</v>
      </c>
      <c r="AB1137" s="51">
        <f t="shared" si="1239"/>
        <v>1</v>
      </c>
      <c r="AC1137" s="103">
        <f t="shared" si="1239"/>
        <v>0.96039944903581287</v>
      </c>
      <c r="AD1137" s="4"/>
    </row>
    <row r="1138" s="1" customFormat="1" ht="12.75" customHeight="1">
      <c r="A1138" s="1112" t="s">
        <v>42</v>
      </c>
      <c r="B1138" s="1113" t="s">
        <v>659</v>
      </c>
      <c r="C1138" s="1003" t="s">
        <v>15</v>
      </c>
      <c r="D1138" s="1003" t="s">
        <v>132</v>
      </c>
      <c r="E1138" s="110">
        <v>0.01</v>
      </c>
      <c r="F1138" s="110">
        <v>0.01</v>
      </c>
      <c r="G1138" s="110">
        <v>0.01</v>
      </c>
      <c r="H1138" s="111">
        <v>0.014200000000000001</v>
      </c>
      <c r="I1138" s="110">
        <v>0.0144</v>
      </c>
      <c r="J1138" s="110">
        <v>0.01</v>
      </c>
      <c r="K1138" s="110">
        <v>0.01</v>
      </c>
      <c r="L1138" s="110">
        <v>0.01</v>
      </c>
      <c r="M1138" s="110">
        <v>0.014</v>
      </c>
      <c r="N1138" s="111">
        <v>0.014</v>
      </c>
      <c r="O1138" s="110">
        <v>0.014</v>
      </c>
      <c r="P1138" s="110">
        <v>0.01</v>
      </c>
      <c r="Q1138" s="110">
        <v>0.01</v>
      </c>
      <c r="R1138" s="110">
        <v>0.01</v>
      </c>
      <c r="S1138" s="110">
        <v>0.0138</v>
      </c>
      <c r="T1138" s="110">
        <v>0.0138</v>
      </c>
      <c r="U1138" s="110">
        <v>0.0138</v>
      </c>
      <c r="V1138" s="111">
        <v>0.014</v>
      </c>
      <c r="W1138" s="110">
        <v>0.014</v>
      </c>
      <c r="X1138" s="110">
        <v>0.01</v>
      </c>
      <c r="Y1138" s="110">
        <v>0.01</v>
      </c>
      <c r="Z1138" s="110">
        <v>0.01</v>
      </c>
      <c r="AA1138" s="110">
        <v>0.01</v>
      </c>
      <c r="AB1138" s="110">
        <v>0.01</v>
      </c>
      <c r="AC1138" s="59">
        <f t="shared" ref="AC1138:AC1139" si="1242">SUM(E1138:AB1138)</f>
        <v>0.28000000000000008</v>
      </c>
      <c r="AD1138" s="4"/>
    </row>
    <row r="1139" s="1" customFormat="1" ht="12.75" customHeight="1">
      <c r="A1139" s="1103"/>
      <c r="B1139" s="1104"/>
      <c r="C1139" s="987" t="s">
        <v>17</v>
      </c>
      <c r="D1139" s="987" t="s">
        <v>132</v>
      </c>
      <c r="E1139" s="40">
        <v>0.01</v>
      </c>
      <c r="F1139" s="40">
        <v>0.01</v>
      </c>
      <c r="G1139" s="40">
        <v>0.01</v>
      </c>
      <c r="H1139" s="41">
        <v>0.028799999999999999</v>
      </c>
      <c r="I1139" s="40">
        <v>0.029399999999999999</v>
      </c>
      <c r="J1139" s="40">
        <v>0.01</v>
      </c>
      <c r="K1139" s="40">
        <v>0.01</v>
      </c>
      <c r="L1139" s="40">
        <v>0.01</v>
      </c>
      <c r="M1139" s="40">
        <v>0.027</v>
      </c>
      <c r="N1139" s="41">
        <v>0.027400000000000001</v>
      </c>
      <c r="O1139" s="40">
        <v>0.027400000000000001</v>
      </c>
      <c r="P1139" s="40">
        <v>0.01</v>
      </c>
      <c r="Q1139" s="40">
        <v>0.01</v>
      </c>
      <c r="R1139" s="40">
        <v>0.01</v>
      </c>
      <c r="S1139" s="40">
        <v>0.02</v>
      </c>
      <c r="T1139" s="40">
        <v>0.02</v>
      </c>
      <c r="U1139" s="40">
        <v>0.02</v>
      </c>
      <c r="V1139" s="41">
        <v>0.026800000000000001</v>
      </c>
      <c r="W1139" s="40">
        <v>0.027199999999999998</v>
      </c>
      <c r="X1139" s="40">
        <v>0.01</v>
      </c>
      <c r="Y1139" s="40">
        <v>0.01</v>
      </c>
      <c r="Z1139" s="40">
        <v>0.01</v>
      </c>
      <c r="AA1139" s="40">
        <v>0.01</v>
      </c>
      <c r="AB1139" s="40">
        <v>0.01</v>
      </c>
      <c r="AC1139" s="42">
        <f t="shared" si="1242"/>
        <v>0.39400000000000013</v>
      </c>
      <c r="AD1139" s="4"/>
    </row>
    <row r="1140" s="1" customFormat="1" ht="12.75" customHeight="1">
      <c r="A1140" s="1103"/>
      <c r="B1140" s="1104"/>
      <c r="C1140" s="987" t="s">
        <v>18</v>
      </c>
      <c r="D1140" s="1005" t="s">
        <v>19</v>
      </c>
      <c r="E1140" s="107">
        <v>1</v>
      </c>
      <c r="F1140" s="107">
        <v>0</v>
      </c>
      <c r="G1140" s="107">
        <v>1</v>
      </c>
      <c r="H1140" s="108">
        <v>0</v>
      </c>
      <c r="I1140" s="107">
        <v>1</v>
      </c>
      <c r="J1140" s="107">
        <v>1</v>
      </c>
      <c r="K1140" s="107">
        <v>1</v>
      </c>
      <c r="L1140" s="107">
        <v>1</v>
      </c>
      <c r="M1140" s="107">
        <v>1</v>
      </c>
      <c r="N1140" s="108">
        <v>1</v>
      </c>
      <c r="O1140" s="107">
        <v>1</v>
      </c>
      <c r="P1140" s="107">
        <v>1</v>
      </c>
      <c r="Q1140" s="107">
        <v>1</v>
      </c>
      <c r="R1140" s="107">
        <v>1</v>
      </c>
      <c r="S1140" s="107">
        <v>1</v>
      </c>
      <c r="T1140" s="107">
        <v>1</v>
      </c>
      <c r="U1140" s="107">
        <v>1</v>
      </c>
      <c r="V1140" s="108">
        <v>1</v>
      </c>
      <c r="W1140" s="107">
        <v>1</v>
      </c>
      <c r="X1140" s="107">
        <v>1</v>
      </c>
      <c r="Y1140" s="107">
        <v>1</v>
      </c>
      <c r="Z1140" s="107">
        <v>1</v>
      </c>
      <c r="AA1140" s="107">
        <v>1</v>
      </c>
      <c r="AB1140" s="107">
        <v>1</v>
      </c>
      <c r="AC1140" s="42"/>
      <c r="AD1140" s="79"/>
      <c r="AE1140" s="968"/>
      <c r="AF1140" s="968"/>
    </row>
    <row r="1141" s="1" customFormat="1" ht="12.75" customHeight="1">
      <c r="A1141" s="1110"/>
      <c r="B1141" s="1111"/>
      <c r="C1141" s="1002" t="s">
        <v>20</v>
      </c>
      <c r="D1141" s="1002"/>
      <c r="E1141" s="51">
        <f t="shared" si="1239"/>
        <v>1</v>
      </c>
      <c r="F1141" s="51">
        <f t="shared" si="1239"/>
        <v>1</v>
      </c>
      <c r="G1141" s="51">
        <f t="shared" si="1239"/>
        <v>1</v>
      </c>
      <c r="H1141" s="52">
        <f t="shared" si="1239"/>
        <v>2.028169014084507</v>
      </c>
      <c r="I1141" s="51">
        <f t="shared" si="1239"/>
        <v>2.0416666666666665</v>
      </c>
      <c r="J1141" s="51">
        <f t="shared" si="1239"/>
        <v>1</v>
      </c>
      <c r="K1141" s="51">
        <f t="shared" si="1239"/>
        <v>1</v>
      </c>
      <c r="L1141" s="51">
        <f t="shared" si="1239"/>
        <v>1</v>
      </c>
      <c r="M1141" s="51">
        <f t="shared" si="1239"/>
        <v>1.9285714285714286</v>
      </c>
      <c r="N1141" s="52">
        <f t="shared" si="1239"/>
        <v>1.9571428571428571</v>
      </c>
      <c r="O1141" s="51">
        <f t="shared" si="1239"/>
        <v>1.9571428571428571</v>
      </c>
      <c r="P1141" s="51">
        <f t="shared" si="1239"/>
        <v>1</v>
      </c>
      <c r="Q1141" s="51">
        <f t="shared" si="1239"/>
        <v>1</v>
      </c>
      <c r="R1141" s="51">
        <f t="shared" si="1239"/>
        <v>1</v>
      </c>
      <c r="S1141" s="51">
        <f t="shared" si="1239"/>
        <v>1.4492753623188406</v>
      </c>
      <c r="T1141" s="51">
        <f t="shared" si="1239"/>
        <v>1.4492753623188406</v>
      </c>
      <c r="U1141" s="51">
        <f t="shared" si="1239"/>
        <v>1.4492753623188406</v>
      </c>
      <c r="V1141" s="52">
        <f t="shared" si="1239"/>
        <v>1.9142857142857144</v>
      </c>
      <c r="W1141" s="51">
        <f t="shared" si="1239"/>
        <v>1.9428571428571426</v>
      </c>
      <c r="X1141" s="51">
        <f t="shared" si="1239"/>
        <v>1</v>
      </c>
      <c r="Y1141" s="51">
        <f t="shared" si="1239"/>
        <v>1</v>
      </c>
      <c r="Z1141" s="51">
        <f t="shared" si="1239"/>
        <v>1</v>
      </c>
      <c r="AA1141" s="51">
        <f t="shared" si="1239"/>
        <v>1</v>
      </c>
      <c r="AB1141" s="51">
        <f t="shared" si="1239"/>
        <v>1</v>
      </c>
      <c r="AC1141" s="103">
        <f t="shared" si="1239"/>
        <v>1.4071428571428573</v>
      </c>
      <c r="AD1141" s="224"/>
      <c r="AE1141" s="989"/>
      <c r="AF1141" s="989"/>
      <c r="AG1141" s="989"/>
      <c r="AH1141" s="989"/>
      <c r="AI1141" s="989"/>
      <c r="AJ1141" s="989"/>
      <c r="AK1141" s="989"/>
      <c r="AL1141" s="989"/>
      <c r="AM1141" s="989"/>
      <c r="AN1141" s="989"/>
      <c r="AO1141" s="989"/>
      <c r="AP1141" s="989"/>
      <c r="AQ1141" s="989"/>
      <c r="AR1141" s="989"/>
      <c r="AS1141" s="989"/>
      <c r="AT1141" s="989"/>
      <c r="AU1141" s="989"/>
      <c r="AV1141" s="989"/>
      <c r="AW1141" s="989"/>
      <c r="AX1141" s="989"/>
      <c r="AY1141" s="989"/>
      <c r="AZ1141" s="989"/>
      <c r="BA1141" s="989"/>
      <c r="BB1141" s="989"/>
    </row>
    <row r="1142" s="1" customFormat="1" ht="12.75" customHeight="1">
      <c r="A1142" s="1112" t="s">
        <v>87</v>
      </c>
      <c r="B1142" s="1113" t="s">
        <v>167</v>
      </c>
      <c r="C1142" s="1003" t="s">
        <v>15</v>
      </c>
      <c r="D1142" s="1003" t="s">
        <v>132</v>
      </c>
      <c r="E1142" s="398">
        <v>0</v>
      </c>
      <c r="F1142" s="398">
        <v>0</v>
      </c>
      <c r="G1142" s="398">
        <v>0</v>
      </c>
      <c r="H1142" s="399">
        <v>0</v>
      </c>
      <c r="I1142" s="398">
        <v>0</v>
      </c>
      <c r="J1142" s="398">
        <v>0</v>
      </c>
      <c r="K1142" s="398">
        <v>0</v>
      </c>
      <c r="L1142" s="398">
        <v>0</v>
      </c>
      <c r="M1142" s="398">
        <v>0</v>
      </c>
      <c r="N1142" s="399">
        <v>0</v>
      </c>
      <c r="O1142" s="398">
        <v>0</v>
      </c>
      <c r="P1142" s="398">
        <v>0</v>
      </c>
      <c r="Q1142" s="398">
        <v>0</v>
      </c>
      <c r="R1142" s="398">
        <v>0</v>
      </c>
      <c r="S1142" s="398">
        <v>0</v>
      </c>
      <c r="T1142" s="398">
        <v>0</v>
      </c>
      <c r="U1142" s="398">
        <v>0</v>
      </c>
      <c r="V1142" s="399">
        <v>0</v>
      </c>
      <c r="W1142" s="398">
        <v>0</v>
      </c>
      <c r="X1142" s="398">
        <v>0</v>
      </c>
      <c r="Y1142" s="398">
        <v>0</v>
      </c>
      <c r="Z1142" s="398">
        <v>0</v>
      </c>
      <c r="AA1142" s="398">
        <v>0</v>
      </c>
      <c r="AB1142" s="398">
        <v>0</v>
      </c>
      <c r="AC1142" s="59">
        <f t="shared" ref="AC1142:AC1143" si="1243">SUM(E1142:AB1142)</f>
        <v>0</v>
      </c>
      <c r="AD1142" s="4" t="s">
        <v>248</v>
      </c>
    </row>
    <row r="1143" s="1" customFormat="1" ht="12.75" customHeight="1">
      <c r="A1143" s="1103"/>
      <c r="B1143" s="1104"/>
      <c r="C1143" s="987" t="s">
        <v>17</v>
      </c>
      <c r="D1143" s="987" t="s">
        <v>132</v>
      </c>
      <c r="E1143" s="121">
        <v>0</v>
      </c>
      <c r="F1143" s="121">
        <v>0</v>
      </c>
      <c r="G1143" s="121">
        <v>0</v>
      </c>
      <c r="H1143" s="400">
        <v>0</v>
      </c>
      <c r="I1143" s="121">
        <v>0</v>
      </c>
      <c r="J1143" s="121">
        <v>0</v>
      </c>
      <c r="K1143" s="121">
        <v>0</v>
      </c>
      <c r="L1143" s="121">
        <v>0</v>
      </c>
      <c r="M1143" s="121">
        <v>0</v>
      </c>
      <c r="N1143" s="400">
        <v>0</v>
      </c>
      <c r="O1143" s="121">
        <v>0</v>
      </c>
      <c r="P1143" s="121">
        <v>0</v>
      </c>
      <c r="Q1143" s="121">
        <v>0</v>
      </c>
      <c r="R1143" s="121">
        <v>0</v>
      </c>
      <c r="S1143" s="121">
        <v>0</v>
      </c>
      <c r="T1143" s="121">
        <v>0</v>
      </c>
      <c r="U1143" s="121">
        <v>0</v>
      </c>
      <c r="V1143" s="400">
        <v>0</v>
      </c>
      <c r="W1143" s="121">
        <v>0</v>
      </c>
      <c r="X1143" s="121">
        <v>0</v>
      </c>
      <c r="Y1143" s="121">
        <v>0</v>
      </c>
      <c r="Z1143" s="121">
        <v>0</v>
      </c>
      <c r="AA1143" s="121">
        <v>0</v>
      </c>
      <c r="AB1143" s="121">
        <v>0</v>
      </c>
      <c r="AC1143" s="42">
        <f t="shared" si="1243"/>
        <v>0</v>
      </c>
      <c r="AD1143" s="4" t="s">
        <v>248</v>
      </c>
    </row>
    <row r="1144" s="1" customFormat="1" ht="12.75" customHeight="1">
      <c r="A1144" s="1103"/>
      <c r="B1144" s="1104"/>
      <c r="C1144" s="987" t="s">
        <v>18</v>
      </c>
      <c r="D1144" s="988" t="s">
        <v>19</v>
      </c>
      <c r="E1144" s="107">
        <v>0</v>
      </c>
      <c r="F1144" s="107">
        <v>0</v>
      </c>
      <c r="G1144" s="107">
        <v>0</v>
      </c>
      <c r="H1144" s="108">
        <v>0</v>
      </c>
      <c r="I1144" s="107">
        <v>0</v>
      </c>
      <c r="J1144" s="107">
        <v>0</v>
      </c>
      <c r="K1144" s="107">
        <v>0</v>
      </c>
      <c r="L1144" s="107">
        <v>0</v>
      </c>
      <c r="M1144" s="107">
        <v>1</v>
      </c>
      <c r="N1144" s="108">
        <v>0</v>
      </c>
      <c r="O1144" s="107">
        <v>0</v>
      </c>
      <c r="P1144" s="107">
        <v>0</v>
      </c>
      <c r="Q1144" s="107">
        <v>0</v>
      </c>
      <c r="R1144" s="107">
        <v>0</v>
      </c>
      <c r="S1144" s="107">
        <v>0</v>
      </c>
      <c r="T1144" s="107">
        <v>0</v>
      </c>
      <c r="U1144" s="107">
        <v>0</v>
      </c>
      <c r="V1144" s="108">
        <v>0</v>
      </c>
      <c r="W1144" s="107">
        <v>0</v>
      </c>
      <c r="X1144" s="107">
        <v>0</v>
      </c>
      <c r="Y1144" s="107">
        <v>0</v>
      </c>
      <c r="Z1144" s="107">
        <v>0</v>
      </c>
      <c r="AA1144" s="107">
        <v>0</v>
      </c>
      <c r="AB1144" s="107">
        <v>0</v>
      </c>
      <c r="AC1144" s="223"/>
      <c r="AD1144" s="4"/>
    </row>
    <row r="1145" s="1" customFormat="1" ht="12.75" customHeight="1">
      <c r="A1145" s="1105"/>
      <c r="B1145" s="1106"/>
      <c r="C1145" s="999" t="s">
        <v>20</v>
      </c>
      <c r="D1145" s="999"/>
      <c r="E1145" s="118" t="e">
        <f t="shared" si="1239"/>
        <v>#DIV/0!</v>
      </c>
      <c r="F1145" s="118" t="e">
        <f t="shared" si="1239"/>
        <v>#DIV/0!</v>
      </c>
      <c r="G1145" s="118" t="e">
        <f t="shared" si="1239"/>
        <v>#DIV/0!</v>
      </c>
      <c r="H1145" s="119" t="e">
        <f t="shared" si="1239"/>
        <v>#DIV/0!</v>
      </c>
      <c r="I1145" s="118" t="e">
        <f t="shared" si="1239"/>
        <v>#DIV/0!</v>
      </c>
      <c r="J1145" s="118" t="e">
        <f t="shared" si="1239"/>
        <v>#DIV/0!</v>
      </c>
      <c r="K1145" s="118" t="e">
        <f t="shared" si="1239"/>
        <v>#DIV/0!</v>
      </c>
      <c r="L1145" s="118" t="e">
        <f t="shared" si="1239"/>
        <v>#DIV/0!</v>
      </c>
      <c r="M1145" s="118" t="e">
        <f t="shared" si="1239"/>
        <v>#DIV/0!</v>
      </c>
      <c r="N1145" s="119" t="e">
        <f t="shared" si="1239"/>
        <v>#DIV/0!</v>
      </c>
      <c r="O1145" s="118" t="e">
        <f t="shared" si="1239"/>
        <v>#DIV/0!</v>
      </c>
      <c r="P1145" s="118" t="e">
        <f t="shared" si="1239"/>
        <v>#DIV/0!</v>
      </c>
      <c r="Q1145" s="118" t="e">
        <f t="shared" si="1239"/>
        <v>#DIV/0!</v>
      </c>
      <c r="R1145" s="118" t="e">
        <f t="shared" si="1239"/>
        <v>#DIV/0!</v>
      </c>
      <c r="S1145" s="118" t="e">
        <f t="shared" si="1239"/>
        <v>#DIV/0!</v>
      </c>
      <c r="T1145" s="118" t="e">
        <f t="shared" si="1239"/>
        <v>#DIV/0!</v>
      </c>
      <c r="U1145" s="118" t="e">
        <f t="shared" si="1239"/>
        <v>#DIV/0!</v>
      </c>
      <c r="V1145" s="119" t="e">
        <f t="shared" si="1239"/>
        <v>#DIV/0!</v>
      </c>
      <c r="W1145" s="118" t="e">
        <f t="shared" si="1239"/>
        <v>#DIV/0!</v>
      </c>
      <c r="X1145" s="118" t="e">
        <f t="shared" si="1239"/>
        <v>#DIV/0!</v>
      </c>
      <c r="Y1145" s="118" t="e">
        <f t="shared" si="1239"/>
        <v>#DIV/0!</v>
      </c>
      <c r="Z1145" s="118" t="e">
        <f t="shared" si="1239"/>
        <v>#DIV/0!</v>
      </c>
      <c r="AA1145" s="118" t="e">
        <f t="shared" si="1239"/>
        <v>#DIV/0!</v>
      </c>
      <c r="AB1145" s="118" t="e">
        <f t="shared" si="1239"/>
        <v>#DIV/0!</v>
      </c>
      <c r="AC1145" s="128" t="e">
        <f t="shared" si="1239"/>
        <v>#DIV/0!</v>
      </c>
      <c r="AD1145" s="579"/>
      <c r="AE1145" s="989"/>
      <c r="AF1145" s="989"/>
      <c r="AG1145" s="989"/>
      <c r="AH1145" s="989"/>
      <c r="AI1145" s="989"/>
      <c r="AJ1145" s="989"/>
      <c r="AK1145" s="989"/>
      <c r="AL1145" s="989"/>
      <c r="AM1145" s="989"/>
      <c r="AN1145" s="989"/>
      <c r="AO1145" s="989"/>
      <c r="AP1145" s="989"/>
      <c r="AQ1145" s="989"/>
      <c r="AR1145" s="989"/>
      <c r="AS1145" s="989"/>
      <c r="AT1145" s="989"/>
      <c r="AU1145" s="989"/>
      <c r="AV1145" s="989"/>
      <c r="AW1145" s="989"/>
      <c r="AX1145" s="989"/>
      <c r="AY1145" s="989"/>
      <c r="AZ1145" s="989"/>
      <c r="BA1145" s="989"/>
      <c r="BB1145" s="989"/>
    </row>
    <row r="1146" s="1" customFormat="1" ht="12.75" customHeight="1">
      <c r="A1146" s="1157"/>
      <c r="B1146" s="1341" t="s">
        <v>50</v>
      </c>
      <c r="C1146" s="984" t="s">
        <v>15</v>
      </c>
      <c r="D1146" s="984" t="s">
        <v>132</v>
      </c>
      <c r="E1146" s="125">
        <v>0.0060000000000000001</v>
      </c>
      <c r="F1146" s="125">
        <v>0.0050000000000000001</v>
      </c>
      <c r="G1146" s="125">
        <v>0.0050000000000000001</v>
      </c>
      <c r="H1146" s="126">
        <v>0.0050000000000000001</v>
      </c>
      <c r="I1146" s="125">
        <v>0.0050000000000000001</v>
      </c>
      <c r="J1146" s="125">
        <v>0.0050000000000000001</v>
      </c>
      <c r="K1146" s="125">
        <v>0.0050000000000000001</v>
      </c>
      <c r="L1146" s="125">
        <v>0.0050000000000000001</v>
      </c>
      <c r="M1146" s="125">
        <v>0.0050000000000000001</v>
      </c>
      <c r="N1146" s="126">
        <v>0.0040000000000000001</v>
      </c>
      <c r="O1146" s="125">
        <v>0.0040000000000000001</v>
      </c>
      <c r="P1146" s="125">
        <v>0.0040000000000000001</v>
      </c>
      <c r="Q1146" s="125">
        <v>0.0050000000000000001</v>
      </c>
      <c r="R1146" s="125">
        <v>0.0040000000000000001</v>
      </c>
      <c r="S1146" s="125">
        <v>0.0050000000000000001</v>
      </c>
      <c r="T1146" s="125">
        <v>0.0040000000000000001</v>
      </c>
      <c r="U1146" s="125">
        <v>0.0050000000000000001</v>
      </c>
      <c r="V1146" s="126">
        <v>0.0040000000000000001</v>
      </c>
      <c r="W1146" s="125">
        <v>0.0050000000000000001</v>
      </c>
      <c r="X1146" s="125">
        <v>0.0040000000000000001</v>
      </c>
      <c r="Y1146" s="125">
        <v>0.0040000000000000001</v>
      </c>
      <c r="Z1146" s="125">
        <v>0.0040000000000000001</v>
      </c>
      <c r="AA1146" s="125">
        <v>0.0040000000000000001</v>
      </c>
      <c r="AB1146" s="125">
        <v>0.0050000000000000001</v>
      </c>
      <c r="AC1146" s="36">
        <f t="shared" ref="AC1146:AC1147" si="1244">SUM(E1146:AB1146)</f>
        <v>0.11100000000000006</v>
      </c>
      <c r="AD1146" s="579">
        <f t="shared" ref="AD1126:AD1189" si="1245">MAX(E1146:AB1146)</f>
        <v>0.0060000000000000001</v>
      </c>
    </row>
    <row r="1147" s="1" customFormat="1" ht="12.75" customHeight="1">
      <c r="A1147" s="1121"/>
      <c r="B1147" s="1342" t="s">
        <v>51</v>
      </c>
      <c r="C1147" s="1002" t="s">
        <v>15</v>
      </c>
      <c r="D1147" s="1002" t="s">
        <v>132</v>
      </c>
      <c r="E1147" s="213">
        <v>0.00040000000000020499</v>
      </c>
      <c r="F1147" s="213">
        <v>0</v>
      </c>
      <c r="G1147" s="213">
        <v>0.00040000000000020499</v>
      </c>
      <c r="H1147" s="52">
        <v>0</v>
      </c>
      <c r="I1147" s="213">
        <v>0.000399999999999636</v>
      </c>
      <c r="J1147" s="213">
        <v>0.00040000000000020499</v>
      </c>
      <c r="K1147" s="213">
        <v>0</v>
      </c>
      <c r="L1147" s="213">
        <v>0.00040000000000020499</v>
      </c>
      <c r="M1147" s="213">
        <v>0</v>
      </c>
      <c r="N1147" s="52">
        <v>0.000399999999999636</v>
      </c>
      <c r="O1147" s="213">
        <v>0</v>
      </c>
      <c r="P1147" s="213">
        <v>0.00040000000000020499</v>
      </c>
      <c r="Q1147" s="213">
        <v>0</v>
      </c>
      <c r="R1147" s="213">
        <v>0.000399999999999636</v>
      </c>
      <c r="S1147" s="213">
        <v>0.00040000000000020499</v>
      </c>
      <c r="T1147" s="213">
        <v>0.00040000000000020499</v>
      </c>
      <c r="U1147" s="213">
        <v>0.000399999999999636</v>
      </c>
      <c r="V1147" s="52">
        <v>0.000800000000000409</v>
      </c>
      <c r="W1147" s="213">
        <v>0.000399999999999636</v>
      </c>
      <c r="X1147" s="213">
        <v>0.00040000000000020499</v>
      </c>
      <c r="Y1147" s="213">
        <v>0.00079999999999984099</v>
      </c>
      <c r="Z1147" s="213">
        <v>0.00040000000000020499</v>
      </c>
      <c r="AA1147" s="213">
        <v>0.000399999999999636</v>
      </c>
      <c r="AB1147" s="213">
        <v>0.000800000000000409</v>
      </c>
      <c r="AC1147" s="103">
        <f t="shared" si="1244"/>
        <v>0.0084000000000003187</v>
      </c>
      <c r="AD1147" s="4"/>
    </row>
    <row r="1148" s="1" customFormat="1" ht="12.75" customHeight="1">
      <c r="A1148" s="1112" t="s">
        <v>108</v>
      </c>
      <c r="B1148" s="1003"/>
      <c r="C1148" s="1003" t="s">
        <v>15</v>
      </c>
      <c r="D1148" s="1003"/>
      <c r="E1148" s="57">
        <f t="shared" ref="E1148:AC1149" si="1246">E1122+E1126+E1130+E1134+E1138+E1142</f>
        <v>0.029999999999999999</v>
      </c>
      <c r="F1148" s="57">
        <f t="shared" si="1246"/>
        <v>0.029999999999999999</v>
      </c>
      <c r="G1148" s="57">
        <f t="shared" si="1246"/>
        <v>0.029999999999999999</v>
      </c>
      <c r="H1148" s="58">
        <f t="shared" si="1246"/>
        <v>0.046200000000000005</v>
      </c>
      <c r="I1148" s="57">
        <f t="shared" si="1246"/>
        <v>0.047200000000000006</v>
      </c>
      <c r="J1148" s="57">
        <f t="shared" si="1246"/>
        <v>0.029999999999999999</v>
      </c>
      <c r="K1148" s="57">
        <f t="shared" si="1246"/>
        <v>0.029999999999999999</v>
      </c>
      <c r="L1148" s="57">
        <f t="shared" si="1246"/>
        <v>0.029999999999999999</v>
      </c>
      <c r="M1148" s="57">
        <f t="shared" si="1246"/>
        <v>0.042200000000000001</v>
      </c>
      <c r="N1148" s="58">
        <f t="shared" si="1246"/>
        <v>0.043999999999999997</v>
      </c>
      <c r="O1148" s="57">
        <f t="shared" si="1246"/>
        <v>0.043999999999999997</v>
      </c>
      <c r="P1148" s="57">
        <f t="shared" si="1246"/>
        <v>0.029999999999999999</v>
      </c>
      <c r="Q1148" s="57">
        <f t="shared" si="1246"/>
        <v>0.029999999999999999</v>
      </c>
      <c r="R1148" s="57">
        <f t="shared" si="1246"/>
        <v>0.029999999999999999</v>
      </c>
      <c r="S1148" s="57">
        <f t="shared" si="1246"/>
        <v>0.040599999999999997</v>
      </c>
      <c r="T1148" s="57">
        <f t="shared" si="1246"/>
        <v>0.039</v>
      </c>
      <c r="U1148" s="57">
        <f t="shared" si="1246"/>
        <v>0.041999999999999996</v>
      </c>
      <c r="V1148" s="58">
        <f t="shared" si="1246"/>
        <v>0.047</v>
      </c>
      <c r="W1148" s="57">
        <f t="shared" si="1246"/>
        <v>0.048599999999999997</v>
      </c>
      <c r="X1148" s="57">
        <f t="shared" si="1246"/>
        <v>0.029999999999999999</v>
      </c>
      <c r="Y1148" s="57">
        <f t="shared" si="1246"/>
        <v>0.029999999999999999</v>
      </c>
      <c r="Z1148" s="57">
        <f t="shared" si="1246"/>
        <v>0.029999999999999999</v>
      </c>
      <c r="AA1148" s="57">
        <f t="shared" si="1246"/>
        <v>0.029999999999999999</v>
      </c>
      <c r="AB1148" s="57">
        <f t="shared" si="1246"/>
        <v>0.029999999999999999</v>
      </c>
      <c r="AC1148" s="59">
        <f t="shared" si="1246"/>
        <v>0.86080000000000023</v>
      </c>
      <c r="AD1148" s="4"/>
    </row>
    <row r="1149" s="1" customFormat="1" ht="12.75" customHeight="1">
      <c r="A1149" s="1150"/>
      <c r="B1149" s="1002"/>
      <c r="C1149" s="1002" t="s">
        <v>17</v>
      </c>
      <c r="D1149" s="1002"/>
      <c r="E1149" s="51">
        <f t="shared" si="1246"/>
        <v>0.029999999999999999</v>
      </c>
      <c r="F1149" s="51">
        <f t="shared" si="1246"/>
        <v>0.029999999999999999</v>
      </c>
      <c r="G1149" s="51">
        <f t="shared" si="1246"/>
        <v>0.029999999999999999</v>
      </c>
      <c r="H1149" s="52">
        <f t="shared" si="1246"/>
        <v>0.060199999999999997</v>
      </c>
      <c r="I1149" s="51">
        <f t="shared" si="1246"/>
        <v>0.062200000000000005</v>
      </c>
      <c r="J1149" s="51">
        <f t="shared" si="1246"/>
        <v>0.029999999999999999</v>
      </c>
      <c r="K1149" s="51">
        <f t="shared" si="1246"/>
        <v>0.029999999999999999</v>
      </c>
      <c r="L1149" s="51">
        <f t="shared" si="1246"/>
        <v>0.029999999999999999</v>
      </c>
      <c r="M1149" s="51">
        <f t="shared" si="1246"/>
        <v>0.055800000000000002</v>
      </c>
      <c r="N1149" s="52">
        <f t="shared" si="1246"/>
        <v>0.056000000000000001</v>
      </c>
      <c r="O1149" s="51">
        <f t="shared" si="1246"/>
        <v>0.054599999999999996</v>
      </c>
      <c r="P1149" s="51">
        <f t="shared" si="1246"/>
        <v>0.029999999999999999</v>
      </c>
      <c r="Q1149" s="51">
        <f t="shared" si="1246"/>
        <v>0.029999999999999999</v>
      </c>
      <c r="R1149" s="51">
        <f t="shared" si="1246"/>
        <v>0.029999999999999999</v>
      </c>
      <c r="S1149" s="51">
        <f t="shared" si="1246"/>
        <v>0.040000000000000001</v>
      </c>
      <c r="T1149" s="51">
        <f t="shared" si="1246"/>
        <v>0.040000000000000001</v>
      </c>
      <c r="U1149" s="51">
        <f t="shared" si="1246"/>
        <v>0.049000000000000002</v>
      </c>
      <c r="V1149" s="52">
        <f t="shared" si="1246"/>
        <v>0.056800000000000003</v>
      </c>
      <c r="W1149" s="51">
        <f t="shared" si="1246"/>
        <v>0.057200000000000001</v>
      </c>
      <c r="X1149" s="51">
        <f t="shared" si="1246"/>
        <v>0.029999999999999999</v>
      </c>
      <c r="Y1149" s="51">
        <f t="shared" si="1246"/>
        <v>0.029999999999999999</v>
      </c>
      <c r="Z1149" s="51">
        <f t="shared" si="1246"/>
        <v>0.029999999999999999</v>
      </c>
      <c r="AA1149" s="51">
        <f t="shared" si="1246"/>
        <v>0.029999999999999999</v>
      </c>
      <c r="AB1149" s="51">
        <f t="shared" si="1246"/>
        <v>0.029999999999999999</v>
      </c>
      <c r="AC1149" s="103">
        <f t="shared" si="1246"/>
        <v>0.95180000000000031</v>
      </c>
      <c r="AD1149" s="4"/>
    </row>
    <row r="1150" s="1" customFormat="1" ht="12.75" customHeight="1">
      <c r="A1150" s="1095" t="s">
        <v>109</v>
      </c>
      <c r="B1150" s="1096"/>
      <c r="C1150" s="1045" t="s">
        <v>15</v>
      </c>
      <c r="D1150" s="1045"/>
      <c r="E1150" s="57">
        <f t="shared" ref="E1150:AC1151" si="1247">E1093+E1097-E1148</f>
        <v>-0.00079999999999999863</v>
      </c>
      <c r="F1150" s="57">
        <f t="shared" si="1247"/>
        <v>-0.0010000000000000009</v>
      </c>
      <c r="G1150" s="57">
        <f t="shared" si="1247"/>
        <v>-0.00079999999999999863</v>
      </c>
      <c r="H1150" s="58">
        <f t="shared" si="1247"/>
        <v>-0.0052000000000000032</v>
      </c>
      <c r="I1150" s="57">
        <f t="shared" si="1247"/>
        <v>-0.011600000000000006</v>
      </c>
      <c r="J1150" s="57">
        <f t="shared" si="1247"/>
        <v>0.005400000000000002</v>
      </c>
      <c r="K1150" s="57">
        <f t="shared" si="1247"/>
        <v>0.0056000000000000008</v>
      </c>
      <c r="L1150" s="57">
        <f t="shared" si="1247"/>
        <v>0.005400000000000002</v>
      </c>
      <c r="M1150" s="57">
        <f t="shared" si="1247"/>
        <v>-0.0057999999999999996</v>
      </c>
      <c r="N1150" s="58">
        <f t="shared" si="1247"/>
        <v>-0.0057999999999999996</v>
      </c>
      <c r="O1150" s="57">
        <f t="shared" si="1247"/>
        <v>-0.0051999999999999963</v>
      </c>
      <c r="P1150" s="57">
        <f t="shared" si="1247"/>
        <v>0.0040000000000000036</v>
      </c>
      <c r="Q1150" s="57">
        <f t="shared" si="1247"/>
        <v>0.0045999999999999999</v>
      </c>
      <c r="R1150" s="57">
        <f t="shared" si="1247"/>
        <v>0.003600000000000006</v>
      </c>
      <c r="S1150" s="57">
        <f t="shared" si="1247"/>
        <v>-0.0061999999999999972</v>
      </c>
      <c r="T1150" s="57">
        <f t="shared" si="1247"/>
        <v>-0.0051999999999999963</v>
      </c>
      <c r="U1150" s="57">
        <f t="shared" si="1247"/>
        <v>-0.0053999999999999951</v>
      </c>
      <c r="V1150" s="58">
        <f t="shared" si="1247"/>
        <v>-0.0049999999999999975</v>
      </c>
      <c r="W1150" s="57">
        <f t="shared" si="1247"/>
        <v>-0.0045999999999999999</v>
      </c>
      <c r="X1150" s="57">
        <f t="shared" si="1247"/>
        <v>0.010600000000000005</v>
      </c>
      <c r="Y1150" s="57">
        <f t="shared" si="1247"/>
        <v>0.0056000000000000008</v>
      </c>
      <c r="Z1150" s="57">
        <f t="shared" si="1247"/>
        <v>0.0062000000000000041</v>
      </c>
      <c r="AA1150" s="57">
        <f t="shared" si="1247"/>
        <v>0.0068000000000000005</v>
      </c>
      <c r="AB1150" s="57">
        <f t="shared" si="1247"/>
        <v>0.0068000000000000005</v>
      </c>
      <c r="AC1150" s="59">
        <f t="shared" si="1247"/>
        <v>0.0019999999999996687</v>
      </c>
      <c r="AD1150" s="4"/>
    </row>
    <row r="1151" s="1" customFormat="1" ht="12.75" customHeight="1">
      <c r="A1151" s="1097"/>
      <c r="B1151" s="1098"/>
      <c r="C1151" s="1048" t="s">
        <v>17</v>
      </c>
      <c r="D1151" s="1048"/>
      <c r="E1151" s="145">
        <f t="shared" si="1247"/>
        <v>0.0023999999999999994</v>
      </c>
      <c r="F1151" s="145">
        <f t="shared" si="1247"/>
        <v>0.0023999999999999994</v>
      </c>
      <c r="G1151" s="145">
        <f t="shared" si="1247"/>
        <v>0.0023999999999999994</v>
      </c>
      <c r="H1151" s="146">
        <f t="shared" si="1247"/>
        <v>-0.016399999999999998</v>
      </c>
      <c r="I1151" s="145">
        <f t="shared" si="1247"/>
        <v>-0.018400000000000007</v>
      </c>
      <c r="J1151" s="145">
        <f t="shared" si="1247"/>
        <v>0.013999999999999999</v>
      </c>
      <c r="K1151" s="145">
        <f t="shared" si="1247"/>
        <v>0.014199999999999997</v>
      </c>
      <c r="L1151" s="145">
        <f t="shared" si="1247"/>
        <v>0.013999999999999999</v>
      </c>
      <c r="M1151" s="145">
        <f t="shared" si="1247"/>
        <v>-0.015400000000000004</v>
      </c>
      <c r="N1151" s="146">
        <f t="shared" si="1247"/>
        <v>-0.015800000000000002</v>
      </c>
      <c r="O1151" s="145">
        <f t="shared" si="1247"/>
        <v>-0.016199999999999999</v>
      </c>
      <c r="P1151" s="145">
        <f t="shared" si="1247"/>
        <v>0.0088000000000000023</v>
      </c>
      <c r="Q1151" s="145">
        <f t="shared" si="1247"/>
        <v>0.0084000000000000047</v>
      </c>
      <c r="R1151" s="145">
        <f t="shared" si="1247"/>
        <v>0.0084000000000000047</v>
      </c>
      <c r="S1151" s="145">
        <f t="shared" si="1247"/>
        <v>-0.0011999999999999997</v>
      </c>
      <c r="T1151" s="145">
        <f t="shared" si="1247"/>
        <v>-0.0013999999999999985</v>
      </c>
      <c r="U1151" s="145">
        <f t="shared" si="1247"/>
        <v>-0.0085999999999999965</v>
      </c>
      <c r="V1151" s="146">
        <f t="shared" si="1247"/>
        <v>-0.015200000000000005</v>
      </c>
      <c r="W1151" s="145">
        <f t="shared" si="1247"/>
        <v>-0.015600000000000003</v>
      </c>
      <c r="X1151" s="145">
        <f t="shared" si="1247"/>
        <v>0.013600000000000001</v>
      </c>
      <c r="Y1151" s="145">
        <f t="shared" si="1247"/>
        <v>0.014000000000000005</v>
      </c>
      <c r="Z1151" s="145">
        <f t="shared" si="1247"/>
        <v>0.014000000000000005</v>
      </c>
      <c r="AA1151" s="145">
        <f t="shared" si="1247"/>
        <v>0.014400000000000003</v>
      </c>
      <c r="AB1151" s="145">
        <f t="shared" si="1247"/>
        <v>0.014600000000000002</v>
      </c>
      <c r="AC1151" s="103">
        <f t="shared" si="1247"/>
        <v>0.021399999999999419</v>
      </c>
      <c r="AD1151" s="4"/>
    </row>
    <row r="1152" s="968" customFormat="1" ht="12.75" customHeight="1">
      <c r="A1152" s="1124" t="s">
        <v>187</v>
      </c>
      <c r="B1152" s="1125"/>
      <c r="C1152" s="1066" t="s">
        <v>15</v>
      </c>
      <c r="D1152" s="1066"/>
      <c r="E1152" s="364"/>
      <c r="F1152" s="364"/>
      <c r="G1152" s="364"/>
      <c r="H1152" s="364"/>
      <c r="I1152" s="364"/>
      <c r="J1152" s="364"/>
      <c r="K1152" s="364"/>
      <c r="L1152" s="364"/>
      <c r="M1152" s="364"/>
      <c r="N1152" s="364"/>
      <c r="O1152" s="364"/>
      <c r="P1152" s="364"/>
      <c r="Q1152" s="364"/>
      <c r="R1152" s="364"/>
      <c r="S1152" s="364"/>
      <c r="T1152" s="364"/>
      <c r="U1152" s="364"/>
      <c r="V1152" s="364"/>
      <c r="W1152" s="364"/>
      <c r="X1152" s="364"/>
      <c r="Y1152" s="364"/>
      <c r="Z1152" s="364"/>
      <c r="AA1152" s="364"/>
      <c r="AB1152" s="364"/>
      <c r="AC1152" s="1126"/>
      <c r="AD1152" s="79"/>
    </row>
    <row r="1153" s="968" customFormat="1" ht="12.75" customHeight="1">
      <c r="A1153" s="1127"/>
      <c r="B1153" s="1128"/>
      <c r="C1153" s="1070" t="s">
        <v>17</v>
      </c>
      <c r="D1153" s="1070"/>
      <c r="E1153" s="374"/>
      <c r="F1153" s="374"/>
      <c r="G1153" s="374"/>
      <c r="H1153" s="374"/>
      <c r="I1153" s="374"/>
      <c r="J1153" s="374"/>
      <c r="K1153" s="374"/>
      <c r="L1153" s="374"/>
      <c r="M1153" s="374"/>
      <c r="N1153" s="374"/>
      <c r="O1153" s="374"/>
      <c r="P1153" s="374"/>
      <c r="Q1153" s="374"/>
      <c r="R1153" s="374"/>
      <c r="S1153" s="374"/>
      <c r="T1153" s="374"/>
      <c r="U1153" s="374"/>
      <c r="V1153" s="374"/>
      <c r="W1153" s="374"/>
      <c r="X1153" s="374"/>
      <c r="Y1153" s="374"/>
      <c r="Z1153" s="374"/>
      <c r="AA1153" s="374"/>
      <c r="AB1153" s="374"/>
      <c r="AC1153" s="1129"/>
      <c r="AD1153" s="79"/>
    </row>
    <row r="1154" s="1" customFormat="1" ht="23.25" customHeight="1">
      <c r="A1154" s="1073"/>
      <c r="B1154" s="1"/>
      <c r="C1154" s="1074" t="s">
        <v>78</v>
      </c>
      <c r="E1154" s="4"/>
      <c r="F1154" s="4"/>
      <c r="G1154" s="4"/>
      <c r="H1154" s="188">
        <f>H1107+H1111+H1126+H1134+H1138</f>
        <v>0.076200000000000004</v>
      </c>
      <c r="I1154" s="4"/>
      <c r="J1154" s="4"/>
      <c r="K1154" s="4"/>
      <c r="L1154" s="4"/>
      <c r="M1154" s="4"/>
      <c r="N1154" s="188">
        <f>N1107+N1111+N1126+N1134+N1138</f>
        <v>0.079000000000000001</v>
      </c>
      <c r="O1154" s="4"/>
      <c r="P1154" s="4"/>
      <c r="Q1154" s="4"/>
      <c r="R1154" s="4"/>
      <c r="S1154" s="4"/>
      <c r="T1154" s="4"/>
      <c r="U1154" s="4"/>
      <c r="V1154" s="188">
        <f>V1107+V1111+V1126+V1134+V1138</f>
        <v>0.082599999999999993</v>
      </c>
      <c r="W1154" s="4"/>
      <c r="X1154" s="4"/>
      <c r="Y1154" s="220">
        <f>Y1107+Y1111+Y1126+Y1134+Y1138</f>
        <v>0.065799999999999997</v>
      </c>
      <c r="Z1154" s="4"/>
      <c r="AA1154" s="4"/>
      <c r="AB1154" s="4"/>
      <c r="AC1154" s="4"/>
      <c r="AD1154" s="4"/>
    </row>
    <row r="1155" s="1" customFormat="1" ht="27.75" customHeight="1">
      <c r="A1155" s="963" t="s">
        <v>5</v>
      </c>
      <c r="B1155" s="964" t="s">
        <v>6</v>
      </c>
      <c r="C1155" s="966" t="s">
        <v>7</v>
      </c>
      <c r="D1155" s="966" t="s">
        <v>8</v>
      </c>
      <c r="E1155" s="361" t="s">
        <v>9</v>
      </c>
      <c r="F1155" s="361"/>
      <c r="G1155" s="361"/>
      <c r="H1155" s="361"/>
      <c r="I1155" s="361"/>
      <c r="J1155" s="361"/>
      <c r="K1155" s="361"/>
      <c r="L1155" s="361"/>
      <c r="M1155" s="361"/>
      <c r="N1155" s="361"/>
      <c r="O1155" s="361"/>
      <c r="P1155" s="361"/>
      <c r="Q1155" s="361"/>
      <c r="R1155" s="361"/>
      <c r="S1155" s="361"/>
      <c r="T1155" s="361"/>
      <c r="U1155" s="361"/>
      <c r="V1155" s="361"/>
      <c r="W1155" s="361"/>
      <c r="X1155" s="361"/>
      <c r="Y1155" s="361"/>
      <c r="Z1155" s="361"/>
      <c r="AA1155" s="361"/>
      <c r="AB1155" s="361"/>
      <c r="AC1155" s="967" t="s">
        <v>10</v>
      </c>
      <c r="AD1155" s="4"/>
    </row>
    <row r="1156" s="968" customFormat="1" ht="12.75" customHeight="1">
      <c r="A1156" s="1172" t="s">
        <v>660</v>
      </c>
      <c r="B1156" s="1131"/>
      <c r="C1156" s="970"/>
      <c r="D1156" s="970"/>
      <c r="E1156" s="26">
        <v>1</v>
      </c>
      <c r="F1156" s="26">
        <v>2</v>
      </c>
      <c r="G1156" s="26">
        <v>3</v>
      </c>
      <c r="H1156" s="26">
        <v>4</v>
      </c>
      <c r="I1156" s="26">
        <v>5</v>
      </c>
      <c r="J1156" s="26">
        <v>6</v>
      </c>
      <c r="K1156" s="26">
        <v>7</v>
      </c>
      <c r="L1156" s="26">
        <v>8</v>
      </c>
      <c r="M1156" s="26">
        <v>9</v>
      </c>
      <c r="N1156" s="26">
        <v>10</v>
      </c>
      <c r="O1156" s="26">
        <v>11</v>
      </c>
      <c r="P1156" s="26">
        <v>12</v>
      </c>
      <c r="Q1156" s="26">
        <v>13</v>
      </c>
      <c r="R1156" s="26">
        <v>14</v>
      </c>
      <c r="S1156" s="26">
        <v>15</v>
      </c>
      <c r="T1156" s="26">
        <v>16</v>
      </c>
      <c r="U1156" s="26">
        <v>17</v>
      </c>
      <c r="V1156" s="26">
        <v>18</v>
      </c>
      <c r="W1156" s="26">
        <v>19</v>
      </c>
      <c r="X1156" s="26">
        <v>20</v>
      </c>
      <c r="Y1156" s="26">
        <v>21</v>
      </c>
      <c r="Z1156" s="26">
        <v>22</v>
      </c>
      <c r="AA1156" s="26">
        <v>23</v>
      </c>
      <c r="AB1156" s="26">
        <v>24</v>
      </c>
      <c r="AC1156" s="971"/>
      <c r="AD1156" s="79"/>
    </row>
    <row r="1157" s="968" customFormat="1" ht="12.75" customHeight="1">
      <c r="A1157" s="974" t="s">
        <v>143</v>
      </c>
      <c r="B1157" s="975"/>
      <c r="C1157" s="976"/>
      <c r="D1157" s="976"/>
      <c r="E1157" s="364">
        <v>5</v>
      </c>
      <c r="F1157" s="364">
        <v>5</v>
      </c>
      <c r="G1157" s="364">
        <v>5</v>
      </c>
      <c r="H1157" s="364">
        <v>5</v>
      </c>
      <c r="I1157" s="364">
        <v>5</v>
      </c>
      <c r="J1157" s="364">
        <v>5</v>
      </c>
      <c r="K1157" s="364">
        <v>5</v>
      </c>
      <c r="L1157" s="364">
        <v>5</v>
      </c>
      <c r="M1157" s="364">
        <v>5</v>
      </c>
      <c r="N1157" s="364">
        <v>5</v>
      </c>
      <c r="O1157" s="364">
        <v>5</v>
      </c>
      <c r="P1157" s="364">
        <v>5</v>
      </c>
      <c r="Q1157" s="364">
        <v>5</v>
      </c>
      <c r="R1157" s="364">
        <v>5</v>
      </c>
      <c r="S1157" s="364">
        <v>5</v>
      </c>
      <c r="T1157" s="364">
        <v>5</v>
      </c>
      <c r="U1157" s="364">
        <v>5</v>
      </c>
      <c r="V1157" s="364">
        <v>5</v>
      </c>
      <c r="W1157" s="364">
        <v>5</v>
      </c>
      <c r="X1157" s="364">
        <v>5</v>
      </c>
      <c r="Y1157" s="364">
        <v>5</v>
      </c>
      <c r="Z1157" s="364">
        <v>5</v>
      </c>
      <c r="AA1157" s="364">
        <v>5</v>
      </c>
      <c r="AB1157" s="364">
        <v>5</v>
      </c>
      <c r="AC1157" s="1076"/>
      <c r="AD1157" s="79"/>
    </row>
    <row r="1158" s="968" customFormat="1" ht="12.75" customHeight="1">
      <c r="A1158" s="978" t="s">
        <v>144</v>
      </c>
      <c r="B1158" s="979"/>
      <c r="C1158" s="980"/>
      <c r="D1158" s="980"/>
      <c r="E1158" s="443">
        <v>6</v>
      </c>
      <c r="F1158" s="443">
        <v>6</v>
      </c>
      <c r="G1158" s="443">
        <v>6</v>
      </c>
      <c r="H1158" s="443">
        <v>6</v>
      </c>
      <c r="I1158" s="443">
        <v>6</v>
      </c>
      <c r="J1158" s="443">
        <v>6</v>
      </c>
      <c r="K1158" s="443">
        <v>6</v>
      </c>
      <c r="L1158" s="443">
        <v>6</v>
      </c>
      <c r="M1158" s="443">
        <v>6</v>
      </c>
      <c r="N1158" s="443">
        <v>6</v>
      </c>
      <c r="O1158" s="443">
        <v>6</v>
      </c>
      <c r="P1158" s="443">
        <v>6</v>
      </c>
      <c r="Q1158" s="443">
        <v>6</v>
      </c>
      <c r="R1158" s="443">
        <v>6</v>
      </c>
      <c r="S1158" s="443">
        <v>6</v>
      </c>
      <c r="T1158" s="443">
        <v>6</v>
      </c>
      <c r="U1158" s="443">
        <v>6</v>
      </c>
      <c r="V1158" s="443">
        <v>6</v>
      </c>
      <c r="W1158" s="443">
        <v>6</v>
      </c>
      <c r="X1158" s="443">
        <v>6</v>
      </c>
      <c r="Y1158" s="443">
        <v>6</v>
      </c>
      <c r="Z1158" s="443">
        <v>6</v>
      </c>
      <c r="AA1158" s="443">
        <v>6</v>
      </c>
      <c r="AB1158" s="443">
        <v>6</v>
      </c>
      <c r="AC1158" s="1077"/>
      <c r="AD1158" s="79"/>
    </row>
    <row r="1159" s="1" customFormat="1" ht="12.75" customHeight="1">
      <c r="A1159" s="1078" t="s">
        <v>485</v>
      </c>
      <c r="B1159" s="1079" t="s">
        <v>486</v>
      </c>
      <c r="C1159" s="984" t="s">
        <v>15</v>
      </c>
      <c r="D1159" s="984" t="s">
        <v>153</v>
      </c>
      <c r="E1159" s="361"/>
      <c r="F1159" s="361"/>
      <c r="G1159" s="361"/>
      <c r="H1159" s="460"/>
      <c r="I1159" s="361"/>
      <c r="J1159" s="361"/>
      <c r="K1159" s="361"/>
      <c r="L1159" s="361"/>
      <c r="M1159" s="361"/>
      <c r="N1159" s="460"/>
      <c r="O1159" s="361"/>
      <c r="P1159" s="361"/>
      <c r="Q1159" s="361"/>
      <c r="R1159" s="361"/>
      <c r="S1159" s="361"/>
      <c r="T1159" s="361"/>
      <c r="U1159" s="361"/>
      <c r="V1159" s="460"/>
      <c r="W1159" s="361"/>
      <c r="X1159" s="361"/>
      <c r="Y1159" s="361"/>
      <c r="Z1159" s="361"/>
      <c r="AA1159" s="361"/>
      <c r="AB1159" s="361"/>
      <c r="AC1159" s="36">
        <f t="shared" ref="AC1159:AC1160" si="1248">SUM(E1159:AB1159)</f>
        <v>0</v>
      </c>
      <c r="AD1159" s="4"/>
    </row>
    <row r="1160" s="1" customFormat="1" ht="12.75" customHeight="1">
      <c r="A1160" s="1080"/>
      <c r="B1160" s="1081"/>
      <c r="C1160" s="987" t="s">
        <v>17</v>
      </c>
      <c r="D1160" s="987" t="s">
        <v>153</v>
      </c>
      <c r="E1160" s="121"/>
      <c r="F1160" s="121"/>
      <c r="G1160" s="121"/>
      <c r="H1160" s="400"/>
      <c r="I1160" s="121"/>
      <c r="J1160" s="121"/>
      <c r="K1160" s="121"/>
      <c r="L1160" s="121"/>
      <c r="M1160" s="121"/>
      <c r="N1160" s="400"/>
      <c r="O1160" s="121"/>
      <c r="P1160" s="121"/>
      <c r="Q1160" s="121"/>
      <c r="R1160" s="121"/>
      <c r="S1160" s="121"/>
      <c r="T1160" s="121"/>
      <c r="U1160" s="121"/>
      <c r="V1160" s="400"/>
      <c r="W1160" s="121"/>
      <c r="X1160" s="121"/>
      <c r="Y1160" s="121"/>
      <c r="Z1160" s="121"/>
      <c r="AA1160" s="121"/>
      <c r="AB1160" s="121"/>
      <c r="AC1160" s="42">
        <f t="shared" si="1248"/>
        <v>0</v>
      </c>
      <c r="AD1160" s="4"/>
    </row>
    <row r="1161" s="1" customFormat="1" ht="12.75" customHeight="1">
      <c r="A1161" s="1080"/>
      <c r="B1161" s="1081"/>
      <c r="C1161" s="987" t="s">
        <v>18</v>
      </c>
      <c r="D1161" s="1005" t="s">
        <v>19</v>
      </c>
      <c r="E1161" s="195">
        <v>3</v>
      </c>
      <c r="F1161" s="157">
        <v>3</v>
      </c>
      <c r="G1161" s="157">
        <v>2</v>
      </c>
      <c r="H1161" s="1336">
        <v>3</v>
      </c>
      <c r="I1161" s="157">
        <v>3</v>
      </c>
      <c r="J1161" s="157">
        <v>4</v>
      </c>
      <c r="K1161" s="157">
        <v>5</v>
      </c>
      <c r="L1161" s="157">
        <v>4</v>
      </c>
      <c r="M1161" s="157">
        <v>5</v>
      </c>
      <c r="N1161" s="1336">
        <v>6</v>
      </c>
      <c r="O1161" s="157">
        <v>5</v>
      </c>
      <c r="P1161" s="157">
        <v>5</v>
      </c>
      <c r="Q1161" s="157">
        <v>5</v>
      </c>
      <c r="R1161" s="157">
        <v>5</v>
      </c>
      <c r="S1161" s="157">
        <v>5</v>
      </c>
      <c r="T1161" s="157">
        <v>5</v>
      </c>
      <c r="U1161" s="157">
        <v>4</v>
      </c>
      <c r="V1161" s="1336">
        <v>5</v>
      </c>
      <c r="W1161" s="157">
        <v>4</v>
      </c>
      <c r="X1161" s="157">
        <v>4</v>
      </c>
      <c r="Y1161" s="157">
        <v>5</v>
      </c>
      <c r="Z1161" s="157">
        <v>4</v>
      </c>
      <c r="AA1161" s="157">
        <v>4</v>
      </c>
      <c r="AB1161" s="158">
        <v>4</v>
      </c>
      <c r="AC1161" s="489"/>
      <c r="AD1161" s="217">
        <f t="shared" si="1245"/>
        <v>6</v>
      </c>
    </row>
    <row r="1162" s="1" customFormat="1" ht="12.75" customHeight="1">
      <c r="A1162" s="1080"/>
      <c r="B1162" s="1081"/>
      <c r="C1162" s="987" t="s">
        <v>20</v>
      </c>
      <c r="D1162" s="987"/>
      <c r="E1162" s="40" t="e">
        <f t="shared" ref="E1162:AC1184" si="1249">E1160/E1159</f>
        <v>#DIV/0!</v>
      </c>
      <c r="F1162" s="40" t="e">
        <f t="shared" si="1249"/>
        <v>#DIV/0!</v>
      </c>
      <c r="G1162" s="40" t="e">
        <f t="shared" si="1249"/>
        <v>#DIV/0!</v>
      </c>
      <c r="H1162" s="41" t="e">
        <f t="shared" si="1249"/>
        <v>#DIV/0!</v>
      </c>
      <c r="I1162" s="40" t="e">
        <f t="shared" si="1249"/>
        <v>#DIV/0!</v>
      </c>
      <c r="J1162" s="40" t="e">
        <f t="shared" si="1249"/>
        <v>#DIV/0!</v>
      </c>
      <c r="K1162" s="40" t="e">
        <f t="shared" si="1249"/>
        <v>#DIV/0!</v>
      </c>
      <c r="L1162" s="40" t="e">
        <f t="shared" si="1249"/>
        <v>#DIV/0!</v>
      </c>
      <c r="M1162" s="40" t="e">
        <f t="shared" si="1249"/>
        <v>#DIV/0!</v>
      </c>
      <c r="N1162" s="41" t="e">
        <f t="shared" si="1249"/>
        <v>#DIV/0!</v>
      </c>
      <c r="O1162" s="40" t="e">
        <f t="shared" si="1249"/>
        <v>#DIV/0!</v>
      </c>
      <c r="P1162" s="40" t="e">
        <f t="shared" si="1249"/>
        <v>#DIV/0!</v>
      </c>
      <c r="Q1162" s="40" t="e">
        <f t="shared" si="1249"/>
        <v>#DIV/0!</v>
      </c>
      <c r="R1162" s="40" t="e">
        <f t="shared" si="1249"/>
        <v>#DIV/0!</v>
      </c>
      <c r="S1162" s="40" t="e">
        <f t="shared" si="1249"/>
        <v>#DIV/0!</v>
      </c>
      <c r="T1162" s="40" t="e">
        <f t="shared" si="1249"/>
        <v>#DIV/0!</v>
      </c>
      <c r="U1162" s="40" t="e">
        <f t="shared" si="1249"/>
        <v>#DIV/0!</v>
      </c>
      <c r="V1162" s="41" t="e">
        <f t="shared" si="1249"/>
        <v>#DIV/0!</v>
      </c>
      <c r="W1162" s="40" t="e">
        <f t="shared" si="1249"/>
        <v>#DIV/0!</v>
      </c>
      <c r="X1162" s="40" t="e">
        <f t="shared" si="1249"/>
        <v>#DIV/0!</v>
      </c>
      <c r="Y1162" s="40" t="e">
        <f t="shared" si="1249"/>
        <v>#DIV/0!</v>
      </c>
      <c r="Z1162" s="40" t="e">
        <f t="shared" si="1249"/>
        <v>#DIV/0!</v>
      </c>
      <c r="AA1162" s="40" t="e">
        <f t="shared" si="1249"/>
        <v>#DIV/0!</v>
      </c>
      <c r="AB1162" s="40" t="e">
        <f t="shared" si="1249"/>
        <v>#DIV/0!</v>
      </c>
      <c r="AC1162" s="42" t="e">
        <f t="shared" si="1249"/>
        <v>#DIV/0!</v>
      </c>
      <c r="AD1162" s="4"/>
    </row>
    <row r="1163" s="1" customFormat="1" ht="12.75" customHeight="1">
      <c r="A1163" s="1089"/>
      <c r="B1163" s="1090"/>
      <c r="C1163" s="992" t="s">
        <v>28</v>
      </c>
      <c r="D1163" s="992" t="s">
        <v>153</v>
      </c>
      <c r="E1163" s="747"/>
      <c r="F1163" s="747"/>
      <c r="G1163" s="747"/>
      <c r="H1163" s="747"/>
      <c r="I1163" s="747"/>
      <c r="J1163" s="747"/>
      <c r="K1163" s="747"/>
      <c r="L1163" s="747"/>
      <c r="M1163" s="747"/>
      <c r="N1163" s="747"/>
      <c r="O1163" s="747"/>
      <c r="P1163" s="747"/>
      <c r="Q1163" s="747"/>
      <c r="R1163" s="747"/>
      <c r="S1163" s="747"/>
      <c r="T1163" s="747"/>
      <c r="U1163" s="747"/>
      <c r="V1163" s="747"/>
      <c r="W1163" s="747"/>
      <c r="X1163" s="747"/>
      <c r="Y1163" s="747"/>
      <c r="Z1163" s="747"/>
      <c r="AA1163" s="747"/>
      <c r="AB1163" s="747"/>
      <c r="AC1163" s="748"/>
      <c r="AD1163" s="4"/>
    </row>
    <row r="1164" s="1" customFormat="1" ht="12.75" customHeight="1">
      <c r="A1164" s="1078" t="s">
        <v>487</v>
      </c>
      <c r="B1164" s="1079" t="s">
        <v>488</v>
      </c>
      <c r="C1164" s="984" t="s">
        <v>15</v>
      </c>
      <c r="D1164" s="984" t="s">
        <v>153</v>
      </c>
      <c r="E1164" s="361"/>
      <c r="F1164" s="361"/>
      <c r="G1164" s="361"/>
      <c r="H1164" s="460"/>
      <c r="I1164" s="361"/>
      <c r="J1164" s="361"/>
      <c r="K1164" s="361"/>
      <c r="L1164" s="361"/>
      <c r="M1164" s="361"/>
      <c r="N1164" s="460"/>
      <c r="O1164" s="361"/>
      <c r="P1164" s="361"/>
      <c r="Q1164" s="361"/>
      <c r="R1164" s="361"/>
      <c r="S1164" s="361"/>
      <c r="T1164" s="361"/>
      <c r="U1164" s="361"/>
      <c r="V1164" s="460"/>
      <c r="W1164" s="361"/>
      <c r="X1164" s="361"/>
      <c r="Y1164" s="361"/>
      <c r="Z1164" s="361"/>
      <c r="AA1164" s="361"/>
      <c r="AB1164" s="361"/>
      <c r="AC1164" s="36">
        <f t="shared" ref="AC1164:AC1165" si="1250">SUM(E1164:AB1164)</f>
        <v>0</v>
      </c>
      <c r="AD1164" s="4"/>
    </row>
    <row r="1165" s="1" customFormat="1" ht="12.75" customHeight="1">
      <c r="A1165" s="1080"/>
      <c r="B1165" s="1081"/>
      <c r="C1165" s="987" t="s">
        <v>17</v>
      </c>
      <c r="D1165" s="987" t="s">
        <v>153</v>
      </c>
      <c r="E1165" s="121"/>
      <c r="F1165" s="121"/>
      <c r="G1165" s="121"/>
      <c r="H1165" s="400"/>
      <c r="I1165" s="121"/>
      <c r="J1165" s="121"/>
      <c r="K1165" s="121"/>
      <c r="L1165" s="121"/>
      <c r="M1165" s="121"/>
      <c r="N1165" s="400"/>
      <c r="O1165" s="121"/>
      <c r="P1165" s="121"/>
      <c r="Q1165" s="121"/>
      <c r="R1165" s="121"/>
      <c r="S1165" s="121"/>
      <c r="T1165" s="121"/>
      <c r="U1165" s="121"/>
      <c r="V1165" s="400"/>
      <c r="W1165" s="121"/>
      <c r="X1165" s="121"/>
      <c r="Y1165" s="121"/>
      <c r="Z1165" s="121"/>
      <c r="AA1165" s="121"/>
      <c r="AB1165" s="121"/>
      <c r="AC1165" s="42">
        <f t="shared" si="1250"/>
        <v>0</v>
      </c>
      <c r="AD1165" s="4"/>
    </row>
    <row r="1166" s="1" customFormat="1" ht="12.75" customHeight="1">
      <c r="A1166" s="1080"/>
      <c r="B1166" s="1081"/>
      <c r="C1166" s="987" t="s">
        <v>18</v>
      </c>
      <c r="D1166" s="1005" t="s">
        <v>19</v>
      </c>
      <c r="E1166" s="195">
        <v>2</v>
      </c>
      <c r="F1166" s="157">
        <v>1</v>
      </c>
      <c r="G1166" s="157">
        <v>2</v>
      </c>
      <c r="H1166" s="1336">
        <v>1</v>
      </c>
      <c r="I1166" s="157">
        <v>1</v>
      </c>
      <c r="J1166" s="157">
        <v>2</v>
      </c>
      <c r="K1166" s="157">
        <v>1</v>
      </c>
      <c r="L1166" s="157">
        <v>2</v>
      </c>
      <c r="M1166" s="157">
        <v>3</v>
      </c>
      <c r="N1166" s="1336">
        <v>2</v>
      </c>
      <c r="O1166" s="157">
        <v>3</v>
      </c>
      <c r="P1166" s="157">
        <v>2</v>
      </c>
      <c r="Q1166" s="157">
        <v>2</v>
      </c>
      <c r="R1166" s="157">
        <v>3</v>
      </c>
      <c r="S1166" s="157">
        <v>2</v>
      </c>
      <c r="T1166" s="157">
        <v>2</v>
      </c>
      <c r="U1166" s="157">
        <v>2</v>
      </c>
      <c r="V1166" s="1336">
        <v>2</v>
      </c>
      <c r="W1166" s="157">
        <v>2</v>
      </c>
      <c r="X1166" s="157">
        <v>2</v>
      </c>
      <c r="Y1166" s="157">
        <v>1</v>
      </c>
      <c r="Z1166" s="157">
        <v>1</v>
      </c>
      <c r="AA1166" s="157">
        <v>2</v>
      </c>
      <c r="AB1166" s="158">
        <v>1</v>
      </c>
      <c r="AC1166" s="489"/>
      <c r="AD1166" s="217">
        <f t="shared" si="1245"/>
        <v>3</v>
      </c>
    </row>
    <row r="1167" s="1" customFormat="1" ht="12.75" customHeight="1">
      <c r="A1167" s="1080"/>
      <c r="B1167" s="1081"/>
      <c r="C1167" s="987" t="s">
        <v>20</v>
      </c>
      <c r="D1167" s="987"/>
      <c r="E1167" s="40" t="e">
        <f t="shared" si="1249"/>
        <v>#DIV/0!</v>
      </c>
      <c r="F1167" s="40" t="e">
        <f t="shared" si="1249"/>
        <v>#DIV/0!</v>
      </c>
      <c r="G1167" s="40" t="e">
        <f t="shared" si="1249"/>
        <v>#DIV/0!</v>
      </c>
      <c r="H1167" s="41" t="e">
        <f t="shared" si="1249"/>
        <v>#DIV/0!</v>
      </c>
      <c r="I1167" s="40" t="e">
        <f t="shared" si="1249"/>
        <v>#DIV/0!</v>
      </c>
      <c r="J1167" s="40" t="e">
        <f t="shared" si="1249"/>
        <v>#DIV/0!</v>
      </c>
      <c r="K1167" s="40" t="e">
        <f t="shared" si="1249"/>
        <v>#DIV/0!</v>
      </c>
      <c r="L1167" s="40" t="e">
        <f t="shared" si="1249"/>
        <v>#DIV/0!</v>
      </c>
      <c r="M1167" s="40" t="e">
        <f t="shared" si="1249"/>
        <v>#DIV/0!</v>
      </c>
      <c r="N1167" s="41" t="e">
        <f t="shared" si="1249"/>
        <v>#DIV/0!</v>
      </c>
      <c r="O1167" s="40" t="e">
        <f t="shared" si="1249"/>
        <v>#DIV/0!</v>
      </c>
      <c r="P1167" s="40" t="e">
        <f t="shared" si="1249"/>
        <v>#DIV/0!</v>
      </c>
      <c r="Q1167" s="40" t="e">
        <f t="shared" si="1249"/>
        <v>#DIV/0!</v>
      </c>
      <c r="R1167" s="40" t="e">
        <f t="shared" si="1249"/>
        <v>#DIV/0!</v>
      </c>
      <c r="S1167" s="40" t="e">
        <f t="shared" si="1249"/>
        <v>#DIV/0!</v>
      </c>
      <c r="T1167" s="40" t="e">
        <f t="shared" si="1249"/>
        <v>#DIV/0!</v>
      </c>
      <c r="U1167" s="40" t="e">
        <f t="shared" si="1249"/>
        <v>#DIV/0!</v>
      </c>
      <c r="V1167" s="41" t="e">
        <f t="shared" si="1249"/>
        <v>#DIV/0!</v>
      </c>
      <c r="W1167" s="40" t="e">
        <f t="shared" si="1249"/>
        <v>#DIV/0!</v>
      </c>
      <c r="X1167" s="40" t="e">
        <f t="shared" si="1249"/>
        <v>#DIV/0!</v>
      </c>
      <c r="Y1167" s="40" t="e">
        <f t="shared" si="1249"/>
        <v>#DIV/0!</v>
      </c>
      <c r="Z1167" s="40" t="e">
        <f t="shared" si="1249"/>
        <v>#DIV/0!</v>
      </c>
      <c r="AA1167" s="40" t="e">
        <f t="shared" si="1249"/>
        <v>#DIV/0!</v>
      </c>
      <c r="AB1167" s="40" t="e">
        <f t="shared" si="1249"/>
        <v>#DIV/0!</v>
      </c>
      <c r="AC1167" s="42" t="e">
        <f t="shared" si="1249"/>
        <v>#DIV/0!</v>
      </c>
      <c r="AD1167" s="4"/>
    </row>
    <row r="1168" s="1" customFormat="1" ht="12.75" customHeight="1">
      <c r="A1168" s="1084"/>
      <c r="B1168" s="1085"/>
      <c r="C1168" s="1086" t="s">
        <v>28</v>
      </c>
      <c r="D1168" s="1086" t="s">
        <v>153</v>
      </c>
      <c r="E1168" s="747"/>
      <c r="F1168" s="747"/>
      <c r="G1168" s="747"/>
      <c r="H1168" s="747"/>
      <c r="I1168" s="747"/>
      <c r="J1168" s="747"/>
      <c r="K1168" s="747"/>
      <c r="L1168" s="747"/>
      <c r="M1168" s="747"/>
      <c r="N1168" s="747"/>
      <c r="O1168" s="747"/>
      <c r="P1168" s="747"/>
      <c r="Q1168" s="747"/>
      <c r="R1168" s="747"/>
      <c r="S1168" s="747"/>
      <c r="T1168" s="747"/>
      <c r="U1168" s="747"/>
      <c r="V1168" s="747"/>
      <c r="W1168" s="747"/>
      <c r="X1168" s="747"/>
      <c r="Y1168" s="747"/>
      <c r="Z1168" s="747"/>
      <c r="AA1168" s="747"/>
      <c r="AB1168" s="747"/>
      <c r="AC1168" s="605"/>
      <c r="AD1168" s="4"/>
    </row>
    <row r="1169" s="1" customFormat="1" ht="12.75" customHeight="1">
      <c r="A1169" s="1078" t="s">
        <v>489</v>
      </c>
      <c r="B1169" s="1088" t="s">
        <v>490</v>
      </c>
      <c r="C1169" s="1003" t="s">
        <v>15</v>
      </c>
      <c r="D1169" s="1049" t="s">
        <v>68</v>
      </c>
      <c r="E1169" s="1251">
        <f t="shared" ref="E1169:E1170" si="1251">E1190+E1193</f>
        <v>0.27699031425476078</v>
      </c>
      <c r="F1169" s="1251">
        <f t="shared" ref="F1169:F1170" si="1252">F1190+F1193</f>
        <v>0.22607639524841305</v>
      </c>
      <c r="G1169" s="1251">
        <f t="shared" ref="G1169:G1170" si="1253">G1190+G1193</f>
        <v>0.22570273045349121</v>
      </c>
      <c r="H1169" s="1251">
        <f t="shared" ref="H1169:H1170" si="1254">H1190+H1193</f>
        <v>0.28189484287261968</v>
      </c>
      <c r="I1169" s="1251">
        <f t="shared" ref="I1169:I1170" si="1255">I1190+I1193</f>
        <v>0.28111635475158692</v>
      </c>
      <c r="J1169" s="1251">
        <f t="shared" ref="J1169:J1170" si="1256">J1190+J1193</f>
        <v>0.33528437429809571</v>
      </c>
      <c r="K1169" s="1251">
        <f t="shared" ref="K1169:K1170" si="1257">K1190+K1193</f>
        <v>0.44679670669555666</v>
      </c>
      <c r="L1169" s="1251">
        <f t="shared" ref="L1169:L1170" si="1258">L1190+L1193</f>
        <v>0.44604937710571291</v>
      </c>
      <c r="M1169" s="1251">
        <f t="shared" ref="M1169:M1170" si="1259">M1190+M1193</f>
        <v>0.44305991619873047</v>
      </c>
      <c r="N1169" s="1251">
        <f t="shared" ref="N1169:N1170" si="1260">N1190+N1193</f>
        <v>0.44168974859619142</v>
      </c>
      <c r="O1169" s="1251">
        <f t="shared" ref="O1169:O1170" si="1261">O1190+O1193</f>
        <v>0.38200994168472291</v>
      </c>
      <c r="P1169" s="1251">
        <f t="shared" ref="P1169:P1170" si="1262">P1190+P1193</f>
        <v>0.381465</v>
      </c>
      <c r="Q1169" s="1251">
        <f t="shared" ref="Q1169:Q1170" si="1263">Q1190+Q1193</f>
        <v>0.44031958099365232</v>
      </c>
      <c r="R1169" s="1251">
        <f t="shared" ref="R1169:R1170" si="1264">R1190+R1193</f>
        <v>0.37765036663055418</v>
      </c>
      <c r="S1169" s="1251">
        <f t="shared" ref="S1169:S1170" si="1265">S1190+S1193</f>
        <v>0.37939420496749876</v>
      </c>
      <c r="T1169" s="1251">
        <f t="shared" ref="T1169:T1170" si="1266">T1190+T1193</f>
        <v>0.38408077829360965</v>
      </c>
      <c r="U1169" s="1251">
        <f t="shared" ref="U1169:U1170" si="1267">U1190+U1193</f>
        <v>0.43857574859619136</v>
      </c>
      <c r="V1169" s="1251">
        <f t="shared" ref="V1169:V1170" si="1268">V1190+V1193</f>
        <v>0.43832662289428714</v>
      </c>
      <c r="W1169" s="1251">
        <f t="shared" ref="W1169:W1170" si="1269">W1190+W1193</f>
        <v>0.3842987217063904</v>
      </c>
      <c r="X1169" s="1251">
        <f t="shared" ref="X1169:X1170" si="1270">X1190+X1193</f>
        <v>0.38778643995666506</v>
      </c>
      <c r="Y1169" s="1251">
        <f t="shared" ref="Y1169:Y1170" si="1271">Y1190+Y1193</f>
        <v>0.38811339665222172</v>
      </c>
      <c r="Z1169" s="1251">
        <f t="shared" ref="Z1169:Z1170" si="1272">Z1190+Z1193</f>
        <v>0.33257518574523925</v>
      </c>
      <c r="AA1169" s="1251">
        <f t="shared" ref="AA1169:AA1170" si="1273">AA1190+AA1193</f>
        <v>0.32911865572357174</v>
      </c>
      <c r="AB1169" s="1251">
        <f t="shared" ref="AB1169:AB1170" si="1274">AB1190+AB1193</f>
        <v>0.27932580831527709</v>
      </c>
      <c r="AC1169" s="499">
        <f t="shared" ref="AC1169:AC1170" si="1275">SUM(E1169:AB1169)</f>
        <v>8.7277012126350417</v>
      </c>
      <c r="AD1169" s="1337"/>
    </row>
    <row r="1170" s="1" customFormat="1" ht="12.75" customHeight="1">
      <c r="A1170" s="1080"/>
      <c r="B1170" s="1081"/>
      <c r="C1170" s="987" t="s">
        <v>17</v>
      </c>
      <c r="D1170" s="1343" t="s">
        <v>68</v>
      </c>
      <c r="E1170" s="57">
        <f t="shared" si="1251"/>
        <v>0.11079612570190432</v>
      </c>
      <c r="F1170" s="57">
        <f t="shared" si="1252"/>
        <v>0.090430558099365232</v>
      </c>
      <c r="G1170" s="57">
        <f t="shared" si="1253"/>
        <v>0.090281092181396488</v>
      </c>
      <c r="H1170" s="57">
        <f t="shared" si="1254"/>
        <v>0.11275793714904787</v>
      </c>
      <c r="I1170" s="57">
        <f t="shared" si="1255"/>
        <v>0.11244654190063477</v>
      </c>
      <c r="J1170" s="57">
        <f t="shared" si="1256"/>
        <v>0.13411374971923828</v>
      </c>
      <c r="K1170" s="57">
        <f t="shared" si="1257"/>
        <v>0.17871868267822266</v>
      </c>
      <c r="L1170" s="57">
        <f t="shared" si="1258"/>
        <v>0.17841975084228517</v>
      </c>
      <c r="M1170" s="57">
        <f t="shared" si="1259"/>
        <v>0.17722396647949221</v>
      </c>
      <c r="N1170" s="57">
        <f t="shared" si="1260"/>
        <v>0.17667589943847659</v>
      </c>
      <c r="O1170" s="57">
        <f t="shared" si="1261"/>
        <v>0.15280397667388917</v>
      </c>
      <c r="P1170" s="57">
        <f t="shared" si="1262"/>
        <v>0.152586</v>
      </c>
      <c r="Q1170" s="57">
        <f t="shared" si="1263"/>
        <v>0.17612783239746094</v>
      </c>
      <c r="R1170" s="57">
        <f t="shared" si="1264"/>
        <v>0.15106014665222167</v>
      </c>
      <c r="S1170" s="57">
        <f t="shared" si="1265"/>
        <v>0.15175768198699952</v>
      </c>
      <c r="T1170" s="57">
        <f t="shared" si="1266"/>
        <v>0.15363231131744387</v>
      </c>
      <c r="U1170" s="57">
        <f t="shared" si="1267"/>
        <v>0.17543029943847654</v>
      </c>
      <c r="V1170" s="57">
        <f t="shared" si="1268"/>
        <v>0.17533064915771487</v>
      </c>
      <c r="W1170" s="57">
        <f t="shared" si="1269"/>
        <v>0.15371948868255617</v>
      </c>
      <c r="X1170" s="57">
        <f t="shared" si="1270"/>
        <v>0.15511457598266604</v>
      </c>
      <c r="Y1170" s="57">
        <f t="shared" si="1271"/>
        <v>0.1552453586608887</v>
      </c>
      <c r="Z1170" s="57">
        <f t="shared" si="1272"/>
        <v>0.13303007429809571</v>
      </c>
      <c r="AA1170" s="57">
        <f t="shared" si="1273"/>
        <v>0.1316474622894287</v>
      </c>
      <c r="AB1170" s="57">
        <f t="shared" si="1274"/>
        <v>0.11173032332611084</v>
      </c>
      <c r="AC1170" s="42">
        <f t="shared" si="1275"/>
        <v>3.4910804850540171</v>
      </c>
      <c r="AD1170" s="4"/>
    </row>
    <row r="1171" s="1" customFormat="1" ht="12.75" customHeight="1">
      <c r="A1171" s="1080"/>
      <c r="B1171" s="1081"/>
      <c r="C1171" s="987" t="s">
        <v>18</v>
      </c>
      <c r="D1171" s="988" t="s">
        <v>19</v>
      </c>
      <c r="E1171" s="1344">
        <v>5</v>
      </c>
      <c r="F1171" s="1344">
        <v>4</v>
      </c>
      <c r="G1171" s="1344">
        <v>4</v>
      </c>
      <c r="H1171" s="1345">
        <v>5</v>
      </c>
      <c r="I1171" s="1344">
        <v>5</v>
      </c>
      <c r="J1171" s="1344">
        <v>6</v>
      </c>
      <c r="K1171" s="1344">
        <v>8</v>
      </c>
      <c r="L1171" s="1344">
        <v>8</v>
      </c>
      <c r="M1171" s="1344">
        <v>8</v>
      </c>
      <c r="N1171" s="1345">
        <v>8</v>
      </c>
      <c r="O1171" s="1344">
        <v>7</v>
      </c>
      <c r="P1171" s="1344">
        <v>7</v>
      </c>
      <c r="Q1171" s="1344">
        <v>8</v>
      </c>
      <c r="R1171" s="1344">
        <v>7</v>
      </c>
      <c r="S1171" s="1344">
        <v>7</v>
      </c>
      <c r="T1171" s="1344">
        <v>7</v>
      </c>
      <c r="U1171" s="1344">
        <v>8</v>
      </c>
      <c r="V1171" s="1345">
        <v>8</v>
      </c>
      <c r="W1171" s="1344">
        <v>7</v>
      </c>
      <c r="X1171" s="1344">
        <v>7</v>
      </c>
      <c r="Y1171" s="1344">
        <v>7</v>
      </c>
      <c r="Z1171" s="1344">
        <v>6</v>
      </c>
      <c r="AA1171" s="1344">
        <v>6</v>
      </c>
      <c r="AB1171" s="1344">
        <v>5</v>
      </c>
      <c r="AC1171" s="42"/>
      <c r="AD1171" s="4"/>
    </row>
    <row r="1172" s="1" customFormat="1" ht="12.75" customHeight="1">
      <c r="A1172" s="1089"/>
      <c r="B1172" s="1090"/>
      <c r="C1172" s="999" t="s">
        <v>20</v>
      </c>
      <c r="D1172" s="999"/>
      <c r="E1172" s="145">
        <f t="shared" si="1249"/>
        <v>0.40000000000000002</v>
      </c>
      <c r="F1172" s="145">
        <f t="shared" si="1249"/>
        <v>0.40000000000000002</v>
      </c>
      <c r="G1172" s="145">
        <f t="shared" si="1249"/>
        <v>0.40000000000000002</v>
      </c>
      <c r="H1172" s="146">
        <f t="shared" si="1249"/>
        <v>0.40000000000000002</v>
      </c>
      <c r="I1172" s="145">
        <f t="shared" si="1249"/>
        <v>0.40000000000000002</v>
      </c>
      <c r="J1172" s="145">
        <f t="shared" si="1249"/>
        <v>0.40000000000000002</v>
      </c>
      <c r="K1172" s="145">
        <f t="shared" si="1249"/>
        <v>0.40000000000000002</v>
      </c>
      <c r="L1172" s="145">
        <f t="shared" si="1249"/>
        <v>0.40000000000000002</v>
      </c>
      <c r="M1172" s="145">
        <f t="shared" si="1249"/>
        <v>0.40000000000000002</v>
      </c>
      <c r="N1172" s="146">
        <f t="shared" si="1249"/>
        <v>0.40000000000000002</v>
      </c>
      <c r="O1172" s="145">
        <f t="shared" si="1249"/>
        <v>0.40000000000000002</v>
      </c>
      <c r="P1172" s="145">
        <f t="shared" si="1249"/>
        <v>0.40000000000000002</v>
      </c>
      <c r="Q1172" s="145">
        <f t="shared" si="1249"/>
        <v>0.40000000000000002</v>
      </c>
      <c r="R1172" s="145">
        <f t="shared" si="1249"/>
        <v>0.40000000000000002</v>
      </c>
      <c r="S1172" s="145">
        <f t="shared" si="1249"/>
        <v>0.40000000000000002</v>
      </c>
      <c r="T1172" s="145">
        <f t="shared" si="1249"/>
        <v>0.40000000000000002</v>
      </c>
      <c r="U1172" s="145">
        <f t="shared" si="1249"/>
        <v>0.40000000000000002</v>
      </c>
      <c r="V1172" s="146">
        <f t="shared" si="1249"/>
        <v>0.40000000000000002</v>
      </c>
      <c r="W1172" s="145">
        <f t="shared" si="1249"/>
        <v>0.40000000000000002</v>
      </c>
      <c r="X1172" s="145">
        <f t="shared" si="1249"/>
        <v>0.40000000000000002</v>
      </c>
      <c r="Y1172" s="145">
        <f t="shared" si="1249"/>
        <v>0.40000000000000002</v>
      </c>
      <c r="Z1172" s="145">
        <f t="shared" si="1249"/>
        <v>0.40000000000000002</v>
      </c>
      <c r="AA1172" s="145">
        <f t="shared" si="1249"/>
        <v>0.40000000000000002</v>
      </c>
      <c r="AB1172" s="145">
        <f t="shared" si="1249"/>
        <v>0.40000000000000002</v>
      </c>
      <c r="AC1172" s="128">
        <f t="shared" si="1249"/>
        <v>0.40000000000000008</v>
      </c>
      <c r="AD1172" s="4"/>
    </row>
    <row r="1173" s="1" customFormat="1" ht="12.75" customHeight="1">
      <c r="A1173" s="1346" t="s">
        <v>491</v>
      </c>
      <c r="B1173" s="1347" t="s">
        <v>492</v>
      </c>
      <c r="C1173" s="1009" t="s">
        <v>15</v>
      </c>
      <c r="D1173" s="1009" t="s">
        <v>68</v>
      </c>
      <c r="E1173" s="1348"/>
      <c r="F1173" s="1348"/>
      <c r="G1173" s="1348"/>
      <c r="H1173" s="1349"/>
      <c r="I1173" s="1348"/>
      <c r="J1173" s="1348"/>
      <c r="K1173" s="1348"/>
      <c r="L1173" s="1348"/>
      <c r="M1173" s="1348"/>
      <c r="N1173" s="1349"/>
      <c r="O1173" s="1348"/>
      <c r="P1173" s="1348"/>
      <c r="Q1173" s="1348"/>
      <c r="R1173" s="1348"/>
      <c r="S1173" s="1348"/>
      <c r="T1173" s="1348"/>
      <c r="U1173" s="1348"/>
      <c r="V1173" s="1349"/>
      <c r="W1173" s="1348"/>
      <c r="X1173" s="1348"/>
      <c r="Y1173" s="1348"/>
      <c r="Z1173" s="1348"/>
      <c r="AA1173" s="1348"/>
      <c r="AB1173" s="1348"/>
      <c r="AC1173" s="386">
        <f t="shared" ref="AC1173:AC1174" si="1276">SUM(E1173:AB1173)</f>
        <v>0</v>
      </c>
      <c r="AD1173" s="1337"/>
    </row>
    <row r="1174" s="1" customFormat="1" ht="12.75" customHeight="1">
      <c r="A1174" s="1350"/>
      <c r="B1174" s="1081"/>
      <c r="C1174" s="987" t="s">
        <v>17</v>
      </c>
      <c r="D1174" s="1058" t="s">
        <v>68</v>
      </c>
      <c r="E1174" s="1251"/>
      <c r="F1174" s="1251"/>
      <c r="G1174" s="1251"/>
      <c r="H1174" s="1351"/>
      <c r="I1174" s="1251"/>
      <c r="J1174" s="1251"/>
      <c r="K1174" s="1251"/>
      <c r="L1174" s="1251"/>
      <c r="M1174" s="1251"/>
      <c r="N1174" s="1351"/>
      <c r="O1174" s="1251"/>
      <c r="P1174" s="1251"/>
      <c r="Q1174" s="1251"/>
      <c r="R1174" s="1251"/>
      <c r="S1174" s="1251"/>
      <c r="T1174" s="1251"/>
      <c r="U1174" s="1251"/>
      <c r="V1174" s="1351"/>
      <c r="W1174" s="1251"/>
      <c r="X1174" s="1251"/>
      <c r="Y1174" s="1251"/>
      <c r="Z1174" s="1251"/>
      <c r="AA1174" s="1251"/>
      <c r="AB1174" s="1251"/>
      <c r="AC1174" s="1015">
        <f t="shared" si="1276"/>
        <v>0</v>
      </c>
      <c r="AD1174" s="4"/>
    </row>
    <row r="1175" s="1" customFormat="1" ht="12.75" customHeight="1">
      <c r="A1175" s="1350"/>
      <c r="B1175" s="1081"/>
      <c r="C1175" s="987" t="s">
        <v>18</v>
      </c>
      <c r="D1175" s="1005" t="s">
        <v>19</v>
      </c>
      <c r="E1175" s="1262" t="s">
        <v>38</v>
      </c>
      <c r="F1175" s="1262"/>
      <c r="G1175" s="1262"/>
      <c r="H1175" s="1352"/>
      <c r="I1175" s="1262"/>
      <c r="J1175" s="1262"/>
      <c r="K1175" s="1262"/>
      <c r="L1175" s="1262"/>
      <c r="M1175" s="1262"/>
      <c r="N1175" s="1352"/>
      <c r="O1175" s="1262"/>
      <c r="P1175" s="1262"/>
      <c r="Q1175" s="1262"/>
      <c r="R1175" s="1262"/>
      <c r="S1175" s="1262"/>
      <c r="T1175" s="1262"/>
      <c r="U1175" s="1262"/>
      <c r="V1175" s="1352"/>
      <c r="W1175" s="1262"/>
      <c r="X1175" s="1262"/>
      <c r="Y1175" s="1262"/>
      <c r="Z1175" s="1262"/>
      <c r="AA1175" s="1262"/>
      <c r="AB1175" s="1262"/>
      <c r="AC1175" s="1015"/>
      <c r="AD1175" s="4"/>
    </row>
    <row r="1176" s="1" customFormat="1" ht="12.75" customHeight="1">
      <c r="A1176" s="1353"/>
      <c r="B1176" s="1354"/>
      <c r="C1176" s="1018" t="s">
        <v>20</v>
      </c>
      <c r="D1176" s="1018"/>
      <c r="E1176" s="899" t="e">
        <f t="shared" si="1249"/>
        <v>#DIV/0!</v>
      </c>
      <c r="F1176" s="899" t="e">
        <f t="shared" si="1249"/>
        <v>#DIV/0!</v>
      </c>
      <c r="G1176" s="899" t="e">
        <f t="shared" si="1249"/>
        <v>#DIV/0!</v>
      </c>
      <c r="H1176" s="900" t="e">
        <f t="shared" si="1249"/>
        <v>#DIV/0!</v>
      </c>
      <c r="I1176" s="899" t="e">
        <f t="shared" si="1249"/>
        <v>#DIV/0!</v>
      </c>
      <c r="J1176" s="899" t="e">
        <f t="shared" si="1249"/>
        <v>#DIV/0!</v>
      </c>
      <c r="K1176" s="899" t="e">
        <f t="shared" si="1249"/>
        <v>#DIV/0!</v>
      </c>
      <c r="L1176" s="899" t="e">
        <f t="shared" si="1249"/>
        <v>#DIV/0!</v>
      </c>
      <c r="M1176" s="899" t="e">
        <f t="shared" si="1249"/>
        <v>#DIV/0!</v>
      </c>
      <c r="N1176" s="900" t="e">
        <f t="shared" si="1249"/>
        <v>#DIV/0!</v>
      </c>
      <c r="O1176" s="899" t="e">
        <f t="shared" si="1249"/>
        <v>#DIV/0!</v>
      </c>
      <c r="P1176" s="899" t="e">
        <f t="shared" si="1249"/>
        <v>#DIV/0!</v>
      </c>
      <c r="Q1176" s="899" t="e">
        <f t="shared" si="1249"/>
        <v>#DIV/0!</v>
      </c>
      <c r="R1176" s="899" t="e">
        <f t="shared" si="1249"/>
        <v>#DIV/0!</v>
      </c>
      <c r="S1176" s="899" t="e">
        <f t="shared" si="1249"/>
        <v>#DIV/0!</v>
      </c>
      <c r="T1176" s="899" t="e">
        <f t="shared" si="1249"/>
        <v>#DIV/0!</v>
      </c>
      <c r="U1176" s="899" t="e">
        <f t="shared" si="1249"/>
        <v>#DIV/0!</v>
      </c>
      <c r="V1176" s="900" t="e">
        <f t="shared" si="1249"/>
        <v>#DIV/0!</v>
      </c>
      <c r="W1176" s="899" t="e">
        <f t="shared" si="1249"/>
        <v>#DIV/0!</v>
      </c>
      <c r="X1176" s="899" t="e">
        <f t="shared" si="1249"/>
        <v>#DIV/0!</v>
      </c>
      <c r="Y1176" s="899" t="e">
        <f t="shared" si="1249"/>
        <v>#DIV/0!</v>
      </c>
      <c r="Z1176" s="899" t="e">
        <f t="shared" si="1249"/>
        <v>#DIV/0!</v>
      </c>
      <c r="AA1176" s="899" t="e">
        <f t="shared" si="1249"/>
        <v>#DIV/0!</v>
      </c>
      <c r="AB1176" s="899" t="e">
        <f t="shared" si="1249"/>
        <v>#DIV/0!</v>
      </c>
      <c r="AC1176" s="701" t="e">
        <f t="shared" si="1249"/>
        <v>#DIV/0!</v>
      </c>
      <c r="AD1176" s="4"/>
    </row>
    <row r="1177" s="1" customFormat="1" ht="12.75" customHeight="1">
      <c r="A1177" s="1087" t="s">
        <v>87</v>
      </c>
      <c r="B1177" s="1088" t="s">
        <v>493</v>
      </c>
      <c r="C1177" s="1003" t="s">
        <v>15</v>
      </c>
      <c r="D1177" s="1003" t="s">
        <v>16</v>
      </c>
      <c r="E1177" s="1355">
        <f>1.73*E1179*E1202*0.9/1000</f>
        <v>0.3123964924135208</v>
      </c>
      <c r="F1177" s="1355">
        <f>1.73*F1179*F1202*0.9/1000</f>
        <v>0.29651507786178588</v>
      </c>
      <c r="G1177" s="1355">
        <f>1.73*G1179*G1202*0.9/1000</f>
        <v>0.27977732192230226</v>
      </c>
      <c r="H1177" s="1355">
        <f>1.73*H1179*H1202*0.9/1000</f>
        <v>0.24662880980014798</v>
      </c>
      <c r="I1177" s="1355">
        <f>1.73*I1179*I1202*0.9/1000</f>
        <v>0.26257247904968262</v>
      </c>
      <c r="J1177" s="1355">
        <f>1.73*J1179*J1202*0.9/1000</f>
        <v>0.24429330089092255</v>
      </c>
      <c r="K1177" s="1355">
        <f>1.73*K1179*K1202*0.9/1000</f>
        <v>0.32541299406051638</v>
      </c>
      <c r="L1177" s="1355">
        <f>1.73*L1179*L1202*0.9/1000</f>
        <v>0.30825486225700377</v>
      </c>
      <c r="M1177" s="1355">
        <f>1.73*M1179*M1202*0.9/1000</f>
        <v>0.3387409087743759</v>
      </c>
      <c r="N1177" s="1355">
        <f>1.73*N1179*N1202*0.9/1000</f>
        <v>0.49859810631752022</v>
      </c>
      <c r="O1177" s="1355">
        <f>1.73*O1179*O1202*0.9/1000</f>
        <v>0.52871048803997045</v>
      </c>
      <c r="P1177" s="1355">
        <f>1.73*P1179*P1202*0.9/1000</f>
        <v>0.51717312570190443</v>
      </c>
      <c r="Q1177" s="1355">
        <f>1.73*Q1179*Q1202*0.9/1000</f>
        <v>0.53333478588008876</v>
      </c>
      <c r="R1177" s="1355">
        <f>1.73*R1179*R1202*0.9/1000</f>
        <v>0.4330017080183029</v>
      </c>
      <c r="S1177" s="1355">
        <f>1.73*S1179*S1202*0.9/1000</f>
        <v>0.5156784190063477</v>
      </c>
      <c r="T1177" s="1355">
        <f>1.73*T1179*T1202*0.9/1000</f>
        <v>0.49956346841239935</v>
      </c>
      <c r="U1177" s="1355">
        <f>1.73*U1179*U1202*0.9/1000</f>
        <v>0.50101146552371989</v>
      </c>
      <c r="V1177" s="1355">
        <f>1.73*V1179*V1202*0.9/1000</f>
        <v>0.38638512570190431</v>
      </c>
      <c r="W1177" s="1355">
        <f>1.73*W1179*W1202*0.9/1000</f>
        <v>0.40404150445461273</v>
      </c>
      <c r="X1177" s="1355">
        <f>1.73*X1179*X1202*0.9/1000</f>
        <v>0.40637698366642</v>
      </c>
      <c r="Y1177" s="1355">
        <f>1.73*Y1179*Y1202*0.9/1000</f>
        <v>0.39161662289428711</v>
      </c>
      <c r="Z1177" s="1355">
        <f>1.73*Z1179*Z1202*0.9/1000</f>
        <v>0.35966700000000001</v>
      </c>
      <c r="AA1177" s="1355">
        <f>1.73*AA1179*AA1202*0.9/1000</f>
        <v>0.45862993995666501</v>
      </c>
      <c r="AB1177" s="1355">
        <f>1.73*AB1179*AB1202*0.9/1000</f>
        <v>0.41399999999999998</v>
      </c>
      <c r="AC1177" s="59">
        <f t="shared" ref="AC1177:AC1178" si="1277">SUM(E1177:AB1177)</f>
        <v>9.4623809906044016</v>
      </c>
      <c r="AD1177" s="4" t="s">
        <v>661</v>
      </c>
    </row>
    <row r="1178" s="1" customFormat="1" ht="12.75" customHeight="1">
      <c r="A1178" s="1080"/>
      <c r="B1178" s="1081"/>
      <c r="C1178" s="987" t="s">
        <v>17</v>
      </c>
      <c r="D1178" s="987" t="s">
        <v>16</v>
      </c>
      <c r="E1178" s="235">
        <f>0.4*E1177</f>
        <v>0.12495859696540833</v>
      </c>
      <c r="F1178" s="235">
        <f>0.4*F1177</f>
        <v>0.11860603114471435</v>
      </c>
      <c r="G1178" s="235">
        <f>0.4*G1177</f>
        <v>0.11191092876892091</v>
      </c>
      <c r="H1178" s="235">
        <f>0.4*H1177</f>
        <v>0.0986515239200592</v>
      </c>
      <c r="I1178" s="235">
        <f>0.4*I1177</f>
        <v>0.10502899161987306</v>
      </c>
      <c r="J1178" s="235">
        <f>0.4*J1177</f>
        <v>0.097717320356369028</v>
      </c>
      <c r="K1178" s="235">
        <f>0.4*K1177</f>
        <v>0.13016519762420656</v>
      </c>
      <c r="L1178" s="235">
        <f>0.4*L1177</f>
        <v>0.12330194490280151</v>
      </c>
      <c r="M1178" s="235">
        <f>0.4*M1177</f>
        <v>0.13549636350975036</v>
      </c>
      <c r="N1178" s="235">
        <f>0.4*N1177</f>
        <v>0.19943924252700809</v>
      </c>
      <c r="O1178" s="235">
        <f>0.4*O1177</f>
        <v>0.21148419521598819</v>
      </c>
      <c r="P1178" s="235">
        <f>0.4*P1177</f>
        <v>0.20686925028076178</v>
      </c>
      <c r="Q1178" s="235">
        <f>0.4*Q1177</f>
        <v>0.21333391435203553</v>
      </c>
      <c r="R1178" s="235">
        <f>0.4*R1177</f>
        <v>0.17320068320732118</v>
      </c>
      <c r="S1178" s="235">
        <f>0.4*S1177</f>
        <v>0.20627136760253909</v>
      </c>
      <c r="T1178" s="235">
        <f>0.4*T1177</f>
        <v>0.19982538736495975</v>
      </c>
      <c r="U1178" s="235">
        <f>0.4*U1177</f>
        <v>0.20040458620948798</v>
      </c>
      <c r="V1178" s="235">
        <f>0.4*V1177</f>
        <v>0.15455405028076175</v>
      </c>
      <c r="W1178" s="235">
        <f>0.4*W1177</f>
        <v>0.16161660178184512</v>
      </c>
      <c r="X1178" s="235">
        <f>0.4*X1177</f>
        <v>0.16255079346656801</v>
      </c>
      <c r="Y1178" s="235">
        <f>0.4*Y1177</f>
        <v>0.15664664915771487</v>
      </c>
      <c r="Z1178" s="235">
        <f>0.4*Z1177</f>
        <v>0.14386680000000002</v>
      </c>
      <c r="AA1178" s="235">
        <f>0.4*AA1177</f>
        <v>0.18345197598266602</v>
      </c>
      <c r="AB1178" s="235">
        <f>0.4*AB1177</f>
        <v>0.1656</v>
      </c>
      <c r="AC1178" s="42">
        <f t="shared" si="1277"/>
        <v>3.7849523962417617</v>
      </c>
      <c r="AD1178" s="4" t="s">
        <v>661</v>
      </c>
      <c r="AF1178" s="1356"/>
      <c r="AG1178" s="1356"/>
      <c r="AH1178" s="1356"/>
      <c r="AI1178" s="1356"/>
      <c r="AJ1178" s="1356"/>
      <c r="AK1178" s="1356"/>
      <c r="AL1178" s="1356"/>
      <c r="AM1178" s="1356"/>
      <c r="AN1178" s="1356"/>
      <c r="AO1178" s="1356"/>
      <c r="AP1178" s="1356"/>
      <c r="AQ1178" s="1356"/>
      <c r="AR1178" s="1356"/>
      <c r="AS1178" s="1356"/>
      <c r="AT1178" s="1356"/>
      <c r="AU1178" s="1356"/>
      <c r="AV1178" s="1356"/>
      <c r="AW1178" s="1356"/>
      <c r="AX1178" s="1356"/>
      <c r="AY1178" s="1356"/>
      <c r="AZ1178" s="1356"/>
      <c r="BA1178" s="1356"/>
      <c r="BB1178" s="1356"/>
      <c r="BC1178" s="1356"/>
    </row>
    <row r="1179" s="1" customFormat="1" ht="12.75" customHeight="1">
      <c r="A1179" s="1080"/>
      <c r="B1179" s="1081"/>
      <c r="C1179" s="987" t="s">
        <v>18</v>
      </c>
      <c r="D1179" s="1005" t="s">
        <v>19</v>
      </c>
      <c r="E1179" s="107">
        <v>19</v>
      </c>
      <c r="F1179" s="107">
        <v>18</v>
      </c>
      <c r="G1179" s="107">
        <v>17</v>
      </c>
      <c r="H1179" s="108">
        <v>15</v>
      </c>
      <c r="I1179" s="107">
        <v>16</v>
      </c>
      <c r="J1179" s="107">
        <v>15</v>
      </c>
      <c r="K1179" s="107">
        <v>20</v>
      </c>
      <c r="L1179" s="107">
        <v>19</v>
      </c>
      <c r="M1179" s="107">
        <v>21</v>
      </c>
      <c r="N1179" s="108">
        <v>31</v>
      </c>
      <c r="O1179" s="107">
        <v>33</v>
      </c>
      <c r="P1179" s="107">
        <v>32</v>
      </c>
      <c r="Q1179" s="107">
        <v>33</v>
      </c>
      <c r="R1179" s="107">
        <v>27</v>
      </c>
      <c r="S1179" s="107">
        <v>32</v>
      </c>
      <c r="T1179" s="107">
        <v>31</v>
      </c>
      <c r="U1179" s="107">
        <v>31</v>
      </c>
      <c r="V1179" s="108">
        <v>24</v>
      </c>
      <c r="W1179" s="107">
        <v>25</v>
      </c>
      <c r="X1179" s="107">
        <v>25</v>
      </c>
      <c r="Y1179" s="107">
        <v>24</v>
      </c>
      <c r="Z1179" s="107">
        <v>22</v>
      </c>
      <c r="AA1179" s="107">
        <v>28</v>
      </c>
      <c r="AB1179" s="107">
        <v>25.15572009783746</v>
      </c>
      <c r="AC1179" s="489"/>
      <c r="AD1179" s="4"/>
    </row>
    <row r="1180" s="1" customFormat="1" ht="12.75" customHeight="1">
      <c r="A1180" s="1357"/>
      <c r="B1180" s="1354"/>
      <c r="C1180" s="1018" t="s">
        <v>20</v>
      </c>
      <c r="D1180" s="1018"/>
      <c r="E1180" s="699">
        <f t="shared" si="1249"/>
        <v>0.40000000000000002</v>
      </c>
      <c r="F1180" s="699">
        <f t="shared" si="1249"/>
        <v>0.40000000000000002</v>
      </c>
      <c r="G1180" s="699">
        <f t="shared" si="1249"/>
        <v>0.40000000000000002</v>
      </c>
      <c r="H1180" s="700">
        <f t="shared" si="1249"/>
        <v>0.40000000000000002</v>
      </c>
      <c r="I1180" s="699">
        <f t="shared" si="1249"/>
        <v>0.40000000000000002</v>
      </c>
      <c r="J1180" s="699">
        <f t="shared" si="1249"/>
        <v>0.40000000000000002</v>
      </c>
      <c r="K1180" s="699">
        <f t="shared" si="1249"/>
        <v>0.40000000000000002</v>
      </c>
      <c r="L1180" s="699">
        <f t="shared" si="1249"/>
        <v>0.40000000000000002</v>
      </c>
      <c r="M1180" s="699">
        <f t="shared" si="1249"/>
        <v>0.40000000000000002</v>
      </c>
      <c r="N1180" s="700">
        <f t="shared" si="1249"/>
        <v>0.40000000000000002</v>
      </c>
      <c r="O1180" s="699">
        <f t="shared" si="1249"/>
        <v>0.40000000000000002</v>
      </c>
      <c r="P1180" s="699">
        <f t="shared" si="1249"/>
        <v>0.40000000000000002</v>
      </c>
      <c r="Q1180" s="699">
        <f t="shared" si="1249"/>
        <v>0.40000000000000002</v>
      </c>
      <c r="R1180" s="699">
        <f t="shared" si="1249"/>
        <v>0.40000000000000008</v>
      </c>
      <c r="S1180" s="699">
        <f t="shared" si="1249"/>
        <v>0.40000000000000002</v>
      </c>
      <c r="T1180" s="699">
        <f t="shared" si="1249"/>
        <v>0.40000000000000002</v>
      </c>
      <c r="U1180" s="699">
        <f t="shared" si="1249"/>
        <v>0.40000000000000002</v>
      </c>
      <c r="V1180" s="700">
        <f t="shared" si="1249"/>
        <v>0.40000000000000008</v>
      </c>
      <c r="W1180" s="699">
        <f t="shared" si="1249"/>
        <v>0.40000000000000008</v>
      </c>
      <c r="X1180" s="699">
        <f t="shared" si="1249"/>
        <v>0.40000000000000002</v>
      </c>
      <c r="Y1180" s="699">
        <f t="shared" si="1249"/>
        <v>0.40000000000000008</v>
      </c>
      <c r="Z1180" s="699">
        <f t="shared" si="1249"/>
        <v>0.40000000000000002</v>
      </c>
      <c r="AA1180" s="699">
        <f t="shared" si="1249"/>
        <v>0.40000000000000002</v>
      </c>
      <c r="AB1180" s="699">
        <f t="shared" si="1249"/>
        <v>0.40000000000000002</v>
      </c>
      <c r="AC1180" s="793">
        <f t="shared" si="1249"/>
        <v>0.40000000000000013</v>
      </c>
      <c r="AD1180" s="4"/>
    </row>
    <row r="1181" s="1" customFormat="1" ht="12.75" customHeight="1">
      <c r="A1181" s="1087" t="s">
        <v>43</v>
      </c>
      <c r="B1181" s="1088" t="s">
        <v>494</v>
      </c>
      <c r="C1181" s="1003" t="s">
        <v>15</v>
      </c>
      <c r="D1181" s="1003" t="s">
        <v>16</v>
      </c>
      <c r="E1181" s="1355">
        <f>1.73*E1183*E1203*0.9/1000</f>
        <v>0.18017604784011843</v>
      </c>
      <c r="F1181" s="1355">
        <f>1.73*F1183*F1203*0.9/1000</f>
        <v>0.19823723358535764</v>
      </c>
      <c r="G1181" s="1355">
        <f>1.73*G1183*G1203*0.9/1000</f>
        <v>0.19786356285095216</v>
      </c>
      <c r="H1181" s="1355">
        <f>1.73*H1183*H1203*0.9/1000</f>
        <v>0.16473059881210331</v>
      </c>
      <c r="I1181" s="1355">
        <f>1.73*I1183*I1203*0.9/1000</f>
        <v>0.18068985326671599</v>
      </c>
      <c r="J1181" s="1355">
        <f>1.73*J1183*J1203*0.9/1000</f>
        <v>0.2121256707344055</v>
      </c>
      <c r="K1181" s="1355">
        <f>1.73*K1183*K1203*0.9/1000</f>
        <v>0.16332929643630981</v>
      </c>
      <c r="L1181" s="1355">
        <f>1.73*L1183*L1203*0.9/1000</f>
        <v>0.27633634889316561</v>
      </c>
      <c r="M1181" s="1355">
        <f>1.73*M1183*M1203*0.9/1000</f>
        <v>0.39742425148487093</v>
      </c>
      <c r="N1181" s="1355">
        <f>1.73*N1183*N1203*0.9/1000</f>
        <v>0.33318241627979278</v>
      </c>
      <c r="O1181" s="1355">
        <f>1.73*O1183*O1203*0.9/1000</f>
        <v>0.34699302392005921</v>
      </c>
      <c r="P1181" s="1355">
        <f>1.73*P1183*P1203*0.9/1000</f>
        <v>0.27607167807769778</v>
      </c>
      <c r="Q1181" s="1355">
        <f>1.73*Q1183*Q1203*0.9/1000</f>
        <v>0.24195779198169706</v>
      </c>
      <c r="R1181" s="1355">
        <f>1.73*R1183*R1203*0.9/1000</f>
        <v>0.31326841306686404</v>
      </c>
      <c r="S1181" s="1355">
        <f>1.73*S1183*S1203*0.9/1000</f>
        <v>0.33514424999999998</v>
      </c>
      <c r="T1181" s="1355">
        <f>1.73*T1183*T1203*0.9/1000</f>
        <v>0.31793940118789676</v>
      </c>
      <c r="U1181" s="1355">
        <f>1.73*U1183*U1203*0.9/1000</f>
        <v>0.25933391619873047</v>
      </c>
      <c r="V1181" s="1355">
        <f>1.73*V1183*V1203*0.9/1000</f>
        <v>0.27236600899028773</v>
      </c>
      <c r="W1181" s="1355">
        <f>1.73*W1183*W1203*0.9/1000</f>
        <v>0.29006911069107061</v>
      </c>
      <c r="X1181" s="1355">
        <f>1.73*X1183*X1203*0.9/1000</f>
        <v>0.19562148498916626</v>
      </c>
      <c r="Y1181" s="1355">
        <f>1.73*Y1183*Y1203*0.9/1000</f>
        <v>0.1963688442764282</v>
      </c>
      <c r="Z1181" s="1355">
        <f>1.73*Z1183*Z1203*0.9/1000</f>
        <v>0.1963688442764282</v>
      </c>
      <c r="AA1181" s="1355">
        <f>1.73*AA1183*AA1203*0.9/1000</f>
        <v>0.2133401392278671</v>
      </c>
      <c r="AB1181" s="1355">
        <f>1.73*AB1183*AB1203*0.9/1000</f>
        <v>0.18137493261337284</v>
      </c>
      <c r="AC1181" s="59">
        <f t="shared" ref="AC1181:AC1182" si="1278">SUM(E1181:AB1181)</f>
        <v>5.940313119681357</v>
      </c>
      <c r="AD1181" s="4" t="s">
        <v>661</v>
      </c>
    </row>
    <row r="1182" s="1" customFormat="1" ht="12.75" customHeight="1">
      <c r="A1182" s="1080"/>
      <c r="B1182" s="1081"/>
      <c r="C1182" s="987" t="s">
        <v>17</v>
      </c>
      <c r="D1182" s="987" t="s">
        <v>16</v>
      </c>
      <c r="E1182" s="235">
        <f>0.4*E1181</f>
        <v>0.072070419136047378</v>
      </c>
      <c r="F1182" s="235">
        <f>0.4*F1181</f>
        <v>0.07929489343414306</v>
      </c>
      <c r="G1182" s="235">
        <f>0.4*G1181</f>
        <v>0.079145425140380865</v>
      </c>
      <c r="H1182" s="235">
        <f>0.4*H1181</f>
        <v>0.065892239524841328</v>
      </c>
      <c r="I1182" s="235">
        <f>0.4*I1181</f>
        <v>0.072275941306686395</v>
      </c>
      <c r="J1182" s="235">
        <f>0.4*J1181</f>
        <v>0.084850268293762202</v>
      </c>
      <c r="K1182" s="235">
        <f>0.4*K1181</f>
        <v>0.065331718574523925</v>
      </c>
      <c r="L1182" s="235">
        <f>0.4*L1181</f>
        <v>0.11053453955726625</v>
      </c>
      <c r="M1182" s="235">
        <f>0.4*M1181</f>
        <v>0.15896970059394838</v>
      </c>
      <c r="N1182" s="235">
        <f>0.4*N1181</f>
        <v>0.13327296651191711</v>
      </c>
      <c r="O1182" s="235">
        <f>0.4*O1181</f>
        <v>0.13879720956802369</v>
      </c>
      <c r="P1182" s="235">
        <f>0.4*P1181</f>
        <v>0.11042867123107912</v>
      </c>
      <c r="Q1182" s="235">
        <f>0.4*Q1181</f>
        <v>0.096783116792678828</v>
      </c>
      <c r="R1182" s="235">
        <f>0.4*R1181</f>
        <v>0.12530736522674563</v>
      </c>
      <c r="S1182" s="235">
        <f>0.4*S1181</f>
        <v>0.1340577</v>
      </c>
      <c r="T1182" s="235">
        <f>0.4*T1181</f>
        <v>0.12717576047515872</v>
      </c>
      <c r="U1182" s="235">
        <f>0.4*U1181</f>
        <v>0.1037335664794922</v>
      </c>
      <c r="V1182" s="235">
        <f>0.4*V1181</f>
        <v>0.1089464035961151</v>
      </c>
      <c r="W1182" s="235">
        <f>0.4*W1181</f>
        <v>0.11602764427642825</v>
      </c>
      <c r="X1182" s="235">
        <f>0.4*X1181</f>
        <v>0.078248593995666513</v>
      </c>
      <c r="Y1182" s="235">
        <f>0.4*Y1181</f>
        <v>0.078547537710571283</v>
      </c>
      <c r="Z1182" s="235">
        <f>0.4*Z1181</f>
        <v>0.078547537710571283</v>
      </c>
      <c r="AA1182" s="235">
        <f>0.4*AA1181</f>
        <v>0.085336055691146842</v>
      </c>
      <c r="AB1182" s="235">
        <f>0.4*AB1181</f>
        <v>0.072549973045349145</v>
      </c>
      <c r="AC1182" s="42">
        <f t="shared" si="1278"/>
        <v>2.3761252478725434</v>
      </c>
      <c r="AD1182" s="4" t="s">
        <v>661</v>
      </c>
    </row>
    <row r="1183" s="1" customFormat="1" ht="12.75" customHeight="1">
      <c r="A1183" s="1080"/>
      <c r="B1183" s="1081"/>
      <c r="C1183" s="987" t="s">
        <v>18</v>
      </c>
      <c r="D1183" s="1005" t="s">
        <v>19</v>
      </c>
      <c r="E1183" s="195">
        <v>11</v>
      </c>
      <c r="F1183" s="157">
        <v>12</v>
      </c>
      <c r="G1183" s="157">
        <v>12</v>
      </c>
      <c r="H1183" s="1336">
        <v>10</v>
      </c>
      <c r="I1183" s="157">
        <v>11</v>
      </c>
      <c r="J1183" s="157">
        <v>13</v>
      </c>
      <c r="K1183" s="157">
        <v>10</v>
      </c>
      <c r="L1183" s="157">
        <v>17</v>
      </c>
      <c r="M1183" s="157">
        <v>25</v>
      </c>
      <c r="N1183" s="1336">
        <v>21</v>
      </c>
      <c r="O1183" s="157">
        <v>22</v>
      </c>
      <c r="P1183" s="157">
        <v>17</v>
      </c>
      <c r="Q1183" s="157">
        <v>15</v>
      </c>
      <c r="R1183" s="157">
        <v>20</v>
      </c>
      <c r="S1183" s="157">
        <v>21</v>
      </c>
      <c r="T1183" s="157">
        <v>20</v>
      </c>
      <c r="U1183" s="157">
        <v>16</v>
      </c>
      <c r="V1183" s="1336">
        <v>17</v>
      </c>
      <c r="W1183" s="157">
        <v>18</v>
      </c>
      <c r="X1183" s="157">
        <v>12</v>
      </c>
      <c r="Y1183" s="157">
        <v>12</v>
      </c>
      <c r="Z1183" s="157">
        <v>12</v>
      </c>
      <c r="AA1183" s="157">
        <v>13</v>
      </c>
      <c r="AB1183" s="158">
        <v>11</v>
      </c>
      <c r="AC1183" s="489"/>
      <c r="AD1183" s="4"/>
    </row>
    <row r="1184" s="1" customFormat="1" ht="12.75" customHeight="1">
      <c r="A1184" s="1084"/>
      <c r="B1184" s="1085"/>
      <c r="C1184" s="1002" t="s">
        <v>20</v>
      </c>
      <c r="D1184" s="1002"/>
      <c r="E1184" s="51">
        <f t="shared" si="1249"/>
        <v>0.40000000000000002</v>
      </c>
      <c r="F1184" s="51">
        <f t="shared" si="1249"/>
        <v>0.40000000000000002</v>
      </c>
      <c r="G1184" s="51">
        <f t="shared" si="1249"/>
        <v>0.40000000000000002</v>
      </c>
      <c r="H1184" s="52">
        <f t="shared" si="1249"/>
        <v>0.40000000000000002</v>
      </c>
      <c r="I1184" s="51">
        <f t="shared" si="1249"/>
        <v>0.39999999999999997</v>
      </c>
      <c r="J1184" s="51">
        <f t="shared" si="1249"/>
        <v>0.40000000000000002</v>
      </c>
      <c r="K1184" s="51">
        <f t="shared" si="1249"/>
        <v>0.40000000000000002</v>
      </c>
      <c r="L1184" s="51">
        <f t="shared" si="1249"/>
        <v>0.40000000000000002</v>
      </c>
      <c r="M1184" s="51">
        <f t="shared" si="1249"/>
        <v>0.40000000000000002</v>
      </c>
      <c r="N1184" s="52">
        <f t="shared" si="1249"/>
        <v>0.40000000000000002</v>
      </c>
      <c r="O1184" s="51">
        <f t="shared" si="1249"/>
        <v>0.40000000000000002</v>
      </c>
      <c r="P1184" s="51">
        <f t="shared" si="1249"/>
        <v>0.40000000000000002</v>
      </c>
      <c r="Q1184" s="51">
        <f t="shared" si="1249"/>
        <v>0.40000000000000002</v>
      </c>
      <c r="R1184" s="51">
        <f t="shared" si="1249"/>
        <v>0.40000000000000002</v>
      </c>
      <c r="S1184" s="51">
        <f t="shared" si="1249"/>
        <v>0.40000000000000002</v>
      </c>
      <c r="T1184" s="51">
        <f t="shared" si="1249"/>
        <v>0.40000000000000002</v>
      </c>
      <c r="U1184" s="51">
        <f t="shared" si="1249"/>
        <v>0.40000000000000002</v>
      </c>
      <c r="V1184" s="52">
        <f t="shared" si="1249"/>
        <v>0.40000000000000002</v>
      </c>
      <c r="W1184" s="51">
        <f t="shared" si="1249"/>
        <v>0.40000000000000002</v>
      </c>
      <c r="X1184" s="51">
        <f t="shared" si="1249"/>
        <v>0.40000000000000002</v>
      </c>
      <c r="Y1184" s="51">
        <f t="shared" si="1249"/>
        <v>0.40000000000000002</v>
      </c>
      <c r="Z1184" s="51">
        <f t="shared" si="1249"/>
        <v>0.40000000000000002</v>
      </c>
      <c r="AA1184" s="51">
        <f t="shared" si="1249"/>
        <v>0.40000000000000002</v>
      </c>
      <c r="AB1184" s="51">
        <f t="shared" si="1249"/>
        <v>0.40000000000000002</v>
      </c>
      <c r="AC1184" s="103">
        <f t="shared" si="1249"/>
        <v>0.40000000000000008</v>
      </c>
      <c r="AD1184" s="4"/>
    </row>
    <row r="1185" s="1" customFormat="1" ht="12.75" customHeight="1">
      <c r="A1185" s="1023" t="s">
        <v>586</v>
      </c>
      <c r="B1185" s="1024"/>
      <c r="C1185" s="1025"/>
      <c r="D1185" s="1025"/>
      <c r="E1185" s="67">
        <f t="shared" ref="E1185:AB1186" si="1279">E1169+E1173+E1177+E1181</f>
        <v>0.76956285450840001</v>
      </c>
      <c r="F1185" s="67">
        <f t="shared" si="1279"/>
        <v>0.72082870669555654</v>
      </c>
      <c r="G1185" s="67">
        <f t="shared" si="1279"/>
        <v>0.7033436152267456</v>
      </c>
      <c r="H1185" s="67">
        <f t="shared" si="1279"/>
        <v>0.69325425148487096</v>
      </c>
      <c r="I1185" s="67">
        <f t="shared" si="1279"/>
        <v>0.72437868706798558</v>
      </c>
      <c r="J1185" s="67">
        <f t="shared" si="1279"/>
        <v>0.79170334592342373</v>
      </c>
      <c r="K1185" s="67">
        <f t="shared" si="1279"/>
        <v>0.93553899719238287</v>
      </c>
      <c r="L1185" s="67">
        <f t="shared" si="1279"/>
        <v>1.0306405882558822</v>
      </c>
      <c r="M1185" s="67">
        <f t="shared" si="1279"/>
        <v>1.1792250764579773</v>
      </c>
      <c r="N1185" s="67">
        <f t="shared" si="1279"/>
        <v>1.2734702711935044</v>
      </c>
      <c r="O1185" s="67">
        <f t="shared" si="1279"/>
        <v>1.2577134536447525</v>
      </c>
      <c r="P1185" s="67">
        <f t="shared" si="1279"/>
        <v>1.1747098037796022</v>
      </c>
      <c r="Q1185" s="67">
        <f t="shared" si="1279"/>
        <v>1.2156121588554381</v>
      </c>
      <c r="R1185" s="67">
        <f t="shared" si="1279"/>
        <v>1.1239204877157212</v>
      </c>
      <c r="S1185" s="67">
        <f t="shared" si="1279"/>
        <v>1.2302168739738464</v>
      </c>
      <c r="T1185" s="67">
        <f t="shared" si="1279"/>
        <v>1.2015836478939059</v>
      </c>
      <c r="U1185" s="67">
        <f t="shared" si="1279"/>
        <v>1.1989211303186418</v>
      </c>
      <c r="V1185" s="67">
        <f t="shared" si="1279"/>
        <v>1.0970777575864792</v>
      </c>
      <c r="W1185" s="67">
        <f t="shared" si="1279"/>
        <v>1.0784093368520737</v>
      </c>
      <c r="X1185" s="67">
        <f t="shared" si="1279"/>
        <v>0.98978490861225121</v>
      </c>
      <c r="Y1185" s="67">
        <f t="shared" si="1279"/>
        <v>0.97609886382293709</v>
      </c>
      <c r="Z1185" s="67">
        <f t="shared" si="1279"/>
        <v>0.88861103002166741</v>
      </c>
      <c r="AA1185" s="67">
        <f t="shared" si="1279"/>
        <v>1.0010887349081039</v>
      </c>
      <c r="AB1185" s="67">
        <f t="shared" si="1279"/>
        <v>0.87470074092865002</v>
      </c>
      <c r="AC1185" s="68"/>
      <c r="AD1185" s="4"/>
    </row>
    <row r="1186" s="1" customFormat="1" ht="12.75" customHeight="1">
      <c r="A1186" s="1026" t="s">
        <v>587</v>
      </c>
      <c r="B1186" s="1027"/>
      <c r="C1186" s="1028"/>
      <c r="D1186" s="1028"/>
      <c r="E1186" s="72">
        <f t="shared" si="1279"/>
        <v>0.30782514180336001</v>
      </c>
      <c r="F1186" s="72">
        <f t="shared" si="1279"/>
        <v>0.28833148267822262</v>
      </c>
      <c r="G1186" s="72">
        <f t="shared" si="1279"/>
        <v>0.28133744609069827</v>
      </c>
      <c r="H1186" s="72">
        <f t="shared" si="1279"/>
        <v>0.27730170059394843</v>
      </c>
      <c r="I1186" s="72">
        <f t="shared" si="1279"/>
        <v>0.28975147482719421</v>
      </c>
      <c r="J1186" s="72">
        <f t="shared" si="1279"/>
        <v>0.31668133836936951</v>
      </c>
      <c r="K1186" s="72">
        <f t="shared" si="1279"/>
        <v>0.3742155988769531</v>
      </c>
      <c r="L1186" s="72">
        <f t="shared" si="1279"/>
        <v>0.41225623530235289</v>
      </c>
      <c r="M1186" s="72">
        <f t="shared" si="1279"/>
        <v>0.47169003058319098</v>
      </c>
      <c r="N1186" s="72">
        <f t="shared" si="1279"/>
        <v>0.50938810847740179</v>
      </c>
      <c r="O1186" s="72">
        <f t="shared" si="1279"/>
        <v>0.50308538145790105</v>
      </c>
      <c r="P1186" s="72">
        <f t="shared" si="1279"/>
        <v>0.46988392151184089</v>
      </c>
      <c r="Q1186" s="72">
        <f t="shared" si="1279"/>
        <v>0.48624486354217528</v>
      </c>
      <c r="R1186" s="72">
        <f t="shared" si="1279"/>
        <v>0.44956819508628848</v>
      </c>
      <c r="S1186" s="72">
        <f t="shared" si="1279"/>
        <v>0.49208674958953863</v>
      </c>
      <c r="T1186" s="72">
        <f t="shared" si="1279"/>
        <v>0.48063345915756234</v>
      </c>
      <c r="U1186" s="72">
        <f t="shared" si="1279"/>
        <v>0.47956845212745669</v>
      </c>
      <c r="V1186" s="72">
        <f t="shared" si="1279"/>
        <v>0.43883110303459172</v>
      </c>
      <c r="W1186" s="72">
        <f t="shared" si="1279"/>
        <v>0.43136373474082951</v>
      </c>
      <c r="X1186" s="72">
        <f t="shared" si="1279"/>
        <v>0.3959139634449006</v>
      </c>
      <c r="Y1186" s="72">
        <f t="shared" si="1279"/>
        <v>0.39043954552917487</v>
      </c>
      <c r="Z1186" s="72">
        <f t="shared" si="1279"/>
        <v>0.355444412008667</v>
      </c>
      <c r="AA1186" s="72">
        <f t="shared" si="1279"/>
        <v>0.40043549396324157</v>
      </c>
      <c r="AB1186" s="72">
        <f t="shared" si="1279"/>
        <v>0.34988029637146001</v>
      </c>
      <c r="AC1186" s="73"/>
      <c r="AD1186" s="4"/>
    </row>
    <row r="1187" s="1" customFormat="1" ht="12.75" customHeight="1">
      <c r="A1187" s="1029" t="s">
        <v>588</v>
      </c>
      <c r="B1187" s="1030"/>
      <c r="C1187" s="1031"/>
      <c r="D1187" s="1031"/>
      <c r="E1187" s="77">
        <f t="shared" ref="E1187:AB1187" si="1280">SQRT(E1185*E1185+E1186*E1186)</f>
        <v>0.82884456019532127</v>
      </c>
      <c r="F1187" s="77">
        <f t="shared" si="1280"/>
        <v>0.77635627665383811</v>
      </c>
      <c r="G1187" s="77">
        <f t="shared" si="1280"/>
        <v>0.75752425680836444</v>
      </c>
      <c r="H1187" s="77">
        <f t="shared" si="1280"/>
        <v>0.74665767949854001</v>
      </c>
      <c r="I1187" s="77">
        <f t="shared" si="1280"/>
        <v>0.78017972252736267</v>
      </c>
      <c r="J1187" s="77">
        <f t="shared" si="1280"/>
        <v>0.85269059923149115</v>
      </c>
      <c r="K1187" s="77">
        <f t="shared" si="1280"/>
        <v>1.0076063366764652</v>
      </c>
      <c r="L1187" s="77">
        <f t="shared" si="1280"/>
        <v>1.1100338849359959</v>
      </c>
      <c r="M1187" s="77">
        <f t="shared" si="1280"/>
        <v>1.2700642762863987</v>
      </c>
      <c r="N1187" s="77">
        <f t="shared" si="1280"/>
        <v>1.3715694574726585</v>
      </c>
      <c r="O1187" s="77">
        <f t="shared" si="1280"/>
        <v>1.354598845605463</v>
      </c>
      <c r="P1187" s="77">
        <f t="shared" si="1280"/>
        <v>1.2652011787819586</v>
      </c>
      <c r="Q1187" s="77">
        <f t="shared" si="1280"/>
        <v>1.3092543633986207</v>
      </c>
      <c r="R1187" s="77">
        <f t="shared" si="1280"/>
        <v>1.2104994112928298</v>
      </c>
      <c r="S1187" s="77">
        <f t="shared" si="1280"/>
        <v>1.3249841229733961</v>
      </c>
      <c r="T1187" s="77">
        <f t="shared" si="1280"/>
        <v>1.2941451946933118</v>
      </c>
      <c r="U1187" s="77">
        <f t="shared" si="1280"/>
        <v>1.2912775755043742</v>
      </c>
      <c r="V1187" s="77">
        <f t="shared" si="1280"/>
        <v>1.1815889061689493</v>
      </c>
      <c r="W1187" s="77">
        <f t="shared" si="1280"/>
        <v>1.1614824017002092</v>
      </c>
      <c r="X1187" s="77">
        <f t="shared" si="1280"/>
        <v>1.0660309712983074</v>
      </c>
      <c r="Y1187" s="77">
        <f t="shared" si="1280"/>
        <v>1.0512906499486512</v>
      </c>
      <c r="Z1187" s="77">
        <f t="shared" si="1280"/>
        <v>0.95706336922084512</v>
      </c>
      <c r="AA1187" s="77">
        <f t="shared" si="1280"/>
        <v>1.0782055648091848</v>
      </c>
      <c r="AB1187" s="77">
        <f t="shared" si="1280"/>
        <v>0.94208152936468825</v>
      </c>
      <c r="AC1187" s="78"/>
      <c r="AD1187" s="224">
        <f t="shared" si="1245"/>
        <v>1.3715694574726585</v>
      </c>
    </row>
    <row r="1188" s="968" customFormat="1" ht="12.75" customHeight="1">
      <c r="A1188" s="1032" t="s">
        <v>310</v>
      </c>
      <c r="B1188" s="1033"/>
      <c r="C1188" s="1034"/>
      <c r="D1188" s="1034"/>
      <c r="E1188" s="83">
        <v>1</v>
      </c>
      <c r="F1188" s="83">
        <v>2</v>
      </c>
      <c r="G1188" s="83">
        <v>3</v>
      </c>
      <c r="H1188" s="83">
        <v>4</v>
      </c>
      <c r="I1188" s="83">
        <v>5</v>
      </c>
      <c r="J1188" s="83">
        <v>6</v>
      </c>
      <c r="K1188" s="83">
        <v>7</v>
      </c>
      <c r="L1188" s="83">
        <v>8</v>
      </c>
      <c r="M1188" s="83">
        <v>9</v>
      </c>
      <c r="N1188" s="83">
        <v>10</v>
      </c>
      <c r="O1188" s="83">
        <v>11</v>
      </c>
      <c r="P1188" s="83">
        <v>12</v>
      </c>
      <c r="Q1188" s="83">
        <v>13</v>
      </c>
      <c r="R1188" s="83">
        <v>14</v>
      </c>
      <c r="S1188" s="83">
        <v>15</v>
      </c>
      <c r="T1188" s="83">
        <v>16</v>
      </c>
      <c r="U1188" s="83">
        <v>17</v>
      </c>
      <c r="V1188" s="83">
        <v>18</v>
      </c>
      <c r="W1188" s="83">
        <v>19</v>
      </c>
      <c r="X1188" s="83">
        <v>20</v>
      </c>
      <c r="Y1188" s="83">
        <v>21</v>
      </c>
      <c r="Z1188" s="83">
        <v>22</v>
      </c>
      <c r="AA1188" s="83">
        <v>23</v>
      </c>
      <c r="AB1188" s="83">
        <v>24</v>
      </c>
      <c r="AC1188" s="1159"/>
      <c r="AD1188" s="79"/>
    </row>
    <row r="1189" s="968" customFormat="1" ht="12.75" customHeight="1">
      <c r="A1189" s="1187" t="s">
        <v>312</v>
      </c>
      <c r="B1189" s="1358"/>
      <c r="C1189" s="1306" t="s">
        <v>28</v>
      </c>
      <c r="D1189" s="1359" t="s">
        <v>19</v>
      </c>
      <c r="E1189" s="1360">
        <v>35.580001831054688</v>
      </c>
      <c r="F1189" s="937">
        <v>36.299999237060547</v>
      </c>
      <c r="G1189" s="937">
        <v>36.240001678466797</v>
      </c>
      <c r="H1189" s="937">
        <v>36.209999084472656</v>
      </c>
      <c r="I1189" s="937">
        <v>36.110000610351562</v>
      </c>
      <c r="J1189" s="937">
        <v>35.889999389648438</v>
      </c>
      <c r="K1189" s="937">
        <v>35.869998931884766</v>
      </c>
      <c r="L1189" s="937">
        <v>35.810001373291016</v>
      </c>
      <c r="M1189" s="937">
        <v>35.569999694824219</v>
      </c>
      <c r="N1189" s="937">
        <v>35.459999084472656</v>
      </c>
      <c r="O1189" s="937">
        <v>35.049999237060547</v>
      </c>
      <c r="P1189" s="937">
        <v>35</v>
      </c>
      <c r="Q1189" s="937">
        <v>35.349998474121094</v>
      </c>
      <c r="R1189" s="937">
        <v>34.650001525878906</v>
      </c>
      <c r="S1189" s="937">
        <v>34.810001373291016</v>
      </c>
      <c r="T1189" s="937">
        <v>35.240001678466797</v>
      </c>
      <c r="U1189" s="937">
        <v>35.209999084472656</v>
      </c>
      <c r="V1189" s="937">
        <v>35.189998626708984</v>
      </c>
      <c r="W1189" s="937">
        <v>35.259998321533203</v>
      </c>
      <c r="X1189" s="937">
        <v>35.580001831054688</v>
      </c>
      <c r="Y1189" s="937">
        <v>35.610000610351562</v>
      </c>
      <c r="Z1189" s="937">
        <v>35.599998474121094</v>
      </c>
      <c r="AA1189" s="937">
        <v>35.229999542236328</v>
      </c>
      <c r="AB1189" s="1361">
        <v>35.880001068115234</v>
      </c>
      <c r="AC1189" s="263"/>
      <c r="AD1189" s="79"/>
    </row>
    <row r="1190" s="1" customFormat="1" ht="12.75" customHeight="1">
      <c r="A1190" s="1051" t="s">
        <v>662</v>
      </c>
      <c r="B1190" s="1054"/>
      <c r="C1190" s="984" t="s">
        <v>15</v>
      </c>
      <c r="D1190" s="984" t="s">
        <v>16</v>
      </c>
      <c r="E1190" s="1355">
        <f>1.73*E1192*E1189*0.9/1000</f>
        <v>0.27699031425476078</v>
      </c>
      <c r="F1190" s="1355">
        <f>1.73*F1192*F1189*0.9/1000</f>
        <v>0.22607639524841305</v>
      </c>
      <c r="G1190" s="1355">
        <f>1.73*G1192*G1189*0.9/1000</f>
        <v>0.22570273045349121</v>
      </c>
      <c r="H1190" s="1355">
        <f>1.73*H1192*H1189*0.9/1000</f>
        <v>0.28189484287261968</v>
      </c>
      <c r="I1190" s="1355">
        <f>1.73*I1192*I1189*0.9/1000</f>
        <v>0.28111635475158692</v>
      </c>
      <c r="J1190" s="1355">
        <f>1.73*J1192*J1189*0.9/1000</f>
        <v>0.33528437429809571</v>
      </c>
      <c r="K1190" s="1355">
        <f>1.73*K1192*K1189*0.9/1000</f>
        <v>0.44679670669555666</v>
      </c>
      <c r="L1190" s="1355">
        <f>1.73*L1192*L1189*0.9/1000</f>
        <v>0.44604937710571291</v>
      </c>
      <c r="M1190" s="1355">
        <f>1.73*M1192*M1189*0.9/1000</f>
        <v>0.44305991619873047</v>
      </c>
      <c r="N1190" s="1355">
        <f>1.73*N1192*N1189*0.9/1000</f>
        <v>0.44168974859619142</v>
      </c>
      <c r="O1190" s="1355">
        <f>1.73*O1192*O1189*0.9/1000</f>
        <v>0.38200994168472291</v>
      </c>
      <c r="P1190" s="1355">
        <f>1.73*P1192*P1189*0.9/1000</f>
        <v>0.381465</v>
      </c>
      <c r="Q1190" s="1355">
        <f>1.73*Q1192*Q1189*0.9/1000</f>
        <v>0.44031958099365232</v>
      </c>
      <c r="R1190" s="1355">
        <f>1.73*R1192*R1189*0.9/1000</f>
        <v>0.37765036663055418</v>
      </c>
      <c r="S1190" s="1355">
        <f>1.73*S1192*S1189*0.9/1000</f>
        <v>0.37939420496749876</v>
      </c>
      <c r="T1190" s="1355">
        <f>1.73*T1192*T1189*0.9/1000</f>
        <v>0.38408077829360965</v>
      </c>
      <c r="U1190" s="1355">
        <f>1.73*U1192*U1189*0.9/1000</f>
        <v>0.43857574859619136</v>
      </c>
      <c r="V1190" s="1355">
        <f>1.73*V1192*V1189*0.9/1000</f>
        <v>0.43832662289428714</v>
      </c>
      <c r="W1190" s="1355">
        <f>1.73*W1192*W1189*0.9/1000</f>
        <v>0.3842987217063904</v>
      </c>
      <c r="X1190" s="1355">
        <f>1.73*X1192*X1189*0.9/1000</f>
        <v>0.38778643995666506</v>
      </c>
      <c r="Y1190" s="1355">
        <f>1.73*Y1192*Y1189*0.9/1000</f>
        <v>0.38811339665222172</v>
      </c>
      <c r="Z1190" s="1355">
        <f>1.73*Z1192*Z1189*0.9/1000</f>
        <v>0.33257518574523925</v>
      </c>
      <c r="AA1190" s="1355">
        <f>1.73*AA1192*AA1189*0.9/1000</f>
        <v>0.32911865572357174</v>
      </c>
      <c r="AB1190" s="1355">
        <f>1.73*AB1192*AB1189*0.9/1000</f>
        <v>0.27932580831527709</v>
      </c>
      <c r="AC1190" s="36">
        <f t="shared" ref="AC1190:AC1205" si="1281">SUM(E1190:AB1190)</f>
        <v>8.7277012126350417</v>
      </c>
      <c r="AD1190" s="4" t="s">
        <v>661</v>
      </c>
    </row>
    <row r="1191" s="1" customFormat="1" ht="12.75" customHeight="1">
      <c r="A1191" s="1052"/>
      <c r="B1191" s="1014"/>
      <c r="C1191" s="987" t="s">
        <v>17</v>
      </c>
      <c r="D1191" s="987" t="s">
        <v>16</v>
      </c>
      <c r="E1191" s="235">
        <f>0.4*E1190</f>
        <v>0.11079612570190432</v>
      </c>
      <c r="F1191" s="736">
        <f t="shared" ref="F1191:AB1191" si="1282">0.4*F1190</f>
        <v>0.090430558099365232</v>
      </c>
      <c r="G1191" s="736">
        <f t="shared" si="1282"/>
        <v>0.090281092181396488</v>
      </c>
      <c r="H1191" s="737">
        <f t="shared" si="1282"/>
        <v>0.11275793714904787</v>
      </c>
      <c r="I1191" s="736">
        <f t="shared" si="1282"/>
        <v>0.11244654190063477</v>
      </c>
      <c r="J1191" s="736">
        <f t="shared" si="1282"/>
        <v>0.13411374971923828</v>
      </c>
      <c r="K1191" s="736">
        <f t="shared" si="1282"/>
        <v>0.17871868267822266</v>
      </c>
      <c r="L1191" s="736">
        <f t="shared" si="1282"/>
        <v>0.17841975084228517</v>
      </c>
      <c r="M1191" s="736">
        <f t="shared" si="1282"/>
        <v>0.17722396647949221</v>
      </c>
      <c r="N1191" s="737">
        <f t="shared" si="1282"/>
        <v>0.17667589943847659</v>
      </c>
      <c r="O1191" s="736">
        <f t="shared" si="1282"/>
        <v>0.15280397667388917</v>
      </c>
      <c r="P1191" s="736">
        <f t="shared" si="1282"/>
        <v>0.152586</v>
      </c>
      <c r="Q1191" s="736">
        <f t="shared" si="1282"/>
        <v>0.17612783239746094</v>
      </c>
      <c r="R1191" s="736">
        <f t="shared" si="1282"/>
        <v>0.15106014665222167</v>
      </c>
      <c r="S1191" s="736">
        <f t="shared" si="1282"/>
        <v>0.15175768198699952</v>
      </c>
      <c r="T1191" s="736">
        <f t="shared" si="1282"/>
        <v>0.15363231131744387</v>
      </c>
      <c r="U1191" s="736">
        <f t="shared" si="1282"/>
        <v>0.17543029943847654</v>
      </c>
      <c r="V1191" s="737">
        <f t="shared" si="1282"/>
        <v>0.17533064915771487</v>
      </c>
      <c r="W1191" s="736">
        <f t="shared" si="1282"/>
        <v>0.15371948868255617</v>
      </c>
      <c r="X1191" s="736">
        <f t="shared" si="1282"/>
        <v>0.15511457598266604</v>
      </c>
      <c r="Y1191" s="736">
        <f t="shared" si="1282"/>
        <v>0.1552453586608887</v>
      </c>
      <c r="Z1191" s="736">
        <f t="shared" si="1282"/>
        <v>0.13303007429809571</v>
      </c>
      <c r="AA1191" s="736">
        <f t="shared" si="1282"/>
        <v>0.1316474622894287</v>
      </c>
      <c r="AB1191" s="736">
        <f t="shared" si="1282"/>
        <v>0.11173032332611084</v>
      </c>
      <c r="AC1191" s="42">
        <f t="shared" si="1281"/>
        <v>3.4910804850540171</v>
      </c>
      <c r="AD1191" s="4" t="s">
        <v>661</v>
      </c>
    </row>
    <row r="1192" s="1" customFormat="1" ht="12.75" customHeight="1">
      <c r="A1192" s="1053"/>
      <c r="B1192" s="1022"/>
      <c r="C1192" s="1002" t="s">
        <v>18</v>
      </c>
      <c r="D1192" s="1362" t="s">
        <v>19</v>
      </c>
      <c r="E1192" s="1363">
        <v>5</v>
      </c>
      <c r="F1192" s="1363">
        <v>4</v>
      </c>
      <c r="G1192" s="1363">
        <v>4</v>
      </c>
      <c r="H1192" s="709">
        <v>5</v>
      </c>
      <c r="I1192" s="1363">
        <v>5</v>
      </c>
      <c r="J1192" s="1363">
        <v>6</v>
      </c>
      <c r="K1192" s="1363">
        <v>8</v>
      </c>
      <c r="L1192" s="1363">
        <v>8</v>
      </c>
      <c r="M1192" s="1363">
        <v>8</v>
      </c>
      <c r="N1192" s="709">
        <v>8</v>
      </c>
      <c r="O1192" s="1363">
        <v>7</v>
      </c>
      <c r="P1192" s="1363">
        <v>7</v>
      </c>
      <c r="Q1192" s="1363">
        <v>8</v>
      </c>
      <c r="R1192" s="1363">
        <v>7</v>
      </c>
      <c r="S1192" s="1363">
        <v>7</v>
      </c>
      <c r="T1192" s="1363">
        <v>7</v>
      </c>
      <c r="U1192" s="1363">
        <v>8</v>
      </c>
      <c r="V1192" s="709">
        <v>8</v>
      </c>
      <c r="W1192" s="1363">
        <v>7</v>
      </c>
      <c r="X1192" s="1363">
        <v>7</v>
      </c>
      <c r="Y1192" s="1363">
        <v>7</v>
      </c>
      <c r="Z1192" s="1363">
        <v>6</v>
      </c>
      <c r="AA1192" s="1363">
        <v>6</v>
      </c>
      <c r="AB1192" s="1363">
        <v>5</v>
      </c>
      <c r="AC1192" s="103"/>
      <c r="AD1192" s="4"/>
    </row>
    <row r="1193" s="1" customFormat="1" ht="12.75" customHeight="1">
      <c r="A1193" s="1087" t="s">
        <v>663</v>
      </c>
      <c r="B1193" s="1113"/>
      <c r="C1193" s="1364" t="s">
        <v>15</v>
      </c>
      <c r="D1193" s="1364" t="s">
        <v>16</v>
      </c>
      <c r="E1193" s="939">
        <v>0</v>
      </c>
      <c r="F1193" s="939">
        <v>0</v>
      </c>
      <c r="G1193" s="939">
        <v>0</v>
      </c>
      <c r="H1193" s="939">
        <v>0</v>
      </c>
      <c r="I1193" s="939">
        <v>0</v>
      </c>
      <c r="J1193" s="939">
        <v>0</v>
      </c>
      <c r="K1193" s="939">
        <v>0</v>
      </c>
      <c r="L1193" s="939">
        <v>0</v>
      </c>
      <c r="M1193" s="939">
        <v>0</v>
      </c>
      <c r="N1193" s="939">
        <v>0</v>
      </c>
      <c r="O1193" s="939">
        <v>0</v>
      </c>
      <c r="P1193" s="939">
        <v>0</v>
      </c>
      <c r="Q1193" s="939">
        <v>0</v>
      </c>
      <c r="R1193" s="939">
        <v>0</v>
      </c>
      <c r="S1193" s="939">
        <v>0</v>
      </c>
      <c r="T1193" s="939">
        <v>0</v>
      </c>
      <c r="U1193" s="110">
        <v>0</v>
      </c>
      <c r="V1193" s="110">
        <v>0</v>
      </c>
      <c r="W1193" s="110">
        <v>0</v>
      </c>
      <c r="X1193" s="110">
        <v>0</v>
      </c>
      <c r="Y1193" s="110">
        <v>0</v>
      </c>
      <c r="Z1193" s="110">
        <v>0</v>
      </c>
      <c r="AA1193" s="110">
        <v>0</v>
      </c>
      <c r="AB1193" s="110">
        <v>0</v>
      </c>
      <c r="AC1193" s="59">
        <f t="shared" si="1281"/>
        <v>0</v>
      </c>
      <c r="AD1193" s="4"/>
    </row>
    <row r="1194" s="1" customFormat="1" ht="12.75" customHeight="1">
      <c r="A1194" s="1080"/>
      <c r="B1194" s="1365"/>
      <c r="C1194" s="1247" t="s">
        <v>17</v>
      </c>
      <c r="D1194" s="1247" t="s">
        <v>16</v>
      </c>
      <c r="E1194" s="1366">
        <v>0</v>
      </c>
      <c r="F1194" s="1366">
        <v>0</v>
      </c>
      <c r="G1194" s="1366">
        <v>0</v>
      </c>
      <c r="H1194" s="1367">
        <v>0</v>
      </c>
      <c r="I1194" s="1366">
        <v>0</v>
      </c>
      <c r="J1194" s="1366">
        <v>0</v>
      </c>
      <c r="K1194" s="1366">
        <v>0</v>
      </c>
      <c r="L1194" s="1366">
        <v>0</v>
      </c>
      <c r="M1194" s="1366">
        <v>0</v>
      </c>
      <c r="N1194" s="1367">
        <v>0</v>
      </c>
      <c r="O1194" s="1366">
        <v>0</v>
      </c>
      <c r="P1194" s="1366">
        <v>0</v>
      </c>
      <c r="Q1194" s="1366">
        <v>0</v>
      </c>
      <c r="R1194" s="1366">
        <v>0</v>
      </c>
      <c r="S1194" s="1366">
        <v>0</v>
      </c>
      <c r="T1194" s="1366">
        <v>0</v>
      </c>
      <c r="U1194" s="1368">
        <v>0</v>
      </c>
      <c r="V1194" s="114">
        <v>0</v>
      </c>
      <c r="W1194" s="113">
        <v>0</v>
      </c>
      <c r="X1194" s="113">
        <v>0</v>
      </c>
      <c r="Y1194" s="113">
        <v>0</v>
      </c>
      <c r="Z1194" s="113">
        <v>0</v>
      </c>
      <c r="AA1194" s="113">
        <v>0</v>
      </c>
      <c r="AB1194" s="113">
        <v>0</v>
      </c>
      <c r="AC1194" s="42">
        <f t="shared" si="1281"/>
        <v>0</v>
      </c>
      <c r="AD1194" s="4"/>
    </row>
    <row r="1195" s="1" customFormat="1" ht="12.75" customHeight="1">
      <c r="A1195" s="1080"/>
      <c r="B1195" s="1365"/>
      <c r="C1195" s="1247" t="s">
        <v>18</v>
      </c>
      <c r="D1195" s="1252" t="s">
        <v>19</v>
      </c>
      <c r="E1195" s="1369" t="s">
        <v>38</v>
      </c>
      <c r="F1195" s="1369">
        <v>0</v>
      </c>
      <c r="G1195" s="1369">
        <v>0</v>
      </c>
      <c r="H1195" s="1370">
        <v>0</v>
      </c>
      <c r="I1195" s="1369">
        <v>0</v>
      </c>
      <c r="J1195" s="1369">
        <v>0</v>
      </c>
      <c r="K1195" s="1369">
        <v>0</v>
      </c>
      <c r="L1195" s="1369">
        <v>0</v>
      </c>
      <c r="M1195" s="1369">
        <v>0</v>
      </c>
      <c r="N1195" s="1370">
        <v>0</v>
      </c>
      <c r="O1195" s="1369">
        <v>0</v>
      </c>
      <c r="P1195" s="1369">
        <v>0</v>
      </c>
      <c r="Q1195" s="1369">
        <v>0</v>
      </c>
      <c r="R1195" s="1369">
        <v>0</v>
      </c>
      <c r="S1195" s="1369">
        <v>0</v>
      </c>
      <c r="T1195" s="1369">
        <v>0</v>
      </c>
      <c r="U1195" s="225">
        <v>0</v>
      </c>
      <c r="V1195" s="1336">
        <v>0</v>
      </c>
      <c r="W1195" s="157">
        <v>0</v>
      </c>
      <c r="X1195" s="157">
        <v>0</v>
      </c>
      <c r="Y1195" s="157">
        <v>0</v>
      </c>
      <c r="Z1195" s="157">
        <v>0</v>
      </c>
      <c r="AA1195" s="157">
        <v>0</v>
      </c>
      <c r="AB1195" s="158">
        <v>0</v>
      </c>
      <c r="AC1195" s="42"/>
      <c r="AD1195" s="4"/>
    </row>
    <row r="1196" s="1" customFormat="1" ht="12.75" customHeight="1">
      <c r="A1196" s="1089"/>
      <c r="B1196" s="1106"/>
      <c r="C1196" s="1063" t="s">
        <v>20</v>
      </c>
      <c r="D1196" s="1063"/>
      <c r="E1196" s="145">
        <v>0</v>
      </c>
      <c r="F1196" s="145">
        <v>0</v>
      </c>
      <c r="G1196" s="145">
        <v>0</v>
      </c>
      <c r="H1196" s="146">
        <v>0</v>
      </c>
      <c r="I1196" s="145">
        <v>0</v>
      </c>
      <c r="J1196" s="145">
        <v>0</v>
      </c>
      <c r="K1196" s="145">
        <v>0</v>
      </c>
      <c r="L1196" s="145">
        <v>0</v>
      </c>
      <c r="M1196" s="145">
        <v>0</v>
      </c>
      <c r="N1196" s="146">
        <v>0</v>
      </c>
      <c r="O1196" s="145">
        <v>0</v>
      </c>
      <c r="P1196" s="145">
        <v>0</v>
      </c>
      <c r="Q1196" s="145">
        <v>0</v>
      </c>
      <c r="R1196" s="145">
        <v>0</v>
      </c>
      <c r="S1196" s="145">
        <v>0</v>
      </c>
      <c r="T1196" s="145">
        <v>0</v>
      </c>
      <c r="U1196" s="118">
        <v>0</v>
      </c>
      <c r="V1196" s="119">
        <v>0</v>
      </c>
      <c r="W1196" s="118">
        <v>0</v>
      </c>
      <c r="X1196" s="118">
        <v>0</v>
      </c>
      <c r="Y1196" s="118">
        <v>0</v>
      </c>
      <c r="Z1196" s="118">
        <v>0</v>
      </c>
      <c r="AA1196" s="118">
        <v>0</v>
      </c>
      <c r="AB1196" s="118">
        <v>0</v>
      </c>
      <c r="AC1196" s="128"/>
      <c r="AD1196" s="4"/>
    </row>
    <row r="1197" s="1" customFormat="1" ht="12.75" customHeight="1">
      <c r="A1197" s="1371" t="s">
        <v>319</v>
      </c>
      <c r="B1197" s="1372"/>
      <c r="C1197" s="1009" t="s">
        <v>15</v>
      </c>
      <c r="D1197" s="1373"/>
      <c r="E1197" s="695">
        <f t="shared" ref="E1197:E1198" si="1283">E1190+E1193</f>
        <v>0.27699031425476078</v>
      </c>
      <c r="F1197" s="695">
        <f t="shared" ref="F1197:F1198" si="1284">F1190+F1193</f>
        <v>0.22607639524841305</v>
      </c>
      <c r="G1197" s="695">
        <f t="shared" ref="G1197:G1198" si="1285">G1190+G1193</f>
        <v>0.22570273045349121</v>
      </c>
      <c r="H1197" s="695">
        <f t="shared" ref="H1197:H1198" si="1286">H1190+H1193</f>
        <v>0.28189484287261968</v>
      </c>
      <c r="I1197" s="695">
        <f t="shared" ref="I1197:I1198" si="1287">I1190+I1193</f>
        <v>0.28111635475158692</v>
      </c>
      <c r="J1197" s="695">
        <f t="shared" ref="J1197:J1198" si="1288">J1190+J1193</f>
        <v>0.33528437429809571</v>
      </c>
      <c r="K1197" s="695">
        <f t="shared" ref="K1197:K1198" si="1289">K1190+K1193</f>
        <v>0.44679670669555666</v>
      </c>
      <c r="L1197" s="695">
        <f t="shared" ref="L1197:L1198" si="1290">L1190+L1193</f>
        <v>0.44604937710571291</v>
      </c>
      <c r="M1197" s="695">
        <f t="shared" ref="M1197:M1198" si="1291">M1190+M1193</f>
        <v>0.44305991619873047</v>
      </c>
      <c r="N1197" s="695">
        <f t="shared" ref="N1197:N1198" si="1292">N1190+N1193</f>
        <v>0.44168974859619142</v>
      </c>
      <c r="O1197" s="695">
        <f t="shared" ref="O1197:O1198" si="1293">O1190+O1193</f>
        <v>0.38200994168472291</v>
      </c>
      <c r="P1197" s="695">
        <f t="shared" ref="P1197:P1198" si="1294">P1190+P1193</f>
        <v>0.381465</v>
      </c>
      <c r="Q1197" s="695">
        <f t="shared" ref="Q1197:Q1198" si="1295">Q1190+Q1193</f>
        <v>0.44031958099365232</v>
      </c>
      <c r="R1197" s="695">
        <f t="shared" ref="R1197:R1198" si="1296">R1190+R1193</f>
        <v>0.37765036663055418</v>
      </c>
      <c r="S1197" s="695">
        <f t="shared" ref="S1197:S1198" si="1297">S1190+S1193</f>
        <v>0.37939420496749876</v>
      </c>
      <c r="T1197" s="695">
        <f t="shared" ref="T1197:T1198" si="1298">T1190+T1193</f>
        <v>0.38408077829360965</v>
      </c>
      <c r="U1197" s="695">
        <f t="shared" ref="U1197:U1198" si="1299">U1190+U1193</f>
        <v>0.43857574859619136</v>
      </c>
      <c r="V1197" s="695">
        <f t="shared" ref="V1197:V1198" si="1300">V1190+V1193</f>
        <v>0.43832662289428714</v>
      </c>
      <c r="W1197" s="695">
        <f t="shared" ref="W1197:W1198" si="1301">W1190+W1193</f>
        <v>0.3842987217063904</v>
      </c>
      <c r="X1197" s="695">
        <f t="shared" ref="X1197:X1198" si="1302">X1190+X1193</f>
        <v>0.38778643995666506</v>
      </c>
      <c r="Y1197" s="695">
        <f t="shared" ref="Y1197:Y1198" si="1303">Y1190+Y1193</f>
        <v>0.38811339665222172</v>
      </c>
      <c r="Z1197" s="695">
        <f t="shared" ref="Z1197:Z1198" si="1304">Z1190+Z1193</f>
        <v>0.33257518574523925</v>
      </c>
      <c r="AA1197" s="695">
        <f t="shared" ref="AA1197:AA1198" si="1305">AA1190+AA1193</f>
        <v>0.32911865572357174</v>
      </c>
      <c r="AB1197" s="695">
        <f t="shared" ref="AB1197:AB1198" si="1306">AB1190+AB1193</f>
        <v>0.27932580831527709</v>
      </c>
      <c r="AC1197" s="386">
        <f t="shared" si="1281"/>
        <v>8.7277012126350417</v>
      </c>
      <c r="AD1197" s="4"/>
    </row>
    <row r="1198" s="1" customFormat="1" ht="12.75" customHeight="1">
      <c r="A1198" s="1374"/>
      <c r="B1198" s="1375"/>
      <c r="C1198" s="1018" t="s">
        <v>17</v>
      </c>
      <c r="D1198" s="1376"/>
      <c r="E1198" s="1377">
        <f t="shared" si="1283"/>
        <v>0.11079612570190432</v>
      </c>
      <c r="F1198" s="1377">
        <f t="shared" si="1284"/>
        <v>0.090430558099365232</v>
      </c>
      <c r="G1198" s="1377">
        <f t="shared" si="1285"/>
        <v>0.090281092181396488</v>
      </c>
      <c r="H1198" s="1377">
        <f t="shared" si="1286"/>
        <v>0.11275793714904787</v>
      </c>
      <c r="I1198" s="1377">
        <f t="shared" si="1287"/>
        <v>0.11244654190063477</v>
      </c>
      <c r="J1198" s="1377">
        <f t="shared" si="1288"/>
        <v>0.13411374971923828</v>
      </c>
      <c r="K1198" s="1377">
        <f t="shared" si="1289"/>
        <v>0.17871868267822266</v>
      </c>
      <c r="L1198" s="1377">
        <f t="shared" si="1290"/>
        <v>0.17841975084228517</v>
      </c>
      <c r="M1198" s="1377">
        <f t="shared" si="1291"/>
        <v>0.17722396647949221</v>
      </c>
      <c r="N1198" s="1377">
        <f t="shared" si="1292"/>
        <v>0.17667589943847659</v>
      </c>
      <c r="O1198" s="1377">
        <f t="shared" si="1293"/>
        <v>0.15280397667388917</v>
      </c>
      <c r="P1198" s="1377">
        <f t="shared" si="1294"/>
        <v>0.152586</v>
      </c>
      <c r="Q1198" s="1377">
        <f t="shared" si="1295"/>
        <v>0.17612783239746094</v>
      </c>
      <c r="R1198" s="1377">
        <f t="shared" si="1296"/>
        <v>0.15106014665222167</v>
      </c>
      <c r="S1198" s="1377">
        <f t="shared" si="1297"/>
        <v>0.15175768198699952</v>
      </c>
      <c r="T1198" s="1377">
        <f t="shared" si="1298"/>
        <v>0.15363231131744387</v>
      </c>
      <c r="U1198" s="1377">
        <f t="shared" si="1299"/>
        <v>0.17543029943847654</v>
      </c>
      <c r="V1198" s="1377">
        <f t="shared" si="1300"/>
        <v>0.17533064915771487</v>
      </c>
      <c r="W1198" s="1377">
        <f t="shared" si="1301"/>
        <v>0.15371948868255617</v>
      </c>
      <c r="X1198" s="1377">
        <f t="shared" si="1302"/>
        <v>0.15511457598266604</v>
      </c>
      <c r="Y1198" s="1377">
        <f t="shared" si="1303"/>
        <v>0.1552453586608887</v>
      </c>
      <c r="Z1198" s="1377">
        <f t="shared" si="1304"/>
        <v>0.13303007429809571</v>
      </c>
      <c r="AA1198" s="1377">
        <f t="shared" si="1305"/>
        <v>0.1316474622894287</v>
      </c>
      <c r="AB1198" s="1377">
        <f t="shared" si="1306"/>
        <v>0.11173032332611084</v>
      </c>
      <c r="AC1198" s="701">
        <f t="shared" si="1281"/>
        <v>3.4910804850540171</v>
      </c>
      <c r="AD1198" s="4"/>
    </row>
    <row r="1199" s="1" customFormat="1" ht="12.75" customHeight="1">
      <c r="A1199" s="1095" t="s">
        <v>320</v>
      </c>
      <c r="B1199" s="1096"/>
      <c r="C1199" s="1003" t="s">
        <v>15</v>
      </c>
      <c r="D1199" s="1045"/>
      <c r="E1199" s="110">
        <f t="shared" ref="E1199:E1200" si="1307">E1169+E1173-E1197</f>
        <v>0</v>
      </c>
      <c r="F1199" s="110">
        <f t="shared" ref="F1199:AB1200" si="1308">F1169+F1173-F1197</f>
        <v>0</v>
      </c>
      <c r="G1199" s="110">
        <f t="shared" si="1308"/>
        <v>0</v>
      </c>
      <c r="H1199" s="111">
        <f t="shared" si="1308"/>
        <v>0</v>
      </c>
      <c r="I1199" s="110">
        <f t="shared" si="1308"/>
        <v>0</v>
      </c>
      <c r="J1199" s="110">
        <f t="shared" si="1308"/>
        <v>0</v>
      </c>
      <c r="K1199" s="110">
        <f t="shared" si="1308"/>
        <v>0</v>
      </c>
      <c r="L1199" s="110">
        <f t="shared" si="1308"/>
        <v>0</v>
      </c>
      <c r="M1199" s="110">
        <f t="shared" si="1308"/>
        <v>0</v>
      </c>
      <c r="N1199" s="111">
        <f t="shared" si="1308"/>
        <v>0</v>
      </c>
      <c r="O1199" s="110">
        <f t="shared" si="1308"/>
        <v>0</v>
      </c>
      <c r="P1199" s="110">
        <f t="shared" si="1308"/>
        <v>0</v>
      </c>
      <c r="Q1199" s="110">
        <f t="shared" si="1308"/>
        <v>0</v>
      </c>
      <c r="R1199" s="110">
        <f t="shared" si="1308"/>
        <v>0</v>
      </c>
      <c r="S1199" s="110">
        <f t="shared" si="1308"/>
        <v>0</v>
      </c>
      <c r="T1199" s="110">
        <f t="shared" si="1308"/>
        <v>0</v>
      </c>
      <c r="U1199" s="110">
        <f t="shared" si="1308"/>
        <v>0</v>
      </c>
      <c r="V1199" s="111">
        <f t="shared" si="1308"/>
        <v>0</v>
      </c>
      <c r="W1199" s="110">
        <f t="shared" si="1308"/>
        <v>0</v>
      </c>
      <c r="X1199" s="110">
        <f t="shared" si="1308"/>
        <v>0</v>
      </c>
      <c r="Y1199" s="110">
        <f t="shared" si="1308"/>
        <v>0</v>
      </c>
      <c r="Z1199" s="110">
        <f t="shared" si="1308"/>
        <v>0</v>
      </c>
      <c r="AA1199" s="110">
        <f t="shared" si="1308"/>
        <v>0</v>
      </c>
      <c r="AB1199" s="110">
        <f t="shared" si="1308"/>
        <v>0</v>
      </c>
      <c r="AC1199" s="59">
        <f t="shared" si="1281"/>
        <v>0</v>
      </c>
      <c r="AD1199" s="4"/>
    </row>
    <row r="1200" s="1" customFormat="1" ht="12.75" customHeight="1">
      <c r="A1200" s="1097"/>
      <c r="B1200" s="1098"/>
      <c r="C1200" s="987" t="s">
        <v>17</v>
      </c>
      <c r="D1200" s="1048"/>
      <c r="E1200" s="110">
        <f t="shared" si="1307"/>
        <v>0</v>
      </c>
      <c r="F1200" s="110">
        <f t="shared" si="1308"/>
        <v>0</v>
      </c>
      <c r="G1200" s="110">
        <f t="shared" si="1308"/>
        <v>0</v>
      </c>
      <c r="H1200" s="111">
        <f t="shared" si="1308"/>
        <v>0</v>
      </c>
      <c r="I1200" s="110">
        <f t="shared" si="1308"/>
        <v>0</v>
      </c>
      <c r="J1200" s="110">
        <f t="shared" si="1308"/>
        <v>0</v>
      </c>
      <c r="K1200" s="110">
        <f t="shared" si="1308"/>
        <v>0</v>
      </c>
      <c r="L1200" s="110">
        <f t="shared" si="1308"/>
        <v>0</v>
      </c>
      <c r="M1200" s="110">
        <f t="shared" si="1308"/>
        <v>0</v>
      </c>
      <c r="N1200" s="111">
        <f t="shared" si="1308"/>
        <v>0</v>
      </c>
      <c r="O1200" s="110">
        <f t="shared" si="1308"/>
        <v>0</v>
      </c>
      <c r="P1200" s="110">
        <f t="shared" si="1308"/>
        <v>0</v>
      </c>
      <c r="Q1200" s="110">
        <f t="shared" si="1308"/>
        <v>0</v>
      </c>
      <c r="R1200" s="110">
        <f t="shared" si="1308"/>
        <v>0</v>
      </c>
      <c r="S1200" s="110">
        <f t="shared" si="1308"/>
        <v>0</v>
      </c>
      <c r="T1200" s="110">
        <f t="shared" si="1308"/>
        <v>0</v>
      </c>
      <c r="U1200" s="110">
        <f t="shared" si="1308"/>
        <v>0</v>
      </c>
      <c r="V1200" s="111">
        <f t="shared" si="1308"/>
        <v>0</v>
      </c>
      <c r="W1200" s="110">
        <f t="shared" si="1308"/>
        <v>0</v>
      </c>
      <c r="X1200" s="110">
        <f t="shared" si="1308"/>
        <v>0</v>
      </c>
      <c r="Y1200" s="110">
        <f t="shared" si="1308"/>
        <v>0</v>
      </c>
      <c r="Z1200" s="110">
        <f t="shared" si="1308"/>
        <v>0</v>
      </c>
      <c r="AA1200" s="110">
        <f t="shared" si="1308"/>
        <v>0</v>
      </c>
      <c r="AB1200" s="110">
        <f t="shared" si="1308"/>
        <v>0</v>
      </c>
      <c r="AC1200" s="42">
        <f t="shared" si="1281"/>
        <v>0</v>
      </c>
      <c r="AD1200" s="4"/>
    </row>
    <row r="1201" s="968" customFormat="1" ht="12.75" customHeight="1">
      <c r="A1201" s="1032" t="s">
        <v>503</v>
      </c>
      <c r="B1201" s="1033"/>
      <c r="C1201" s="1034"/>
      <c r="D1201" s="1034"/>
      <c r="E1201" s="83">
        <v>1</v>
      </c>
      <c r="F1201" s="83">
        <v>2</v>
      </c>
      <c r="G1201" s="83">
        <v>3</v>
      </c>
      <c r="H1201" s="83">
        <v>4</v>
      </c>
      <c r="I1201" s="83">
        <v>5</v>
      </c>
      <c r="J1201" s="83">
        <v>6</v>
      </c>
      <c r="K1201" s="83">
        <v>7</v>
      </c>
      <c r="L1201" s="83">
        <v>8</v>
      </c>
      <c r="M1201" s="83">
        <v>9</v>
      </c>
      <c r="N1201" s="83">
        <v>10</v>
      </c>
      <c r="O1201" s="83">
        <v>11</v>
      </c>
      <c r="P1201" s="83">
        <v>12</v>
      </c>
      <c r="Q1201" s="83">
        <v>13</v>
      </c>
      <c r="R1201" s="83">
        <v>14</v>
      </c>
      <c r="S1201" s="83">
        <v>15</v>
      </c>
      <c r="T1201" s="83">
        <v>16</v>
      </c>
      <c r="U1201" s="83">
        <v>17</v>
      </c>
      <c r="V1201" s="83">
        <v>18</v>
      </c>
      <c r="W1201" s="83">
        <v>19</v>
      </c>
      <c r="X1201" s="83">
        <v>20</v>
      </c>
      <c r="Y1201" s="83">
        <v>21</v>
      </c>
      <c r="Z1201" s="83">
        <v>22</v>
      </c>
      <c r="AA1201" s="83">
        <v>23</v>
      </c>
      <c r="AB1201" s="83">
        <v>24</v>
      </c>
      <c r="AC1201" s="1159"/>
      <c r="AD1201" s="79"/>
    </row>
    <row r="1202" s="968" customFormat="1" ht="12.75" customHeight="1">
      <c r="A1202" s="1037" t="s">
        <v>27</v>
      </c>
      <c r="B1202" s="1038"/>
      <c r="C1202" s="1039" t="s">
        <v>28</v>
      </c>
      <c r="D1202" s="1040" t="s">
        <v>19</v>
      </c>
      <c r="E1202" s="208">
        <v>10.560000419616699</v>
      </c>
      <c r="F1202" s="169">
        <v>10.579999923706055</v>
      </c>
      <c r="G1202" s="169">
        <v>10.569999694824219</v>
      </c>
      <c r="H1202" s="169">
        <v>10.560000419616699</v>
      </c>
      <c r="I1202" s="169">
        <v>10.539999961853027</v>
      </c>
      <c r="J1202" s="169">
        <v>10.460000038146973</v>
      </c>
      <c r="K1202" s="169">
        <v>10.449999809265137</v>
      </c>
      <c r="L1202" s="169">
        <v>10.420000076293945</v>
      </c>
      <c r="M1202" s="169">
        <v>10.359999656677246</v>
      </c>
      <c r="N1202" s="169">
        <v>10.329999923706055</v>
      </c>
      <c r="O1202" s="169">
        <v>10.289999961853027</v>
      </c>
      <c r="P1202" s="169">
        <v>10.380000114440918</v>
      </c>
      <c r="Q1202" s="169">
        <v>10.380000114440918</v>
      </c>
      <c r="R1202" s="169">
        <v>10.300000190734863</v>
      </c>
      <c r="S1202" s="169">
        <v>10.350000381469727</v>
      </c>
      <c r="T1202" s="169">
        <v>10.350000381469727</v>
      </c>
      <c r="U1202" s="169">
        <v>10.380000114440918</v>
      </c>
      <c r="V1202" s="169">
        <v>10.340000152587891</v>
      </c>
      <c r="W1202" s="169">
        <v>10.380000114440918</v>
      </c>
      <c r="X1202" s="169">
        <v>10.439999580383301</v>
      </c>
      <c r="Y1202" s="169">
        <v>10.479999542236328</v>
      </c>
      <c r="Z1202" s="169">
        <v>10.5</v>
      </c>
      <c r="AA1202" s="169">
        <v>10.520000457763672</v>
      </c>
      <c r="AB1202" s="170">
        <v>10.569999694824219</v>
      </c>
      <c r="AC1202" s="87"/>
      <c r="AD1202" s="79"/>
    </row>
    <row r="1203" s="968" customFormat="1" ht="12.75" customHeight="1">
      <c r="A1203" s="1378" t="s">
        <v>29</v>
      </c>
      <c r="B1203" s="1277"/>
      <c r="C1203" s="1278" t="s">
        <v>28</v>
      </c>
      <c r="D1203" s="1279" t="s">
        <v>19</v>
      </c>
      <c r="E1203" s="1379">
        <v>10.520000457763672</v>
      </c>
      <c r="F1203" s="567">
        <v>10.609999656677246</v>
      </c>
      <c r="G1203" s="567">
        <v>10.590000152587891</v>
      </c>
      <c r="H1203" s="567">
        <v>10.579999923706055</v>
      </c>
      <c r="I1203" s="567">
        <v>10.550000190734863</v>
      </c>
      <c r="J1203" s="567">
        <v>10.479999542236328</v>
      </c>
      <c r="K1203" s="567">
        <v>10.489999771118164</v>
      </c>
      <c r="L1203" s="567">
        <v>10.439999580383301</v>
      </c>
      <c r="M1203" s="567">
        <v>10.210000038146973</v>
      </c>
      <c r="N1203" s="567">
        <v>10.189999580383301</v>
      </c>
      <c r="O1203" s="567">
        <v>10.130000114440918</v>
      </c>
      <c r="P1203" s="567">
        <v>10.430000305175781</v>
      </c>
      <c r="Q1203" s="567">
        <v>10.359999656677246</v>
      </c>
      <c r="R1203" s="567">
        <v>10.060000419616699</v>
      </c>
      <c r="S1203" s="567">
        <v>10.25</v>
      </c>
      <c r="T1203" s="567">
        <v>10.210000038146973</v>
      </c>
      <c r="U1203" s="567">
        <v>10.409999847412109</v>
      </c>
      <c r="V1203" s="567">
        <v>10.289999961853027</v>
      </c>
      <c r="W1203" s="567">
        <v>10.350000381469727</v>
      </c>
      <c r="X1203" s="567">
        <v>10.470000267028809</v>
      </c>
      <c r="Y1203" s="567">
        <v>10.510000228881836</v>
      </c>
      <c r="Z1203" s="567">
        <v>10.510000228881836</v>
      </c>
      <c r="AA1203" s="567">
        <v>10.539999961853027</v>
      </c>
      <c r="AB1203" s="1380">
        <v>10.590000152587891</v>
      </c>
      <c r="AC1203" s="392"/>
      <c r="AD1203" s="79"/>
    </row>
    <row r="1204" s="1" customFormat="1" ht="12.75" customHeight="1">
      <c r="A1204" s="1156" t="s">
        <v>114</v>
      </c>
      <c r="B1204" s="1113" t="s">
        <v>664</v>
      </c>
      <c r="C1204" s="1003" t="s">
        <v>15</v>
      </c>
      <c r="D1204" s="1003" t="s">
        <v>16</v>
      </c>
      <c r="E1204" s="1355">
        <f>1.73*E1206*E1202*0.9/1000</f>
        <v>0.082209603266716003</v>
      </c>
      <c r="F1204" s="1355">
        <f>1.73*F1206*F1202*0.9/1000</f>
        <v>0.082365299406051654</v>
      </c>
      <c r="G1204" s="1355">
        <f>1.73*G1206*G1202*0.9/1000</f>
        <v>0.082287447624206547</v>
      </c>
      <c r="H1204" s="1355">
        <f>1.73*H1206*H1202*0.9/1000</f>
        <v>0.082209603266716003</v>
      </c>
      <c r="I1204" s="1355">
        <f>1.73*I1206*I1202*0.9/1000</f>
        <v>0.082053899703025818</v>
      </c>
      <c r="J1204" s="1355">
        <f>1.73*J1206*J1202*0.9/1000</f>
        <v>0.081431100296974174</v>
      </c>
      <c r="K1204" s="1355">
        <f>1.73*K1206*K1202*0.9/1000</f>
        <v>0.081353248515129095</v>
      </c>
      <c r="L1204" s="1355">
        <f>1.73*L1206*L1202*0.9/1000</f>
        <v>0.081119700593948366</v>
      </c>
      <c r="M1204" s="1355">
        <f>1.73*M1206*M1202*0.9/1000</f>
        <v>0.080652597327232359</v>
      </c>
      <c r="N1204" s="1355">
        <f>1.73*N1206*N1202*0.9/1000</f>
        <v>0.096502859287261961</v>
      </c>
      <c r="O1204" s="1355">
        <f>1.73*O1206*O1202*0.9/1000</f>
        <v>0.096129179643630977</v>
      </c>
      <c r="P1204" s="1355">
        <f>1.73*P1206*P1202*0.9/1000</f>
        <v>0.096969961069107047</v>
      </c>
      <c r="Q1204" s="1355">
        <f>1.73*Q1206*Q1202*0.9/1000</f>
        <v>0.096969961069107047</v>
      </c>
      <c r="R1204" s="1355">
        <f>1.73*R1206*R1202*0.9/1000</f>
        <v>0.080185501484870914</v>
      </c>
      <c r="S1204" s="1355">
        <f>1.73*S1206*S1202*0.9/1000</f>
        <v>0.080574752969741828</v>
      </c>
      <c r="T1204" s="1355">
        <f>1.73*T1206*T1202*0.9/1000</f>
        <v>0.080574752969741828</v>
      </c>
      <c r="U1204" s="1355">
        <f>1.73*U1206*U1202*0.9/1000</f>
        <v>0.080808300890922558</v>
      </c>
      <c r="V1204" s="1355">
        <f>1.73*V1206*V1202*0.9/1000</f>
        <v>0.080496901187896736</v>
      </c>
      <c r="W1204" s="1355">
        <f>1.73*W1206*W1202*0.9/1000</f>
        <v>0.096969961069107047</v>
      </c>
      <c r="X1204" s="1355">
        <f>1.73*X1206*X1202*0.9/1000</f>
        <v>0.081275396733284003</v>
      </c>
      <c r="Y1204" s="1355">
        <f>1.73*Y1206*Y1202*0.9/1000</f>
        <v>0.081586796436309825</v>
      </c>
      <c r="Z1204" s="1355">
        <f>1.73*Z1206*Z1202*0.9/1000</f>
        <v>0.08174250000000001</v>
      </c>
      <c r="AA1204" s="1355">
        <f>1.73*AA1206*AA1202*0.9/1000</f>
        <v>0.098277844276428231</v>
      </c>
      <c r="AB1204" s="1355">
        <f>1.73*AB1206*AB1202*0.9/1000</f>
        <v>0.082287447624206547</v>
      </c>
      <c r="AC1204" s="59">
        <f t="shared" si="1281"/>
        <v>2.0470346167116165</v>
      </c>
      <c r="AD1204" s="4" t="s">
        <v>661</v>
      </c>
    </row>
    <row r="1205" s="1" customFormat="1" ht="12.75" customHeight="1">
      <c r="A1205" s="1108"/>
      <c r="B1205" s="1104"/>
      <c r="C1205" s="987" t="s">
        <v>17</v>
      </c>
      <c r="D1205" s="987" t="s">
        <v>16</v>
      </c>
      <c r="E1205" s="235">
        <f>0.4*E1204</f>
        <v>0.032883841306686402</v>
      </c>
      <c r="F1205" s="235">
        <f>0.4*F1204</f>
        <v>0.032946119762420664</v>
      </c>
      <c r="G1205" s="235">
        <f>0.4*G1204</f>
        <v>0.032914979049682623</v>
      </c>
      <c r="H1205" s="235">
        <f>0.4*H1204</f>
        <v>0.032883841306686402</v>
      </c>
      <c r="I1205" s="235">
        <f>0.4*I1204</f>
        <v>0.032821559881210327</v>
      </c>
      <c r="J1205" s="235">
        <f>0.4*J1204</f>
        <v>0.032572440118789674</v>
      </c>
      <c r="K1205" s="235">
        <f>0.4*K1204</f>
        <v>0.032541299406051639</v>
      </c>
      <c r="L1205" s="235">
        <f>0.4*L1204</f>
        <v>0.03244788023757935</v>
      </c>
      <c r="M1205" s="235">
        <f>0.4*M1204</f>
        <v>0.032261038930892945</v>
      </c>
      <c r="N1205" s="235">
        <f>0.4*N1204</f>
        <v>0.038601143714904786</v>
      </c>
      <c r="O1205" s="235">
        <f>0.4*O1204</f>
        <v>0.038451671857452394</v>
      </c>
      <c r="P1205" s="235">
        <f>0.4*P1204</f>
        <v>0.038787984427642822</v>
      </c>
      <c r="Q1205" s="235">
        <f>0.4*Q1204</f>
        <v>0.038787984427642822</v>
      </c>
      <c r="R1205" s="235">
        <f>0.4*R1204</f>
        <v>0.032074200593948367</v>
      </c>
      <c r="S1205" s="235">
        <f>0.4*S1204</f>
        <v>0.032229901187896731</v>
      </c>
      <c r="T1205" s="235">
        <f>0.4*T1204</f>
        <v>0.032229901187896731</v>
      </c>
      <c r="U1205" s="235">
        <f>0.4*U1204</f>
        <v>0.032323320356369027</v>
      </c>
      <c r="V1205" s="235">
        <f>0.4*V1204</f>
        <v>0.032198760475158697</v>
      </c>
      <c r="W1205" s="235">
        <f>0.4*W1204</f>
        <v>0.038787984427642822</v>
      </c>
      <c r="X1205" s="235">
        <f>0.4*X1204</f>
        <v>0.032510158693313605</v>
      </c>
      <c r="Y1205" s="235">
        <f>0.4*Y1204</f>
        <v>0.032634718574523928</v>
      </c>
      <c r="Z1205" s="235">
        <f>0.4*Z1204</f>
        <v>0.032697000000000004</v>
      </c>
      <c r="AA1205" s="235">
        <f>0.4*AA1204</f>
        <v>0.039311137710571292</v>
      </c>
      <c r="AB1205" s="235">
        <f>0.4*AB1204</f>
        <v>0.032914979049682623</v>
      </c>
      <c r="AC1205" s="42">
        <f t="shared" si="1281"/>
        <v>0.81881384668464663</v>
      </c>
      <c r="AD1205" s="4" t="s">
        <v>661</v>
      </c>
    </row>
    <row r="1206" s="1" customFormat="1" ht="12.75" customHeight="1">
      <c r="A1206" s="1108"/>
      <c r="B1206" s="1104"/>
      <c r="C1206" s="987" t="s">
        <v>18</v>
      </c>
      <c r="D1206" s="1005" t="s">
        <v>19</v>
      </c>
      <c r="E1206" s="753">
        <v>5</v>
      </c>
      <c r="F1206" s="753">
        <v>5</v>
      </c>
      <c r="G1206" s="753">
        <v>5</v>
      </c>
      <c r="H1206" s="753">
        <v>5</v>
      </c>
      <c r="I1206" s="753">
        <v>5</v>
      </c>
      <c r="J1206" s="753">
        <v>5</v>
      </c>
      <c r="K1206" s="753">
        <v>5</v>
      </c>
      <c r="L1206" s="753">
        <v>5</v>
      </c>
      <c r="M1206" s="753">
        <v>5</v>
      </c>
      <c r="N1206" s="753">
        <v>6</v>
      </c>
      <c r="O1206" s="753">
        <v>6</v>
      </c>
      <c r="P1206" s="753">
        <v>6</v>
      </c>
      <c r="Q1206" s="753">
        <v>6</v>
      </c>
      <c r="R1206" s="753">
        <v>5</v>
      </c>
      <c r="S1206" s="753">
        <v>5</v>
      </c>
      <c r="T1206" s="753">
        <v>5</v>
      </c>
      <c r="U1206" s="753">
        <v>5</v>
      </c>
      <c r="V1206" s="753">
        <v>5</v>
      </c>
      <c r="W1206" s="753">
        <v>6</v>
      </c>
      <c r="X1206" s="753">
        <v>5</v>
      </c>
      <c r="Y1206" s="753">
        <v>5</v>
      </c>
      <c r="Z1206" s="753">
        <v>5</v>
      </c>
      <c r="AA1206" s="753">
        <v>6</v>
      </c>
      <c r="AB1206" s="753">
        <v>5</v>
      </c>
      <c r="AC1206" s="489"/>
      <c r="AD1206" s="4"/>
    </row>
    <row r="1207" s="1" customFormat="1" ht="12.75" customHeight="1">
      <c r="A1207" s="1109"/>
      <c r="B1207" s="1106"/>
      <c r="C1207" s="999" t="s">
        <v>20</v>
      </c>
      <c r="D1207" s="999"/>
      <c r="E1207" s="118">
        <f t="shared" ref="E1207:AC1247" si="1309">E1205/E1204</f>
        <v>0.40000000000000002</v>
      </c>
      <c r="F1207" s="118">
        <f t="shared" si="1309"/>
        <v>0.40000000000000002</v>
      </c>
      <c r="G1207" s="118">
        <f t="shared" si="1309"/>
        <v>0.40000000000000008</v>
      </c>
      <c r="H1207" s="119">
        <f t="shared" si="1309"/>
        <v>0.40000000000000002</v>
      </c>
      <c r="I1207" s="118">
        <f t="shared" si="1309"/>
        <v>0.40000000000000002</v>
      </c>
      <c r="J1207" s="118">
        <f t="shared" si="1309"/>
        <v>0.40000000000000008</v>
      </c>
      <c r="K1207" s="118">
        <f t="shared" si="1309"/>
        <v>0.40000000000000002</v>
      </c>
      <c r="L1207" s="118">
        <f t="shared" si="1309"/>
        <v>0.40000000000000008</v>
      </c>
      <c r="M1207" s="118">
        <f t="shared" si="1309"/>
        <v>0.40000000000000002</v>
      </c>
      <c r="N1207" s="119">
        <f t="shared" si="1309"/>
        <v>0.40000000000000002</v>
      </c>
      <c r="O1207" s="118">
        <f t="shared" si="1309"/>
        <v>0.40000000000000002</v>
      </c>
      <c r="P1207" s="118">
        <f t="shared" si="1309"/>
        <v>0.40000000000000002</v>
      </c>
      <c r="Q1207" s="118">
        <f t="shared" si="1309"/>
        <v>0.40000000000000002</v>
      </c>
      <c r="R1207" s="118">
        <f t="shared" si="1309"/>
        <v>0.40000000000000002</v>
      </c>
      <c r="S1207" s="118">
        <f t="shared" si="1309"/>
        <v>0.40000000000000002</v>
      </c>
      <c r="T1207" s="118">
        <f t="shared" si="1309"/>
        <v>0.40000000000000002</v>
      </c>
      <c r="U1207" s="118">
        <f t="shared" si="1309"/>
        <v>0.40000000000000008</v>
      </c>
      <c r="V1207" s="119">
        <f t="shared" si="1309"/>
        <v>0.40000000000000002</v>
      </c>
      <c r="W1207" s="118">
        <f t="shared" si="1309"/>
        <v>0.40000000000000002</v>
      </c>
      <c r="X1207" s="118">
        <f t="shared" si="1309"/>
        <v>0.40000000000000008</v>
      </c>
      <c r="Y1207" s="118">
        <f t="shared" si="1309"/>
        <v>0.39999999999999997</v>
      </c>
      <c r="Z1207" s="118">
        <f t="shared" si="1309"/>
        <v>0.40000000000000002</v>
      </c>
      <c r="AA1207" s="118">
        <f t="shared" si="1309"/>
        <v>0.40000000000000002</v>
      </c>
      <c r="AB1207" s="118">
        <f t="shared" si="1309"/>
        <v>0.40000000000000008</v>
      </c>
      <c r="AC1207" s="128">
        <f t="shared" si="1309"/>
        <v>0.40000000000000002</v>
      </c>
      <c r="AD1207" s="4"/>
    </row>
    <row r="1208" s="1" customFormat="1" ht="12.75" customHeight="1">
      <c r="A1208" s="1107" t="s">
        <v>30</v>
      </c>
      <c r="B1208" s="1102" t="s">
        <v>665</v>
      </c>
      <c r="C1208" s="984" t="s">
        <v>15</v>
      </c>
      <c r="D1208" s="984" t="s">
        <v>16</v>
      </c>
      <c r="E1208" s="125">
        <v>0</v>
      </c>
      <c r="F1208" s="125">
        <v>0</v>
      </c>
      <c r="G1208" s="125">
        <v>0</v>
      </c>
      <c r="H1208" s="126">
        <v>0</v>
      </c>
      <c r="I1208" s="125">
        <v>0</v>
      </c>
      <c r="J1208" s="125">
        <v>0</v>
      </c>
      <c r="K1208" s="125">
        <v>0</v>
      </c>
      <c r="L1208" s="125">
        <v>0</v>
      </c>
      <c r="M1208" s="125">
        <v>0</v>
      </c>
      <c r="N1208" s="126">
        <v>0</v>
      </c>
      <c r="O1208" s="125">
        <v>0</v>
      </c>
      <c r="P1208" s="125">
        <v>0</v>
      </c>
      <c r="Q1208" s="125">
        <v>0</v>
      </c>
      <c r="R1208" s="125">
        <v>0</v>
      </c>
      <c r="S1208" s="125">
        <v>0</v>
      </c>
      <c r="T1208" s="125">
        <v>0</v>
      </c>
      <c r="U1208" s="125">
        <v>0</v>
      </c>
      <c r="V1208" s="126">
        <v>0</v>
      </c>
      <c r="W1208" s="125">
        <v>0</v>
      </c>
      <c r="X1208" s="125">
        <v>0</v>
      </c>
      <c r="Y1208" s="125">
        <v>0</v>
      </c>
      <c r="Z1208" s="125">
        <v>0</v>
      </c>
      <c r="AA1208" s="125">
        <v>0</v>
      </c>
      <c r="AB1208" s="125">
        <v>0</v>
      </c>
      <c r="AC1208" s="36">
        <f t="shared" ref="AC1208:AC1209" si="1310">SUM(E1208:AB1208)</f>
        <v>0</v>
      </c>
      <c r="AD1208" s="4"/>
    </row>
    <row r="1209" s="1" customFormat="1" ht="12.75" customHeight="1">
      <c r="A1209" s="1108"/>
      <c r="B1209" s="1104"/>
      <c r="C1209" s="987" t="s">
        <v>666</v>
      </c>
      <c r="D1209" s="987" t="s">
        <v>16</v>
      </c>
      <c r="E1209" s="113">
        <v>0</v>
      </c>
      <c r="F1209" s="113">
        <v>0</v>
      </c>
      <c r="G1209" s="113">
        <v>0</v>
      </c>
      <c r="H1209" s="114">
        <v>0</v>
      </c>
      <c r="I1209" s="113">
        <v>0</v>
      </c>
      <c r="J1209" s="113">
        <v>0</v>
      </c>
      <c r="K1209" s="113">
        <v>0</v>
      </c>
      <c r="L1209" s="113">
        <v>0</v>
      </c>
      <c r="M1209" s="113">
        <v>0</v>
      </c>
      <c r="N1209" s="114">
        <v>0</v>
      </c>
      <c r="O1209" s="113">
        <v>0</v>
      </c>
      <c r="P1209" s="113">
        <v>0</v>
      </c>
      <c r="Q1209" s="113">
        <v>0</v>
      </c>
      <c r="R1209" s="113">
        <v>0</v>
      </c>
      <c r="S1209" s="113">
        <v>0</v>
      </c>
      <c r="T1209" s="113">
        <v>0</v>
      </c>
      <c r="U1209" s="113">
        <v>0</v>
      </c>
      <c r="V1209" s="114">
        <v>0</v>
      </c>
      <c r="W1209" s="113">
        <v>0</v>
      </c>
      <c r="X1209" s="113">
        <v>0</v>
      </c>
      <c r="Y1209" s="113">
        <v>0</v>
      </c>
      <c r="Z1209" s="113">
        <v>0</v>
      </c>
      <c r="AA1209" s="113">
        <v>0</v>
      </c>
      <c r="AB1209" s="113">
        <v>0</v>
      </c>
      <c r="AC1209" s="42">
        <f t="shared" si="1310"/>
        <v>0</v>
      </c>
      <c r="AD1209" s="4"/>
    </row>
    <row r="1210" s="1" customFormat="1" ht="12.75" customHeight="1">
      <c r="A1210" s="1108"/>
      <c r="B1210" s="1104"/>
      <c r="C1210" s="987" t="s">
        <v>18</v>
      </c>
      <c r="D1210" s="988" t="s">
        <v>19</v>
      </c>
      <c r="E1210" s="107">
        <v>0</v>
      </c>
      <c r="F1210" s="107">
        <v>0</v>
      </c>
      <c r="G1210" s="107">
        <v>0</v>
      </c>
      <c r="H1210" s="108">
        <v>0</v>
      </c>
      <c r="I1210" s="107">
        <v>0</v>
      </c>
      <c r="J1210" s="107">
        <v>0</v>
      </c>
      <c r="K1210" s="107">
        <v>0</v>
      </c>
      <c r="L1210" s="107">
        <v>0</v>
      </c>
      <c r="M1210" s="107">
        <v>0</v>
      </c>
      <c r="N1210" s="108">
        <v>0</v>
      </c>
      <c r="O1210" s="107">
        <v>0</v>
      </c>
      <c r="P1210" s="107">
        <v>0</v>
      </c>
      <c r="Q1210" s="107">
        <v>0</v>
      </c>
      <c r="R1210" s="107">
        <v>0</v>
      </c>
      <c r="S1210" s="107">
        <v>0</v>
      </c>
      <c r="T1210" s="107">
        <v>0</v>
      </c>
      <c r="U1210" s="107">
        <v>0</v>
      </c>
      <c r="V1210" s="108">
        <v>0</v>
      </c>
      <c r="W1210" s="107">
        <v>0</v>
      </c>
      <c r="X1210" s="107">
        <v>0</v>
      </c>
      <c r="Y1210" s="107">
        <v>0</v>
      </c>
      <c r="Z1210" s="107">
        <v>0</v>
      </c>
      <c r="AA1210" s="107">
        <v>0</v>
      </c>
      <c r="AB1210" s="107">
        <v>0</v>
      </c>
      <c r="AC1210" s="42"/>
      <c r="AD1210" s="217"/>
    </row>
    <row r="1211" s="1" customFormat="1" ht="12.75" customHeight="1">
      <c r="A1211" s="1115"/>
      <c r="B1211" s="1111"/>
      <c r="C1211" s="1002" t="s">
        <v>20</v>
      </c>
      <c r="D1211" s="1002"/>
      <c r="E1211" s="51" t="e">
        <f t="shared" si="1309"/>
        <v>#DIV/0!</v>
      </c>
      <c r="F1211" s="51" t="e">
        <f t="shared" si="1309"/>
        <v>#DIV/0!</v>
      </c>
      <c r="G1211" s="51" t="e">
        <f t="shared" si="1309"/>
        <v>#DIV/0!</v>
      </c>
      <c r="H1211" s="52" t="e">
        <f t="shared" si="1309"/>
        <v>#DIV/0!</v>
      </c>
      <c r="I1211" s="51" t="e">
        <f t="shared" si="1309"/>
        <v>#DIV/0!</v>
      </c>
      <c r="J1211" s="51" t="e">
        <f t="shared" si="1309"/>
        <v>#DIV/0!</v>
      </c>
      <c r="K1211" s="51" t="e">
        <f t="shared" si="1309"/>
        <v>#DIV/0!</v>
      </c>
      <c r="L1211" s="51" t="e">
        <f t="shared" si="1309"/>
        <v>#DIV/0!</v>
      </c>
      <c r="M1211" s="51" t="e">
        <f t="shared" si="1309"/>
        <v>#DIV/0!</v>
      </c>
      <c r="N1211" s="52" t="e">
        <f t="shared" si="1309"/>
        <v>#DIV/0!</v>
      </c>
      <c r="O1211" s="51" t="e">
        <f t="shared" si="1309"/>
        <v>#DIV/0!</v>
      </c>
      <c r="P1211" s="51" t="e">
        <f t="shared" si="1309"/>
        <v>#DIV/0!</v>
      </c>
      <c r="Q1211" s="51" t="e">
        <f t="shared" si="1309"/>
        <v>#DIV/0!</v>
      </c>
      <c r="R1211" s="51" t="e">
        <f t="shared" si="1309"/>
        <v>#DIV/0!</v>
      </c>
      <c r="S1211" s="51" t="e">
        <f t="shared" si="1309"/>
        <v>#DIV/0!</v>
      </c>
      <c r="T1211" s="51" t="e">
        <f t="shared" si="1309"/>
        <v>#DIV/0!</v>
      </c>
      <c r="U1211" s="51" t="e">
        <f t="shared" si="1309"/>
        <v>#DIV/0!</v>
      </c>
      <c r="V1211" s="52" t="e">
        <f t="shared" si="1309"/>
        <v>#DIV/0!</v>
      </c>
      <c r="W1211" s="51" t="e">
        <f t="shared" si="1309"/>
        <v>#DIV/0!</v>
      </c>
      <c r="X1211" s="51" t="e">
        <f t="shared" si="1309"/>
        <v>#DIV/0!</v>
      </c>
      <c r="Y1211" s="51" t="e">
        <f t="shared" si="1309"/>
        <v>#DIV/0!</v>
      </c>
      <c r="Z1211" s="51" t="e">
        <f t="shared" si="1309"/>
        <v>#DIV/0!</v>
      </c>
      <c r="AA1211" s="51" t="e">
        <f t="shared" si="1309"/>
        <v>#DIV/0!</v>
      </c>
      <c r="AB1211" s="51" t="e">
        <f t="shared" si="1309"/>
        <v>#DIV/0!</v>
      </c>
      <c r="AC1211" s="103" t="e">
        <f t="shared" si="1309"/>
        <v>#DIV/0!</v>
      </c>
      <c r="AD1211" s="4"/>
    </row>
    <row r="1212" s="1" customFormat="1" ht="12.75" customHeight="1">
      <c r="A1212" s="1156" t="s">
        <v>59</v>
      </c>
      <c r="B1212" s="1113" t="s">
        <v>667</v>
      </c>
      <c r="C1212" s="1003" t="s">
        <v>15</v>
      </c>
      <c r="D1212" s="1003" t="s">
        <v>16</v>
      </c>
      <c r="E1212" s="749">
        <f>1.73*E1214*E1202*0.9/1000</f>
        <v>0.049325761960029593</v>
      </c>
      <c r="F1212" s="749">
        <f>1.73*F1214*F1202*0.9/1000</f>
        <v>0.049419179643630975</v>
      </c>
      <c r="G1212" s="749">
        <f>1.73*G1214*G1202*0.9/1000</f>
        <v>0.049372468574523924</v>
      </c>
      <c r="H1212" s="749">
        <f>1.73*H1214*H1202*0.9/1000</f>
        <v>0.049325761960029593</v>
      </c>
      <c r="I1212" s="749">
        <f>1.73*I1214*I1202*0.9/1000</f>
        <v>0.049232339821815484</v>
      </c>
      <c r="J1212" s="749">
        <f>1.73*J1214*J1202*0.9/1000</f>
        <v>0.065144880237579347</v>
      </c>
      <c r="K1212" s="749">
        <f>1.73*K1214*K1202*0.9/1000</f>
        <v>0.065082598812103265</v>
      </c>
      <c r="L1212" s="749">
        <f>1.73*L1214*L1202*0.9/1000</f>
        <v>0.081119700593948366</v>
      </c>
      <c r="M1212" s="749">
        <f>1.73*M1214*M1202*0.9/1000</f>
        <v>0.16130519465446472</v>
      </c>
      <c r="N1212" s="749">
        <f>1.73*N1214*N1202*0.9/1000</f>
        <v>0.16083809881210329</v>
      </c>
      <c r="O1212" s="749">
        <f>1.73*O1214*O1202*0.9/1000</f>
        <v>0.16021529940605161</v>
      </c>
      <c r="P1212" s="749">
        <f>1.73*P1214*P1202*0.9/1000</f>
        <v>0.16161660178184512</v>
      </c>
      <c r="Q1212" s="749">
        <f>1.73*Q1214*Q1202*0.9/1000</f>
        <v>0.096969961069107047</v>
      </c>
      <c r="R1212" s="749">
        <f>1.73*R1214*R1202*0.9/1000</f>
        <v>0.16037100296974183</v>
      </c>
      <c r="S1212" s="749">
        <f>1.73*S1214*S1202*0.9/1000</f>
        <v>0.16114950593948366</v>
      </c>
      <c r="T1212" s="749">
        <f>1.73*T1214*T1202*0.9/1000</f>
        <v>0.16114950593948366</v>
      </c>
      <c r="U1212" s="749">
        <f>1.73*U1214*U1202*0.9/1000</f>
        <v>0.032323320356369027</v>
      </c>
      <c r="V1212" s="749">
        <f>1.73*V1214*V1202*0.9/1000</f>
        <v>0.03219876047515869</v>
      </c>
      <c r="W1212" s="749">
        <f>1.73*W1214*W1202*0.9/1000</f>
        <v>0.032323320356369027</v>
      </c>
      <c r="X1212" s="749">
        <f>1.73*X1214*X1202*0.9/1000</f>
        <v>0.032510158693313598</v>
      </c>
      <c r="Y1212" s="749">
        <f>1.73*Y1214*Y1202*0.9/1000</f>
        <v>0.032634718574523928</v>
      </c>
      <c r="Z1212" s="749">
        <f>1.73*Z1214*Z1202*0.9/1000</f>
        <v>0.08174250000000001</v>
      </c>
      <c r="AA1212" s="749">
        <f>1.73*AA1214*AA1202*0.9/1000</f>
        <v>0.11465748498916625</v>
      </c>
      <c r="AB1212" s="749">
        <f>1.73*AB1214*AB1202*0.9/1000</f>
        <v>0.11520242667388916</v>
      </c>
      <c r="AC1212" s="59">
        <f t="shared" ref="AC1212:AC1213" si="1311">SUM(E1212:AB1212)</f>
        <v>2.1552305522947317</v>
      </c>
      <c r="AD1212" s="4" t="s">
        <v>661</v>
      </c>
    </row>
    <row r="1213" s="1" customFormat="1" ht="12.75" customHeight="1">
      <c r="A1213" s="1108"/>
      <c r="B1213" s="1104"/>
      <c r="C1213" s="987" t="s">
        <v>17</v>
      </c>
      <c r="D1213" s="987" t="s">
        <v>16</v>
      </c>
      <c r="E1213" s="235">
        <f>0.4*E1212</f>
        <v>0.019730304784011839</v>
      </c>
      <c r="F1213" s="235">
        <f>0.4*F1212</f>
        <v>0.019767671857452391</v>
      </c>
      <c r="G1213" s="235">
        <f>0.4*G1212</f>
        <v>0.019748987429809572</v>
      </c>
      <c r="H1213" s="235">
        <f>0.4*H1212</f>
        <v>0.019730304784011839</v>
      </c>
      <c r="I1213" s="235">
        <f>0.4*I1212</f>
        <v>0.019692935928726195</v>
      </c>
      <c r="J1213" s="235">
        <f>0.4*J1212</f>
        <v>0.026057952095031742</v>
      </c>
      <c r="K1213" s="235">
        <f>0.4*K1212</f>
        <v>0.026033039524841307</v>
      </c>
      <c r="L1213" s="235">
        <f>0.4*L1212</f>
        <v>0.03244788023757935</v>
      </c>
      <c r="M1213" s="235">
        <f>0.4*M1212</f>
        <v>0.06452207786178589</v>
      </c>
      <c r="N1213" s="235">
        <f>0.4*N1212</f>
        <v>0.064335239524841312</v>
      </c>
      <c r="O1213" s="235">
        <f>0.4*O1212</f>
        <v>0.064086119762420651</v>
      </c>
      <c r="P1213" s="235">
        <f>0.4*P1212</f>
        <v>0.064646640712738054</v>
      </c>
      <c r="Q1213" s="235">
        <f>0.4*Q1212</f>
        <v>0.038787984427642822</v>
      </c>
      <c r="R1213" s="235">
        <f>0.4*R1212</f>
        <v>0.064148401187896734</v>
      </c>
      <c r="S1213" s="235">
        <f>0.4*S1212</f>
        <v>0.064459802375793462</v>
      </c>
      <c r="T1213" s="235">
        <f>0.4*T1212</f>
        <v>0.064459802375793462</v>
      </c>
      <c r="U1213" s="235">
        <f>0.4*U1212</f>
        <v>0.012929328142547611</v>
      </c>
      <c r="V1213" s="235">
        <f>0.4*V1212</f>
        <v>0.012879504190063477</v>
      </c>
      <c r="W1213" s="235">
        <f>0.4*W1212</f>
        <v>0.012929328142547611</v>
      </c>
      <c r="X1213" s="235">
        <f>0.4*X1212</f>
        <v>0.013004063477325439</v>
      </c>
      <c r="Y1213" s="235">
        <f>0.4*Y1212</f>
        <v>0.013053887429809572</v>
      </c>
      <c r="Z1213" s="235">
        <f>0.4*Z1212</f>
        <v>0.032697000000000004</v>
      </c>
      <c r="AA1213" s="235">
        <f>0.4*AA1212</f>
        <v>0.045862993995666505</v>
      </c>
      <c r="AB1213" s="235">
        <f>0.4*AB1212</f>
        <v>0.046080970669555667</v>
      </c>
      <c r="AC1213" s="42">
        <f t="shared" si="1311"/>
        <v>0.8620922209178925</v>
      </c>
      <c r="AD1213" s="4" t="s">
        <v>661</v>
      </c>
    </row>
    <row r="1214" s="1" customFormat="1" ht="12.75" customHeight="1">
      <c r="A1214" s="1108"/>
      <c r="B1214" s="1104"/>
      <c r="C1214" s="987" t="s">
        <v>18</v>
      </c>
      <c r="D1214" s="1005" t="s">
        <v>19</v>
      </c>
      <c r="E1214" s="107">
        <v>3</v>
      </c>
      <c r="F1214" s="107">
        <v>3</v>
      </c>
      <c r="G1214" s="107">
        <v>3</v>
      </c>
      <c r="H1214" s="107">
        <v>3</v>
      </c>
      <c r="I1214" s="107">
        <v>3</v>
      </c>
      <c r="J1214" s="107">
        <v>4</v>
      </c>
      <c r="K1214" s="107">
        <v>4</v>
      </c>
      <c r="L1214" s="107">
        <v>5</v>
      </c>
      <c r="M1214" s="107">
        <v>10</v>
      </c>
      <c r="N1214" s="107">
        <v>10</v>
      </c>
      <c r="O1214" s="107">
        <v>10</v>
      </c>
      <c r="P1214" s="107">
        <v>10</v>
      </c>
      <c r="Q1214" s="107">
        <v>6</v>
      </c>
      <c r="R1214" s="107">
        <v>10</v>
      </c>
      <c r="S1214" s="107">
        <v>10</v>
      </c>
      <c r="T1214" s="107">
        <v>10</v>
      </c>
      <c r="U1214" s="107">
        <v>2</v>
      </c>
      <c r="V1214" s="107">
        <v>2</v>
      </c>
      <c r="W1214" s="107">
        <v>2</v>
      </c>
      <c r="X1214" s="107">
        <v>2</v>
      </c>
      <c r="Y1214" s="107">
        <v>2</v>
      </c>
      <c r="Z1214" s="107">
        <v>5</v>
      </c>
      <c r="AA1214" s="107">
        <v>7</v>
      </c>
      <c r="AB1214" s="107">
        <v>7</v>
      </c>
      <c r="AC1214" s="489"/>
      <c r="AD1214" s="4"/>
    </row>
    <row r="1215" s="1" customFormat="1" ht="12.75" customHeight="1">
      <c r="A1215" s="1109"/>
      <c r="B1215" s="1106"/>
      <c r="C1215" s="999" t="s">
        <v>20</v>
      </c>
      <c r="D1215" s="999"/>
      <c r="E1215" s="118">
        <f t="shared" si="1309"/>
        <v>0.40000000000000002</v>
      </c>
      <c r="F1215" s="118">
        <f t="shared" si="1309"/>
        <v>0.40000000000000002</v>
      </c>
      <c r="G1215" s="118">
        <f t="shared" si="1309"/>
        <v>0.40000000000000008</v>
      </c>
      <c r="H1215" s="119">
        <f t="shared" si="1309"/>
        <v>0.40000000000000002</v>
      </c>
      <c r="I1215" s="118">
        <f t="shared" si="1309"/>
        <v>0.40000000000000002</v>
      </c>
      <c r="J1215" s="118">
        <f t="shared" si="1309"/>
        <v>0.40000000000000002</v>
      </c>
      <c r="K1215" s="118">
        <f t="shared" si="1309"/>
        <v>0.40000000000000002</v>
      </c>
      <c r="L1215" s="118">
        <f t="shared" si="1309"/>
        <v>0.40000000000000008</v>
      </c>
      <c r="M1215" s="118">
        <f t="shared" si="1309"/>
        <v>0.40000000000000002</v>
      </c>
      <c r="N1215" s="119">
        <f t="shared" si="1309"/>
        <v>0.39999999999999997</v>
      </c>
      <c r="O1215" s="118">
        <f t="shared" si="1309"/>
        <v>0.40000000000000002</v>
      </c>
      <c r="P1215" s="118">
        <f t="shared" si="1309"/>
        <v>0.40000000000000008</v>
      </c>
      <c r="Q1215" s="118">
        <f t="shared" si="1309"/>
        <v>0.40000000000000002</v>
      </c>
      <c r="R1215" s="118">
        <f t="shared" si="1309"/>
        <v>0.40000000000000002</v>
      </c>
      <c r="S1215" s="118">
        <f t="shared" si="1309"/>
        <v>0.40000000000000002</v>
      </c>
      <c r="T1215" s="118">
        <f t="shared" si="1309"/>
        <v>0.40000000000000002</v>
      </c>
      <c r="U1215" s="118">
        <f t="shared" si="1309"/>
        <v>0.40000000000000002</v>
      </c>
      <c r="V1215" s="119">
        <f t="shared" si="1309"/>
        <v>0.40000000000000002</v>
      </c>
      <c r="W1215" s="118">
        <f t="shared" si="1309"/>
        <v>0.40000000000000002</v>
      </c>
      <c r="X1215" s="118">
        <f t="shared" si="1309"/>
        <v>0.40000000000000002</v>
      </c>
      <c r="Y1215" s="118">
        <f t="shared" si="1309"/>
        <v>0.40000000000000002</v>
      </c>
      <c r="Z1215" s="118">
        <f t="shared" si="1309"/>
        <v>0.40000000000000002</v>
      </c>
      <c r="AA1215" s="118">
        <f t="shared" si="1309"/>
        <v>0.40000000000000002</v>
      </c>
      <c r="AB1215" s="118">
        <f t="shared" si="1309"/>
        <v>0.40000000000000002</v>
      </c>
      <c r="AC1215" s="128">
        <f t="shared" si="1309"/>
        <v>0.39999999999999991</v>
      </c>
      <c r="AD1215" s="4"/>
    </row>
    <row r="1216" s="1" customFormat="1" ht="12.75" customHeight="1">
      <c r="A1216" s="1101" t="s">
        <v>90</v>
      </c>
      <c r="B1216" s="1102" t="s">
        <v>668</v>
      </c>
      <c r="C1216" s="984" t="s">
        <v>15</v>
      </c>
      <c r="D1216" s="984" t="s">
        <v>16</v>
      </c>
      <c r="E1216" s="125">
        <f>1.73*E1218*E1202*0.9/1000</f>
        <v>0.14797728588008879</v>
      </c>
      <c r="F1216" s="125">
        <f>1.73*F1218*F1202*0.9/1000</f>
        <v>0.13178447904968263</v>
      </c>
      <c r="G1216" s="125">
        <f>1.73*G1218*G1202*0.9/1000</f>
        <v>0.11520242667388916</v>
      </c>
      <c r="H1216" s="125">
        <f>1.73*H1218*H1202*0.9/1000</f>
        <v>0.13153536522674561</v>
      </c>
      <c r="I1216" s="125">
        <f>1.73*I1218*I1202*0.9/1000</f>
        <v>0.13128623952484131</v>
      </c>
      <c r="J1216" s="125">
        <f>1.73*J1218*J1202*0.9/1000</f>
        <v>0.16286220059394835</v>
      </c>
      <c r="K1216" s="125">
        <f>1.73*K1218*K1202*0.9/1000</f>
        <v>0.1952477964363098</v>
      </c>
      <c r="L1216" s="125">
        <f>1.73*L1218*L1202*0.9/1000</f>
        <v>0.21091122154426575</v>
      </c>
      <c r="M1216" s="125">
        <f>1.73*M1218*M1202*0.9/1000</f>
        <v>0.17743571411991121</v>
      </c>
      <c r="N1216" s="125">
        <f>1.73*N1218*N1202*0.9/1000</f>
        <v>0.19300571857452392</v>
      </c>
      <c r="O1216" s="125">
        <f>1.73*O1218*O1202*0.9/1000</f>
        <v>0.17623682934665683</v>
      </c>
      <c r="P1216" s="125">
        <f>1.73*P1218*P1202*0.9/1000</f>
        <v>0.21010158231639861</v>
      </c>
      <c r="Q1216" s="125">
        <f>1.73*Q1218*Q1202*0.9/1000</f>
        <v>0.21010158231639861</v>
      </c>
      <c r="R1216" s="125">
        <f>1.73*R1218*R1202*0.9/1000</f>
        <v>0.20848230386066435</v>
      </c>
      <c r="S1216" s="125">
        <f>1.73*S1218*S1202*0.9/1000</f>
        <v>0.19337940712738036</v>
      </c>
      <c r="T1216" s="125">
        <f>1.73*T1218*T1202*0.9/1000</f>
        <v>0.20949435772132874</v>
      </c>
      <c r="U1216" s="125">
        <f>1.73*U1218*U1202*0.9/1000</f>
        <v>0.21010158231639861</v>
      </c>
      <c r="V1216" s="125">
        <f>1.73*V1218*V1202*0.9/1000</f>
        <v>0.20929194308853147</v>
      </c>
      <c r="W1216" s="125">
        <f>1.73*W1218*W1202*0.9/1000</f>
        <v>0.21010158231639861</v>
      </c>
      <c r="X1216" s="125">
        <f>1.73*X1218*X1202*0.9/1000</f>
        <v>0.21131603150653838</v>
      </c>
      <c r="Y1216" s="125">
        <f>1.73*Y1218*Y1202*0.9/1000</f>
        <v>0.2121256707344055</v>
      </c>
      <c r="Z1216" s="125">
        <f>1.73*Z1218*Z1202*0.9/1000</f>
        <v>0.22887900000000003</v>
      </c>
      <c r="AA1216" s="125">
        <f>1.73*AA1218*AA1202*0.9/1000</f>
        <v>0.18017604784011843</v>
      </c>
      <c r="AB1216" s="125">
        <f>1.73*AB1218*AB1202*0.9/1000</f>
        <v>0.14811740572357179</v>
      </c>
      <c r="AC1216" s="36">
        <f t="shared" ref="AC1216:AC1217" si="1312">SUM(E1216:AB1216)</f>
        <v>4.4151537738389974</v>
      </c>
      <c r="AD1216" s="4" t="s">
        <v>661</v>
      </c>
    </row>
    <row r="1217" s="1" customFormat="1" ht="12.75" customHeight="1">
      <c r="A1217" s="1103"/>
      <c r="B1217" s="1104"/>
      <c r="C1217" s="987" t="s">
        <v>17</v>
      </c>
      <c r="D1217" s="987" t="s">
        <v>16</v>
      </c>
      <c r="E1217" s="235">
        <f>0.4*E1216</f>
        <v>0.059190914352035523</v>
      </c>
      <c r="F1217" s="235">
        <f>0.4*F1216</f>
        <v>0.052713791619873052</v>
      </c>
      <c r="G1217" s="235">
        <f>0.4*G1216</f>
        <v>0.046080970669555667</v>
      </c>
      <c r="H1217" s="235">
        <f>0.4*H1216</f>
        <v>0.052614146090698248</v>
      </c>
      <c r="I1217" s="235">
        <f>0.4*I1216</f>
        <v>0.052514495809936529</v>
      </c>
      <c r="J1217" s="235">
        <f>0.4*J1216</f>
        <v>0.065144880237579347</v>
      </c>
      <c r="K1217" s="235">
        <f>0.4*K1216</f>
        <v>0.078099118574523924</v>
      </c>
      <c r="L1217" s="235">
        <f>0.4*L1216</f>
        <v>0.084364488617706304</v>
      </c>
      <c r="M1217" s="235">
        <f>0.4*M1216</f>
        <v>0.070974285647964486</v>
      </c>
      <c r="N1217" s="235">
        <f>0.4*N1216</f>
        <v>0.077202287429809571</v>
      </c>
      <c r="O1217" s="235">
        <f>0.4*O1216</f>
        <v>0.070494731738662733</v>
      </c>
      <c r="P1217" s="235">
        <f>0.4*P1216</f>
        <v>0.084040632926559444</v>
      </c>
      <c r="Q1217" s="235">
        <f>0.4*Q1216</f>
        <v>0.084040632926559444</v>
      </c>
      <c r="R1217" s="235">
        <f>0.4*R1216</f>
        <v>0.083392921544265752</v>
      </c>
      <c r="S1217" s="235">
        <f>0.4*S1216</f>
        <v>0.077351762850952147</v>
      </c>
      <c r="T1217" s="235">
        <f>0.4*T1216</f>
        <v>0.083797743088531496</v>
      </c>
      <c r="U1217" s="235">
        <f>0.4*U1216</f>
        <v>0.084040632926559444</v>
      </c>
      <c r="V1217" s="235">
        <f>0.4*V1216</f>
        <v>0.083716777235412598</v>
      </c>
      <c r="W1217" s="235">
        <f>0.4*W1216</f>
        <v>0.084040632926559444</v>
      </c>
      <c r="X1217" s="235">
        <f>0.4*X1216</f>
        <v>0.084526412602615356</v>
      </c>
      <c r="Y1217" s="235">
        <f>0.4*Y1216</f>
        <v>0.084850268293762202</v>
      </c>
      <c r="Z1217" s="235">
        <f>0.4*Z1216</f>
        <v>0.091551600000000011</v>
      </c>
      <c r="AA1217" s="235">
        <f>0.4*AA1216</f>
        <v>0.072070419136047378</v>
      </c>
      <c r="AB1217" s="235">
        <f>0.4*AB1216</f>
        <v>0.059246962289428717</v>
      </c>
      <c r="AC1217" s="42">
        <f t="shared" si="1312"/>
        <v>1.7660615095355987</v>
      </c>
      <c r="AD1217" s="4" t="s">
        <v>661</v>
      </c>
    </row>
    <row r="1218" s="1" customFormat="1" ht="12.75" customHeight="1">
      <c r="A1218" s="1103"/>
      <c r="B1218" s="1104"/>
      <c r="C1218" s="987" t="s">
        <v>18</v>
      </c>
      <c r="D1218" s="1005" t="s">
        <v>19</v>
      </c>
      <c r="E1218" s="753">
        <v>9</v>
      </c>
      <c r="F1218" s="753">
        <v>8</v>
      </c>
      <c r="G1218" s="753">
        <v>7</v>
      </c>
      <c r="H1218" s="753">
        <v>8</v>
      </c>
      <c r="I1218" s="753">
        <v>8</v>
      </c>
      <c r="J1218" s="753">
        <v>10</v>
      </c>
      <c r="K1218" s="753">
        <v>12</v>
      </c>
      <c r="L1218" s="753">
        <v>13</v>
      </c>
      <c r="M1218" s="753">
        <v>11</v>
      </c>
      <c r="N1218" s="753">
        <v>12</v>
      </c>
      <c r="O1218" s="753">
        <v>11</v>
      </c>
      <c r="P1218" s="753">
        <v>13</v>
      </c>
      <c r="Q1218" s="753">
        <v>13</v>
      </c>
      <c r="R1218" s="753">
        <v>13</v>
      </c>
      <c r="S1218" s="753">
        <v>12</v>
      </c>
      <c r="T1218" s="753">
        <v>13</v>
      </c>
      <c r="U1218" s="753">
        <v>13</v>
      </c>
      <c r="V1218" s="753">
        <v>13</v>
      </c>
      <c r="W1218" s="753">
        <v>13</v>
      </c>
      <c r="X1218" s="753">
        <v>13</v>
      </c>
      <c r="Y1218" s="753">
        <v>13</v>
      </c>
      <c r="Z1218" s="753">
        <v>14</v>
      </c>
      <c r="AA1218" s="753">
        <v>11</v>
      </c>
      <c r="AB1218" s="753">
        <v>9</v>
      </c>
      <c r="AC1218" s="489"/>
      <c r="AD1218" s="217"/>
    </row>
    <row r="1219" s="1" customFormat="1" ht="12.75" customHeight="1">
      <c r="A1219" s="1381"/>
      <c r="B1219" s="1111"/>
      <c r="C1219" s="1002" t="s">
        <v>20</v>
      </c>
      <c r="D1219" s="1002"/>
      <c r="E1219" s="51">
        <f t="shared" si="1309"/>
        <v>0.40000000000000002</v>
      </c>
      <c r="F1219" s="51">
        <f t="shared" si="1309"/>
        <v>0.40000000000000002</v>
      </c>
      <c r="G1219" s="51">
        <f t="shared" si="1309"/>
        <v>0.40000000000000002</v>
      </c>
      <c r="H1219" s="52">
        <f t="shared" si="1309"/>
        <v>0.40000000000000002</v>
      </c>
      <c r="I1219" s="51">
        <f t="shared" si="1309"/>
        <v>0.40000000000000002</v>
      </c>
      <c r="J1219" s="51">
        <f t="shared" si="1309"/>
        <v>0.40000000000000008</v>
      </c>
      <c r="K1219" s="51">
        <f t="shared" si="1309"/>
        <v>0.40000000000000002</v>
      </c>
      <c r="L1219" s="51">
        <f t="shared" si="1309"/>
        <v>0.40000000000000002</v>
      </c>
      <c r="M1219" s="51">
        <f t="shared" si="1309"/>
        <v>0.40000000000000002</v>
      </c>
      <c r="N1219" s="52">
        <f t="shared" si="1309"/>
        <v>0.40000000000000002</v>
      </c>
      <c r="O1219" s="51">
        <f t="shared" si="1309"/>
        <v>0.40000000000000002</v>
      </c>
      <c r="P1219" s="51">
        <f t="shared" si="1309"/>
        <v>0.40000000000000002</v>
      </c>
      <c r="Q1219" s="51">
        <f t="shared" si="1309"/>
        <v>0.40000000000000002</v>
      </c>
      <c r="R1219" s="51">
        <f t="shared" si="1309"/>
        <v>0.40000000000000008</v>
      </c>
      <c r="S1219" s="51">
        <f t="shared" si="1309"/>
        <v>0.40000000000000002</v>
      </c>
      <c r="T1219" s="51">
        <f t="shared" si="1309"/>
        <v>0.40000000000000002</v>
      </c>
      <c r="U1219" s="51">
        <f t="shared" si="1309"/>
        <v>0.40000000000000002</v>
      </c>
      <c r="V1219" s="52">
        <f t="shared" si="1309"/>
        <v>0.40000000000000008</v>
      </c>
      <c r="W1219" s="51">
        <f t="shared" si="1309"/>
        <v>0.40000000000000002</v>
      </c>
      <c r="X1219" s="51">
        <f t="shared" si="1309"/>
        <v>0.40000000000000002</v>
      </c>
      <c r="Y1219" s="51">
        <f t="shared" si="1309"/>
        <v>0.40000000000000002</v>
      </c>
      <c r="Z1219" s="51">
        <f t="shared" si="1309"/>
        <v>0.40000000000000002</v>
      </c>
      <c r="AA1219" s="51">
        <f t="shared" si="1309"/>
        <v>0.40000000000000002</v>
      </c>
      <c r="AB1219" s="51">
        <f t="shared" si="1309"/>
        <v>0.40000000000000002</v>
      </c>
      <c r="AC1219" s="103">
        <f t="shared" si="1309"/>
        <v>0.39999999999999997</v>
      </c>
      <c r="AD1219" s="4"/>
    </row>
    <row r="1220" s="1" customFormat="1" ht="12.75" customHeight="1">
      <c r="A1220" s="1156" t="s">
        <v>32</v>
      </c>
      <c r="B1220" s="1113" t="s">
        <v>669</v>
      </c>
      <c r="C1220" s="1003" t="s">
        <v>15</v>
      </c>
      <c r="D1220" s="984" t="s">
        <v>16</v>
      </c>
      <c r="E1220" s="125">
        <f>1.73*E1222*E1202*0.9/1000</f>
        <v>0.016441920653343201</v>
      </c>
      <c r="F1220" s="125">
        <f>1.73*F1222*F1202*0.9/1000</f>
        <v>0.032946119762420657</v>
      </c>
      <c r="G1220" s="125">
        <f>1.73*G1222*G1202*0.9/1000</f>
        <v>0.016457489524841308</v>
      </c>
      <c r="H1220" s="125">
        <f>1.73*H1222*H1202*0.9/1000</f>
        <v>0.032883841306686402</v>
      </c>
      <c r="I1220" s="125">
        <f>1.73*I1222*I1202*0.9/1000</f>
        <v>0.032821559881210327</v>
      </c>
      <c r="J1220" s="125">
        <f>1.73*J1222*J1202*0.9/1000</f>
        <v>0.032572440118789674</v>
      </c>
      <c r="K1220" s="125">
        <f>1.73*K1222*K1202*0.9/1000</f>
        <v>0.032541299406051633</v>
      </c>
      <c r="L1220" s="125">
        <f>1.73*L1222*L1202*0.9/1000</f>
        <v>0.03244788023757935</v>
      </c>
      <c r="M1220" s="125">
        <f>1.73*M1222*M1202*0.9/1000</f>
        <v>0.016130519465446472</v>
      </c>
      <c r="N1220" s="125">
        <f>1.73*N1222*N1202*0.9/1000</f>
        <v>0.032167619762420656</v>
      </c>
      <c r="O1220" s="125">
        <f>1.73*O1222*O1202*0.9/1000</f>
        <v>0.048064589821815489</v>
      </c>
      <c r="P1220" s="125">
        <f>1.73*P1222*P1202*0.9/1000</f>
        <v>0.048484980534553523</v>
      </c>
      <c r="Q1220" s="125">
        <f>1.73*Q1222*Q1202*0.9/1000</f>
        <v>0.016161660178184514</v>
      </c>
      <c r="R1220" s="125">
        <f>1.73*R1222*R1202*0.9/1000</f>
        <v>0.01603710029697418</v>
      </c>
      <c r="S1220" s="125">
        <f>1.73*S1222*S1202*0.9/1000</f>
        <v>0.032229901187896731</v>
      </c>
      <c r="T1220" s="125">
        <f>1.73*T1222*T1202*0.9/1000</f>
        <v>0.016114950593948366</v>
      </c>
      <c r="U1220" s="125">
        <f>1.73*U1222*U1202*0.9/1000</f>
        <v>0.032323320356369027</v>
      </c>
      <c r="V1220" s="125">
        <f>1.73*V1222*V1202*0.9/1000</f>
        <v>0.016099380237579345</v>
      </c>
      <c r="W1220" s="125">
        <f>1.73*W1222*W1202*0.9/1000</f>
        <v>0.048484980534553523</v>
      </c>
      <c r="X1220" s="125">
        <f>1.73*X1222*X1202*0.9/1000</f>
        <v>0.032510158693313598</v>
      </c>
      <c r="Y1220" s="125">
        <f>1.73*Y1222*Y1202*0.9/1000</f>
        <v>0.016317359287261964</v>
      </c>
      <c r="Z1220" s="125">
        <f>1.73*Z1222*Z1202*0.9/1000</f>
        <v>0.032697000000000004</v>
      </c>
      <c r="AA1220" s="125">
        <f>1.73*AA1222*AA1202*0.9/1000</f>
        <v>0.016379640712738036</v>
      </c>
      <c r="AB1220" s="125">
        <f>1.73*AB1222*AB1202*0.9/1000</f>
        <v>0.016457489524841308</v>
      </c>
      <c r="AC1220" s="59">
        <f t="shared" ref="AC1220:AC1221" si="1313">SUM(E1220:AB1220)</f>
        <v>0.66577320207881929</v>
      </c>
      <c r="AD1220" s="4" t="s">
        <v>661</v>
      </c>
    </row>
    <row r="1221" s="1" customFormat="1" ht="12.75" customHeight="1">
      <c r="A1221" s="1108"/>
      <c r="B1221" s="1104"/>
      <c r="C1221" s="987" t="s">
        <v>666</v>
      </c>
      <c r="D1221" s="987" t="s">
        <v>16</v>
      </c>
      <c r="E1221" s="235">
        <f>0.4*E1220</f>
        <v>0.006576768261337281</v>
      </c>
      <c r="F1221" s="235">
        <f>0.4*F1220</f>
        <v>0.013178447904968263</v>
      </c>
      <c r="G1221" s="235">
        <f>0.4*G1220</f>
        <v>0.0065829958099365236</v>
      </c>
      <c r="H1221" s="235">
        <f>0.4*H1220</f>
        <v>0.013153536522674562</v>
      </c>
      <c r="I1221" s="235">
        <f>0.4*I1220</f>
        <v>0.013128623952484132</v>
      </c>
      <c r="J1221" s="235">
        <f>0.4*J1220</f>
        <v>0.013028976047515871</v>
      </c>
      <c r="K1221" s="235">
        <f>0.4*K1220</f>
        <v>0.013016519762420653</v>
      </c>
      <c r="L1221" s="235">
        <f>0.4*L1220</f>
        <v>0.01297915209503174</v>
      </c>
      <c r="M1221" s="235">
        <f>0.4*M1220</f>
        <v>0.006452207786178589</v>
      </c>
      <c r="N1221" s="235">
        <f>0.4*N1220</f>
        <v>0.012867047904968263</v>
      </c>
      <c r="O1221" s="235">
        <f>0.4*O1220</f>
        <v>0.019225835928726197</v>
      </c>
      <c r="P1221" s="235">
        <f>0.4*P1220</f>
        <v>0.019393992213821411</v>
      </c>
      <c r="Q1221" s="235">
        <f>0.4*Q1220</f>
        <v>0.0064646640712738056</v>
      </c>
      <c r="R1221" s="235">
        <f>0.4*R1220</f>
        <v>0.0064148401187896723</v>
      </c>
      <c r="S1221" s="235">
        <f>0.4*S1220</f>
        <v>0.012891960475158693</v>
      </c>
      <c r="T1221" s="235">
        <f>0.4*T1220</f>
        <v>0.0064459802375793464</v>
      </c>
      <c r="U1221" s="235">
        <f>0.4*U1220</f>
        <v>0.012929328142547611</v>
      </c>
      <c r="V1221" s="235">
        <f>0.4*V1220</f>
        <v>0.0064397520950317385</v>
      </c>
      <c r="W1221" s="235">
        <f>0.4*W1220</f>
        <v>0.019393992213821411</v>
      </c>
      <c r="X1221" s="235">
        <f>0.4*X1220</f>
        <v>0.013004063477325439</v>
      </c>
      <c r="Y1221" s="235">
        <f>0.4*Y1220</f>
        <v>0.0065269437149047859</v>
      </c>
      <c r="Z1221" s="235">
        <f>0.4*Z1220</f>
        <v>0.013078800000000002</v>
      </c>
      <c r="AA1221" s="235">
        <f>0.4*AA1220</f>
        <v>0.0065518562850952148</v>
      </c>
      <c r="AB1221" s="235">
        <f>0.4*AB1220</f>
        <v>0.0065829958099365236</v>
      </c>
      <c r="AC1221" s="42">
        <f t="shared" si="1313"/>
        <v>0.26630928083152772</v>
      </c>
      <c r="AD1221" s="4" t="s">
        <v>661</v>
      </c>
    </row>
    <row r="1222" s="1" customFormat="1" ht="12.75" customHeight="1">
      <c r="A1222" s="1108"/>
      <c r="B1222" s="1104"/>
      <c r="C1222" s="987" t="s">
        <v>18</v>
      </c>
      <c r="D1222" s="1005" t="s">
        <v>19</v>
      </c>
      <c r="E1222" s="753">
        <v>1</v>
      </c>
      <c r="F1222" s="753">
        <v>2</v>
      </c>
      <c r="G1222" s="753">
        <v>1</v>
      </c>
      <c r="H1222" s="753">
        <v>2</v>
      </c>
      <c r="I1222" s="753">
        <v>2</v>
      </c>
      <c r="J1222" s="753">
        <v>2</v>
      </c>
      <c r="K1222" s="753">
        <v>2</v>
      </c>
      <c r="L1222" s="753">
        <v>2</v>
      </c>
      <c r="M1222" s="753">
        <v>1</v>
      </c>
      <c r="N1222" s="753">
        <v>2</v>
      </c>
      <c r="O1222" s="753">
        <v>3</v>
      </c>
      <c r="P1222" s="753">
        <v>3</v>
      </c>
      <c r="Q1222" s="753">
        <v>1</v>
      </c>
      <c r="R1222" s="753">
        <v>1</v>
      </c>
      <c r="S1222" s="753">
        <v>2</v>
      </c>
      <c r="T1222" s="753">
        <v>1</v>
      </c>
      <c r="U1222" s="753">
        <v>2</v>
      </c>
      <c r="V1222" s="753">
        <v>1</v>
      </c>
      <c r="W1222" s="753">
        <v>3</v>
      </c>
      <c r="X1222" s="753">
        <v>2</v>
      </c>
      <c r="Y1222" s="753">
        <v>1</v>
      </c>
      <c r="Z1222" s="753">
        <v>2</v>
      </c>
      <c r="AA1222" s="753">
        <v>1</v>
      </c>
      <c r="AB1222" s="753">
        <v>1</v>
      </c>
      <c r="AC1222" s="489"/>
      <c r="AD1222" s="4"/>
    </row>
    <row r="1223" s="1" customFormat="1" ht="12.75" customHeight="1">
      <c r="A1223" s="1109"/>
      <c r="B1223" s="1106"/>
      <c r="C1223" s="999" t="s">
        <v>20</v>
      </c>
      <c r="D1223" s="1002"/>
      <c r="E1223" s="51">
        <f t="shared" si="1309"/>
        <v>0.40000000000000002</v>
      </c>
      <c r="F1223" s="51">
        <f>F1221/F1220</f>
        <v>0.40000000000000002</v>
      </c>
      <c r="G1223" s="51">
        <f>G1221/G1220</f>
        <v>0.40000000000000002</v>
      </c>
      <c r="H1223" s="52">
        <f>H1221/H1220</f>
        <v>0.40000000000000002</v>
      </c>
      <c r="I1223" s="51">
        <f>I1221/I1220</f>
        <v>0.40000000000000002</v>
      </c>
      <c r="J1223" s="51">
        <f>J1221/J1220</f>
        <v>0.40000000000000002</v>
      </c>
      <c r="K1223" s="51">
        <f>K1221/K1220</f>
        <v>0.40000000000000002</v>
      </c>
      <c r="L1223" s="51">
        <f>L1221/L1220</f>
        <v>0.40000000000000002</v>
      </c>
      <c r="M1223" s="51">
        <f>M1221/M1220</f>
        <v>0.40000000000000002</v>
      </c>
      <c r="N1223" s="52">
        <f>N1221/N1220</f>
        <v>0.40000000000000002</v>
      </c>
      <c r="O1223" s="51">
        <f>O1221/O1220</f>
        <v>0.40000000000000002</v>
      </c>
      <c r="P1223" s="51">
        <f>P1221/P1220</f>
        <v>0.40000000000000002</v>
      </c>
      <c r="Q1223" s="51">
        <f>Q1221/Q1220</f>
        <v>0.40000000000000002</v>
      </c>
      <c r="R1223" s="51">
        <f>R1221/R1220</f>
        <v>0.40000000000000002</v>
      </c>
      <c r="S1223" s="51">
        <f>S1221/S1220</f>
        <v>0.40000000000000002</v>
      </c>
      <c r="T1223" s="51">
        <f>T1221/T1220</f>
        <v>0.40000000000000002</v>
      </c>
      <c r="U1223" s="51">
        <f>U1221/U1220</f>
        <v>0.40000000000000002</v>
      </c>
      <c r="V1223" s="52">
        <f>V1221/V1220</f>
        <v>0.40000000000000002</v>
      </c>
      <c r="W1223" s="51">
        <f>W1221/W1220</f>
        <v>0.40000000000000002</v>
      </c>
      <c r="X1223" s="51">
        <f>X1221/X1220</f>
        <v>0.40000000000000002</v>
      </c>
      <c r="Y1223" s="51">
        <f>Y1221/Y1220</f>
        <v>0.40000000000000002</v>
      </c>
      <c r="Z1223" s="51">
        <f>Z1221/Z1220</f>
        <v>0.40000000000000002</v>
      </c>
      <c r="AA1223" s="51">
        <f>AA1221/AA1220</f>
        <v>0.40000000000000002</v>
      </c>
      <c r="AB1223" s="51">
        <f>AB1221/AB1220</f>
        <v>0.40000000000000002</v>
      </c>
      <c r="AC1223" s="1382">
        <f>AC1221/AC1220</f>
        <v>0.40000000000000002</v>
      </c>
      <c r="AD1223" s="4"/>
    </row>
    <row r="1224" s="1" customFormat="1" ht="12.75" customHeight="1">
      <c r="A1224" s="1101" t="s">
        <v>69</v>
      </c>
      <c r="B1224" s="1102" t="s">
        <v>670</v>
      </c>
      <c r="C1224" s="984" t="s">
        <v>15</v>
      </c>
      <c r="D1224" s="1049" t="s">
        <v>16</v>
      </c>
      <c r="E1224" s="1366">
        <f>1.73*E1226*E1203*0.9/1000</f>
        <v>0.016379640712738036</v>
      </c>
      <c r="F1224" s="1366">
        <f>1.73*F1226*F1203*0.9/1000</f>
        <v>0.016519769465446473</v>
      </c>
      <c r="G1224" s="1366">
        <f>1.73*G1226*G1203*0.9/1000</f>
        <v>0.016488630237579346</v>
      </c>
      <c r="H1224" s="1366">
        <f>1.73*H1226*H1203*0.9/1000</f>
        <v>0.016473059881210329</v>
      </c>
      <c r="I1224" s="1366">
        <f>1.73*I1226*I1203*0.9/1000</f>
        <v>0.016426350296974184</v>
      </c>
      <c r="J1224" s="1366">
        <f>1.73*J1226*J1203*0.9/1000</f>
        <v>0.016317359287261964</v>
      </c>
      <c r="K1224" s="1366">
        <f>1.73*K1226*K1203*0.9/1000</f>
        <v>0.016332929643630985</v>
      </c>
      <c r="L1224" s="1366">
        <f>1.73*L1226*L1203*0.9/1000</f>
        <v>0.016255079346656799</v>
      </c>
      <c r="M1224" s="1366">
        <f>1.73*M1226*M1203*0.9/1000</f>
        <v>0.031793940118789672</v>
      </c>
      <c r="N1224" s="1366">
        <f>1.73*N1226*N1203*0.9/1000</f>
        <v>0.015865829346656798</v>
      </c>
      <c r="O1224" s="1366">
        <f>1.73*O1226*O1203*0.9/1000</f>
        <v>0.047317230534553521</v>
      </c>
      <c r="P1224" s="1366">
        <f>1.73*P1226*P1203*0.9/1000</f>
        <v>0.016239510475158692</v>
      </c>
      <c r="Q1224" s="1366">
        <f>1.73*Q1226*Q1203*0.9/1000</f>
        <v>0.016130519465446472</v>
      </c>
      <c r="R1224" s="1366">
        <f>1.73*R1226*R1203*0.9/1000</f>
        <v>0.0156634206533432</v>
      </c>
      <c r="S1224" s="1366">
        <f>1.73*S1226*S1203*0.9/1000</f>
        <v>0.015959249999999998</v>
      </c>
      <c r="T1224" s="1366">
        <f>1.73*T1226*T1203*0.9/1000</f>
        <v>0.015896970059394836</v>
      </c>
      <c r="U1224" s="1366">
        <f>1.73*U1226*U1203*0.9/1000</f>
        <v>0.016208369762420655</v>
      </c>
      <c r="V1224" s="1366">
        <f>1.73*V1226*V1203*0.9/1000</f>
        <v>0.016021529940605163</v>
      </c>
      <c r="W1224" s="1366">
        <f>1.73*W1226*W1203*0.9/1000</f>
        <v>0.016114950593948366</v>
      </c>
      <c r="X1224" s="1366">
        <f>1.73*X1226*X1203*0.9/1000</f>
        <v>0.016301790415763854</v>
      </c>
      <c r="Y1224" s="1366">
        <f>1.73*Y1226*Y1203*0.9/1000</f>
        <v>0.016364070356369019</v>
      </c>
      <c r="Z1224" s="1366">
        <f>1.73*Z1226*Z1203*0.9/1000</f>
        <v>0.016364070356369019</v>
      </c>
      <c r="AA1224" s="1366">
        <f>1.73*AA1226*AA1203*0.9/1000</f>
        <v>0.016410779940605164</v>
      </c>
      <c r="AB1224" s="1366">
        <f>1.73*AB1226*AB1203*0.9/1000</f>
        <v>0.016488630237579346</v>
      </c>
      <c r="AC1224" s="417">
        <f t="shared" ref="AC1224:AC1225" si="1314">SUM(E1224:AB1224)</f>
        <v>0.43633368112850185</v>
      </c>
      <c r="AD1224" s="4" t="s">
        <v>661</v>
      </c>
    </row>
    <row r="1225" s="1" customFormat="1" ht="12.75" customHeight="1">
      <c r="A1225" s="1103"/>
      <c r="B1225" s="1104"/>
      <c r="C1225" s="987" t="s">
        <v>17</v>
      </c>
      <c r="D1225" s="987" t="s">
        <v>16</v>
      </c>
      <c r="E1225" s="939">
        <f>0.4*E1224</f>
        <v>0.0065518562850952148</v>
      </c>
      <c r="F1225" s="939">
        <f>0.4*F1224</f>
        <v>0.0066079077861785898</v>
      </c>
      <c r="G1225" s="939">
        <f>0.4*G1224</f>
        <v>0.0065954520950317385</v>
      </c>
      <c r="H1225" s="939">
        <f>0.4*H1224</f>
        <v>0.0065892239524841315</v>
      </c>
      <c r="I1225" s="939">
        <f>0.4*I1224</f>
        <v>0.006570540118789674</v>
      </c>
      <c r="J1225" s="939">
        <f>0.4*J1224</f>
        <v>0.0065269437149047859</v>
      </c>
      <c r="K1225" s="939">
        <f>0.4*K1224</f>
        <v>0.0065331718574523946</v>
      </c>
      <c r="L1225" s="939">
        <f>0.4*L1224</f>
        <v>0.0065020317386627197</v>
      </c>
      <c r="M1225" s="939">
        <f>0.4*M1224</f>
        <v>0.012717576047515869</v>
      </c>
      <c r="N1225" s="939">
        <f>0.4*N1224</f>
        <v>0.0063463317386627197</v>
      </c>
      <c r="O1225" s="939">
        <f>0.4*O1224</f>
        <v>0.018926892213821409</v>
      </c>
      <c r="P1225" s="939">
        <f>0.4*P1224</f>
        <v>0.0064958041900634771</v>
      </c>
      <c r="Q1225" s="939">
        <f>0.4*Q1224</f>
        <v>0.006452207786178589</v>
      </c>
      <c r="R1225" s="939">
        <f>0.4*R1224</f>
        <v>0.0062653682613372803</v>
      </c>
      <c r="S1225" s="939">
        <f>0.4*S1224</f>
        <v>0.0063836999999999991</v>
      </c>
      <c r="T1225" s="939">
        <f>0.4*T1224</f>
        <v>0.0063587880237579346</v>
      </c>
      <c r="U1225" s="939">
        <f>0.4*U1224</f>
        <v>0.0064833479049682622</v>
      </c>
      <c r="V1225" s="939">
        <f>0.4*V1224</f>
        <v>0.0064086119762420653</v>
      </c>
      <c r="W1225" s="939">
        <f>0.4*W1224</f>
        <v>0.0064459802375793464</v>
      </c>
      <c r="X1225" s="939">
        <f>0.4*X1224</f>
        <v>0.0065207161663055416</v>
      </c>
      <c r="Y1225" s="939">
        <f>0.4*Y1224</f>
        <v>0.0065456281425476078</v>
      </c>
      <c r="Z1225" s="939">
        <f>0.4*Z1224</f>
        <v>0.0065456281425476078</v>
      </c>
      <c r="AA1225" s="939">
        <f>0.4*AA1224</f>
        <v>0.0065643119762420661</v>
      </c>
      <c r="AB1225" s="939">
        <f>0.4*AB1224</f>
        <v>0.0065954520950317385</v>
      </c>
      <c r="AC1225" s="42">
        <f t="shared" si="1314"/>
        <v>0.17453347245140075</v>
      </c>
      <c r="AD1225" s="4" t="s">
        <v>661</v>
      </c>
    </row>
    <row r="1226" s="1" customFormat="1" ht="12.75" customHeight="1">
      <c r="A1226" s="1103"/>
      <c r="B1226" s="1104"/>
      <c r="C1226" s="987" t="s">
        <v>18</v>
      </c>
      <c r="D1226" s="1005" t="s">
        <v>19</v>
      </c>
      <c r="E1226" s="753">
        <v>1</v>
      </c>
      <c r="F1226" s="753">
        <v>1</v>
      </c>
      <c r="G1226" s="753">
        <v>1</v>
      </c>
      <c r="H1226" s="753">
        <v>1</v>
      </c>
      <c r="I1226" s="753">
        <v>1</v>
      </c>
      <c r="J1226" s="753">
        <v>1</v>
      </c>
      <c r="K1226" s="753">
        <v>1</v>
      </c>
      <c r="L1226" s="753">
        <v>1</v>
      </c>
      <c r="M1226" s="753">
        <v>2</v>
      </c>
      <c r="N1226" s="753">
        <v>1</v>
      </c>
      <c r="O1226" s="753">
        <v>3</v>
      </c>
      <c r="P1226" s="753">
        <v>1</v>
      </c>
      <c r="Q1226" s="753">
        <v>1</v>
      </c>
      <c r="R1226" s="753">
        <v>1</v>
      </c>
      <c r="S1226" s="753">
        <v>1</v>
      </c>
      <c r="T1226" s="753">
        <v>1</v>
      </c>
      <c r="U1226" s="753">
        <v>1</v>
      </c>
      <c r="V1226" s="753">
        <v>1</v>
      </c>
      <c r="W1226" s="753">
        <v>1</v>
      </c>
      <c r="X1226" s="753">
        <v>1</v>
      </c>
      <c r="Y1226" s="753">
        <v>1</v>
      </c>
      <c r="Z1226" s="753">
        <v>1</v>
      </c>
      <c r="AA1226" s="753">
        <v>1</v>
      </c>
      <c r="AB1226" s="753">
        <v>1</v>
      </c>
      <c r="AC1226" s="489"/>
      <c r="AD1226" s="4"/>
    </row>
    <row r="1227" s="1" customFormat="1" ht="12.75" customHeight="1">
      <c r="A1227" s="1105"/>
      <c r="B1227" s="1106"/>
      <c r="C1227" s="999" t="s">
        <v>20</v>
      </c>
      <c r="D1227" s="999"/>
      <c r="E1227" s="118">
        <f t="shared" si="1309"/>
        <v>0.40000000000000002</v>
      </c>
      <c r="F1227" s="118">
        <f t="shared" si="1309"/>
        <v>0.40000000000000002</v>
      </c>
      <c r="G1227" s="118">
        <f t="shared" si="1309"/>
        <v>0.40000000000000002</v>
      </c>
      <c r="H1227" s="119">
        <f t="shared" si="1309"/>
        <v>0.40000000000000002</v>
      </c>
      <c r="I1227" s="118">
        <f t="shared" si="1309"/>
        <v>0.40000000000000002</v>
      </c>
      <c r="J1227" s="118">
        <f t="shared" si="1309"/>
        <v>0.40000000000000002</v>
      </c>
      <c r="K1227" s="118">
        <f t="shared" si="1309"/>
        <v>0.40000000000000002</v>
      </c>
      <c r="L1227" s="118">
        <f t="shared" si="1309"/>
        <v>0.40000000000000002</v>
      </c>
      <c r="M1227" s="118">
        <f t="shared" si="1309"/>
        <v>0.40000000000000002</v>
      </c>
      <c r="N1227" s="119">
        <f t="shared" si="1309"/>
        <v>0.40000000000000002</v>
      </c>
      <c r="O1227" s="118">
        <f t="shared" si="1309"/>
        <v>0.40000000000000002</v>
      </c>
      <c r="P1227" s="118">
        <f t="shared" si="1309"/>
        <v>0.40000000000000002</v>
      </c>
      <c r="Q1227" s="118">
        <f t="shared" si="1309"/>
        <v>0.40000000000000002</v>
      </c>
      <c r="R1227" s="118">
        <f t="shared" si="1309"/>
        <v>0.40000000000000002</v>
      </c>
      <c r="S1227" s="118">
        <f t="shared" si="1309"/>
        <v>0.40000000000000002</v>
      </c>
      <c r="T1227" s="118">
        <f t="shared" si="1309"/>
        <v>0.40000000000000002</v>
      </c>
      <c r="U1227" s="118">
        <f t="shared" si="1309"/>
        <v>0.40000000000000002</v>
      </c>
      <c r="V1227" s="119">
        <f t="shared" si="1309"/>
        <v>0.40000000000000002</v>
      </c>
      <c r="W1227" s="118">
        <f t="shared" si="1309"/>
        <v>0.40000000000000002</v>
      </c>
      <c r="X1227" s="118">
        <f t="shared" si="1309"/>
        <v>0.40000000000000002</v>
      </c>
      <c r="Y1227" s="118">
        <f t="shared" si="1309"/>
        <v>0.40000000000000002</v>
      </c>
      <c r="Z1227" s="118">
        <f t="shared" si="1309"/>
        <v>0.40000000000000002</v>
      </c>
      <c r="AA1227" s="118">
        <f t="shared" si="1309"/>
        <v>0.40000000000000002</v>
      </c>
      <c r="AB1227" s="118">
        <f t="shared" si="1309"/>
        <v>0.40000000000000002</v>
      </c>
      <c r="AC1227" s="128">
        <f t="shared" si="1309"/>
        <v>0.40000000000000002</v>
      </c>
      <c r="AD1227" s="4"/>
    </row>
    <row r="1228" s="1" customFormat="1" ht="12.75" customHeight="1">
      <c r="A1228" s="1101" t="s">
        <v>71</v>
      </c>
      <c r="B1228" s="1102" t="s">
        <v>669</v>
      </c>
      <c r="C1228" s="984" t="s">
        <v>15</v>
      </c>
      <c r="D1228" s="984" t="s">
        <v>16</v>
      </c>
      <c r="E1228" s="125">
        <v>0</v>
      </c>
      <c r="F1228" s="125">
        <v>0</v>
      </c>
      <c r="G1228" s="125">
        <v>0</v>
      </c>
      <c r="H1228" s="125">
        <v>0</v>
      </c>
      <c r="I1228" s="125">
        <v>0</v>
      </c>
      <c r="J1228" s="125">
        <v>0</v>
      </c>
      <c r="K1228" s="125">
        <v>0</v>
      </c>
      <c r="L1228" s="125">
        <v>0</v>
      </c>
      <c r="M1228" s="125">
        <v>0</v>
      </c>
      <c r="N1228" s="125">
        <v>0</v>
      </c>
      <c r="O1228" s="125">
        <v>0</v>
      </c>
      <c r="P1228" s="125">
        <v>0</v>
      </c>
      <c r="Q1228" s="125">
        <v>0</v>
      </c>
      <c r="R1228" s="125">
        <v>0</v>
      </c>
      <c r="S1228" s="125">
        <v>0</v>
      </c>
      <c r="T1228" s="125">
        <v>0</v>
      </c>
      <c r="U1228" s="125">
        <v>0</v>
      </c>
      <c r="V1228" s="125">
        <v>0</v>
      </c>
      <c r="W1228" s="125">
        <v>0</v>
      </c>
      <c r="X1228" s="125">
        <v>0</v>
      </c>
      <c r="Y1228" s="125">
        <v>0</v>
      </c>
      <c r="Z1228" s="125">
        <v>0</v>
      </c>
      <c r="AA1228" s="125">
        <v>0</v>
      </c>
      <c r="AB1228" s="125">
        <v>0</v>
      </c>
      <c r="AC1228" s="36">
        <f t="shared" ref="AC1228:AC1229" si="1315">SUM(E1228:AB1228)</f>
        <v>0</v>
      </c>
      <c r="AD1228" s="4" t="s">
        <v>661</v>
      </c>
    </row>
    <row r="1229" s="1" customFormat="1" ht="12.75" customHeight="1">
      <c r="A1229" s="1103"/>
      <c r="B1229" s="1104"/>
      <c r="C1229" s="987" t="s">
        <v>666</v>
      </c>
      <c r="D1229" s="987" t="s">
        <v>16</v>
      </c>
      <c r="E1229" s="235">
        <v>0</v>
      </c>
      <c r="F1229" s="235">
        <v>0</v>
      </c>
      <c r="G1229" s="235">
        <v>0</v>
      </c>
      <c r="H1229" s="235">
        <v>0</v>
      </c>
      <c r="I1229" s="235">
        <v>0</v>
      </c>
      <c r="J1229" s="235">
        <v>0</v>
      </c>
      <c r="K1229" s="235">
        <v>0</v>
      </c>
      <c r="L1229" s="235">
        <v>0</v>
      </c>
      <c r="M1229" s="235">
        <v>0</v>
      </c>
      <c r="N1229" s="235">
        <v>0</v>
      </c>
      <c r="O1229" s="235">
        <v>0</v>
      </c>
      <c r="P1229" s="235">
        <v>0</v>
      </c>
      <c r="Q1229" s="235">
        <v>0</v>
      </c>
      <c r="R1229" s="235">
        <v>0</v>
      </c>
      <c r="S1229" s="235">
        <v>0</v>
      </c>
      <c r="T1229" s="235">
        <v>0</v>
      </c>
      <c r="U1229" s="235">
        <v>0</v>
      </c>
      <c r="V1229" s="235">
        <v>0</v>
      </c>
      <c r="W1229" s="235">
        <v>0</v>
      </c>
      <c r="X1229" s="235">
        <v>0</v>
      </c>
      <c r="Y1229" s="235">
        <v>0</v>
      </c>
      <c r="Z1229" s="235">
        <v>0</v>
      </c>
      <c r="AA1229" s="235">
        <v>0</v>
      </c>
      <c r="AB1229" s="235">
        <v>0</v>
      </c>
      <c r="AC1229" s="42">
        <f t="shared" si="1315"/>
        <v>0</v>
      </c>
      <c r="AD1229" s="4" t="s">
        <v>661</v>
      </c>
    </row>
    <row r="1230" s="1" customFormat="1" ht="12.75" customHeight="1">
      <c r="A1230" s="1103"/>
      <c r="B1230" s="1104"/>
      <c r="C1230" s="987" t="s">
        <v>18</v>
      </c>
      <c r="D1230" s="1005" t="s">
        <v>19</v>
      </c>
      <c r="E1230" s="1194">
        <v>0</v>
      </c>
      <c r="F1230" s="1194">
        <v>0</v>
      </c>
      <c r="G1230" s="1194">
        <v>0</v>
      </c>
      <c r="H1230" s="1194">
        <v>0</v>
      </c>
      <c r="I1230" s="1194">
        <v>0</v>
      </c>
      <c r="J1230" s="1194">
        <v>0</v>
      </c>
      <c r="K1230" s="1194">
        <v>0</v>
      </c>
      <c r="L1230" s="1194">
        <v>0</v>
      </c>
      <c r="M1230" s="1194">
        <v>0</v>
      </c>
      <c r="N1230" s="1194">
        <v>0</v>
      </c>
      <c r="O1230" s="1194">
        <v>0</v>
      </c>
      <c r="P1230" s="1194">
        <v>0</v>
      </c>
      <c r="Q1230" s="1194">
        <v>0</v>
      </c>
      <c r="R1230" s="1194">
        <v>0</v>
      </c>
      <c r="S1230" s="1194">
        <v>0</v>
      </c>
      <c r="T1230" s="1194">
        <v>0</v>
      </c>
      <c r="U1230" s="1194">
        <v>0</v>
      </c>
      <c r="V1230" s="1194">
        <v>0</v>
      </c>
      <c r="W1230" s="1194">
        <v>0</v>
      </c>
      <c r="X1230" s="1194">
        <v>0</v>
      </c>
      <c r="Y1230" s="1194">
        <v>0</v>
      </c>
      <c r="Z1230" s="1194">
        <v>0</v>
      </c>
      <c r="AA1230" s="1194">
        <v>0</v>
      </c>
      <c r="AB1230" s="1194">
        <v>0</v>
      </c>
      <c r="AC1230" s="489"/>
      <c r="AD1230" s="4"/>
    </row>
    <row r="1231" s="1" customFormat="1" ht="12.75" customHeight="1">
      <c r="A1231" s="1381"/>
      <c r="B1231" s="1383"/>
      <c r="C1231" s="1018" t="s">
        <v>20</v>
      </c>
      <c r="D1231" s="1018"/>
      <c r="E1231" s="899" t="e">
        <f t="shared" si="1309"/>
        <v>#DIV/0!</v>
      </c>
      <c r="F1231" s="899" t="e">
        <f t="shared" si="1309"/>
        <v>#DIV/0!</v>
      </c>
      <c r="G1231" s="899" t="e">
        <f t="shared" si="1309"/>
        <v>#DIV/0!</v>
      </c>
      <c r="H1231" s="900" t="e">
        <f t="shared" si="1309"/>
        <v>#DIV/0!</v>
      </c>
      <c r="I1231" s="899" t="e">
        <f t="shared" si="1309"/>
        <v>#DIV/0!</v>
      </c>
      <c r="J1231" s="899" t="e">
        <f t="shared" si="1309"/>
        <v>#DIV/0!</v>
      </c>
      <c r="K1231" s="899" t="e">
        <f t="shared" si="1309"/>
        <v>#DIV/0!</v>
      </c>
      <c r="L1231" s="899" t="e">
        <f t="shared" si="1309"/>
        <v>#DIV/0!</v>
      </c>
      <c r="M1231" s="899" t="e">
        <f t="shared" si="1309"/>
        <v>#DIV/0!</v>
      </c>
      <c r="N1231" s="900" t="e">
        <f t="shared" si="1309"/>
        <v>#DIV/0!</v>
      </c>
      <c r="O1231" s="899" t="e">
        <f t="shared" si="1309"/>
        <v>#DIV/0!</v>
      </c>
      <c r="P1231" s="899" t="e">
        <f t="shared" si="1309"/>
        <v>#DIV/0!</v>
      </c>
      <c r="Q1231" s="899" t="e">
        <f t="shared" si="1309"/>
        <v>#DIV/0!</v>
      </c>
      <c r="R1231" s="899" t="e">
        <f t="shared" si="1309"/>
        <v>#DIV/0!</v>
      </c>
      <c r="S1231" s="899" t="e">
        <f t="shared" si="1309"/>
        <v>#DIV/0!</v>
      </c>
      <c r="T1231" s="899" t="e">
        <f t="shared" si="1309"/>
        <v>#DIV/0!</v>
      </c>
      <c r="U1231" s="899" t="e">
        <f t="shared" si="1309"/>
        <v>#DIV/0!</v>
      </c>
      <c r="V1231" s="900" t="e">
        <f t="shared" si="1309"/>
        <v>#DIV/0!</v>
      </c>
      <c r="W1231" s="899" t="e">
        <f t="shared" si="1309"/>
        <v>#DIV/0!</v>
      </c>
      <c r="X1231" s="899" t="e">
        <f t="shared" si="1309"/>
        <v>#DIV/0!</v>
      </c>
      <c r="Y1231" s="899" t="e">
        <f t="shared" si="1309"/>
        <v>#DIV/0!</v>
      </c>
      <c r="Z1231" s="899" t="e">
        <f t="shared" si="1309"/>
        <v>#DIV/0!</v>
      </c>
      <c r="AA1231" s="899" t="e">
        <f t="shared" si="1309"/>
        <v>#DIV/0!</v>
      </c>
      <c r="AB1231" s="899" t="e">
        <f t="shared" si="1309"/>
        <v>#DIV/0!</v>
      </c>
      <c r="AC1231" s="793" t="e">
        <f t="shared" si="1309"/>
        <v>#DIV/0!</v>
      </c>
      <c r="AD1231" s="4"/>
    </row>
    <row r="1232" s="1" customFormat="1" ht="12.75" customHeight="1">
      <c r="A1232" s="1112" t="s">
        <v>92</v>
      </c>
      <c r="B1232" s="1113" t="s">
        <v>671</v>
      </c>
      <c r="C1232" s="1003" t="s">
        <v>15</v>
      </c>
      <c r="D1232" s="1045" t="s">
        <v>16</v>
      </c>
      <c r="E1232" s="907">
        <f>1.73*E1234*E1203*0.9/1000</f>
        <v>0.049138922138214115</v>
      </c>
      <c r="F1232" s="907">
        <f>1.73*F1234*F1203*0.9/1000</f>
        <v>0.049559308396339409</v>
      </c>
      <c r="G1232" s="907">
        <f>1.73*G1234*G1203*0.9/1000</f>
        <v>0.065954520950317383</v>
      </c>
      <c r="H1232" s="907">
        <f>1.73*H1234*H1203*0.9/1000</f>
        <v>0.049419179643630975</v>
      </c>
      <c r="I1232" s="907">
        <f>1.73*I1234*I1203*0.9/1000</f>
        <v>0.049279050890922542</v>
      </c>
      <c r="J1232" s="907">
        <f>1.73*J1234*J1203*0.9/1000</f>
        <v>0.065269437149047857</v>
      </c>
      <c r="K1232" s="907">
        <f>1.73*K1234*K1203*0.9/1000</f>
        <v>0.048998788930892941</v>
      </c>
      <c r="L1232" s="907">
        <f>1.73*L1234*L1203*0.9/1000</f>
        <v>0.1137855554265976</v>
      </c>
      <c r="M1232" s="907">
        <f>1.73*M1234*M1203*0.9/1000</f>
        <v>0.11127879041576386</v>
      </c>
      <c r="N1232" s="907">
        <f>1.73*N1234*N1203*0.9/1000</f>
        <v>0.12692663477325439</v>
      </c>
      <c r="O1232" s="907">
        <f>1.73*O1234*O1203*0.9/1000</f>
        <v>0.11040687124729157</v>
      </c>
      <c r="P1232" s="907">
        <f>1.73*P1234*P1203*0.9/1000</f>
        <v>0.097437062850952147</v>
      </c>
      <c r="Q1232" s="907">
        <f>1.73*Q1234*Q1203*0.9/1000</f>
        <v>0.06452207786178589</v>
      </c>
      <c r="R1232" s="907">
        <f>1.73*R1234*R1203*0.9/1000</f>
        <v>0.1253073652267456</v>
      </c>
      <c r="S1232" s="907">
        <f>1.73*S1234*S1203*0.9/1000</f>
        <v>0.095755499999999993</v>
      </c>
      <c r="T1232" s="907">
        <f>1.73*T1234*T1203*0.9/1000</f>
        <v>0.12717576047515869</v>
      </c>
      <c r="U1232" s="907">
        <f>1.73*U1234*U1203*0.9/1000</f>
        <v>0.081041848812103287</v>
      </c>
      <c r="V1232" s="907">
        <f>1.73*V1234*V1203*0.9/1000</f>
        <v>0.096129179643630977</v>
      </c>
      <c r="W1232" s="907">
        <f>1.73*W1234*W1203*0.9/1000</f>
        <v>0.09668970356369018</v>
      </c>
      <c r="X1232" s="907">
        <f>1.73*X1234*X1203*0.9/1000</f>
        <v>0.048905371247291565</v>
      </c>
      <c r="Y1232" s="907">
        <f>1.73*Y1234*Y1203*0.9/1000</f>
        <v>0.04909221106910705</v>
      </c>
      <c r="Z1232" s="907">
        <f>1.73*Z1234*Z1203*0.9/1000</f>
        <v>0.04909221106910705</v>
      </c>
      <c r="AA1232" s="907">
        <f>1.73*AA1234*AA1203*0.9/1000</f>
        <v>0.049232339821815484</v>
      </c>
      <c r="AB1232" s="907">
        <f>1.73*AB1234*AB1203*0.9/1000</f>
        <v>0.049465890712738041</v>
      </c>
      <c r="AC1232" s="59">
        <f t="shared" ref="AC1232:AC1233" si="1316">SUM(E1232:AB1232)</f>
        <v>1.8698635823163983</v>
      </c>
      <c r="AD1232" s="4" t="s">
        <v>661</v>
      </c>
    </row>
    <row r="1233" s="1" customFormat="1" ht="12.75" customHeight="1">
      <c r="A1233" s="1103"/>
      <c r="B1233" s="1104"/>
      <c r="C1233" s="987" t="s">
        <v>17</v>
      </c>
      <c r="D1233" s="987" t="s">
        <v>16</v>
      </c>
      <c r="E1233" s="1384">
        <f>0.4*E1232</f>
        <v>0.019655568855285646</v>
      </c>
      <c r="F1233" s="1384">
        <f>0.4*F1232</f>
        <v>0.019823723358535765</v>
      </c>
      <c r="G1233" s="1384">
        <f>0.4*G1232</f>
        <v>0.026381808380126954</v>
      </c>
      <c r="H1233" s="1384">
        <f>0.4*H1232</f>
        <v>0.019767671857452391</v>
      </c>
      <c r="I1233" s="1384">
        <f>0.4*I1232</f>
        <v>0.019711620356369017</v>
      </c>
      <c r="J1233" s="1384">
        <f>0.4*J1232</f>
        <v>0.026107774859619143</v>
      </c>
      <c r="K1233" s="1384">
        <f>0.4*K1232</f>
        <v>0.019599515572357177</v>
      </c>
      <c r="L1233" s="1384">
        <f>0.4*L1232</f>
        <v>0.045514222170639045</v>
      </c>
      <c r="M1233" s="1384">
        <f>0.4*M1232</f>
        <v>0.044511516166305547</v>
      </c>
      <c r="N1233" s="1384">
        <f>0.4*N1232</f>
        <v>0.050770653909301758</v>
      </c>
      <c r="O1233" s="1384">
        <f>0.4*O1232</f>
        <v>0.044162748498916632</v>
      </c>
      <c r="P1233" s="1384">
        <f>0.4*P1232</f>
        <v>0.038974825140380864</v>
      </c>
      <c r="Q1233" s="1384">
        <f>0.4*Q1232</f>
        <v>0.025808831144714356</v>
      </c>
      <c r="R1233" s="1384">
        <f>0.4*R1232</f>
        <v>0.050122946090698242</v>
      </c>
      <c r="S1233" s="1384">
        <f>0.4*S1232</f>
        <v>0.038302200000000002</v>
      </c>
      <c r="T1233" s="1384">
        <f>0.4*T1232</f>
        <v>0.050870304190063477</v>
      </c>
      <c r="U1233" s="1384">
        <f>0.4*U1232</f>
        <v>0.032416739524841316</v>
      </c>
      <c r="V1233" s="1384">
        <f>0.4*V1232</f>
        <v>0.038451671857452394</v>
      </c>
      <c r="W1233" s="1384">
        <f>0.4*W1232</f>
        <v>0.038675881425476073</v>
      </c>
      <c r="X1233" s="1384">
        <f>0.4*X1232</f>
        <v>0.019562148498916628</v>
      </c>
      <c r="Y1233" s="1384">
        <f>0.4*Y1232</f>
        <v>0.019636884427642821</v>
      </c>
      <c r="Z1233" s="1384">
        <f>0.4*Z1232</f>
        <v>0.019636884427642821</v>
      </c>
      <c r="AA1233" s="1384">
        <f>0.4*AA1232</f>
        <v>0.019692935928726195</v>
      </c>
      <c r="AB1233" s="1384">
        <f>0.4*AB1232</f>
        <v>0.019786356285095216</v>
      </c>
      <c r="AC1233" s="42">
        <f t="shared" si="1316"/>
        <v>0.74794543292655935</v>
      </c>
      <c r="AD1233" s="4" t="s">
        <v>661</v>
      </c>
    </row>
    <row r="1234" s="1" customFormat="1" ht="12.75" customHeight="1">
      <c r="A1234" s="1103"/>
      <c r="B1234" s="1104"/>
      <c r="C1234" s="987" t="s">
        <v>18</v>
      </c>
      <c r="D1234" s="1005" t="s">
        <v>19</v>
      </c>
      <c r="E1234" s="1385">
        <v>3</v>
      </c>
      <c r="F1234" s="1385">
        <v>3</v>
      </c>
      <c r="G1234" s="1385">
        <v>4</v>
      </c>
      <c r="H1234" s="1385">
        <v>3</v>
      </c>
      <c r="I1234" s="1385">
        <v>3</v>
      </c>
      <c r="J1234" s="1385">
        <v>4</v>
      </c>
      <c r="K1234" s="1385">
        <v>3</v>
      </c>
      <c r="L1234" s="1385">
        <v>7</v>
      </c>
      <c r="M1234" s="1385">
        <v>7</v>
      </c>
      <c r="N1234" s="1385">
        <v>8</v>
      </c>
      <c r="O1234" s="1385">
        <v>7</v>
      </c>
      <c r="P1234" s="1385">
        <v>6</v>
      </c>
      <c r="Q1234" s="1385">
        <v>4</v>
      </c>
      <c r="R1234" s="1385">
        <v>8</v>
      </c>
      <c r="S1234" s="1385">
        <v>6</v>
      </c>
      <c r="T1234" s="1385">
        <v>8</v>
      </c>
      <c r="U1234" s="1385">
        <v>5</v>
      </c>
      <c r="V1234" s="1385">
        <v>6</v>
      </c>
      <c r="W1234" s="1385">
        <v>6</v>
      </c>
      <c r="X1234" s="1385">
        <v>3</v>
      </c>
      <c r="Y1234" s="1385">
        <v>3</v>
      </c>
      <c r="Z1234" s="1385">
        <v>3</v>
      </c>
      <c r="AA1234" s="1385">
        <v>3</v>
      </c>
      <c r="AB1234" s="1385">
        <v>3</v>
      </c>
      <c r="AC1234" s="489"/>
      <c r="AD1234" s="4"/>
    </row>
    <row r="1235" s="1" customFormat="1" ht="12.75" customHeight="1">
      <c r="A1235" s="1110"/>
      <c r="B1235" s="1111"/>
      <c r="C1235" s="1002" t="s">
        <v>20</v>
      </c>
      <c r="D1235" s="1002"/>
      <c r="E1235" s="177">
        <f t="shared" si="1309"/>
        <v>0.40000000000000002</v>
      </c>
      <c r="F1235" s="177">
        <f t="shared" si="1309"/>
        <v>0.40000000000000002</v>
      </c>
      <c r="G1235" s="177">
        <f t="shared" si="1309"/>
        <v>0.40000000000000002</v>
      </c>
      <c r="H1235" s="178">
        <f t="shared" si="1309"/>
        <v>0.40000000000000002</v>
      </c>
      <c r="I1235" s="177">
        <f t="shared" si="1309"/>
        <v>0.40000000000000002</v>
      </c>
      <c r="J1235" s="177">
        <f t="shared" si="1309"/>
        <v>0.40000000000000002</v>
      </c>
      <c r="K1235" s="177">
        <f t="shared" si="1309"/>
        <v>0.40000000000000002</v>
      </c>
      <c r="L1235" s="177">
        <f t="shared" si="1309"/>
        <v>0.40000000000000002</v>
      </c>
      <c r="M1235" s="177">
        <f t="shared" si="1309"/>
        <v>0.40000000000000002</v>
      </c>
      <c r="N1235" s="178">
        <f t="shared" si="1309"/>
        <v>0.40000000000000002</v>
      </c>
      <c r="O1235" s="177">
        <f t="shared" si="1309"/>
        <v>0.40000000000000008</v>
      </c>
      <c r="P1235" s="177">
        <f t="shared" si="1309"/>
        <v>0.40000000000000008</v>
      </c>
      <c r="Q1235" s="177">
        <f t="shared" si="1309"/>
        <v>0.40000000000000002</v>
      </c>
      <c r="R1235" s="177">
        <f t="shared" si="1309"/>
        <v>0.40000000000000002</v>
      </c>
      <c r="S1235" s="177">
        <f t="shared" si="1309"/>
        <v>0.40000000000000002</v>
      </c>
      <c r="T1235" s="177">
        <f t="shared" si="1309"/>
        <v>0.40000000000000002</v>
      </c>
      <c r="U1235" s="177">
        <f t="shared" si="1309"/>
        <v>0.40000000000000002</v>
      </c>
      <c r="V1235" s="178">
        <f t="shared" si="1309"/>
        <v>0.40000000000000002</v>
      </c>
      <c r="W1235" s="177">
        <f t="shared" si="1309"/>
        <v>0.40000000000000002</v>
      </c>
      <c r="X1235" s="177">
        <f t="shared" si="1309"/>
        <v>0.40000000000000002</v>
      </c>
      <c r="Y1235" s="177">
        <f t="shared" si="1309"/>
        <v>0.40000000000000002</v>
      </c>
      <c r="Z1235" s="177">
        <f t="shared" si="1309"/>
        <v>0.40000000000000002</v>
      </c>
      <c r="AA1235" s="177">
        <f t="shared" si="1309"/>
        <v>0.40000000000000002</v>
      </c>
      <c r="AB1235" s="177">
        <f t="shared" si="1309"/>
        <v>0.40000000000000002</v>
      </c>
      <c r="AC1235" s="103">
        <f t="shared" si="1309"/>
        <v>0.40000000000000002</v>
      </c>
      <c r="AD1235" s="4"/>
    </row>
    <row r="1236" s="1" customFormat="1" ht="12.75" customHeight="1">
      <c r="A1236" s="1112" t="s">
        <v>42</v>
      </c>
      <c r="B1236" s="1113" t="s">
        <v>672</v>
      </c>
      <c r="C1236" s="1003" t="s">
        <v>15</v>
      </c>
      <c r="D1236" s="1003" t="s">
        <v>16</v>
      </c>
      <c r="E1236" s="749">
        <v>0</v>
      </c>
      <c r="F1236" s="125">
        <v>0</v>
      </c>
      <c r="G1236" s="749">
        <v>0</v>
      </c>
      <c r="H1236" s="125">
        <v>0</v>
      </c>
      <c r="I1236" s="749">
        <v>0</v>
      </c>
      <c r="J1236" s="125">
        <v>0</v>
      </c>
      <c r="K1236" s="749">
        <v>0</v>
      </c>
      <c r="L1236" s="125">
        <v>0</v>
      </c>
      <c r="M1236" s="749">
        <v>0</v>
      </c>
      <c r="N1236" s="125">
        <v>0</v>
      </c>
      <c r="O1236" s="749">
        <v>0</v>
      </c>
      <c r="P1236" s="125">
        <v>0</v>
      </c>
      <c r="Q1236" s="749">
        <v>0</v>
      </c>
      <c r="R1236" s="125">
        <v>0</v>
      </c>
      <c r="S1236" s="749">
        <v>0</v>
      </c>
      <c r="T1236" s="125">
        <v>0</v>
      </c>
      <c r="U1236" s="749">
        <v>0</v>
      </c>
      <c r="V1236" s="125">
        <v>0</v>
      </c>
      <c r="W1236" s="749">
        <v>0</v>
      </c>
      <c r="X1236" s="125">
        <v>0</v>
      </c>
      <c r="Y1236" s="749">
        <v>0</v>
      </c>
      <c r="Z1236" s="125">
        <v>0</v>
      </c>
      <c r="AA1236" s="749">
        <v>0</v>
      </c>
      <c r="AB1236" s="125">
        <v>0</v>
      </c>
      <c r="AC1236" s="59">
        <f t="shared" ref="AC1236:AC1237" si="1317">SUM(E1236:AB1236)</f>
        <v>0</v>
      </c>
      <c r="AD1236" s="4" t="s">
        <v>661</v>
      </c>
    </row>
    <row r="1237" s="1" customFormat="1" ht="12.75" customHeight="1">
      <c r="A1237" s="1103"/>
      <c r="B1237" s="1104"/>
      <c r="C1237" s="987" t="s">
        <v>17</v>
      </c>
      <c r="D1237" s="987" t="s">
        <v>16</v>
      </c>
      <c r="E1237" s="1386">
        <v>0</v>
      </c>
      <c r="F1237" s="1386">
        <v>0</v>
      </c>
      <c r="G1237" s="1386">
        <v>0</v>
      </c>
      <c r="H1237" s="1386">
        <v>0</v>
      </c>
      <c r="I1237" s="1386">
        <v>0</v>
      </c>
      <c r="J1237" s="1386">
        <v>0</v>
      </c>
      <c r="K1237" s="1386">
        <v>0</v>
      </c>
      <c r="L1237" s="1386">
        <v>0</v>
      </c>
      <c r="M1237" s="1386">
        <v>0</v>
      </c>
      <c r="N1237" s="1386">
        <v>0</v>
      </c>
      <c r="O1237" s="1386">
        <v>0</v>
      </c>
      <c r="P1237" s="1386">
        <v>0</v>
      </c>
      <c r="Q1237" s="1386">
        <v>0</v>
      </c>
      <c r="R1237" s="1386">
        <v>0</v>
      </c>
      <c r="S1237" s="1386">
        <v>0</v>
      </c>
      <c r="T1237" s="1386">
        <v>0</v>
      </c>
      <c r="U1237" s="1386">
        <v>0</v>
      </c>
      <c r="V1237" s="1386">
        <v>0</v>
      </c>
      <c r="W1237" s="1386">
        <v>0</v>
      </c>
      <c r="X1237" s="1386">
        <v>0</v>
      </c>
      <c r="Y1237" s="1386">
        <v>0</v>
      </c>
      <c r="Z1237" s="1386">
        <v>0</v>
      </c>
      <c r="AA1237" s="1386">
        <v>0</v>
      </c>
      <c r="AB1237" s="1386">
        <v>0</v>
      </c>
      <c r="AC1237" s="42">
        <f t="shared" si="1317"/>
        <v>0</v>
      </c>
      <c r="AD1237" s="4" t="s">
        <v>661</v>
      </c>
    </row>
    <row r="1238" s="1" customFormat="1" ht="12.75" customHeight="1">
      <c r="A1238" s="1103"/>
      <c r="B1238" s="1104"/>
      <c r="C1238" s="987" t="s">
        <v>18</v>
      </c>
      <c r="D1238" s="1058" t="s">
        <v>19</v>
      </c>
      <c r="E1238" s="1194">
        <v>0</v>
      </c>
      <c r="F1238" s="1194">
        <v>0</v>
      </c>
      <c r="G1238" s="1194">
        <v>0</v>
      </c>
      <c r="H1238" s="1194">
        <v>0</v>
      </c>
      <c r="I1238" s="1194">
        <v>0</v>
      </c>
      <c r="J1238" s="1194">
        <v>0</v>
      </c>
      <c r="K1238" s="1194">
        <v>0</v>
      </c>
      <c r="L1238" s="1194">
        <v>0</v>
      </c>
      <c r="M1238" s="1194">
        <v>0</v>
      </c>
      <c r="N1238" s="1194">
        <v>0</v>
      </c>
      <c r="O1238" s="1194">
        <v>0</v>
      </c>
      <c r="P1238" s="1194">
        <v>0</v>
      </c>
      <c r="Q1238" s="1194">
        <v>0</v>
      </c>
      <c r="R1238" s="1194">
        <v>0</v>
      </c>
      <c r="S1238" s="1194">
        <v>0</v>
      </c>
      <c r="T1238" s="1194">
        <v>0</v>
      </c>
      <c r="U1238" s="1194">
        <v>0</v>
      </c>
      <c r="V1238" s="1194">
        <v>0</v>
      </c>
      <c r="W1238" s="1194">
        <v>0</v>
      </c>
      <c r="X1238" s="1194">
        <v>0</v>
      </c>
      <c r="Y1238" s="1194">
        <v>0</v>
      </c>
      <c r="Z1238" s="1194">
        <v>0</v>
      </c>
      <c r="AA1238" s="1194">
        <v>0</v>
      </c>
      <c r="AB1238" s="1194">
        <v>0</v>
      </c>
      <c r="AC1238" s="489"/>
      <c r="AD1238" s="4"/>
    </row>
    <row r="1239" s="1" customFormat="1" ht="12.75" customHeight="1">
      <c r="A1239" s="1105"/>
      <c r="B1239" s="1106"/>
      <c r="C1239" s="999" t="s">
        <v>20</v>
      </c>
      <c r="D1239" s="999"/>
      <c r="E1239" s="145" t="e">
        <f t="shared" si="1309"/>
        <v>#DIV/0!</v>
      </c>
      <c r="F1239" s="145" t="e">
        <f t="shared" si="1309"/>
        <v>#DIV/0!</v>
      </c>
      <c r="G1239" s="145" t="e">
        <f t="shared" si="1309"/>
        <v>#DIV/0!</v>
      </c>
      <c r="H1239" s="146" t="e">
        <f t="shared" si="1309"/>
        <v>#DIV/0!</v>
      </c>
      <c r="I1239" s="145" t="e">
        <f t="shared" si="1309"/>
        <v>#DIV/0!</v>
      </c>
      <c r="J1239" s="145" t="e">
        <f t="shared" si="1309"/>
        <v>#DIV/0!</v>
      </c>
      <c r="K1239" s="145" t="e">
        <f t="shared" si="1309"/>
        <v>#DIV/0!</v>
      </c>
      <c r="L1239" s="145" t="e">
        <f t="shared" si="1309"/>
        <v>#DIV/0!</v>
      </c>
      <c r="M1239" s="145" t="e">
        <f t="shared" si="1309"/>
        <v>#DIV/0!</v>
      </c>
      <c r="N1239" s="146" t="e">
        <f t="shared" si="1309"/>
        <v>#DIV/0!</v>
      </c>
      <c r="O1239" s="145" t="e">
        <f t="shared" si="1309"/>
        <v>#DIV/0!</v>
      </c>
      <c r="P1239" s="145" t="e">
        <f t="shared" si="1309"/>
        <v>#DIV/0!</v>
      </c>
      <c r="Q1239" s="145" t="e">
        <f t="shared" si="1309"/>
        <v>#DIV/0!</v>
      </c>
      <c r="R1239" s="145" t="e">
        <f t="shared" si="1309"/>
        <v>#DIV/0!</v>
      </c>
      <c r="S1239" s="145" t="e">
        <f t="shared" si="1309"/>
        <v>#DIV/0!</v>
      </c>
      <c r="T1239" s="145" t="e">
        <f t="shared" si="1309"/>
        <v>#DIV/0!</v>
      </c>
      <c r="U1239" s="145" t="e">
        <f t="shared" si="1309"/>
        <v>#DIV/0!</v>
      </c>
      <c r="V1239" s="146" t="e">
        <f t="shared" si="1309"/>
        <v>#DIV/0!</v>
      </c>
      <c r="W1239" s="145" t="e">
        <f t="shared" si="1309"/>
        <v>#DIV/0!</v>
      </c>
      <c r="X1239" s="145" t="e">
        <f t="shared" si="1309"/>
        <v>#DIV/0!</v>
      </c>
      <c r="Y1239" s="145" t="e">
        <f t="shared" si="1309"/>
        <v>#DIV/0!</v>
      </c>
      <c r="Z1239" s="145" t="e">
        <f t="shared" si="1309"/>
        <v>#DIV/0!</v>
      </c>
      <c r="AA1239" s="145" t="e">
        <f t="shared" si="1309"/>
        <v>#DIV/0!</v>
      </c>
      <c r="AB1239" s="145" t="e">
        <f t="shared" si="1309"/>
        <v>#DIV/0!</v>
      </c>
      <c r="AC1239" s="128" t="e">
        <f t="shared" si="1309"/>
        <v>#DIV/0!</v>
      </c>
      <c r="AD1239" s="4"/>
    </row>
    <row r="1240" s="1" customFormat="1" ht="15" customHeight="1">
      <c r="A1240" s="1101" t="s">
        <v>41</v>
      </c>
      <c r="B1240" s="1102" t="s">
        <v>673</v>
      </c>
      <c r="C1240" s="984" t="s">
        <v>15</v>
      </c>
      <c r="D1240" s="984" t="s">
        <v>16</v>
      </c>
      <c r="E1240" s="125">
        <v>0</v>
      </c>
      <c r="F1240" s="125">
        <v>0</v>
      </c>
      <c r="G1240" s="125">
        <v>0</v>
      </c>
      <c r="H1240" s="125">
        <v>0</v>
      </c>
      <c r="I1240" s="125">
        <v>0</v>
      </c>
      <c r="J1240" s="125">
        <v>0</v>
      </c>
      <c r="K1240" s="125">
        <v>0</v>
      </c>
      <c r="L1240" s="125">
        <v>0</v>
      </c>
      <c r="M1240" s="125">
        <v>0</v>
      </c>
      <c r="N1240" s="125">
        <v>0</v>
      </c>
      <c r="O1240" s="125">
        <v>0</v>
      </c>
      <c r="P1240" s="125">
        <v>0</v>
      </c>
      <c r="Q1240" s="125">
        <v>0</v>
      </c>
      <c r="R1240" s="125">
        <v>0</v>
      </c>
      <c r="S1240" s="125">
        <v>0</v>
      </c>
      <c r="T1240" s="125">
        <v>0</v>
      </c>
      <c r="U1240" s="125">
        <v>0</v>
      </c>
      <c r="V1240" s="125">
        <v>0</v>
      </c>
      <c r="W1240" s="125">
        <v>0</v>
      </c>
      <c r="X1240" s="125">
        <v>0</v>
      </c>
      <c r="Y1240" s="125">
        <v>0</v>
      </c>
      <c r="Z1240" s="125">
        <v>0</v>
      </c>
      <c r="AA1240" s="125">
        <v>0</v>
      </c>
      <c r="AB1240" s="125">
        <v>0</v>
      </c>
      <c r="AC1240" s="36">
        <f t="shared" ref="AC1240:AC1241" si="1318">SUM(E1240:AB1240)</f>
        <v>0</v>
      </c>
      <c r="AD1240" s="4" t="s">
        <v>661</v>
      </c>
    </row>
    <row r="1241" s="1" customFormat="1" ht="15" customHeight="1">
      <c r="A1241" s="1103"/>
      <c r="B1241" s="1104"/>
      <c r="C1241" s="987" t="s">
        <v>17</v>
      </c>
      <c r="D1241" s="987" t="s">
        <v>16</v>
      </c>
      <c r="E1241" s="749">
        <v>0</v>
      </c>
      <c r="F1241" s="1386">
        <v>0</v>
      </c>
      <c r="G1241" s="749">
        <v>0</v>
      </c>
      <c r="H1241" s="1386">
        <v>0</v>
      </c>
      <c r="I1241" s="749">
        <v>0</v>
      </c>
      <c r="J1241" s="1386">
        <v>0</v>
      </c>
      <c r="K1241" s="749">
        <v>0</v>
      </c>
      <c r="L1241" s="1386">
        <v>0</v>
      </c>
      <c r="M1241" s="749">
        <v>0</v>
      </c>
      <c r="N1241" s="1386">
        <v>0</v>
      </c>
      <c r="O1241" s="749">
        <v>0</v>
      </c>
      <c r="P1241" s="1386">
        <v>0</v>
      </c>
      <c r="Q1241" s="749">
        <v>0</v>
      </c>
      <c r="R1241" s="1386">
        <v>0</v>
      </c>
      <c r="S1241" s="749">
        <v>0</v>
      </c>
      <c r="T1241" s="1386">
        <v>0</v>
      </c>
      <c r="U1241" s="749">
        <v>0</v>
      </c>
      <c r="V1241" s="1386">
        <v>0</v>
      </c>
      <c r="W1241" s="749">
        <v>0</v>
      </c>
      <c r="X1241" s="1386">
        <v>0</v>
      </c>
      <c r="Y1241" s="749">
        <v>0</v>
      </c>
      <c r="Z1241" s="1386">
        <v>0</v>
      </c>
      <c r="AA1241" s="749">
        <v>0</v>
      </c>
      <c r="AB1241" s="1386">
        <v>0</v>
      </c>
      <c r="AC1241" s="42">
        <f t="shared" si="1318"/>
        <v>0</v>
      </c>
      <c r="AD1241" s="4" t="s">
        <v>661</v>
      </c>
    </row>
    <row r="1242" s="1" customFormat="1" ht="15" customHeight="1">
      <c r="A1242" s="1103"/>
      <c r="B1242" s="1104"/>
      <c r="C1242" s="987" t="s">
        <v>18</v>
      </c>
      <c r="D1242" s="1005" t="s">
        <v>19</v>
      </c>
      <c r="E1242" s="1194">
        <v>0</v>
      </c>
      <c r="F1242" s="1194">
        <v>0</v>
      </c>
      <c r="G1242" s="1194">
        <v>0</v>
      </c>
      <c r="H1242" s="1194">
        <v>0</v>
      </c>
      <c r="I1242" s="1194">
        <v>0</v>
      </c>
      <c r="J1242" s="1194">
        <v>0</v>
      </c>
      <c r="K1242" s="1194">
        <v>0</v>
      </c>
      <c r="L1242" s="1194">
        <v>0</v>
      </c>
      <c r="M1242" s="1194">
        <v>0</v>
      </c>
      <c r="N1242" s="1194">
        <v>0</v>
      </c>
      <c r="O1242" s="1194">
        <v>0</v>
      </c>
      <c r="P1242" s="1194">
        <v>0</v>
      </c>
      <c r="Q1242" s="1194">
        <v>0</v>
      </c>
      <c r="R1242" s="1194">
        <v>0</v>
      </c>
      <c r="S1242" s="1194">
        <v>0</v>
      </c>
      <c r="T1242" s="1194">
        <v>0</v>
      </c>
      <c r="U1242" s="1194">
        <v>0</v>
      </c>
      <c r="V1242" s="1194">
        <v>0</v>
      </c>
      <c r="W1242" s="1194">
        <v>0</v>
      </c>
      <c r="X1242" s="1194">
        <v>0</v>
      </c>
      <c r="Y1242" s="1194">
        <v>0</v>
      </c>
      <c r="Z1242" s="1194">
        <v>0</v>
      </c>
      <c r="AA1242" s="1194">
        <v>0</v>
      </c>
      <c r="AB1242" s="1194">
        <v>0</v>
      </c>
      <c r="AC1242" s="489"/>
      <c r="AD1242" s="4"/>
    </row>
    <row r="1243" s="1" customFormat="1" ht="15" customHeight="1">
      <c r="A1243" s="1105"/>
      <c r="B1243" s="1106"/>
      <c r="C1243" s="999" t="s">
        <v>20</v>
      </c>
      <c r="D1243" s="999"/>
      <c r="E1243" s="145" t="e">
        <f t="shared" si="1309"/>
        <v>#DIV/0!</v>
      </c>
      <c r="F1243" s="145" t="e">
        <f t="shared" si="1309"/>
        <v>#DIV/0!</v>
      </c>
      <c r="G1243" s="145" t="e">
        <f t="shared" si="1309"/>
        <v>#DIV/0!</v>
      </c>
      <c r="H1243" s="146" t="e">
        <f t="shared" si="1309"/>
        <v>#DIV/0!</v>
      </c>
      <c r="I1243" s="145" t="e">
        <f t="shared" si="1309"/>
        <v>#DIV/0!</v>
      </c>
      <c r="J1243" s="145" t="e">
        <f t="shared" si="1309"/>
        <v>#DIV/0!</v>
      </c>
      <c r="K1243" s="145" t="e">
        <f t="shared" si="1309"/>
        <v>#DIV/0!</v>
      </c>
      <c r="L1243" s="145" t="e">
        <f t="shared" si="1309"/>
        <v>#DIV/0!</v>
      </c>
      <c r="M1243" s="145" t="e">
        <f t="shared" si="1309"/>
        <v>#DIV/0!</v>
      </c>
      <c r="N1243" s="146" t="e">
        <f t="shared" si="1309"/>
        <v>#DIV/0!</v>
      </c>
      <c r="O1243" s="145" t="e">
        <f t="shared" si="1309"/>
        <v>#DIV/0!</v>
      </c>
      <c r="P1243" s="145" t="e">
        <f t="shared" si="1309"/>
        <v>#DIV/0!</v>
      </c>
      <c r="Q1243" s="145" t="e">
        <f t="shared" si="1309"/>
        <v>#DIV/0!</v>
      </c>
      <c r="R1243" s="145" t="e">
        <f t="shared" si="1309"/>
        <v>#DIV/0!</v>
      </c>
      <c r="S1243" s="145" t="e">
        <f t="shared" si="1309"/>
        <v>#DIV/0!</v>
      </c>
      <c r="T1243" s="145" t="e">
        <f t="shared" si="1309"/>
        <v>#DIV/0!</v>
      </c>
      <c r="U1243" s="145" t="e">
        <f t="shared" si="1309"/>
        <v>#DIV/0!</v>
      </c>
      <c r="V1243" s="146" t="e">
        <f t="shared" si="1309"/>
        <v>#DIV/0!</v>
      </c>
      <c r="W1243" s="145" t="e">
        <f t="shared" si="1309"/>
        <v>#DIV/0!</v>
      </c>
      <c r="X1243" s="145" t="e">
        <f t="shared" si="1309"/>
        <v>#DIV/0!</v>
      </c>
      <c r="Y1243" s="145" t="e">
        <f t="shared" si="1309"/>
        <v>#DIV/0!</v>
      </c>
      <c r="Z1243" s="145" t="e">
        <f t="shared" si="1309"/>
        <v>#DIV/0!</v>
      </c>
      <c r="AA1243" s="145" t="e">
        <f t="shared" si="1309"/>
        <v>#DIV/0!</v>
      </c>
      <c r="AB1243" s="145" t="e">
        <f t="shared" si="1309"/>
        <v>#DIV/0!</v>
      </c>
      <c r="AC1243" s="128" t="e">
        <f t="shared" si="1309"/>
        <v>#DIV/0!</v>
      </c>
      <c r="AD1243" s="4"/>
    </row>
    <row r="1244" s="1" customFormat="1" ht="15" customHeight="1">
      <c r="A1244" s="1107" t="s">
        <v>56</v>
      </c>
      <c r="B1244" s="1102" t="s">
        <v>674</v>
      </c>
      <c r="C1244" s="984" t="s">
        <v>15</v>
      </c>
      <c r="D1244" s="984" t="s">
        <v>16</v>
      </c>
      <c r="E1244" s="125">
        <f>1.73*E1246*E1203*0.9/1000</f>
        <v>0.049138922138214115</v>
      </c>
      <c r="F1244" s="125">
        <f>1.73*F1246*F1203*0.9/1000</f>
        <v>0.033039538930892946</v>
      </c>
      <c r="G1244" s="125">
        <f>1.73*G1246*G1203*0.9/1000</f>
        <v>0.032977260475158691</v>
      </c>
      <c r="H1244" s="125">
        <f>1.73*H1246*H1203*0.9/1000</f>
        <v>0.049419179643630975</v>
      </c>
      <c r="I1244" s="125">
        <f>1.73*I1246*I1203*0.9/1000</f>
        <v>0.049279050890922542</v>
      </c>
      <c r="J1244" s="125">
        <f>1.73*J1246*J1203*0.9/1000</f>
        <v>0.048952077861785889</v>
      </c>
      <c r="K1244" s="125">
        <f>1.73*K1246*K1203*0.9/1000</f>
        <v>0.048998788930892941</v>
      </c>
      <c r="L1244" s="125">
        <f>1.73*L1246*L1203*0.9/1000</f>
        <v>0.065020317386627197</v>
      </c>
      <c r="M1244" s="125">
        <f>1.73*M1246*M1203*0.9/1000</f>
        <v>0.095381820356369024</v>
      </c>
      <c r="N1244" s="125">
        <f>1.73*N1246*N1203*0.9/1000</f>
        <v>0.063463317386627194</v>
      </c>
      <c r="O1244" s="125">
        <f>1.73*O1246*O1203*0.9/1000</f>
        <v>0.094634461069107043</v>
      </c>
      <c r="P1244" s="125">
        <f>1.73*P1246*P1203*0.9/1000</f>
        <v>0.064958041900634769</v>
      </c>
      <c r="Q1244" s="125">
        <f>1.73*Q1246*Q1203*0.9/1000</f>
        <v>0.06452207786178589</v>
      </c>
      <c r="R1244" s="125">
        <f>1.73*R1246*R1203*0.9/1000</f>
        <v>0.062653682613372799</v>
      </c>
      <c r="S1244" s="125">
        <f>1.73*S1246*S1203*0.9/1000</f>
        <v>0.12767399999999998</v>
      </c>
      <c r="T1244" s="125">
        <f>1.73*T1246*T1203*0.9/1000</f>
        <v>0.047690910178184512</v>
      </c>
      <c r="U1244" s="125">
        <f>1.73*U1246*U1203*0.9/1000</f>
        <v>0.048625109287261964</v>
      </c>
      <c r="V1244" s="125">
        <f>1.73*V1246*V1203*0.9/1000</f>
        <v>0.048064589821815489</v>
      </c>
      <c r="W1244" s="125">
        <f>1.73*W1246*W1203*0.9/1000</f>
        <v>0.064459802375793462</v>
      </c>
      <c r="X1244" s="125">
        <f>1.73*X1246*X1203*0.9/1000</f>
        <v>0.048905371247291565</v>
      </c>
      <c r="Y1244" s="125">
        <f>1.73*Y1246*Y1203*0.9/1000</f>
        <v>0.065456281425476076</v>
      </c>
      <c r="Z1244" s="125">
        <f>1.73*Z1246*Z1203*0.9/1000</f>
        <v>0.04909221106910705</v>
      </c>
      <c r="AA1244" s="125">
        <f>1.73*AA1246*AA1203*0.9/1000</f>
        <v>0.049232339821815484</v>
      </c>
      <c r="AB1244" s="125">
        <f>1.73*AB1246*AB1203*0.9/1000</f>
        <v>0.049465890712738041</v>
      </c>
      <c r="AC1244" s="36">
        <f t="shared" ref="AC1244:AC1245" si="1319">SUM(E1244:AB1244)</f>
        <v>1.4211050433855055</v>
      </c>
      <c r="AD1244" s="4" t="s">
        <v>661</v>
      </c>
    </row>
    <row r="1245" s="1" customFormat="1" ht="15" customHeight="1">
      <c r="A1245" s="1108"/>
      <c r="B1245" s="1104"/>
      <c r="C1245" s="987" t="s">
        <v>17</v>
      </c>
      <c r="D1245" s="987" t="s">
        <v>16</v>
      </c>
      <c r="E1245" s="235">
        <f>0.4*E1244</f>
        <v>0.019655568855285646</v>
      </c>
      <c r="F1245" s="235">
        <f>0.4*F1244</f>
        <v>0.01321581557235718</v>
      </c>
      <c r="G1245" s="235">
        <f>0.4*G1244</f>
        <v>0.013190904190063477</v>
      </c>
      <c r="H1245" s="235">
        <f>0.4*H1244</f>
        <v>0.019767671857452391</v>
      </c>
      <c r="I1245" s="235">
        <f>0.4*I1244</f>
        <v>0.019711620356369017</v>
      </c>
      <c r="J1245" s="235">
        <f>0.4*J1244</f>
        <v>0.019580831144714358</v>
      </c>
      <c r="K1245" s="235">
        <f>0.4*K1244</f>
        <v>0.019599515572357177</v>
      </c>
      <c r="L1245" s="235">
        <f>0.4*L1244</f>
        <v>0.026008126954650879</v>
      </c>
      <c r="M1245" s="235">
        <f>0.4*M1244</f>
        <v>0.038152728142547609</v>
      </c>
      <c r="N1245" s="235">
        <f>0.4*N1244</f>
        <v>0.025385326954650879</v>
      </c>
      <c r="O1245" s="235">
        <f>0.4*O1244</f>
        <v>0.037853784427642818</v>
      </c>
      <c r="P1245" s="235">
        <f>0.4*P1244</f>
        <v>0.025983216760253908</v>
      </c>
      <c r="Q1245" s="235">
        <f>0.4*Q1244</f>
        <v>0.025808831144714356</v>
      </c>
      <c r="R1245" s="235">
        <f>0.4*R1244</f>
        <v>0.025061473045349121</v>
      </c>
      <c r="S1245" s="235">
        <f>0.4*S1244</f>
        <v>0.051069599999999993</v>
      </c>
      <c r="T1245" s="235">
        <f>0.4*T1244</f>
        <v>0.019076364071273805</v>
      </c>
      <c r="U1245" s="235">
        <f>0.4*U1244</f>
        <v>0.019450043714904788</v>
      </c>
      <c r="V1245" s="235">
        <f>0.4*V1244</f>
        <v>0.019225835928726197</v>
      </c>
      <c r="W1245" s="235">
        <f>0.4*W1244</f>
        <v>0.025783920950317386</v>
      </c>
      <c r="X1245" s="235">
        <f>0.4*X1244</f>
        <v>0.019562148498916628</v>
      </c>
      <c r="Y1245" s="235">
        <f>0.4*Y1244</f>
        <v>0.026182512570190431</v>
      </c>
      <c r="Z1245" s="235">
        <f>0.4*Z1244</f>
        <v>0.019636884427642821</v>
      </c>
      <c r="AA1245" s="235">
        <f>0.4*AA1244</f>
        <v>0.019692935928726195</v>
      </c>
      <c r="AB1245" s="235">
        <f>0.4*AB1244</f>
        <v>0.019786356285095216</v>
      </c>
      <c r="AC1245" s="42">
        <f t="shared" si="1319"/>
        <v>0.56844201735420219</v>
      </c>
      <c r="AD1245" s="4" t="s">
        <v>661</v>
      </c>
    </row>
    <row r="1246" s="1" customFormat="1" ht="15" customHeight="1">
      <c r="A1246" s="1108"/>
      <c r="B1246" s="1104"/>
      <c r="C1246" s="987" t="s">
        <v>18</v>
      </c>
      <c r="D1246" s="1005" t="s">
        <v>19</v>
      </c>
      <c r="E1246" s="1385">
        <v>3</v>
      </c>
      <c r="F1246" s="1385">
        <v>2</v>
      </c>
      <c r="G1246" s="1385">
        <v>2</v>
      </c>
      <c r="H1246" s="1385">
        <v>3</v>
      </c>
      <c r="I1246" s="1385">
        <v>3</v>
      </c>
      <c r="J1246" s="1385">
        <v>3</v>
      </c>
      <c r="K1246" s="1385">
        <v>3</v>
      </c>
      <c r="L1246" s="1385">
        <v>4</v>
      </c>
      <c r="M1246" s="1385">
        <v>6</v>
      </c>
      <c r="N1246" s="1385">
        <v>4</v>
      </c>
      <c r="O1246" s="1385">
        <v>6</v>
      </c>
      <c r="P1246" s="1385">
        <v>4</v>
      </c>
      <c r="Q1246" s="1385">
        <v>4</v>
      </c>
      <c r="R1246" s="1385">
        <v>4</v>
      </c>
      <c r="S1246" s="1385">
        <v>8</v>
      </c>
      <c r="T1246" s="1385">
        <v>3</v>
      </c>
      <c r="U1246" s="1385">
        <v>3</v>
      </c>
      <c r="V1246" s="1385">
        <v>3</v>
      </c>
      <c r="W1246" s="1385">
        <v>4</v>
      </c>
      <c r="X1246" s="1385">
        <v>3</v>
      </c>
      <c r="Y1246" s="1385">
        <v>4</v>
      </c>
      <c r="Z1246" s="1385">
        <v>3</v>
      </c>
      <c r="AA1246" s="1385">
        <v>3</v>
      </c>
      <c r="AB1246" s="1385">
        <v>3</v>
      </c>
      <c r="AC1246" s="489"/>
      <c r="AD1246" s="4"/>
    </row>
    <row r="1247" s="1" customFormat="1" ht="15" customHeight="1">
      <c r="A1247" s="1109"/>
      <c r="B1247" s="1106"/>
      <c r="C1247" s="999" t="s">
        <v>20</v>
      </c>
      <c r="D1247" s="999"/>
      <c r="E1247" s="145">
        <f t="shared" si="1309"/>
        <v>0.40000000000000002</v>
      </c>
      <c r="F1247" s="145">
        <f t="shared" si="1309"/>
        <v>0.40000000000000002</v>
      </c>
      <c r="G1247" s="145">
        <f t="shared" si="1309"/>
        <v>0.40000000000000002</v>
      </c>
      <c r="H1247" s="146">
        <f t="shared" si="1309"/>
        <v>0.40000000000000002</v>
      </c>
      <c r="I1247" s="145">
        <f t="shared" si="1309"/>
        <v>0.40000000000000002</v>
      </c>
      <c r="J1247" s="145">
        <f t="shared" si="1309"/>
        <v>0.40000000000000008</v>
      </c>
      <c r="K1247" s="145">
        <f t="shared" si="1309"/>
        <v>0.40000000000000002</v>
      </c>
      <c r="L1247" s="145">
        <f t="shared" si="1309"/>
        <v>0.40000000000000002</v>
      </c>
      <c r="M1247" s="145">
        <f t="shared" si="1309"/>
        <v>0.40000000000000002</v>
      </c>
      <c r="N1247" s="146">
        <f t="shared" si="1309"/>
        <v>0.40000000000000002</v>
      </c>
      <c r="O1247" s="145">
        <f t="shared" si="1309"/>
        <v>0.40000000000000002</v>
      </c>
      <c r="P1247" s="145">
        <f t="shared" si="1309"/>
        <v>0.40000000000000002</v>
      </c>
      <c r="Q1247" s="145">
        <f t="shared" si="1309"/>
        <v>0.40000000000000002</v>
      </c>
      <c r="R1247" s="145">
        <f t="shared" si="1309"/>
        <v>0.40000000000000002</v>
      </c>
      <c r="S1247" s="145">
        <f t="shared" si="1309"/>
        <v>0.40000000000000002</v>
      </c>
      <c r="T1247" s="145">
        <f t="shared" si="1309"/>
        <v>0.40000000000000002</v>
      </c>
      <c r="U1247" s="145">
        <f t="shared" si="1309"/>
        <v>0.40000000000000008</v>
      </c>
      <c r="V1247" s="146">
        <f t="shared" si="1309"/>
        <v>0.40000000000000002</v>
      </c>
      <c r="W1247" s="145">
        <f t="shared" si="1309"/>
        <v>0.40000000000000002</v>
      </c>
      <c r="X1247" s="145">
        <f t="shared" si="1309"/>
        <v>0.40000000000000002</v>
      </c>
      <c r="Y1247" s="145">
        <f t="shared" si="1309"/>
        <v>0.40000000000000002</v>
      </c>
      <c r="Z1247" s="145">
        <f t="shared" si="1309"/>
        <v>0.40000000000000002</v>
      </c>
      <c r="AA1247" s="145">
        <f t="shared" si="1309"/>
        <v>0.40000000000000002</v>
      </c>
      <c r="AB1247" s="145">
        <f t="shared" si="1309"/>
        <v>0.40000000000000002</v>
      </c>
      <c r="AC1247" s="128">
        <f t="shared" si="1309"/>
        <v>0.40000000000000002</v>
      </c>
      <c r="AD1247" s="4"/>
    </row>
    <row r="1248" s="1" customFormat="1" ht="15" customHeight="1">
      <c r="A1248" s="1157"/>
      <c r="B1248" s="1060" t="s">
        <v>50</v>
      </c>
      <c r="C1248" s="984" t="s">
        <v>15</v>
      </c>
      <c r="D1248" s="984" t="s">
        <v>16</v>
      </c>
      <c r="E1248" s="125"/>
      <c r="F1248" s="125"/>
      <c r="G1248" s="125"/>
      <c r="H1248" s="126"/>
      <c r="I1248" s="125"/>
      <c r="J1248" s="125"/>
      <c r="K1248" s="125"/>
      <c r="L1248" s="125"/>
      <c r="M1248" s="125"/>
      <c r="N1248" s="126"/>
      <c r="O1248" s="125"/>
      <c r="P1248" s="125"/>
      <c r="Q1248" s="125"/>
      <c r="R1248" s="125"/>
      <c r="S1248" s="125"/>
      <c r="T1248" s="125"/>
      <c r="U1248" s="125"/>
      <c r="V1248" s="126"/>
      <c r="W1248" s="125"/>
      <c r="X1248" s="125"/>
      <c r="Y1248" s="125"/>
      <c r="Z1248" s="125"/>
      <c r="AA1248" s="125"/>
      <c r="AB1248" s="125"/>
      <c r="AC1248" s="36">
        <f t="shared" ref="AC1248:AC1251" si="1320">SUM(E1248:AB1248)</f>
        <v>0</v>
      </c>
      <c r="AD1248" s="579">
        <f t="shared" ref="AD1190:AD1253" si="1321">MAX(E1248:AB1248)</f>
        <v>0</v>
      </c>
    </row>
    <row r="1249" s="1" customFormat="1" ht="15" customHeight="1">
      <c r="A1249" s="1121"/>
      <c r="B1249" s="1122" t="s">
        <v>51</v>
      </c>
      <c r="C1249" s="1002" t="s">
        <v>15</v>
      </c>
      <c r="D1249" s="1002" t="s">
        <v>16</v>
      </c>
      <c r="E1249" s="282">
        <v>0.00216</v>
      </c>
      <c r="F1249" s="282">
        <v>0.00216</v>
      </c>
      <c r="G1249" s="282">
        <v>0.0021900000000000001</v>
      </c>
      <c r="H1249" s="283">
        <v>0.0021900000000000001</v>
      </c>
      <c r="I1249" s="282">
        <v>0.0021299999999999999</v>
      </c>
      <c r="J1249" s="282">
        <v>0.0023999999999999998</v>
      </c>
      <c r="K1249" s="282">
        <v>0.0022200000000000002</v>
      </c>
      <c r="L1249" s="282">
        <v>0.0025799999999999998</v>
      </c>
      <c r="M1249" s="282">
        <v>0.0035100000000000001</v>
      </c>
      <c r="N1249" s="283">
        <v>0.0033899999999999998</v>
      </c>
      <c r="O1249" s="282">
        <v>0.0038400000000000001</v>
      </c>
      <c r="P1249" s="282">
        <v>0.0033899999999999998</v>
      </c>
      <c r="Q1249" s="282">
        <v>0.0029399999999999999</v>
      </c>
      <c r="R1249" s="282">
        <v>0.0032699999999999999</v>
      </c>
      <c r="S1249" s="282">
        <v>0.0033300000000000001</v>
      </c>
      <c r="T1249" s="282">
        <v>0.00315</v>
      </c>
      <c r="U1249" s="282">
        <v>0.0031800000000000001</v>
      </c>
      <c r="V1249" s="283">
        <v>0.0020999999999999999</v>
      </c>
      <c r="W1249" s="282">
        <v>0.0022799999999999999</v>
      </c>
      <c r="X1249" s="282">
        <v>0.0022799999999999999</v>
      </c>
      <c r="Y1249" s="282">
        <v>0.00264</v>
      </c>
      <c r="Z1249" s="282">
        <v>0.0022799999999999999</v>
      </c>
      <c r="AA1249" s="282">
        <v>0.0022499999999999998</v>
      </c>
      <c r="AB1249" s="282">
        <v>0.0023700000000000001</v>
      </c>
      <c r="AC1249" s="103">
        <f t="shared" si="1320"/>
        <v>0.064229999999999995</v>
      </c>
      <c r="AD1249" s="579">
        <f t="shared" si="1321"/>
        <v>0.0038400000000000001</v>
      </c>
    </row>
    <row r="1250" s="1" customFormat="1" ht="15" customHeight="1">
      <c r="A1250" s="1112" t="s">
        <v>52</v>
      </c>
      <c r="B1250" s="1003"/>
      <c r="C1250" s="1003" t="s">
        <v>15</v>
      </c>
      <c r="D1250" s="1003"/>
      <c r="E1250" s="1387">
        <f t="shared" ref="E1250:AB1251" si="1322">E1204+E1208+E1212+E1216+E1220+E1224+E1228+E1232+E1236+E1240+E1244</f>
        <v>0.41061205674934387</v>
      </c>
      <c r="F1250" s="1387">
        <f>F1204+F1208+F1212+F1216+F1220+F1224+F1228+F1232+F1236+F1240+F1244</f>
        <v>0.3956336946544648</v>
      </c>
      <c r="G1250" s="1387">
        <f>G1204+G1208+G1212+G1216+G1220+G1224+G1228+G1232+G1236+G1240+G1244</f>
        <v>0.37874024406051637</v>
      </c>
      <c r="H1250" s="1387">
        <f>H1204+H1208+H1212+H1216+H1220+H1224+H1228+H1232+H1236+H1240+H1244</f>
        <v>0.41126599092864985</v>
      </c>
      <c r="I1250" s="1387">
        <f>I1204+I1208+I1212+I1216+I1220+I1224+I1228+I1232+I1236+I1240+I1244</f>
        <v>0.41037849100971224</v>
      </c>
      <c r="J1250" s="1387">
        <f>J1204+J1208+J1212+J1216+J1220+J1224+J1228+J1232+J1236+J1240+J1244</f>
        <v>0.47254949554538728</v>
      </c>
      <c r="K1250" s="1387">
        <f>K1204+K1208+K1212+K1216+K1220+K1224+K1228+K1232+K1236+K1240+K1244</f>
        <v>0.48855545067501061</v>
      </c>
      <c r="L1250" s="1387">
        <f>L1204+L1208+L1212+L1216+L1220+L1224+L1228+L1232+L1236+L1240+L1244</f>
        <v>0.60065945512962338</v>
      </c>
      <c r="M1250" s="1387">
        <f>M1204+M1208+M1212+M1216+M1220+M1224+M1228+M1232+M1236+M1240+M1244</f>
        <v>0.67397857645797732</v>
      </c>
      <c r="N1250" s="1387">
        <f>N1204+N1208+N1212+N1216+N1220+N1224+N1228+N1232+N1236+N1240+N1244</f>
        <v>0.68877007794284828</v>
      </c>
      <c r="O1250" s="1387">
        <f>O1204+O1208+O1212+O1216+O1220+O1224+O1228+O1232+O1236+O1240+O1244</f>
        <v>0.73300446106910699</v>
      </c>
      <c r="P1250" s="1387">
        <f>P1204+P1208+P1212+P1216+P1220+P1224+P1228+P1232+P1236+P1240+P1244</f>
        <v>0.69580774092864994</v>
      </c>
      <c r="Q1250" s="1387">
        <f>Q1204+Q1208+Q1212+Q1216+Q1220+Q1224+Q1228+Q1232+Q1236+Q1240+Q1244</f>
        <v>0.56537783982181544</v>
      </c>
      <c r="R1250" s="1387">
        <f>R1204+R1208+R1212+R1216+R1220+R1224+R1228+R1232+R1236+R1240+R1244</f>
        <v>0.66870037710571284</v>
      </c>
      <c r="S1250" s="1387">
        <f>S1204+S1208+S1212+S1216+S1220+S1224+S1228+S1232+S1236+S1240+S1244</f>
        <v>0.70672231722450252</v>
      </c>
      <c r="T1250" s="1387">
        <f>T1204+T1208+T1212+T1216+T1220+T1224+T1228+T1232+T1236+T1240+T1244</f>
        <v>0.65809720793724058</v>
      </c>
      <c r="U1250" s="1387">
        <f>U1204+U1208+U1212+U1216+U1220+U1224+U1228+U1232+U1236+U1240+U1244</f>
        <v>0.50143185178184513</v>
      </c>
      <c r="V1250" s="1387">
        <f>V1204+V1208+V1212+V1216+V1220+V1224+V1228+V1232+V1236+V1240+V1244</f>
        <v>0.4983022843952179</v>
      </c>
      <c r="W1250" s="1387">
        <f>W1204+W1208+W1212+W1216+W1220+W1224+W1228+W1232+W1236+W1240+W1244</f>
        <v>0.56514430080986022</v>
      </c>
      <c r="X1250" s="1387">
        <f>X1204+X1208+X1212+X1216+X1220+X1224+X1228+X1232+X1236+X1240+X1244</f>
        <v>0.47172427853679649</v>
      </c>
      <c r="Y1250" s="1387">
        <f>Y1204+Y1208+Y1212+Y1216+Y1220+Y1224+Y1228+Y1232+Y1236+Y1240+Y1244</f>
        <v>0.47357710788345331</v>
      </c>
      <c r="Z1250" s="1387">
        <f>Z1204+Z1208+Z1212+Z1216+Z1220+Z1224+Z1228+Z1232+Z1236+Z1240+Z1244</f>
        <v>0.53960949249458312</v>
      </c>
      <c r="AA1250" s="1387">
        <f>AA1204+AA1208+AA1212+AA1216+AA1220+AA1224+AA1228+AA1232+AA1236+AA1240+AA1244</f>
        <v>0.52436647740268705</v>
      </c>
      <c r="AB1250" s="1387">
        <f>AB1204+AB1208+AB1212+AB1216+AB1220+AB1224+AB1228+AB1232+AB1236+AB1240+AB1244</f>
        <v>0.47748518120956429</v>
      </c>
      <c r="AC1250" s="36">
        <f t="shared" si="1320"/>
        <v>13.010494451754571</v>
      </c>
      <c r="AD1250" s="4"/>
    </row>
    <row r="1251" s="1" customFormat="1" ht="15" customHeight="1">
      <c r="A1251" s="1150"/>
      <c r="B1251" s="1002"/>
      <c r="C1251" s="1002" t="s">
        <v>17</v>
      </c>
      <c r="D1251" s="1002"/>
      <c r="E1251" s="177">
        <f t="shared" si="1322"/>
        <v>0.16424482269973756</v>
      </c>
      <c r="F1251" s="177">
        <f t="shared" si="1322"/>
        <v>0.1582534778617859</v>
      </c>
      <c r="G1251" s="177">
        <f t="shared" si="1322"/>
        <v>0.15149609762420654</v>
      </c>
      <c r="H1251" s="178">
        <f t="shared" si="1322"/>
        <v>0.16450639637145997</v>
      </c>
      <c r="I1251" s="177">
        <f t="shared" si="1322"/>
        <v>0.16415139640388487</v>
      </c>
      <c r="J1251" s="177">
        <f t="shared" si="1322"/>
        <v>0.18901979821815496</v>
      </c>
      <c r="K1251" s="177">
        <f t="shared" si="1322"/>
        <v>0.19542218027000427</v>
      </c>
      <c r="L1251" s="177">
        <f t="shared" si="1322"/>
        <v>0.24026378205184939</v>
      </c>
      <c r="M1251" s="177">
        <f t="shared" si="1322"/>
        <v>0.26959143058319091</v>
      </c>
      <c r="N1251" s="178">
        <f t="shared" si="1322"/>
        <v>0.27550803117713935</v>
      </c>
      <c r="O1251" s="177">
        <f t="shared" si="1322"/>
        <v>0.29320178442764283</v>
      </c>
      <c r="P1251" s="177">
        <f t="shared" si="1322"/>
        <v>0.27832309637145997</v>
      </c>
      <c r="Q1251" s="177">
        <f t="shared" si="1322"/>
        <v>0.22615113592872618</v>
      </c>
      <c r="R1251" s="177">
        <f t="shared" si="1322"/>
        <v>0.26748015084228516</v>
      </c>
      <c r="S1251" s="177">
        <f t="shared" si="1322"/>
        <v>0.28268892688980107</v>
      </c>
      <c r="T1251" s="177">
        <f t="shared" si="1322"/>
        <v>0.26323888317489624</v>
      </c>
      <c r="U1251" s="177">
        <f t="shared" si="1322"/>
        <v>0.20057274071273806</v>
      </c>
      <c r="V1251" s="178">
        <f t="shared" si="1322"/>
        <v>0.19932091375808716</v>
      </c>
      <c r="W1251" s="177">
        <f t="shared" si="1322"/>
        <v>0.22605772032394408</v>
      </c>
      <c r="X1251" s="177">
        <f t="shared" si="1322"/>
        <v>0.18868971141471863</v>
      </c>
      <c r="Y1251" s="177">
        <f t="shared" si="1322"/>
        <v>0.18943084315338135</v>
      </c>
      <c r="Z1251" s="177">
        <f t="shared" si="1322"/>
        <v>0.21584379699783329</v>
      </c>
      <c r="AA1251" s="177">
        <f t="shared" si="1322"/>
        <v>0.20974659096107487</v>
      </c>
      <c r="AB1251" s="177">
        <f t="shared" si="1322"/>
        <v>0.19099407248382572</v>
      </c>
      <c r="AC1251" s="103">
        <f t="shared" si="1320"/>
        <v>5.2041977807018291</v>
      </c>
      <c r="AD1251" s="4"/>
    </row>
    <row r="1252" s="1" customFormat="1" ht="15" customHeight="1">
      <c r="A1252" s="1095" t="s">
        <v>53</v>
      </c>
      <c r="B1252" s="1096"/>
      <c r="C1252" s="1045" t="s">
        <v>15</v>
      </c>
      <c r="D1252" s="1045"/>
      <c r="E1252" s="57">
        <f>E1177+E1181-E1250</f>
        <v>0.081960483504295356</v>
      </c>
      <c r="F1252" s="57">
        <f t="shared" ref="E1252:AC1253" si="1323">F1177+F1181-F1250</f>
        <v>0.099118616792678693</v>
      </c>
      <c r="G1252" s="57">
        <f t="shared" si="1323"/>
        <v>0.098900640712738019</v>
      </c>
      <c r="H1252" s="58">
        <f t="shared" si="1323"/>
        <v>9.3417683601437762e-05</v>
      </c>
      <c r="I1252" s="57">
        <f t="shared" si="1323"/>
        <v>0.032883841306686368</v>
      </c>
      <c r="J1252" s="57">
        <f t="shared" si="1323"/>
        <v>-0.016130523920059203</v>
      </c>
      <c r="K1252" s="57">
        <f t="shared" si="1323"/>
        <v>0.00018683982181555425</v>
      </c>
      <c r="L1252" s="57">
        <f t="shared" si="1323"/>
        <v>-0.016068243979453944</v>
      </c>
      <c r="M1252" s="57">
        <f t="shared" si="1323"/>
        <v>0.062186583801269513</v>
      </c>
      <c r="N1252" s="58">
        <f t="shared" si="1323"/>
        <v>0.14301044465446466</v>
      </c>
      <c r="O1252" s="57">
        <f t="shared" si="1323"/>
        <v>0.14269905089092261</v>
      </c>
      <c r="P1252" s="57">
        <f t="shared" si="1323"/>
        <v>0.097437062850952327</v>
      </c>
      <c r="Q1252" s="57">
        <f t="shared" si="1323"/>
        <v>0.20991473803997041</v>
      </c>
      <c r="R1252" s="57">
        <f t="shared" si="1323"/>
        <v>0.077569743979454153</v>
      </c>
      <c r="S1252" s="57">
        <f t="shared" si="1323"/>
        <v>0.1441003517818451</v>
      </c>
      <c r="T1252" s="57">
        <f t="shared" si="1323"/>
        <v>0.15940566166305559</v>
      </c>
      <c r="U1252" s="57">
        <f t="shared" si="1323"/>
        <v>0.25891352994060524</v>
      </c>
      <c r="V1252" s="58">
        <f t="shared" si="1323"/>
        <v>0.16044885029697414</v>
      </c>
      <c r="W1252" s="57">
        <f t="shared" si="1323"/>
        <v>0.12896631433582306</v>
      </c>
      <c r="X1252" s="57">
        <f t="shared" si="1323"/>
        <v>0.13027419011878977</v>
      </c>
      <c r="Y1252" s="57">
        <f t="shared" si="1323"/>
        <v>0.11440835928726201</v>
      </c>
      <c r="Z1252" s="57">
        <f t="shared" si="1323"/>
        <v>0.016426351781845039</v>
      </c>
      <c r="AA1252" s="57">
        <f t="shared" si="1323"/>
        <v>0.14760360178184506</v>
      </c>
      <c r="AB1252" s="57">
        <f t="shared" si="1323"/>
        <v>0.11788975140380853</v>
      </c>
      <c r="AC1252" s="59">
        <f t="shared" si="1323"/>
        <v>2.3921996585311867</v>
      </c>
      <c r="AD1252" s="4"/>
    </row>
    <row r="1253" s="1" customFormat="1" ht="15" customHeight="1">
      <c r="A1253" s="1097"/>
      <c r="B1253" s="1098"/>
      <c r="C1253" s="1048" t="s">
        <v>17</v>
      </c>
      <c r="D1253" s="1048"/>
      <c r="E1253" s="145">
        <f t="shared" si="1323"/>
        <v>0.032784193401718148</v>
      </c>
      <c r="F1253" s="145">
        <f t="shared" si="1323"/>
        <v>0.039647446717071516</v>
      </c>
      <c r="G1253" s="145">
        <f t="shared" si="1323"/>
        <v>0.039560256285095213</v>
      </c>
      <c r="H1253" s="146">
        <f t="shared" si="1323"/>
        <v>3.7367073440541798e-05</v>
      </c>
      <c r="I1253" s="145">
        <f t="shared" si="1323"/>
        <v>0.013153536522674592</v>
      </c>
      <c r="J1253" s="145">
        <f t="shared" si="1323"/>
        <v>-0.0064522095680237257</v>
      </c>
      <c r="K1253" s="145">
        <f t="shared" si="1323"/>
        <v>7.4735928726227252e-05</v>
      </c>
      <c r="L1253" s="145">
        <f t="shared" si="1323"/>
        <v>-0.0064272975917816222</v>
      </c>
      <c r="M1253" s="145">
        <f t="shared" si="1323"/>
        <v>0.024874633520507838</v>
      </c>
      <c r="N1253" s="146">
        <f t="shared" si="1323"/>
        <v>0.057204177861785832</v>
      </c>
      <c r="O1253" s="145">
        <f t="shared" si="1323"/>
        <v>0.057079620356369043</v>
      </c>
      <c r="P1253" s="145">
        <f t="shared" si="1323"/>
        <v>0.03897482514038092</v>
      </c>
      <c r="Q1253" s="145">
        <f t="shared" si="1323"/>
        <v>0.083965895215988157</v>
      </c>
      <c r="R1253" s="145">
        <f t="shared" si="1323"/>
        <v>0.03102789759178165</v>
      </c>
      <c r="S1253" s="145">
        <f t="shared" si="1323"/>
        <v>0.057640140712738042</v>
      </c>
      <c r="T1253" s="145">
        <f t="shared" si="1323"/>
        <v>0.063762264665222224</v>
      </c>
      <c r="U1253" s="145">
        <f t="shared" si="1323"/>
        <v>0.10356541197624208</v>
      </c>
      <c r="V1253" s="146">
        <f t="shared" si="1323"/>
        <v>0.064179540118789652</v>
      </c>
      <c r="W1253" s="145">
        <f t="shared" si="1323"/>
        <v>0.051586525734329286</v>
      </c>
      <c r="X1253" s="145">
        <f t="shared" si="1323"/>
        <v>0.052109676047515874</v>
      </c>
      <c r="Y1253" s="145">
        <f t="shared" si="1323"/>
        <v>0.045763343714904786</v>
      </c>
      <c r="Z1253" s="145">
        <f t="shared" si="1323"/>
        <v>0.0065705407127379933</v>
      </c>
      <c r="AA1253" s="145">
        <f t="shared" si="1323"/>
        <v>0.059041440712738008</v>
      </c>
      <c r="AB1253" s="145">
        <f t="shared" si="1323"/>
        <v>0.047155900561523412</v>
      </c>
      <c r="AC1253" s="103">
        <f t="shared" si="1323"/>
        <v>0.95687986341247644</v>
      </c>
      <c r="AD1253" s="4"/>
    </row>
    <row r="1254" s="968" customFormat="1" ht="15" customHeight="1">
      <c r="A1254" s="1124" t="s">
        <v>187</v>
      </c>
      <c r="B1254" s="1125"/>
      <c r="C1254" s="1066" t="s">
        <v>15</v>
      </c>
      <c r="D1254" s="1299"/>
      <c r="E1254" s="364"/>
      <c r="F1254" s="364"/>
      <c r="G1254" s="364"/>
      <c r="H1254" s="364"/>
      <c r="I1254" s="364"/>
      <c r="J1254" s="364"/>
      <c r="K1254" s="364"/>
      <c r="L1254" s="364"/>
      <c r="M1254" s="364"/>
      <c r="N1254" s="364"/>
      <c r="O1254" s="364"/>
      <c r="P1254" s="364"/>
      <c r="Q1254" s="364"/>
      <c r="R1254" s="364"/>
      <c r="S1254" s="364"/>
      <c r="T1254" s="364"/>
      <c r="U1254" s="364"/>
      <c r="V1254" s="364"/>
      <c r="W1254" s="364"/>
      <c r="X1254" s="364"/>
      <c r="Y1254" s="364"/>
      <c r="Z1254" s="364"/>
      <c r="AA1254" s="364"/>
      <c r="AB1254" s="364"/>
      <c r="AC1254" s="1126"/>
      <c r="AD1254" s="79"/>
    </row>
    <row r="1255" s="968" customFormat="1" ht="15" customHeight="1">
      <c r="A1255" s="1127"/>
      <c r="B1255" s="1128"/>
      <c r="C1255" s="1070" t="s">
        <v>17</v>
      </c>
      <c r="D1255" s="1388"/>
      <c r="E1255" s="374"/>
      <c r="F1255" s="374"/>
      <c r="G1255" s="374"/>
      <c r="H1255" s="374"/>
      <c r="I1255" s="374"/>
      <c r="J1255" s="374"/>
      <c r="K1255" s="374"/>
      <c r="L1255" s="374"/>
      <c r="M1255" s="374"/>
      <c r="N1255" s="374"/>
      <c r="O1255" s="374"/>
      <c r="P1255" s="374"/>
      <c r="Q1255" s="374"/>
      <c r="R1255" s="374"/>
      <c r="S1255" s="374"/>
      <c r="T1255" s="374"/>
      <c r="U1255" s="374"/>
      <c r="V1255" s="374"/>
      <c r="W1255" s="374"/>
      <c r="X1255" s="374"/>
      <c r="Y1255" s="374"/>
      <c r="Z1255" s="374"/>
      <c r="AA1255" s="374"/>
      <c r="AB1255" s="374"/>
      <c r="AC1255" s="1129"/>
      <c r="AD1255" s="79"/>
    </row>
    <row r="1256" s="1" customFormat="1" ht="21" customHeight="1">
      <c r="A1256" s="1073"/>
      <c r="B1256" s="1"/>
      <c r="C1256" s="1074" t="s">
        <v>78</v>
      </c>
      <c r="E1256" s="4"/>
      <c r="F1256" s="4"/>
      <c r="G1256" s="4"/>
      <c r="H1256" s="188">
        <f>H1204+H1208+H1212+H1216+H1220+H1228+H1232+H1236+H1240+H1244+H1224</f>
        <v>0.41126599092864985</v>
      </c>
      <c r="I1256" s="4"/>
      <c r="J1256" s="4"/>
      <c r="K1256" s="4"/>
      <c r="L1256" s="4"/>
      <c r="M1256" s="4"/>
      <c r="N1256" s="188">
        <f>N1204+N1208+N1212+N1216+N1220+N1228+N1232+N1236+N1240+N1244+N1224</f>
        <v>0.68877007794284817</v>
      </c>
      <c r="O1256" s="4"/>
      <c r="P1256" s="4"/>
      <c r="Q1256" s="4"/>
      <c r="R1256" s="4"/>
      <c r="S1256" s="4"/>
      <c r="T1256" s="4"/>
      <c r="U1256" s="4"/>
      <c r="V1256" s="188">
        <f>V1204+V1208+V1212+V1216+V1220+V1228+V1232+V1236+V1240+V1244+V1224</f>
        <v>0.4983022843952179</v>
      </c>
      <c r="W1256" s="4"/>
      <c r="X1256" s="4"/>
      <c r="Y1256" s="188">
        <f>Y1204+Y1208+Y1212+Y1216+Y1220+Y1228+Y1232+Y1236+Y1240+Y1244+Y1224</f>
        <v>0.47357710788345331</v>
      </c>
      <c r="Z1256" s="4"/>
      <c r="AA1256" s="4"/>
      <c r="AB1256" s="4"/>
      <c r="AC1256" s="4"/>
      <c r="AD1256" s="4"/>
    </row>
    <row r="1257" s="1" customFormat="1" ht="27.75" customHeight="1">
      <c r="A1257" s="963" t="s">
        <v>5</v>
      </c>
      <c r="B1257" s="964" t="s">
        <v>6</v>
      </c>
      <c r="C1257" s="966" t="s">
        <v>7</v>
      </c>
      <c r="D1257" s="966" t="s">
        <v>8</v>
      </c>
      <c r="E1257" s="361" t="s">
        <v>9</v>
      </c>
      <c r="F1257" s="361"/>
      <c r="G1257" s="361"/>
      <c r="H1257" s="361"/>
      <c r="I1257" s="361"/>
      <c r="J1257" s="361"/>
      <c r="K1257" s="361"/>
      <c r="L1257" s="361"/>
      <c r="M1257" s="361"/>
      <c r="N1257" s="361"/>
      <c r="O1257" s="361"/>
      <c r="P1257" s="361"/>
      <c r="Q1257" s="361"/>
      <c r="R1257" s="361"/>
      <c r="S1257" s="361"/>
      <c r="T1257" s="361"/>
      <c r="U1257" s="361"/>
      <c r="V1257" s="361"/>
      <c r="W1257" s="361"/>
      <c r="X1257" s="361"/>
      <c r="Y1257" s="361"/>
      <c r="Z1257" s="361"/>
      <c r="AA1257" s="361"/>
      <c r="AB1257" s="361"/>
      <c r="AC1257" s="967" t="s">
        <v>10</v>
      </c>
      <c r="AD1257" s="4"/>
    </row>
    <row r="1258" s="968" customFormat="1" ht="12.75" customHeight="1">
      <c r="A1258" s="1075" t="s">
        <v>675</v>
      </c>
      <c r="B1258" s="970"/>
      <c r="C1258" s="970"/>
      <c r="D1258" s="970"/>
      <c r="E1258" s="26">
        <v>1</v>
      </c>
      <c r="F1258" s="26">
        <v>2</v>
      </c>
      <c r="G1258" s="26">
        <v>3</v>
      </c>
      <c r="H1258" s="26">
        <v>4</v>
      </c>
      <c r="I1258" s="26">
        <v>5</v>
      </c>
      <c r="J1258" s="26">
        <v>6</v>
      </c>
      <c r="K1258" s="26">
        <v>7</v>
      </c>
      <c r="L1258" s="26">
        <v>8</v>
      </c>
      <c r="M1258" s="26">
        <v>9</v>
      </c>
      <c r="N1258" s="26">
        <v>10</v>
      </c>
      <c r="O1258" s="26">
        <v>11</v>
      </c>
      <c r="P1258" s="26">
        <v>12</v>
      </c>
      <c r="Q1258" s="26">
        <v>13</v>
      </c>
      <c r="R1258" s="26">
        <v>14</v>
      </c>
      <c r="S1258" s="26">
        <v>15</v>
      </c>
      <c r="T1258" s="26">
        <v>16</v>
      </c>
      <c r="U1258" s="26">
        <v>17</v>
      </c>
      <c r="V1258" s="26">
        <v>18</v>
      </c>
      <c r="W1258" s="26">
        <v>19</v>
      </c>
      <c r="X1258" s="26">
        <v>20</v>
      </c>
      <c r="Y1258" s="26">
        <v>21</v>
      </c>
      <c r="Z1258" s="26">
        <v>22</v>
      </c>
      <c r="AA1258" s="26">
        <v>23</v>
      </c>
      <c r="AB1258" s="26">
        <v>24</v>
      </c>
      <c r="AC1258" s="971"/>
      <c r="AD1258" s="79"/>
    </row>
    <row r="1259" s="968" customFormat="1" ht="12.75" customHeight="1">
      <c r="A1259" s="974" t="s">
        <v>143</v>
      </c>
      <c r="B1259" s="975"/>
      <c r="C1259" s="976"/>
      <c r="D1259" s="976"/>
      <c r="E1259" s="364">
        <v>5</v>
      </c>
      <c r="F1259" s="364">
        <v>5</v>
      </c>
      <c r="G1259" s="364">
        <v>5</v>
      </c>
      <c r="H1259" s="364">
        <v>5</v>
      </c>
      <c r="I1259" s="364">
        <v>5</v>
      </c>
      <c r="J1259" s="364">
        <v>5</v>
      </c>
      <c r="K1259" s="364">
        <v>5</v>
      </c>
      <c r="L1259" s="364">
        <v>5</v>
      </c>
      <c r="M1259" s="364">
        <v>5</v>
      </c>
      <c r="N1259" s="364">
        <v>5</v>
      </c>
      <c r="O1259" s="364">
        <v>5</v>
      </c>
      <c r="P1259" s="364">
        <v>5</v>
      </c>
      <c r="Q1259" s="364">
        <v>5</v>
      </c>
      <c r="R1259" s="364">
        <v>5</v>
      </c>
      <c r="S1259" s="364">
        <v>5</v>
      </c>
      <c r="T1259" s="364">
        <v>5</v>
      </c>
      <c r="U1259" s="364">
        <v>5</v>
      </c>
      <c r="V1259" s="364">
        <v>5</v>
      </c>
      <c r="W1259" s="364">
        <v>5</v>
      </c>
      <c r="X1259" s="364">
        <v>5</v>
      </c>
      <c r="Y1259" s="364">
        <v>5</v>
      </c>
      <c r="Z1259" s="364">
        <v>5</v>
      </c>
      <c r="AA1259" s="364">
        <v>5</v>
      </c>
      <c r="AB1259" s="364">
        <v>5</v>
      </c>
      <c r="AC1259" s="1076"/>
      <c r="AD1259" s="79"/>
    </row>
    <row r="1260" s="968" customFormat="1" ht="12.75" customHeight="1">
      <c r="A1260" s="978"/>
      <c r="B1260" s="979"/>
      <c r="C1260" s="980"/>
      <c r="D1260" s="980"/>
      <c r="E1260" s="443"/>
      <c r="F1260" s="443"/>
      <c r="G1260" s="443"/>
      <c r="H1260" s="443"/>
      <c r="I1260" s="443"/>
      <c r="J1260" s="443"/>
      <c r="K1260" s="443"/>
      <c r="L1260" s="443"/>
      <c r="M1260" s="443"/>
      <c r="N1260" s="443"/>
      <c r="O1260" s="443"/>
      <c r="P1260" s="443"/>
      <c r="Q1260" s="443"/>
      <c r="R1260" s="443"/>
      <c r="S1260" s="443"/>
      <c r="T1260" s="443"/>
      <c r="U1260" s="443"/>
      <c r="V1260" s="443"/>
      <c r="W1260" s="443"/>
      <c r="X1260" s="443"/>
      <c r="Y1260" s="443"/>
      <c r="Z1260" s="443"/>
      <c r="AA1260" s="443"/>
      <c r="AB1260" s="443"/>
      <c r="AC1260" s="1077"/>
      <c r="AD1260" s="79"/>
    </row>
    <row r="1261" s="1" customFormat="1" ht="12.75" customHeight="1">
      <c r="A1261" s="982" t="s">
        <v>485</v>
      </c>
      <c r="B1261" s="1222" t="s">
        <v>486</v>
      </c>
      <c r="C1261" s="984" t="s">
        <v>15</v>
      </c>
      <c r="D1261" s="984" t="s">
        <v>153</v>
      </c>
      <c r="E1261" s="361"/>
      <c r="F1261" s="361"/>
      <c r="G1261" s="361"/>
      <c r="H1261" s="460"/>
      <c r="I1261" s="361"/>
      <c r="J1261" s="361"/>
      <c r="K1261" s="361"/>
      <c r="L1261" s="361"/>
      <c r="M1261" s="361"/>
      <c r="N1261" s="460"/>
      <c r="O1261" s="361"/>
      <c r="P1261" s="361"/>
      <c r="Q1261" s="361"/>
      <c r="R1261" s="361"/>
      <c r="S1261" s="361"/>
      <c r="T1261" s="361"/>
      <c r="U1261" s="361"/>
      <c r="V1261" s="460"/>
      <c r="W1261" s="361"/>
      <c r="X1261" s="361"/>
      <c r="Y1261" s="361"/>
      <c r="Z1261" s="361"/>
      <c r="AA1261" s="361"/>
      <c r="AB1261" s="361"/>
      <c r="AC1261" s="36">
        <f t="shared" ref="AC1261:AC1262" si="1324">SUM(E1261:AB1261)</f>
        <v>0</v>
      </c>
      <c r="AD1261" s="4"/>
    </row>
    <row r="1262" s="1" customFormat="1" ht="12.75" customHeight="1">
      <c r="A1262" s="985"/>
      <c r="B1262" s="1184"/>
      <c r="C1262" s="987" t="s">
        <v>17</v>
      </c>
      <c r="D1262" s="987" t="s">
        <v>153</v>
      </c>
      <c r="E1262" s="121"/>
      <c r="F1262" s="121"/>
      <c r="G1262" s="121"/>
      <c r="H1262" s="400"/>
      <c r="I1262" s="121"/>
      <c r="J1262" s="121"/>
      <c r="K1262" s="121"/>
      <c r="L1262" s="121"/>
      <c r="M1262" s="121"/>
      <c r="N1262" s="400"/>
      <c r="O1262" s="121"/>
      <c r="P1262" s="121"/>
      <c r="Q1262" s="121"/>
      <c r="R1262" s="121"/>
      <c r="S1262" s="121"/>
      <c r="T1262" s="121"/>
      <c r="U1262" s="121"/>
      <c r="V1262" s="400"/>
      <c r="W1262" s="121"/>
      <c r="X1262" s="121"/>
      <c r="Y1262" s="121"/>
      <c r="Z1262" s="121"/>
      <c r="AA1262" s="121"/>
      <c r="AB1262" s="121"/>
      <c r="AC1262" s="42">
        <f t="shared" si="1324"/>
        <v>0</v>
      </c>
      <c r="AD1262" s="4"/>
    </row>
    <row r="1263" s="1" customFormat="1" ht="12.75" customHeight="1">
      <c r="A1263" s="985"/>
      <c r="B1263" s="1184"/>
      <c r="C1263" s="987" t="s">
        <v>18</v>
      </c>
      <c r="D1263" s="987" t="s">
        <v>676</v>
      </c>
      <c r="E1263" s="121" t="s">
        <v>38</v>
      </c>
      <c r="F1263" s="121"/>
      <c r="G1263" s="121"/>
      <c r="H1263" s="400"/>
      <c r="I1263" s="121"/>
      <c r="J1263" s="121"/>
      <c r="K1263" s="121"/>
      <c r="L1263" s="121"/>
      <c r="M1263" s="121"/>
      <c r="N1263" s="400"/>
      <c r="O1263" s="121"/>
      <c r="P1263" s="121"/>
      <c r="Q1263" s="121"/>
      <c r="R1263" s="121"/>
      <c r="S1263" s="121"/>
      <c r="T1263" s="121"/>
      <c r="U1263" s="121"/>
      <c r="V1263" s="400"/>
      <c r="W1263" s="121"/>
      <c r="X1263" s="121"/>
      <c r="Y1263" s="121"/>
      <c r="Z1263" s="121"/>
      <c r="AA1263" s="121"/>
      <c r="AB1263" s="121"/>
      <c r="AC1263" s="42"/>
      <c r="AD1263" s="5"/>
    </row>
    <row r="1264" s="1" customFormat="1" ht="12.75" customHeight="1">
      <c r="A1264" s="985"/>
      <c r="B1264" s="1184"/>
      <c r="C1264" s="999" t="s">
        <v>20</v>
      </c>
      <c r="D1264" s="999"/>
      <c r="E1264" s="118" t="e">
        <f t="shared" ref="E1264:AC1282" si="1325">E1262/E1261</f>
        <v>#DIV/0!</v>
      </c>
      <c r="F1264" s="118" t="e">
        <f t="shared" si="1325"/>
        <v>#DIV/0!</v>
      </c>
      <c r="G1264" s="118" t="e">
        <f t="shared" si="1325"/>
        <v>#DIV/0!</v>
      </c>
      <c r="H1264" s="119" t="e">
        <f t="shared" si="1325"/>
        <v>#DIV/0!</v>
      </c>
      <c r="I1264" s="118" t="e">
        <f t="shared" si="1325"/>
        <v>#DIV/0!</v>
      </c>
      <c r="J1264" s="118" t="e">
        <f t="shared" si="1325"/>
        <v>#DIV/0!</v>
      </c>
      <c r="K1264" s="118" t="e">
        <f t="shared" si="1325"/>
        <v>#DIV/0!</v>
      </c>
      <c r="L1264" s="118" t="e">
        <f t="shared" si="1325"/>
        <v>#DIV/0!</v>
      </c>
      <c r="M1264" s="118" t="e">
        <f t="shared" si="1325"/>
        <v>#DIV/0!</v>
      </c>
      <c r="N1264" s="119" t="e">
        <f t="shared" si="1325"/>
        <v>#DIV/0!</v>
      </c>
      <c r="O1264" s="118" t="e">
        <f t="shared" si="1325"/>
        <v>#DIV/0!</v>
      </c>
      <c r="P1264" s="118" t="e">
        <f t="shared" si="1325"/>
        <v>#DIV/0!</v>
      </c>
      <c r="Q1264" s="118" t="e">
        <f t="shared" si="1325"/>
        <v>#DIV/0!</v>
      </c>
      <c r="R1264" s="118" t="e">
        <f t="shared" si="1325"/>
        <v>#DIV/0!</v>
      </c>
      <c r="S1264" s="118" t="e">
        <f t="shared" si="1325"/>
        <v>#DIV/0!</v>
      </c>
      <c r="T1264" s="118" t="e">
        <f t="shared" si="1325"/>
        <v>#DIV/0!</v>
      </c>
      <c r="U1264" s="118" t="e">
        <f t="shared" si="1325"/>
        <v>#DIV/0!</v>
      </c>
      <c r="V1264" s="119" t="e">
        <f t="shared" si="1325"/>
        <v>#DIV/0!</v>
      </c>
      <c r="W1264" s="118" t="e">
        <f t="shared" si="1325"/>
        <v>#DIV/0!</v>
      </c>
      <c r="X1264" s="118" t="e">
        <f t="shared" si="1325"/>
        <v>#DIV/0!</v>
      </c>
      <c r="Y1264" s="118" t="e">
        <f t="shared" si="1325"/>
        <v>#DIV/0!</v>
      </c>
      <c r="Z1264" s="118" t="e">
        <f t="shared" si="1325"/>
        <v>#DIV/0!</v>
      </c>
      <c r="AA1264" s="118" t="e">
        <f t="shared" si="1325"/>
        <v>#DIV/0!</v>
      </c>
      <c r="AB1264" s="118" t="e">
        <f t="shared" si="1325"/>
        <v>#DIV/0!</v>
      </c>
      <c r="AC1264" s="128" t="e">
        <f t="shared" si="1325"/>
        <v>#DIV/0!</v>
      </c>
      <c r="AD1264" s="4"/>
    </row>
    <row r="1265" s="1" customFormat="1" ht="12.75" customHeight="1">
      <c r="A1265" s="990"/>
      <c r="B1265" s="1185"/>
      <c r="C1265" s="1186" t="s">
        <v>28</v>
      </c>
      <c r="D1265" s="1187" t="s">
        <v>153</v>
      </c>
      <c r="E1265" s="1188"/>
      <c r="F1265" s="1188"/>
      <c r="G1265" s="1188"/>
      <c r="H1265" s="1188"/>
      <c r="I1265" s="1188"/>
      <c r="J1265" s="1188"/>
      <c r="K1265" s="1188"/>
      <c r="L1265" s="1188"/>
      <c r="M1265" s="1188"/>
      <c r="N1265" s="1188"/>
      <c r="O1265" s="1188"/>
      <c r="P1265" s="1188"/>
      <c r="Q1265" s="1188"/>
      <c r="R1265" s="1188"/>
      <c r="S1265" s="1188"/>
      <c r="T1265" s="1188"/>
      <c r="U1265" s="1188"/>
      <c r="V1265" s="1188"/>
      <c r="W1265" s="1188"/>
      <c r="X1265" s="1188"/>
      <c r="Y1265" s="1188"/>
      <c r="Z1265" s="1188"/>
      <c r="AA1265" s="1188"/>
      <c r="AB1265" s="1188"/>
      <c r="AC1265" s="1189"/>
      <c r="AD1265" s="4"/>
    </row>
    <row r="1266" s="1" customFormat="1" ht="12.75" customHeight="1">
      <c r="A1266" s="982" t="s">
        <v>487</v>
      </c>
      <c r="B1266" s="983" t="s">
        <v>488</v>
      </c>
      <c r="C1266" s="1045" t="s">
        <v>15</v>
      </c>
      <c r="D1266" s="1045" t="s">
        <v>153</v>
      </c>
      <c r="E1266" s="398"/>
      <c r="F1266" s="361"/>
      <c r="G1266" s="361"/>
      <c r="H1266" s="460"/>
      <c r="I1266" s="361"/>
      <c r="J1266" s="361"/>
      <c r="K1266" s="361"/>
      <c r="L1266" s="361"/>
      <c r="M1266" s="361"/>
      <c r="N1266" s="460"/>
      <c r="O1266" s="361"/>
      <c r="P1266" s="361"/>
      <c r="Q1266" s="361"/>
      <c r="R1266" s="361"/>
      <c r="S1266" s="361"/>
      <c r="T1266" s="361"/>
      <c r="U1266" s="361"/>
      <c r="V1266" s="460"/>
      <c r="W1266" s="361"/>
      <c r="X1266" s="361"/>
      <c r="Y1266" s="361"/>
      <c r="Z1266" s="361"/>
      <c r="AA1266" s="361"/>
      <c r="AB1266" s="361"/>
      <c r="AC1266" s="59">
        <f t="shared" ref="AC1266:AC1267" si="1326">SUM(E1266:AB1266)</f>
        <v>0</v>
      </c>
      <c r="AD1266" s="4"/>
    </row>
    <row r="1267" s="1" customFormat="1" ht="12.75" customHeight="1">
      <c r="A1267" s="985"/>
      <c r="B1267" s="986"/>
      <c r="C1267" s="1058" t="s">
        <v>17</v>
      </c>
      <c r="D1267" s="1058" t="s">
        <v>153</v>
      </c>
      <c r="E1267" s="121"/>
      <c r="F1267" s="121"/>
      <c r="G1267" s="121"/>
      <c r="H1267" s="400"/>
      <c r="I1267" s="121"/>
      <c r="J1267" s="121"/>
      <c r="K1267" s="121"/>
      <c r="L1267" s="121"/>
      <c r="M1267" s="121"/>
      <c r="N1267" s="400"/>
      <c r="O1267" s="121"/>
      <c r="P1267" s="121"/>
      <c r="Q1267" s="121"/>
      <c r="R1267" s="121"/>
      <c r="S1267" s="121"/>
      <c r="T1267" s="121"/>
      <c r="U1267" s="121"/>
      <c r="V1267" s="400"/>
      <c r="W1267" s="121"/>
      <c r="X1267" s="121"/>
      <c r="Y1267" s="121"/>
      <c r="Z1267" s="121"/>
      <c r="AA1267" s="121"/>
      <c r="AB1267" s="121"/>
      <c r="AC1267" s="59">
        <f t="shared" si="1326"/>
        <v>0</v>
      </c>
      <c r="AD1267" s="4"/>
    </row>
    <row r="1268" s="1" customFormat="1" ht="12.75" customHeight="1">
      <c r="A1268" s="985"/>
      <c r="B1268" s="986"/>
      <c r="C1268" s="987" t="s">
        <v>18</v>
      </c>
      <c r="D1268" s="987" t="s">
        <v>676</v>
      </c>
      <c r="E1268" s="121" t="s">
        <v>677</v>
      </c>
      <c r="F1268" s="121"/>
      <c r="G1268" s="121"/>
      <c r="H1268" s="400"/>
      <c r="I1268" s="121"/>
      <c r="J1268" s="121"/>
      <c r="K1268" s="121"/>
      <c r="L1268" s="121"/>
      <c r="M1268" s="121"/>
      <c r="N1268" s="400"/>
      <c r="O1268" s="121"/>
      <c r="P1268" s="121"/>
      <c r="Q1268" s="121"/>
      <c r="R1268" s="121"/>
      <c r="S1268" s="121"/>
      <c r="T1268" s="121"/>
      <c r="U1268" s="121"/>
      <c r="V1268" s="400"/>
      <c r="W1268" s="121"/>
      <c r="X1268" s="121"/>
      <c r="Y1268" s="121"/>
      <c r="Z1268" s="121"/>
      <c r="AA1268" s="121"/>
      <c r="AB1268" s="121"/>
      <c r="AC1268" s="59"/>
      <c r="AD1268" s="5"/>
    </row>
    <row r="1269" s="1" customFormat="1" ht="12.75" customHeight="1">
      <c r="A1269" s="985"/>
      <c r="B1269" s="986"/>
      <c r="C1269" s="1144" t="s">
        <v>20</v>
      </c>
      <c r="D1269" s="1144"/>
      <c r="E1269" s="118" t="e">
        <f t="shared" si="1325"/>
        <v>#DIV/0!</v>
      </c>
      <c r="F1269" s="118" t="e">
        <f t="shared" si="1325"/>
        <v>#DIV/0!</v>
      </c>
      <c r="G1269" s="118" t="e">
        <f t="shared" si="1325"/>
        <v>#DIV/0!</v>
      </c>
      <c r="H1269" s="119" t="e">
        <f t="shared" si="1325"/>
        <v>#DIV/0!</v>
      </c>
      <c r="I1269" s="118" t="e">
        <f t="shared" si="1325"/>
        <v>#DIV/0!</v>
      </c>
      <c r="J1269" s="118" t="e">
        <f t="shared" si="1325"/>
        <v>#DIV/0!</v>
      </c>
      <c r="K1269" s="118" t="e">
        <f t="shared" si="1325"/>
        <v>#DIV/0!</v>
      </c>
      <c r="L1269" s="118" t="e">
        <f t="shared" si="1325"/>
        <v>#DIV/0!</v>
      </c>
      <c r="M1269" s="118" t="e">
        <f t="shared" si="1325"/>
        <v>#DIV/0!</v>
      </c>
      <c r="N1269" s="119" t="e">
        <f t="shared" si="1325"/>
        <v>#DIV/0!</v>
      </c>
      <c r="O1269" s="118" t="e">
        <f t="shared" si="1325"/>
        <v>#DIV/0!</v>
      </c>
      <c r="P1269" s="118" t="e">
        <f t="shared" si="1325"/>
        <v>#DIV/0!</v>
      </c>
      <c r="Q1269" s="118" t="e">
        <f t="shared" si="1325"/>
        <v>#DIV/0!</v>
      </c>
      <c r="R1269" s="118" t="e">
        <f t="shared" si="1325"/>
        <v>#DIV/0!</v>
      </c>
      <c r="S1269" s="118" t="e">
        <f t="shared" si="1325"/>
        <v>#DIV/0!</v>
      </c>
      <c r="T1269" s="118" t="e">
        <f t="shared" si="1325"/>
        <v>#DIV/0!</v>
      </c>
      <c r="U1269" s="118" t="e">
        <f t="shared" si="1325"/>
        <v>#DIV/0!</v>
      </c>
      <c r="V1269" s="119" t="e">
        <f t="shared" si="1325"/>
        <v>#DIV/0!</v>
      </c>
      <c r="W1269" s="118" t="e">
        <f t="shared" si="1325"/>
        <v>#DIV/0!</v>
      </c>
      <c r="X1269" s="118" t="e">
        <f t="shared" si="1325"/>
        <v>#DIV/0!</v>
      </c>
      <c r="Y1269" s="118" t="e">
        <f t="shared" si="1325"/>
        <v>#DIV/0!</v>
      </c>
      <c r="Z1269" s="118" t="e">
        <f t="shared" si="1325"/>
        <v>#DIV/0!</v>
      </c>
      <c r="AA1269" s="118" t="e">
        <f t="shared" si="1325"/>
        <v>#DIV/0!</v>
      </c>
      <c r="AB1269" s="118" t="e">
        <f t="shared" si="1325"/>
        <v>#DIV/0!</v>
      </c>
      <c r="AC1269" s="128" t="e">
        <f t="shared" si="1325"/>
        <v>#DIV/0!</v>
      </c>
      <c r="AD1269" s="4"/>
    </row>
    <row r="1270" s="1" customFormat="1" ht="12.75" customHeight="1">
      <c r="A1270" s="990"/>
      <c r="B1270" s="1190"/>
      <c r="C1270" s="1186" t="s">
        <v>28</v>
      </c>
      <c r="D1270" s="1187" t="s">
        <v>153</v>
      </c>
      <c r="E1270" s="1188"/>
      <c r="F1270" s="1188"/>
      <c r="G1270" s="1188"/>
      <c r="H1270" s="1188"/>
      <c r="I1270" s="1188"/>
      <c r="J1270" s="1188"/>
      <c r="K1270" s="1188"/>
      <c r="L1270" s="1188"/>
      <c r="M1270" s="1188"/>
      <c r="N1270" s="1188"/>
      <c r="O1270" s="1188"/>
      <c r="P1270" s="1188"/>
      <c r="Q1270" s="1188"/>
      <c r="R1270" s="1188"/>
      <c r="S1270" s="1188"/>
      <c r="T1270" s="1188"/>
      <c r="U1270" s="1188"/>
      <c r="V1270" s="1188"/>
      <c r="W1270" s="1188"/>
      <c r="X1270" s="1188"/>
      <c r="Y1270" s="1188"/>
      <c r="Z1270" s="1188"/>
      <c r="AA1270" s="1188"/>
      <c r="AB1270" s="1188"/>
      <c r="AC1270" s="1189"/>
      <c r="AD1270" s="4"/>
    </row>
    <row r="1271" s="1" customFormat="1" ht="12.75" customHeight="1">
      <c r="A1271" s="982" t="s">
        <v>489</v>
      </c>
      <c r="B1271" s="1222" t="s">
        <v>490</v>
      </c>
      <c r="C1271" s="1049" t="s">
        <v>15</v>
      </c>
      <c r="D1271" s="1049" t="s">
        <v>132</v>
      </c>
      <c r="E1271" s="99"/>
      <c r="F1271" s="104"/>
      <c r="G1271" s="104"/>
      <c r="H1271" s="105"/>
      <c r="I1271" s="104"/>
      <c r="J1271" s="104"/>
      <c r="K1271" s="104"/>
      <c r="L1271" s="104"/>
      <c r="M1271" s="104"/>
      <c r="N1271" s="105"/>
      <c r="O1271" s="104"/>
      <c r="P1271" s="104"/>
      <c r="Q1271" s="104"/>
      <c r="R1271" s="104"/>
      <c r="S1271" s="104"/>
      <c r="T1271" s="104"/>
      <c r="U1271" s="104"/>
      <c r="V1271" s="105"/>
      <c r="W1271" s="104"/>
      <c r="X1271" s="104"/>
      <c r="Y1271" s="104"/>
      <c r="Z1271" s="104"/>
      <c r="AA1271" s="104"/>
      <c r="AB1271" s="104"/>
      <c r="AC1271" s="36">
        <f t="shared" ref="AC1271:AC1272" si="1327">SUM(E1271:AB1271)</f>
        <v>0</v>
      </c>
      <c r="AD1271" s="4"/>
    </row>
    <row r="1272" s="1" customFormat="1" ht="12.75" customHeight="1">
      <c r="A1272" s="985"/>
      <c r="B1272" s="1184"/>
      <c r="C1272" s="1058" t="s">
        <v>17</v>
      </c>
      <c r="D1272" s="1058" t="s">
        <v>132</v>
      </c>
      <c r="E1272" s="101"/>
      <c r="F1272" s="101"/>
      <c r="G1272" s="101"/>
      <c r="H1272" s="102"/>
      <c r="I1272" s="101"/>
      <c r="J1272" s="101"/>
      <c r="K1272" s="101"/>
      <c r="L1272" s="101"/>
      <c r="M1272" s="101"/>
      <c r="N1272" s="102"/>
      <c r="O1272" s="101"/>
      <c r="P1272" s="101"/>
      <c r="Q1272" s="101"/>
      <c r="R1272" s="101"/>
      <c r="S1272" s="101"/>
      <c r="T1272" s="101"/>
      <c r="U1272" s="101"/>
      <c r="V1272" s="102"/>
      <c r="W1272" s="101"/>
      <c r="X1272" s="101"/>
      <c r="Y1272" s="101"/>
      <c r="Z1272" s="101"/>
      <c r="AA1272" s="101"/>
      <c r="AB1272" s="101"/>
      <c r="AC1272" s="42">
        <f t="shared" si="1327"/>
        <v>0</v>
      </c>
      <c r="AD1272" s="4"/>
    </row>
    <row r="1273" s="1" customFormat="1" ht="12.75" customHeight="1">
      <c r="A1273" s="985"/>
      <c r="B1273" s="1184"/>
      <c r="C1273" s="987" t="s">
        <v>18</v>
      </c>
      <c r="D1273" s="987" t="s">
        <v>68</v>
      </c>
      <c r="E1273" s="171"/>
      <c r="F1273" s="171"/>
      <c r="G1273" s="171"/>
      <c r="H1273" s="172"/>
      <c r="I1273" s="171"/>
      <c r="J1273" s="171"/>
      <c r="K1273" s="171"/>
      <c r="L1273" s="171"/>
      <c r="M1273" s="171"/>
      <c r="N1273" s="172"/>
      <c r="O1273" s="171"/>
      <c r="P1273" s="171"/>
      <c r="Q1273" s="171"/>
      <c r="R1273" s="171"/>
      <c r="S1273" s="171"/>
      <c r="T1273" s="171"/>
      <c r="U1273" s="171"/>
      <c r="V1273" s="172"/>
      <c r="W1273" s="171"/>
      <c r="X1273" s="171"/>
      <c r="Y1273" s="171"/>
      <c r="Z1273" s="171"/>
      <c r="AA1273" s="171"/>
      <c r="AB1273" s="171"/>
      <c r="AC1273" s="42"/>
      <c r="AD1273" s="4"/>
    </row>
    <row r="1274" s="1" customFormat="1" ht="12.75" customHeight="1">
      <c r="A1274" s="985"/>
      <c r="B1274" s="1184"/>
      <c r="C1274" s="1144" t="s">
        <v>20</v>
      </c>
      <c r="D1274" s="1144"/>
      <c r="E1274" s="118" t="e">
        <f t="shared" si="1325"/>
        <v>#DIV/0!</v>
      </c>
      <c r="F1274" s="118" t="e">
        <f t="shared" si="1325"/>
        <v>#DIV/0!</v>
      </c>
      <c r="G1274" s="118" t="e">
        <f t="shared" si="1325"/>
        <v>#DIV/0!</v>
      </c>
      <c r="H1274" s="119" t="e">
        <f t="shared" si="1325"/>
        <v>#DIV/0!</v>
      </c>
      <c r="I1274" s="118" t="e">
        <f t="shared" si="1325"/>
        <v>#DIV/0!</v>
      </c>
      <c r="J1274" s="118" t="e">
        <f t="shared" si="1325"/>
        <v>#DIV/0!</v>
      </c>
      <c r="K1274" s="118" t="e">
        <f t="shared" si="1325"/>
        <v>#DIV/0!</v>
      </c>
      <c r="L1274" s="118" t="e">
        <f t="shared" si="1325"/>
        <v>#DIV/0!</v>
      </c>
      <c r="M1274" s="118" t="e">
        <f t="shared" si="1325"/>
        <v>#DIV/0!</v>
      </c>
      <c r="N1274" s="119" t="e">
        <f t="shared" si="1325"/>
        <v>#DIV/0!</v>
      </c>
      <c r="O1274" s="118" t="e">
        <f t="shared" si="1325"/>
        <v>#DIV/0!</v>
      </c>
      <c r="P1274" s="118" t="e">
        <f t="shared" si="1325"/>
        <v>#DIV/0!</v>
      </c>
      <c r="Q1274" s="118" t="e">
        <f t="shared" si="1325"/>
        <v>#DIV/0!</v>
      </c>
      <c r="R1274" s="118" t="e">
        <f t="shared" si="1325"/>
        <v>#DIV/0!</v>
      </c>
      <c r="S1274" s="118" t="e">
        <f t="shared" si="1325"/>
        <v>#DIV/0!</v>
      </c>
      <c r="T1274" s="118" t="e">
        <f t="shared" si="1325"/>
        <v>#DIV/0!</v>
      </c>
      <c r="U1274" s="118" t="e">
        <f t="shared" si="1325"/>
        <v>#DIV/0!</v>
      </c>
      <c r="V1274" s="119" t="e">
        <f t="shared" si="1325"/>
        <v>#DIV/0!</v>
      </c>
      <c r="W1274" s="118" t="e">
        <f t="shared" si="1325"/>
        <v>#DIV/0!</v>
      </c>
      <c r="X1274" s="118" t="e">
        <f t="shared" si="1325"/>
        <v>#DIV/0!</v>
      </c>
      <c r="Y1274" s="118" t="e">
        <f t="shared" si="1325"/>
        <v>#DIV/0!</v>
      </c>
      <c r="Z1274" s="118" t="e">
        <f t="shared" si="1325"/>
        <v>#DIV/0!</v>
      </c>
      <c r="AA1274" s="118" t="e">
        <f t="shared" si="1325"/>
        <v>#DIV/0!</v>
      </c>
      <c r="AB1274" s="118" t="e">
        <f t="shared" si="1325"/>
        <v>#DIV/0!</v>
      </c>
      <c r="AC1274" s="128" t="e">
        <f t="shared" si="1325"/>
        <v>#DIV/0!</v>
      </c>
      <c r="AD1274" s="4"/>
    </row>
    <row r="1275" s="1" customFormat="1" ht="12.75" customHeight="1">
      <c r="A1275" s="1078" t="s">
        <v>491</v>
      </c>
      <c r="B1275" s="1079" t="s">
        <v>492</v>
      </c>
      <c r="C1275" s="984" t="s">
        <v>15</v>
      </c>
      <c r="D1275" s="1049" t="s">
        <v>132</v>
      </c>
      <c r="E1275" s="99"/>
      <c r="F1275" s="99"/>
      <c r="G1275" s="99"/>
      <c r="H1275" s="100"/>
      <c r="I1275" s="99"/>
      <c r="J1275" s="99"/>
      <c r="K1275" s="99"/>
      <c r="L1275" s="99"/>
      <c r="M1275" s="99"/>
      <c r="N1275" s="100"/>
      <c r="O1275" s="99"/>
      <c r="P1275" s="99"/>
      <c r="Q1275" s="99"/>
      <c r="R1275" s="99"/>
      <c r="S1275" s="99"/>
      <c r="T1275" s="99"/>
      <c r="U1275" s="99"/>
      <c r="V1275" s="100"/>
      <c r="W1275" s="99"/>
      <c r="X1275" s="99"/>
      <c r="Y1275" s="99"/>
      <c r="Z1275" s="99"/>
      <c r="AA1275" s="99"/>
      <c r="AB1275" s="99"/>
      <c r="AC1275" s="36">
        <f t="shared" ref="AC1275:AC1276" si="1328">SUM(E1275:AB1275)</f>
        <v>0</v>
      </c>
      <c r="AD1275" s="4"/>
    </row>
    <row r="1276" s="1" customFormat="1" ht="12.75" customHeight="1">
      <c r="A1276" s="1080"/>
      <c r="B1276" s="1081"/>
      <c r="C1276" s="987" t="s">
        <v>17</v>
      </c>
      <c r="D1276" s="1058" t="s">
        <v>132</v>
      </c>
      <c r="E1276" s="101"/>
      <c r="F1276" s="101"/>
      <c r="G1276" s="101"/>
      <c r="H1276" s="102"/>
      <c r="I1276" s="101"/>
      <c r="J1276" s="101"/>
      <c r="K1276" s="101"/>
      <c r="L1276" s="101"/>
      <c r="M1276" s="101"/>
      <c r="N1276" s="102"/>
      <c r="O1276" s="101"/>
      <c r="P1276" s="101"/>
      <c r="Q1276" s="101"/>
      <c r="R1276" s="101"/>
      <c r="S1276" s="101"/>
      <c r="T1276" s="101"/>
      <c r="U1276" s="101"/>
      <c r="V1276" s="102"/>
      <c r="W1276" s="101"/>
      <c r="X1276" s="101"/>
      <c r="Y1276" s="101"/>
      <c r="Z1276" s="101"/>
      <c r="AA1276" s="101"/>
      <c r="AB1276" s="101"/>
      <c r="AC1276" s="42">
        <f t="shared" si="1328"/>
        <v>0</v>
      </c>
      <c r="AD1276" s="4"/>
    </row>
    <row r="1277" s="1" customFormat="1" ht="12.75" customHeight="1">
      <c r="A1277" s="1080"/>
      <c r="B1277" s="1081"/>
      <c r="C1277" s="987" t="s">
        <v>18</v>
      </c>
      <c r="D1277" s="987" t="s">
        <v>68</v>
      </c>
      <c r="E1277" s="101"/>
      <c r="F1277" s="107"/>
      <c r="G1277" s="107"/>
      <c r="H1277" s="108"/>
      <c r="I1277" s="107"/>
      <c r="J1277" s="107"/>
      <c r="K1277" s="107"/>
      <c r="L1277" s="107"/>
      <c r="M1277" s="107"/>
      <c r="N1277" s="108"/>
      <c r="O1277" s="107"/>
      <c r="P1277" s="107"/>
      <c r="Q1277" s="107"/>
      <c r="R1277" s="107"/>
      <c r="S1277" s="107"/>
      <c r="T1277" s="107"/>
      <c r="U1277" s="107"/>
      <c r="V1277" s="108"/>
      <c r="W1277" s="107"/>
      <c r="X1277" s="107"/>
      <c r="Y1277" s="107"/>
      <c r="Z1277" s="107"/>
      <c r="AA1277" s="107"/>
      <c r="AB1277" s="107"/>
      <c r="AC1277" s="42"/>
      <c r="AD1277" s="4"/>
    </row>
    <row r="1278" s="1" customFormat="1" ht="12.75" customHeight="1">
      <c r="A1278" s="1084"/>
      <c r="B1278" s="1085"/>
      <c r="C1278" s="1002" t="s">
        <v>20</v>
      </c>
      <c r="D1278" s="1002"/>
      <c r="E1278" s="51"/>
      <c r="F1278" s="51"/>
      <c r="G1278" s="51"/>
      <c r="H1278" s="52"/>
      <c r="I1278" s="51"/>
      <c r="J1278" s="51"/>
      <c r="K1278" s="51"/>
      <c r="L1278" s="51"/>
      <c r="M1278" s="51"/>
      <c r="N1278" s="52"/>
      <c r="O1278" s="51"/>
      <c r="P1278" s="51"/>
      <c r="Q1278" s="51"/>
      <c r="R1278" s="51"/>
      <c r="S1278" s="51"/>
      <c r="T1278" s="51"/>
      <c r="U1278" s="51"/>
      <c r="V1278" s="52"/>
      <c r="W1278" s="51"/>
      <c r="X1278" s="51"/>
      <c r="Y1278" s="51"/>
      <c r="Z1278" s="51"/>
      <c r="AA1278" s="51"/>
      <c r="AB1278" s="51"/>
      <c r="AC1278" s="103" t="e">
        <f>AC1276/AC1275</f>
        <v>#DIV/0!</v>
      </c>
      <c r="AD1278" s="4"/>
    </row>
    <row r="1279" s="1" customFormat="1" ht="12.75" customHeight="1">
      <c r="A1279" s="982" t="s">
        <v>30</v>
      </c>
      <c r="B1279" s="983" t="s">
        <v>525</v>
      </c>
      <c r="C1279" s="1049" t="s">
        <v>15</v>
      </c>
      <c r="D1279" s="1049" t="s">
        <v>16</v>
      </c>
      <c r="E1279" s="34">
        <v>0</v>
      </c>
      <c r="F1279" s="99">
        <v>0</v>
      </c>
      <c r="G1279" s="99">
        <v>0</v>
      </c>
      <c r="H1279" s="100">
        <v>0</v>
      </c>
      <c r="I1279" s="99">
        <v>0</v>
      </c>
      <c r="J1279" s="99">
        <v>0</v>
      </c>
      <c r="K1279" s="99">
        <v>0</v>
      </c>
      <c r="L1279" s="99">
        <v>0</v>
      </c>
      <c r="M1279" s="99">
        <v>0</v>
      </c>
      <c r="N1279" s="100">
        <v>0</v>
      </c>
      <c r="O1279" s="99">
        <v>0</v>
      </c>
      <c r="P1279" s="99">
        <v>0</v>
      </c>
      <c r="Q1279" s="99">
        <v>0</v>
      </c>
      <c r="R1279" s="99">
        <v>0</v>
      </c>
      <c r="S1279" s="99">
        <v>0</v>
      </c>
      <c r="T1279" s="99">
        <v>0</v>
      </c>
      <c r="U1279" s="99">
        <v>0</v>
      </c>
      <c r="V1279" s="100">
        <v>0</v>
      </c>
      <c r="W1279" s="99">
        <v>0</v>
      </c>
      <c r="X1279" s="99">
        <v>0</v>
      </c>
      <c r="Y1279" s="99">
        <v>0</v>
      </c>
      <c r="Z1279" s="99">
        <v>0</v>
      </c>
      <c r="AA1279" s="99">
        <v>0</v>
      </c>
      <c r="AB1279" s="99">
        <v>0</v>
      </c>
      <c r="AC1279" s="36">
        <f t="shared" ref="AC1279:AC1280" si="1329">SUM(E1279:AB1279)</f>
        <v>0</v>
      </c>
      <c r="AD1279" s="4"/>
    </row>
    <row r="1280" s="1" customFormat="1" ht="12.75" customHeight="1">
      <c r="A1280" s="985"/>
      <c r="B1280" s="986"/>
      <c r="C1280" s="1058" t="s">
        <v>17</v>
      </c>
      <c r="D1280" s="1058" t="s">
        <v>16</v>
      </c>
      <c r="E1280" s="101">
        <v>0</v>
      </c>
      <c r="F1280" s="101">
        <v>0</v>
      </c>
      <c r="G1280" s="101">
        <v>0</v>
      </c>
      <c r="H1280" s="102">
        <v>0</v>
      </c>
      <c r="I1280" s="101">
        <v>0</v>
      </c>
      <c r="J1280" s="101">
        <v>0</v>
      </c>
      <c r="K1280" s="101">
        <v>0</v>
      </c>
      <c r="L1280" s="101">
        <v>0</v>
      </c>
      <c r="M1280" s="101">
        <v>0</v>
      </c>
      <c r="N1280" s="102">
        <v>0</v>
      </c>
      <c r="O1280" s="101">
        <v>0</v>
      </c>
      <c r="P1280" s="101">
        <v>0</v>
      </c>
      <c r="Q1280" s="101">
        <v>0</v>
      </c>
      <c r="R1280" s="101">
        <v>0</v>
      </c>
      <c r="S1280" s="101">
        <v>0</v>
      </c>
      <c r="T1280" s="101">
        <v>0</v>
      </c>
      <c r="U1280" s="101">
        <v>0</v>
      </c>
      <c r="V1280" s="102">
        <v>0</v>
      </c>
      <c r="W1280" s="101">
        <v>0</v>
      </c>
      <c r="X1280" s="101">
        <v>0</v>
      </c>
      <c r="Y1280" s="101">
        <v>0</v>
      </c>
      <c r="Z1280" s="101">
        <v>0</v>
      </c>
      <c r="AA1280" s="101">
        <v>0</v>
      </c>
      <c r="AB1280" s="101">
        <v>0</v>
      </c>
      <c r="AC1280" s="59">
        <f t="shared" si="1329"/>
        <v>0</v>
      </c>
      <c r="AD1280" s="4"/>
    </row>
    <row r="1281" s="1" customFormat="1" ht="12.75" customHeight="1">
      <c r="A1281" s="985"/>
      <c r="B1281" s="986"/>
      <c r="C1281" s="987" t="s">
        <v>18</v>
      </c>
      <c r="D1281" s="987" t="s">
        <v>68</v>
      </c>
      <c r="E1281" s="171">
        <v>0</v>
      </c>
      <c r="F1281" s="101">
        <v>0</v>
      </c>
      <c r="G1281" s="101">
        <v>0</v>
      </c>
      <c r="H1281" s="102">
        <v>0</v>
      </c>
      <c r="I1281" s="101">
        <v>0</v>
      </c>
      <c r="J1281" s="101">
        <v>0</v>
      </c>
      <c r="K1281" s="101">
        <v>0</v>
      </c>
      <c r="L1281" s="101">
        <v>0</v>
      </c>
      <c r="M1281" s="101">
        <v>0</v>
      </c>
      <c r="N1281" s="102">
        <v>0</v>
      </c>
      <c r="O1281" s="101">
        <v>0</v>
      </c>
      <c r="P1281" s="101">
        <v>0</v>
      </c>
      <c r="Q1281" s="101">
        <v>0</v>
      </c>
      <c r="R1281" s="101">
        <v>0</v>
      </c>
      <c r="S1281" s="101">
        <v>0</v>
      </c>
      <c r="T1281" s="101">
        <v>0</v>
      </c>
      <c r="U1281" s="101">
        <v>0</v>
      </c>
      <c r="V1281" s="102">
        <v>0</v>
      </c>
      <c r="W1281" s="101">
        <v>0</v>
      </c>
      <c r="X1281" s="101">
        <v>0</v>
      </c>
      <c r="Y1281" s="101">
        <v>0</v>
      </c>
      <c r="Z1281" s="101">
        <v>0</v>
      </c>
      <c r="AA1281" s="101">
        <v>0</v>
      </c>
      <c r="AB1281" s="101">
        <v>0</v>
      </c>
      <c r="AC1281" s="59"/>
      <c r="AD1281" s="4"/>
    </row>
    <row r="1282" s="1" customFormat="1" ht="12.75" customHeight="1">
      <c r="A1282" s="990"/>
      <c r="B1282" s="991"/>
      <c r="C1282" s="1048" t="s">
        <v>20</v>
      </c>
      <c r="D1282" s="1048"/>
      <c r="E1282" s="51" t="e">
        <f t="shared" si="1325"/>
        <v>#DIV/0!</v>
      </c>
      <c r="F1282" s="51" t="e">
        <f t="shared" si="1325"/>
        <v>#DIV/0!</v>
      </c>
      <c r="G1282" s="51" t="e">
        <f t="shared" si="1325"/>
        <v>#DIV/0!</v>
      </c>
      <c r="H1282" s="52" t="e">
        <f t="shared" si="1325"/>
        <v>#DIV/0!</v>
      </c>
      <c r="I1282" s="51" t="e">
        <f t="shared" si="1325"/>
        <v>#DIV/0!</v>
      </c>
      <c r="J1282" s="51" t="e">
        <f t="shared" si="1325"/>
        <v>#DIV/0!</v>
      </c>
      <c r="K1282" s="51" t="e">
        <f t="shared" si="1325"/>
        <v>#DIV/0!</v>
      </c>
      <c r="L1282" s="51" t="e">
        <f t="shared" si="1325"/>
        <v>#DIV/0!</v>
      </c>
      <c r="M1282" s="51" t="e">
        <f t="shared" si="1325"/>
        <v>#DIV/0!</v>
      </c>
      <c r="N1282" s="52" t="e">
        <f t="shared" si="1325"/>
        <v>#DIV/0!</v>
      </c>
      <c r="O1282" s="51" t="e">
        <f t="shared" si="1325"/>
        <v>#DIV/0!</v>
      </c>
      <c r="P1282" s="51" t="e">
        <f t="shared" si="1325"/>
        <v>#DIV/0!</v>
      </c>
      <c r="Q1282" s="51" t="e">
        <f t="shared" si="1325"/>
        <v>#DIV/0!</v>
      </c>
      <c r="R1282" s="51" t="e">
        <f t="shared" si="1325"/>
        <v>#DIV/0!</v>
      </c>
      <c r="S1282" s="51" t="e">
        <f t="shared" si="1325"/>
        <v>#DIV/0!</v>
      </c>
      <c r="T1282" s="51" t="e">
        <f t="shared" si="1325"/>
        <v>#DIV/0!</v>
      </c>
      <c r="U1282" s="51" t="e">
        <f t="shared" si="1325"/>
        <v>#DIV/0!</v>
      </c>
      <c r="V1282" s="52" t="e">
        <f t="shared" si="1325"/>
        <v>#DIV/0!</v>
      </c>
      <c r="W1282" s="51" t="e">
        <f t="shared" si="1325"/>
        <v>#DIV/0!</v>
      </c>
      <c r="X1282" s="51" t="e">
        <f t="shared" si="1325"/>
        <v>#DIV/0!</v>
      </c>
      <c r="Y1282" s="51" t="e">
        <f t="shared" si="1325"/>
        <v>#DIV/0!</v>
      </c>
      <c r="Z1282" s="51" t="e">
        <f t="shared" si="1325"/>
        <v>#DIV/0!</v>
      </c>
      <c r="AA1282" s="51" t="e">
        <f t="shared" si="1325"/>
        <v>#DIV/0!</v>
      </c>
      <c r="AB1282" s="51" t="e">
        <f t="shared" si="1325"/>
        <v>#DIV/0!</v>
      </c>
      <c r="AC1282" s="103" t="e">
        <f t="shared" si="1325"/>
        <v>#DIV/0!</v>
      </c>
      <c r="AD1282" s="224"/>
      <c r="AE1282" s="989"/>
      <c r="AF1282" s="989"/>
      <c r="AG1282" s="989"/>
      <c r="AH1282" s="989"/>
      <c r="AI1282" s="989"/>
      <c r="AJ1282" s="989"/>
      <c r="AK1282" s="989"/>
      <c r="AL1282" s="989"/>
      <c r="AM1282" s="989"/>
      <c r="AN1282" s="989"/>
      <c r="AO1282" s="989"/>
      <c r="AP1282" s="989"/>
      <c r="AQ1282" s="989"/>
      <c r="AR1282" s="989"/>
      <c r="AS1282" s="989"/>
      <c r="AT1282" s="989"/>
      <c r="AU1282" s="989"/>
      <c r="AV1282" s="989"/>
      <c r="AW1282" s="989"/>
      <c r="AX1282" s="989"/>
      <c r="AY1282" s="989"/>
      <c r="AZ1282" s="989"/>
      <c r="BA1282" s="989"/>
      <c r="BB1282" s="989"/>
      <c r="BC1282" s="989"/>
      <c r="BD1282" s="989"/>
      <c r="BE1282" s="989"/>
      <c r="BF1282" s="989"/>
      <c r="BG1282" s="989"/>
      <c r="BH1282" s="989"/>
      <c r="BI1282" s="989"/>
      <c r="BJ1282" s="989"/>
      <c r="BK1282" s="989"/>
      <c r="BL1282" s="989"/>
      <c r="BM1282" s="989"/>
      <c r="BN1282" s="989"/>
      <c r="BO1282" s="989"/>
      <c r="BP1282" s="989"/>
      <c r="BQ1282" s="989"/>
      <c r="BR1282" s="989"/>
      <c r="BS1282" s="989"/>
      <c r="BT1282" s="989"/>
      <c r="BU1282" s="989"/>
      <c r="BV1282" s="989"/>
      <c r="BW1282" s="989"/>
      <c r="BX1282" s="989"/>
      <c r="BY1282" s="989"/>
      <c r="BZ1282" s="989"/>
      <c r="CA1282" s="989"/>
      <c r="CB1282" s="989"/>
      <c r="CC1282" s="989"/>
      <c r="CD1282" s="989"/>
      <c r="CE1282" s="989"/>
      <c r="CF1282" s="989"/>
      <c r="CG1282" s="989"/>
      <c r="CH1282" s="989"/>
      <c r="CI1282" s="989"/>
      <c r="CJ1282" s="989"/>
      <c r="CK1282" s="989"/>
      <c r="CL1282" s="989"/>
      <c r="CM1282" s="989"/>
      <c r="CN1282" s="989"/>
      <c r="CO1282" s="989"/>
      <c r="CP1282" s="989"/>
      <c r="CQ1282" s="989"/>
      <c r="CR1282" s="989"/>
      <c r="CS1282" s="989"/>
      <c r="CT1282" s="989"/>
      <c r="CU1282" s="989"/>
      <c r="CV1282" s="989"/>
      <c r="CW1282" s="989"/>
      <c r="CX1282" s="989"/>
      <c r="CY1282" s="989"/>
      <c r="CZ1282" s="989"/>
      <c r="DA1282" s="989"/>
      <c r="DB1282" s="989"/>
      <c r="DC1282" s="989"/>
    </row>
    <row r="1283" s="1" customFormat="1" ht="12.75" customHeight="1">
      <c r="A1283" s="985" t="s">
        <v>41</v>
      </c>
      <c r="B1283" s="986" t="s">
        <v>526</v>
      </c>
      <c r="C1283" s="1045" t="s">
        <v>15</v>
      </c>
      <c r="D1283" s="1045" t="s">
        <v>16</v>
      </c>
      <c r="E1283" s="57">
        <v>0</v>
      </c>
      <c r="F1283" s="104">
        <v>0</v>
      </c>
      <c r="G1283" s="104">
        <v>0</v>
      </c>
      <c r="H1283" s="105">
        <v>0</v>
      </c>
      <c r="I1283" s="104">
        <v>0</v>
      </c>
      <c r="J1283" s="104">
        <v>0</v>
      </c>
      <c r="K1283" s="104">
        <v>0</v>
      </c>
      <c r="L1283" s="104">
        <v>0</v>
      </c>
      <c r="M1283" s="104">
        <v>0</v>
      </c>
      <c r="N1283" s="105">
        <v>0</v>
      </c>
      <c r="O1283" s="104">
        <v>0</v>
      </c>
      <c r="P1283" s="104">
        <v>0</v>
      </c>
      <c r="Q1283" s="104">
        <v>0</v>
      </c>
      <c r="R1283" s="104">
        <v>0</v>
      </c>
      <c r="S1283" s="104">
        <v>0</v>
      </c>
      <c r="T1283" s="104">
        <v>0</v>
      </c>
      <c r="U1283" s="104">
        <v>0</v>
      </c>
      <c r="V1283" s="105">
        <v>0</v>
      </c>
      <c r="W1283" s="104">
        <v>0</v>
      </c>
      <c r="X1283" s="104">
        <v>0</v>
      </c>
      <c r="Y1283" s="104">
        <v>0</v>
      </c>
      <c r="Z1283" s="104">
        <v>0</v>
      </c>
      <c r="AA1283" s="104">
        <v>0</v>
      </c>
      <c r="AB1283" s="104">
        <v>0</v>
      </c>
      <c r="AC1283" s="59"/>
      <c r="AD1283" s="4"/>
    </row>
    <row r="1284" s="1" customFormat="1" ht="12.75" customHeight="1">
      <c r="A1284" s="985"/>
      <c r="B1284" s="986"/>
      <c r="C1284" s="1058" t="s">
        <v>17</v>
      </c>
      <c r="D1284" s="1058" t="s">
        <v>16</v>
      </c>
      <c r="E1284" s="101">
        <v>0</v>
      </c>
      <c r="F1284" s="101">
        <v>0</v>
      </c>
      <c r="G1284" s="101">
        <v>0</v>
      </c>
      <c r="H1284" s="102">
        <v>0</v>
      </c>
      <c r="I1284" s="101">
        <v>0</v>
      </c>
      <c r="J1284" s="101">
        <v>0</v>
      </c>
      <c r="K1284" s="101">
        <v>0</v>
      </c>
      <c r="L1284" s="101">
        <v>0</v>
      </c>
      <c r="M1284" s="101">
        <v>0</v>
      </c>
      <c r="N1284" s="102">
        <v>0</v>
      </c>
      <c r="O1284" s="101">
        <v>0</v>
      </c>
      <c r="P1284" s="101">
        <v>0</v>
      </c>
      <c r="Q1284" s="101">
        <v>0</v>
      </c>
      <c r="R1284" s="101">
        <v>0</v>
      </c>
      <c r="S1284" s="101">
        <v>0</v>
      </c>
      <c r="T1284" s="101">
        <v>0</v>
      </c>
      <c r="U1284" s="101">
        <v>0</v>
      </c>
      <c r="V1284" s="102">
        <v>0</v>
      </c>
      <c r="W1284" s="101">
        <v>0</v>
      </c>
      <c r="X1284" s="101">
        <v>0</v>
      </c>
      <c r="Y1284" s="101">
        <v>0</v>
      </c>
      <c r="Z1284" s="101">
        <v>0</v>
      </c>
      <c r="AA1284" s="101">
        <v>0</v>
      </c>
      <c r="AB1284" s="101">
        <v>0</v>
      </c>
      <c r="AC1284" s="59"/>
      <c r="AD1284" s="4"/>
    </row>
    <row r="1285" s="1" customFormat="1" ht="12.75" customHeight="1">
      <c r="A1285" s="985"/>
      <c r="B1285" s="986"/>
      <c r="C1285" s="987" t="s">
        <v>18</v>
      </c>
      <c r="D1285" s="987" t="s">
        <v>68</v>
      </c>
      <c r="E1285" s="101">
        <v>0</v>
      </c>
      <c r="F1285" s="101">
        <v>0</v>
      </c>
      <c r="G1285" s="101">
        <v>0</v>
      </c>
      <c r="H1285" s="102">
        <v>0</v>
      </c>
      <c r="I1285" s="101">
        <v>0</v>
      </c>
      <c r="J1285" s="101">
        <v>0</v>
      </c>
      <c r="K1285" s="101">
        <v>0</v>
      </c>
      <c r="L1285" s="101">
        <v>0</v>
      </c>
      <c r="M1285" s="101">
        <v>0</v>
      </c>
      <c r="N1285" s="102">
        <v>0</v>
      </c>
      <c r="O1285" s="101">
        <v>0</v>
      </c>
      <c r="P1285" s="101">
        <v>0</v>
      </c>
      <c r="Q1285" s="101">
        <v>0</v>
      </c>
      <c r="R1285" s="101">
        <v>0</v>
      </c>
      <c r="S1285" s="101">
        <v>0</v>
      </c>
      <c r="T1285" s="101">
        <v>0</v>
      </c>
      <c r="U1285" s="101">
        <v>0</v>
      </c>
      <c r="V1285" s="102">
        <v>0</v>
      </c>
      <c r="W1285" s="101">
        <v>0</v>
      </c>
      <c r="X1285" s="101">
        <v>0</v>
      </c>
      <c r="Y1285" s="101">
        <v>0</v>
      </c>
      <c r="Z1285" s="101">
        <v>0</v>
      </c>
      <c r="AA1285" s="101">
        <v>0</v>
      </c>
      <c r="AB1285" s="101">
        <v>0</v>
      </c>
      <c r="AC1285" s="59"/>
      <c r="AD1285" s="4"/>
    </row>
    <row r="1286" s="1" customFormat="1" ht="12.75" customHeight="1">
      <c r="A1286" s="985"/>
      <c r="B1286" s="986"/>
      <c r="C1286" s="1144" t="s">
        <v>20</v>
      </c>
      <c r="D1286" s="1144"/>
      <c r="E1286" s="118"/>
      <c r="F1286" s="118"/>
      <c r="G1286" s="118"/>
      <c r="H1286" s="119"/>
      <c r="I1286" s="118"/>
      <c r="J1286" s="118"/>
      <c r="K1286" s="118"/>
      <c r="L1286" s="118"/>
      <c r="M1286" s="118"/>
      <c r="N1286" s="119"/>
      <c r="O1286" s="118"/>
      <c r="P1286" s="118"/>
      <c r="Q1286" s="118"/>
      <c r="R1286" s="118"/>
      <c r="S1286" s="118"/>
      <c r="T1286" s="118"/>
      <c r="U1286" s="118"/>
      <c r="V1286" s="119"/>
      <c r="W1286" s="118"/>
      <c r="X1286" s="118"/>
      <c r="Y1286" s="118"/>
      <c r="Z1286" s="118"/>
      <c r="AA1286" s="118"/>
      <c r="AB1286" s="118"/>
      <c r="AC1286" s="128" t="e">
        <f>AC1284/AC1283</f>
        <v>#DIV/0!</v>
      </c>
      <c r="AD1286" s="224"/>
      <c r="AE1286" s="989"/>
      <c r="AF1286" s="989"/>
      <c r="AG1286" s="989"/>
      <c r="AH1286" s="989"/>
      <c r="AI1286" s="989"/>
      <c r="AJ1286" s="989"/>
      <c r="AK1286" s="989"/>
      <c r="AL1286" s="989"/>
      <c r="AM1286" s="989"/>
      <c r="AN1286" s="989"/>
      <c r="AO1286" s="989"/>
      <c r="AP1286" s="989"/>
      <c r="AQ1286" s="989"/>
      <c r="AR1286" s="989"/>
      <c r="AS1286" s="989"/>
      <c r="AT1286" s="989"/>
      <c r="AU1286" s="989"/>
      <c r="AV1286" s="989"/>
      <c r="AW1286" s="989"/>
      <c r="AX1286" s="989"/>
      <c r="AY1286" s="989"/>
      <c r="AZ1286" s="989"/>
      <c r="BA1286" s="989"/>
      <c r="BB1286" s="989"/>
      <c r="BC1286" s="989"/>
      <c r="BD1286" s="989"/>
      <c r="BE1286" s="989"/>
      <c r="BF1286" s="989"/>
      <c r="BG1286" s="989"/>
      <c r="BH1286" s="989"/>
      <c r="BI1286" s="989"/>
      <c r="BJ1286" s="989"/>
      <c r="BK1286" s="989"/>
      <c r="BL1286" s="989"/>
      <c r="BM1286" s="989"/>
      <c r="BN1286" s="989"/>
      <c r="BO1286" s="989"/>
      <c r="BP1286" s="989"/>
      <c r="BQ1286" s="989"/>
      <c r="BR1286" s="989"/>
      <c r="BS1286" s="989"/>
      <c r="BT1286" s="989"/>
      <c r="BU1286" s="989"/>
      <c r="BV1286" s="989"/>
      <c r="BW1286" s="989"/>
      <c r="BX1286" s="989"/>
      <c r="BY1286" s="989"/>
      <c r="BZ1286" s="989"/>
      <c r="CA1286" s="989"/>
      <c r="CB1286" s="989"/>
      <c r="CC1286" s="989"/>
      <c r="CD1286" s="989"/>
      <c r="CE1286" s="989"/>
      <c r="CF1286" s="989"/>
      <c r="CG1286" s="989"/>
      <c r="CH1286" s="989"/>
      <c r="CI1286" s="989"/>
      <c r="CJ1286" s="989"/>
      <c r="CK1286" s="989"/>
      <c r="CL1286" s="989"/>
      <c r="CM1286" s="989"/>
      <c r="CN1286" s="989"/>
      <c r="CO1286" s="989"/>
      <c r="CP1286" s="989"/>
      <c r="CQ1286" s="989"/>
      <c r="CR1286" s="989"/>
      <c r="CS1286" s="989"/>
      <c r="CT1286" s="989"/>
      <c r="CU1286" s="989"/>
      <c r="CV1286" s="989"/>
      <c r="CW1286" s="989"/>
      <c r="CX1286" s="989"/>
      <c r="CY1286" s="989"/>
      <c r="CZ1286" s="989"/>
      <c r="DA1286" s="989"/>
      <c r="DB1286" s="989"/>
      <c r="DC1286" s="989"/>
    </row>
    <row r="1287" s="1" customFormat="1" ht="12.75" customHeight="1">
      <c r="A1287" s="1145" t="s">
        <v>586</v>
      </c>
      <c r="B1287" s="1146"/>
      <c r="C1287" s="1147"/>
      <c r="D1287" s="1147"/>
      <c r="E1287" s="164">
        <f t="shared" ref="E1287:AB1288" si="1330">E1271+E1275+E1279+E1283</f>
        <v>0</v>
      </c>
      <c r="F1287" s="164">
        <f t="shared" si="1330"/>
        <v>0</v>
      </c>
      <c r="G1287" s="164">
        <f t="shared" si="1330"/>
        <v>0</v>
      </c>
      <c r="H1287" s="164">
        <f t="shared" si="1330"/>
        <v>0</v>
      </c>
      <c r="I1287" s="164">
        <f t="shared" si="1330"/>
        <v>0</v>
      </c>
      <c r="J1287" s="164">
        <f t="shared" si="1330"/>
        <v>0</v>
      </c>
      <c r="K1287" s="164">
        <f t="shared" si="1330"/>
        <v>0</v>
      </c>
      <c r="L1287" s="164">
        <f t="shared" si="1330"/>
        <v>0</v>
      </c>
      <c r="M1287" s="164">
        <f t="shared" si="1330"/>
        <v>0</v>
      </c>
      <c r="N1287" s="164">
        <f t="shared" si="1330"/>
        <v>0</v>
      </c>
      <c r="O1287" s="164">
        <f t="shared" si="1330"/>
        <v>0</v>
      </c>
      <c r="P1287" s="164">
        <f t="shared" si="1330"/>
        <v>0</v>
      </c>
      <c r="Q1287" s="164">
        <f t="shared" si="1330"/>
        <v>0</v>
      </c>
      <c r="R1287" s="164">
        <f t="shared" si="1330"/>
        <v>0</v>
      </c>
      <c r="S1287" s="164">
        <f t="shared" si="1330"/>
        <v>0</v>
      </c>
      <c r="T1287" s="164">
        <f t="shared" si="1330"/>
        <v>0</v>
      </c>
      <c r="U1287" s="164">
        <f t="shared" si="1330"/>
        <v>0</v>
      </c>
      <c r="V1287" s="164">
        <f t="shared" si="1330"/>
        <v>0</v>
      </c>
      <c r="W1287" s="164">
        <f t="shared" si="1330"/>
        <v>0</v>
      </c>
      <c r="X1287" s="164">
        <f t="shared" si="1330"/>
        <v>0</v>
      </c>
      <c r="Y1287" s="164">
        <f t="shared" si="1330"/>
        <v>0</v>
      </c>
      <c r="Z1287" s="164">
        <f t="shared" si="1330"/>
        <v>0</v>
      </c>
      <c r="AA1287" s="164">
        <f t="shared" si="1330"/>
        <v>0</v>
      </c>
      <c r="AB1287" s="164">
        <f t="shared" si="1330"/>
        <v>0</v>
      </c>
      <c r="AC1287" s="165"/>
      <c r="AD1287" s="224"/>
      <c r="AE1287" s="989"/>
      <c r="AF1287" s="989"/>
      <c r="AG1287" s="989"/>
      <c r="AH1287" s="989"/>
      <c r="AI1287" s="989"/>
      <c r="AJ1287" s="989"/>
      <c r="AK1287" s="989"/>
      <c r="AL1287" s="989"/>
      <c r="AM1287" s="989"/>
      <c r="AN1287" s="989"/>
      <c r="AO1287" s="989"/>
      <c r="AP1287" s="989"/>
      <c r="AQ1287" s="989"/>
      <c r="AR1287" s="989"/>
      <c r="AS1287" s="989"/>
      <c r="AT1287" s="989"/>
      <c r="AU1287" s="989"/>
      <c r="AV1287" s="989"/>
      <c r="AW1287" s="989"/>
      <c r="AX1287" s="989"/>
      <c r="AY1287" s="989"/>
      <c r="AZ1287" s="989"/>
      <c r="BA1287" s="989"/>
      <c r="BB1287" s="989"/>
      <c r="BC1287" s="989"/>
      <c r="BD1287" s="989"/>
      <c r="BE1287" s="989"/>
      <c r="BF1287" s="989"/>
      <c r="BG1287" s="989"/>
      <c r="BH1287" s="989"/>
      <c r="BI1287" s="989"/>
      <c r="BJ1287" s="989"/>
      <c r="BK1287" s="989"/>
      <c r="BL1287" s="989"/>
      <c r="BM1287" s="989"/>
      <c r="BN1287" s="989"/>
      <c r="BO1287" s="989"/>
      <c r="BP1287" s="989"/>
      <c r="BQ1287" s="989"/>
      <c r="BR1287" s="989"/>
      <c r="BS1287" s="989"/>
      <c r="BT1287" s="989"/>
      <c r="BU1287" s="989"/>
      <c r="BV1287" s="989"/>
      <c r="BW1287" s="989"/>
      <c r="BX1287" s="989"/>
      <c r="BY1287" s="989"/>
      <c r="BZ1287" s="989"/>
      <c r="CA1287" s="989"/>
      <c r="CB1287" s="989"/>
      <c r="CC1287" s="989"/>
      <c r="CD1287" s="989"/>
      <c r="CE1287" s="989"/>
      <c r="CF1287" s="989"/>
      <c r="CG1287" s="989"/>
      <c r="CH1287" s="989"/>
      <c r="CI1287" s="989"/>
      <c r="CJ1287" s="989"/>
      <c r="CK1287" s="989"/>
      <c r="CL1287" s="989"/>
      <c r="CM1287" s="989"/>
      <c r="CN1287" s="989"/>
      <c r="CO1287" s="989"/>
      <c r="CP1287" s="989"/>
      <c r="CQ1287" s="989"/>
      <c r="CR1287" s="989"/>
      <c r="CS1287" s="989"/>
      <c r="CT1287" s="989"/>
      <c r="CU1287" s="989"/>
      <c r="CV1287" s="989"/>
      <c r="CW1287" s="989"/>
      <c r="CX1287" s="989"/>
      <c r="CY1287" s="989"/>
      <c r="CZ1287" s="989"/>
      <c r="DA1287" s="989"/>
      <c r="DB1287" s="989"/>
      <c r="DC1287" s="989"/>
    </row>
    <row r="1288" s="1" customFormat="1" ht="12.75" customHeight="1">
      <c r="A1288" s="1026" t="s">
        <v>587</v>
      </c>
      <c r="B1288" s="1027"/>
      <c r="C1288" s="1028"/>
      <c r="D1288" s="1028"/>
      <c r="E1288" s="72">
        <f t="shared" si="1330"/>
        <v>0</v>
      </c>
      <c r="F1288" s="72">
        <f t="shared" si="1330"/>
        <v>0</v>
      </c>
      <c r="G1288" s="72">
        <f t="shared" si="1330"/>
        <v>0</v>
      </c>
      <c r="H1288" s="72">
        <f t="shared" si="1330"/>
        <v>0</v>
      </c>
      <c r="I1288" s="72">
        <f t="shared" si="1330"/>
        <v>0</v>
      </c>
      <c r="J1288" s="72">
        <f t="shared" si="1330"/>
        <v>0</v>
      </c>
      <c r="K1288" s="72">
        <f t="shared" si="1330"/>
        <v>0</v>
      </c>
      <c r="L1288" s="72">
        <f t="shared" si="1330"/>
        <v>0</v>
      </c>
      <c r="M1288" s="72">
        <f t="shared" si="1330"/>
        <v>0</v>
      </c>
      <c r="N1288" s="72">
        <f t="shared" si="1330"/>
        <v>0</v>
      </c>
      <c r="O1288" s="72">
        <f t="shared" si="1330"/>
        <v>0</v>
      </c>
      <c r="P1288" s="72">
        <f t="shared" si="1330"/>
        <v>0</v>
      </c>
      <c r="Q1288" s="72">
        <f t="shared" si="1330"/>
        <v>0</v>
      </c>
      <c r="R1288" s="72">
        <f t="shared" si="1330"/>
        <v>0</v>
      </c>
      <c r="S1288" s="72">
        <f t="shared" si="1330"/>
        <v>0</v>
      </c>
      <c r="T1288" s="72">
        <f t="shared" si="1330"/>
        <v>0</v>
      </c>
      <c r="U1288" s="72">
        <f t="shared" si="1330"/>
        <v>0</v>
      </c>
      <c r="V1288" s="72">
        <f t="shared" si="1330"/>
        <v>0</v>
      </c>
      <c r="W1288" s="72">
        <f t="shared" si="1330"/>
        <v>0</v>
      </c>
      <c r="X1288" s="72">
        <f t="shared" si="1330"/>
        <v>0</v>
      </c>
      <c r="Y1288" s="72">
        <f t="shared" si="1330"/>
        <v>0</v>
      </c>
      <c r="Z1288" s="72">
        <f t="shared" si="1330"/>
        <v>0</v>
      </c>
      <c r="AA1288" s="72">
        <f t="shared" si="1330"/>
        <v>0</v>
      </c>
      <c r="AB1288" s="72">
        <f t="shared" si="1330"/>
        <v>0</v>
      </c>
      <c r="AC1288" s="73"/>
      <c r="AD1288" s="224"/>
      <c r="AE1288" s="989"/>
      <c r="AF1288" s="989"/>
      <c r="AG1288" s="989"/>
      <c r="AH1288" s="989"/>
      <c r="AI1288" s="989"/>
      <c r="AJ1288" s="989"/>
      <c r="AK1288" s="989"/>
      <c r="AL1288" s="989"/>
      <c r="AM1288" s="989"/>
      <c r="AN1288" s="989"/>
      <c r="AO1288" s="989"/>
      <c r="AP1288" s="989"/>
      <c r="AQ1288" s="989"/>
      <c r="AR1288" s="989"/>
      <c r="AS1288" s="989"/>
      <c r="AT1288" s="989"/>
      <c r="AU1288" s="989"/>
      <c r="AV1288" s="989"/>
      <c r="AW1288" s="989"/>
      <c r="AX1288" s="989"/>
      <c r="AY1288" s="989"/>
      <c r="AZ1288" s="989"/>
      <c r="BA1288" s="989"/>
      <c r="BB1288" s="989"/>
      <c r="BC1288" s="989"/>
      <c r="BD1288" s="989"/>
      <c r="BE1288" s="989"/>
      <c r="BF1288" s="989"/>
      <c r="BG1288" s="989"/>
      <c r="BH1288" s="989"/>
      <c r="BI1288" s="989"/>
      <c r="BJ1288" s="989"/>
      <c r="BK1288" s="989"/>
      <c r="BL1288" s="989"/>
      <c r="BM1288" s="989"/>
      <c r="BN1288" s="989"/>
      <c r="BO1288" s="989"/>
      <c r="BP1288" s="989"/>
      <c r="BQ1288" s="989"/>
      <c r="BR1288" s="989"/>
      <c r="BS1288" s="989"/>
      <c r="BT1288" s="989"/>
      <c r="BU1288" s="989"/>
      <c r="BV1288" s="989"/>
      <c r="BW1288" s="989"/>
      <c r="BX1288" s="989"/>
      <c r="BY1288" s="989"/>
      <c r="BZ1288" s="989"/>
      <c r="CA1288" s="989"/>
      <c r="CB1288" s="989"/>
      <c r="CC1288" s="989"/>
      <c r="CD1288" s="989"/>
      <c r="CE1288" s="989"/>
      <c r="CF1288" s="989"/>
      <c r="CG1288" s="989"/>
      <c r="CH1288" s="989"/>
      <c r="CI1288" s="989"/>
      <c r="CJ1288" s="989"/>
      <c r="CK1288" s="989"/>
      <c r="CL1288" s="989"/>
      <c r="CM1288" s="989"/>
      <c r="CN1288" s="989"/>
      <c r="CO1288" s="989"/>
      <c r="CP1288" s="989"/>
      <c r="CQ1288" s="989"/>
      <c r="CR1288" s="989"/>
      <c r="CS1288" s="989"/>
      <c r="CT1288" s="989"/>
      <c r="CU1288" s="989"/>
      <c r="CV1288" s="989"/>
      <c r="CW1288" s="989"/>
      <c r="CX1288" s="989"/>
      <c r="CY1288" s="989"/>
      <c r="CZ1288" s="989"/>
      <c r="DA1288" s="989"/>
      <c r="DB1288" s="989"/>
      <c r="DC1288" s="989"/>
    </row>
    <row r="1289" s="1" customFormat="1" ht="12.75" customHeight="1">
      <c r="A1289" s="1029" t="s">
        <v>588</v>
      </c>
      <c r="B1289" s="1030"/>
      <c r="C1289" s="1031"/>
      <c r="D1289" s="1031"/>
      <c r="E1289" s="77">
        <f t="shared" ref="E1289:AB1289" si="1331">SQRT(E1287*E1287+E1288*E1288)</f>
        <v>0</v>
      </c>
      <c r="F1289" s="77">
        <f t="shared" si="1331"/>
        <v>0</v>
      </c>
      <c r="G1289" s="77">
        <f t="shared" si="1331"/>
        <v>0</v>
      </c>
      <c r="H1289" s="77">
        <f t="shared" si="1331"/>
        <v>0</v>
      </c>
      <c r="I1289" s="77">
        <f t="shared" si="1331"/>
        <v>0</v>
      </c>
      <c r="J1289" s="77">
        <f t="shared" si="1331"/>
        <v>0</v>
      </c>
      <c r="K1289" s="77">
        <f t="shared" si="1331"/>
        <v>0</v>
      </c>
      <c r="L1289" s="77">
        <f t="shared" si="1331"/>
        <v>0</v>
      </c>
      <c r="M1289" s="77">
        <f t="shared" si="1331"/>
        <v>0</v>
      </c>
      <c r="N1289" s="77">
        <f t="shared" si="1331"/>
        <v>0</v>
      </c>
      <c r="O1289" s="77">
        <f t="shared" si="1331"/>
        <v>0</v>
      </c>
      <c r="P1289" s="77">
        <f t="shared" si="1331"/>
        <v>0</v>
      </c>
      <c r="Q1289" s="77">
        <f t="shared" si="1331"/>
        <v>0</v>
      </c>
      <c r="R1289" s="77">
        <f t="shared" si="1331"/>
        <v>0</v>
      </c>
      <c r="S1289" s="77">
        <f t="shared" si="1331"/>
        <v>0</v>
      </c>
      <c r="T1289" s="77">
        <f t="shared" si="1331"/>
        <v>0</v>
      </c>
      <c r="U1289" s="77">
        <f t="shared" si="1331"/>
        <v>0</v>
      </c>
      <c r="V1289" s="77">
        <f t="shared" si="1331"/>
        <v>0</v>
      </c>
      <c r="W1289" s="77">
        <f t="shared" si="1331"/>
        <v>0</v>
      </c>
      <c r="X1289" s="77">
        <f t="shared" si="1331"/>
        <v>0</v>
      </c>
      <c r="Y1289" s="77">
        <f t="shared" si="1331"/>
        <v>0</v>
      </c>
      <c r="Z1289" s="77">
        <f t="shared" si="1331"/>
        <v>0</v>
      </c>
      <c r="AA1289" s="77">
        <f t="shared" si="1331"/>
        <v>0</v>
      </c>
      <c r="AB1289" s="77">
        <f t="shared" si="1331"/>
        <v>0</v>
      </c>
      <c r="AC1289" s="78"/>
      <c r="AD1289" s="224"/>
      <c r="AE1289" s="989"/>
      <c r="AF1289" s="989"/>
      <c r="AG1289" s="989"/>
      <c r="AH1289" s="989"/>
      <c r="AI1289" s="989"/>
      <c r="AJ1289" s="989"/>
      <c r="AK1289" s="989"/>
      <c r="AL1289" s="989"/>
      <c r="AM1289" s="989"/>
      <c r="AN1289" s="989"/>
      <c r="AO1289" s="989"/>
      <c r="AP1289" s="989"/>
      <c r="AQ1289" s="989"/>
      <c r="AR1289" s="989"/>
      <c r="AS1289" s="989"/>
      <c r="AT1289" s="989"/>
      <c r="AU1289" s="989"/>
      <c r="AV1289" s="989"/>
      <c r="AW1289" s="989"/>
      <c r="AX1289" s="989"/>
      <c r="AY1289" s="989"/>
      <c r="AZ1289" s="989"/>
      <c r="BA1289" s="989"/>
      <c r="BB1289" s="989"/>
      <c r="BC1289" s="989"/>
      <c r="BD1289" s="989"/>
      <c r="BE1289" s="989"/>
      <c r="BF1289" s="989"/>
      <c r="BG1289" s="989"/>
      <c r="BH1289" s="989"/>
      <c r="BI1289" s="989"/>
      <c r="BJ1289" s="989"/>
      <c r="BK1289" s="989"/>
      <c r="BL1289" s="989"/>
      <c r="BM1289" s="989"/>
      <c r="BN1289" s="989"/>
      <c r="BO1289" s="989"/>
      <c r="BP1289" s="989"/>
      <c r="BQ1289" s="989"/>
      <c r="BR1289" s="989"/>
      <c r="BS1289" s="989"/>
      <c r="BT1289" s="989"/>
      <c r="BU1289" s="989"/>
      <c r="BV1289" s="989"/>
      <c r="BW1289" s="989"/>
      <c r="BX1289" s="989"/>
      <c r="BY1289" s="989"/>
      <c r="BZ1289" s="989"/>
      <c r="CA1289" s="989"/>
      <c r="CB1289" s="989"/>
      <c r="CC1289" s="989"/>
      <c r="CD1289" s="989"/>
      <c r="CE1289" s="989"/>
      <c r="CF1289" s="989"/>
      <c r="CG1289" s="989"/>
      <c r="CH1289" s="989"/>
      <c r="CI1289" s="989"/>
      <c r="CJ1289" s="989"/>
      <c r="CK1289" s="989"/>
      <c r="CL1289" s="989"/>
      <c r="CM1289" s="989"/>
      <c r="CN1289" s="989"/>
      <c r="CO1289" s="989"/>
      <c r="CP1289" s="989"/>
      <c r="CQ1289" s="989"/>
      <c r="CR1289" s="989"/>
      <c r="CS1289" s="989"/>
      <c r="CT1289" s="989"/>
      <c r="CU1289" s="989"/>
      <c r="CV1289" s="989"/>
      <c r="CW1289" s="989"/>
      <c r="CX1289" s="989"/>
      <c r="CY1289" s="989"/>
      <c r="CZ1289" s="989"/>
      <c r="DA1289" s="989"/>
      <c r="DB1289" s="989"/>
      <c r="DC1289" s="989"/>
    </row>
    <row r="1290" s="968" customFormat="1" ht="12.75" customHeight="1">
      <c r="A1290" s="1032" t="s">
        <v>310</v>
      </c>
      <c r="B1290" s="1033"/>
      <c r="C1290" s="1034"/>
      <c r="D1290" s="1034"/>
      <c r="E1290" s="582">
        <v>1</v>
      </c>
      <c r="F1290" s="582">
        <v>2</v>
      </c>
      <c r="G1290" s="582">
        <v>3</v>
      </c>
      <c r="H1290" s="582">
        <v>4</v>
      </c>
      <c r="I1290" s="582">
        <v>5</v>
      </c>
      <c r="J1290" s="582">
        <v>6</v>
      </c>
      <c r="K1290" s="582">
        <v>7</v>
      </c>
      <c r="L1290" s="582">
        <v>8</v>
      </c>
      <c r="M1290" s="582">
        <v>9</v>
      </c>
      <c r="N1290" s="582">
        <v>10</v>
      </c>
      <c r="O1290" s="582">
        <v>11</v>
      </c>
      <c r="P1290" s="582">
        <v>12</v>
      </c>
      <c r="Q1290" s="582">
        <v>13</v>
      </c>
      <c r="R1290" s="582">
        <v>14</v>
      </c>
      <c r="S1290" s="582">
        <v>15</v>
      </c>
      <c r="T1290" s="582">
        <v>16</v>
      </c>
      <c r="U1290" s="582">
        <v>17</v>
      </c>
      <c r="V1290" s="582">
        <v>18</v>
      </c>
      <c r="W1290" s="582">
        <v>19</v>
      </c>
      <c r="X1290" s="582">
        <v>20</v>
      </c>
      <c r="Y1290" s="582">
        <v>21</v>
      </c>
      <c r="Z1290" s="582">
        <v>22</v>
      </c>
      <c r="AA1290" s="582">
        <v>23</v>
      </c>
      <c r="AB1290" s="582">
        <v>24</v>
      </c>
      <c r="AC1290" s="1036"/>
      <c r="AD1290" s="79"/>
    </row>
    <row r="1291" s="968" customFormat="1" ht="12.75" customHeight="1">
      <c r="A1291" s="1037" t="s">
        <v>311</v>
      </c>
      <c r="B1291" s="1038"/>
      <c r="C1291" s="1039" t="s">
        <v>28</v>
      </c>
      <c r="D1291" s="1389" t="s">
        <v>19</v>
      </c>
      <c r="E1291" s="494">
        <v>36.580001831054688</v>
      </c>
      <c r="F1291" s="494">
        <v>36.540000915527344</v>
      </c>
      <c r="G1291" s="494">
        <v>36.610000610351562</v>
      </c>
      <c r="H1291" s="494">
        <v>36.630001068115234</v>
      </c>
      <c r="I1291" s="494">
        <v>36.590000152587891</v>
      </c>
      <c r="J1291" s="494">
        <v>36.569999694824219</v>
      </c>
      <c r="K1291" s="494">
        <v>36.540000915527344</v>
      </c>
      <c r="L1291" s="494">
        <v>36.430000305175781</v>
      </c>
      <c r="M1291" s="494">
        <v>36.25</v>
      </c>
      <c r="N1291" s="494">
        <v>36.279998779296875</v>
      </c>
      <c r="O1291" s="494">
        <v>36.270000457763672</v>
      </c>
      <c r="P1291" s="494">
        <v>36.330001831054688</v>
      </c>
      <c r="Q1291" s="494">
        <v>36.419998168945312</v>
      </c>
      <c r="R1291" s="494">
        <v>36.400001525878906</v>
      </c>
      <c r="S1291" s="494">
        <v>36.349998474121094</v>
      </c>
      <c r="T1291" s="494">
        <v>36.369998931884766</v>
      </c>
      <c r="U1291" s="494">
        <v>36.599998474121094</v>
      </c>
      <c r="V1291" s="494">
        <v>36.680000305175781</v>
      </c>
      <c r="W1291" s="494">
        <v>36.650001525878906</v>
      </c>
      <c r="X1291" s="494">
        <v>36.709999084472656</v>
      </c>
      <c r="Y1291" s="494">
        <v>36.669998168945312</v>
      </c>
      <c r="Z1291" s="494">
        <v>36.770000457763672</v>
      </c>
      <c r="AA1291" s="494">
        <v>36.610000610351562</v>
      </c>
      <c r="AB1291" s="494">
        <v>36.639999389648438</v>
      </c>
      <c r="AC1291" s="87"/>
      <c r="AD1291" s="79"/>
    </row>
    <row r="1292" s="968" customFormat="1" ht="12.75" customHeight="1">
      <c r="A1292" s="1161" t="s">
        <v>312</v>
      </c>
      <c r="B1292" s="1162"/>
      <c r="C1292" s="1086" t="s">
        <v>28</v>
      </c>
      <c r="D1292" s="1390" t="s">
        <v>19</v>
      </c>
      <c r="E1292" s="692">
        <v>37.790000915527344</v>
      </c>
      <c r="F1292" s="692">
        <v>37.75</v>
      </c>
      <c r="G1292" s="692">
        <v>37.849998474121094</v>
      </c>
      <c r="H1292" s="692">
        <v>37.869998931884766</v>
      </c>
      <c r="I1292" s="692">
        <v>37.860000610351562</v>
      </c>
      <c r="J1292" s="692">
        <v>37.970001220703125</v>
      </c>
      <c r="K1292" s="692">
        <v>37.970001220703125</v>
      </c>
      <c r="L1292" s="692">
        <v>37.869998931884766</v>
      </c>
      <c r="M1292" s="692">
        <v>37.740001678466797</v>
      </c>
      <c r="N1292" s="692">
        <v>37.799999237060547</v>
      </c>
      <c r="O1292" s="692">
        <v>37.830001831054688</v>
      </c>
      <c r="P1292" s="692">
        <v>37.849998474121094</v>
      </c>
      <c r="Q1292" s="692">
        <v>37.889999389648438</v>
      </c>
      <c r="R1292" s="692">
        <v>37.880001068115234</v>
      </c>
      <c r="S1292" s="692">
        <v>37.810001373291016</v>
      </c>
      <c r="T1292" s="692">
        <v>37.810001373291016</v>
      </c>
      <c r="U1292" s="692">
        <v>38.020000457763672</v>
      </c>
      <c r="V1292" s="692">
        <v>38.060001373291016</v>
      </c>
      <c r="W1292" s="692">
        <v>38.029998779296875</v>
      </c>
      <c r="X1292" s="692">
        <v>38.119998931884766</v>
      </c>
      <c r="Y1292" s="692">
        <v>38.020000457763672</v>
      </c>
      <c r="Z1292" s="692">
        <v>38.090000152587891</v>
      </c>
      <c r="AA1292" s="692">
        <v>37.930000305175781</v>
      </c>
      <c r="AB1292" s="692">
        <v>37.990001678466797</v>
      </c>
      <c r="AC1292" s="206"/>
      <c r="AD1292" s="79"/>
    </row>
    <row r="1293" s="1" customFormat="1" ht="12.75" customHeight="1">
      <c r="A1293" s="1087" t="s">
        <v>678</v>
      </c>
      <c r="B1293" s="1014" t="s">
        <v>679</v>
      </c>
      <c r="C1293" s="1003" t="s">
        <v>15</v>
      </c>
      <c r="D1293" s="987" t="s">
        <v>153</v>
      </c>
      <c r="E1293" s="104">
        <v>0</v>
      </c>
      <c r="F1293" s="104">
        <v>0</v>
      </c>
      <c r="G1293" s="104">
        <v>0</v>
      </c>
      <c r="H1293" s="105">
        <v>0</v>
      </c>
      <c r="I1293" s="104">
        <v>0</v>
      </c>
      <c r="J1293" s="104">
        <v>0</v>
      </c>
      <c r="K1293" s="104">
        <v>0</v>
      </c>
      <c r="L1293" s="104">
        <v>0</v>
      </c>
      <c r="M1293" s="104">
        <v>0</v>
      </c>
      <c r="N1293" s="105">
        <v>0</v>
      </c>
      <c r="O1293" s="104">
        <v>0</v>
      </c>
      <c r="P1293" s="104">
        <v>0</v>
      </c>
      <c r="Q1293" s="104">
        <v>0</v>
      </c>
      <c r="R1293" s="104">
        <v>0</v>
      </c>
      <c r="S1293" s="104">
        <v>0</v>
      </c>
      <c r="T1293" s="104">
        <v>0</v>
      </c>
      <c r="U1293" s="104">
        <v>0</v>
      </c>
      <c r="V1293" s="105">
        <v>0</v>
      </c>
      <c r="W1293" s="104">
        <v>0</v>
      </c>
      <c r="X1293" s="104">
        <v>0</v>
      </c>
      <c r="Y1293" s="104">
        <v>0</v>
      </c>
      <c r="Z1293" s="104">
        <v>0</v>
      </c>
      <c r="AA1293" s="104">
        <v>0</v>
      </c>
      <c r="AB1293" s="104">
        <v>0</v>
      </c>
      <c r="AC1293" s="59">
        <f t="shared" ref="AC1293:AC1294" si="1332">SUM(E1293:AB1293)</f>
        <v>0</v>
      </c>
      <c r="AD1293" s="4"/>
    </row>
    <row r="1294" s="1" customFormat="1" ht="12.75" customHeight="1">
      <c r="A1294" s="1080"/>
      <c r="B1294" s="1014"/>
      <c r="C1294" s="987" t="s">
        <v>17</v>
      </c>
      <c r="D1294" s="987" t="s">
        <v>153</v>
      </c>
      <c r="E1294" s="101">
        <v>0</v>
      </c>
      <c r="F1294" s="101">
        <v>0</v>
      </c>
      <c r="G1294" s="101">
        <v>0</v>
      </c>
      <c r="H1294" s="102">
        <v>0</v>
      </c>
      <c r="I1294" s="101">
        <v>0</v>
      </c>
      <c r="J1294" s="101">
        <v>0</v>
      </c>
      <c r="K1294" s="101">
        <v>0</v>
      </c>
      <c r="L1294" s="101">
        <v>0</v>
      </c>
      <c r="M1294" s="101">
        <v>0</v>
      </c>
      <c r="N1294" s="102">
        <v>0</v>
      </c>
      <c r="O1294" s="101">
        <v>0</v>
      </c>
      <c r="P1294" s="101">
        <v>0</v>
      </c>
      <c r="Q1294" s="101">
        <v>0</v>
      </c>
      <c r="R1294" s="101">
        <v>0</v>
      </c>
      <c r="S1294" s="101">
        <v>0</v>
      </c>
      <c r="T1294" s="101">
        <v>0</v>
      </c>
      <c r="U1294" s="101">
        <v>0</v>
      </c>
      <c r="V1294" s="102">
        <v>0</v>
      </c>
      <c r="W1294" s="101">
        <v>0</v>
      </c>
      <c r="X1294" s="101">
        <v>0</v>
      </c>
      <c r="Y1294" s="101">
        <v>0</v>
      </c>
      <c r="Z1294" s="101">
        <v>0</v>
      </c>
      <c r="AA1294" s="101">
        <v>0</v>
      </c>
      <c r="AB1294" s="101">
        <v>0</v>
      </c>
      <c r="AC1294" s="59">
        <f t="shared" si="1332"/>
        <v>0</v>
      </c>
      <c r="AD1294" s="4"/>
    </row>
    <row r="1295" s="1" customFormat="1" ht="12.75" customHeight="1">
      <c r="A1295" s="1080"/>
      <c r="B1295" s="1014"/>
      <c r="C1295" s="987" t="s">
        <v>18</v>
      </c>
      <c r="D1295" s="1391" t="s">
        <v>676</v>
      </c>
      <c r="E1295" s="101">
        <v>0.0049800000000000001</v>
      </c>
      <c r="F1295" s="101">
        <v>0.0051599999999999997</v>
      </c>
      <c r="G1295" s="101">
        <v>0.0051000000000000004</v>
      </c>
      <c r="H1295" s="102">
        <v>0.0051599999999999997</v>
      </c>
      <c r="I1295" s="101">
        <v>0.00528</v>
      </c>
      <c r="J1295" s="101">
        <v>0.022200000000000001</v>
      </c>
      <c r="K1295" s="101">
        <v>0.0053400000000000001</v>
      </c>
      <c r="L1295" s="101">
        <v>0.0053400000000000001</v>
      </c>
      <c r="M1295" s="101">
        <v>0.0053400000000000001</v>
      </c>
      <c r="N1295" s="102">
        <v>0.00696</v>
      </c>
      <c r="O1295" s="101">
        <v>0.0051000000000000004</v>
      </c>
      <c r="P1295" s="101">
        <v>0.021780000000000001</v>
      </c>
      <c r="Q1295" s="101">
        <v>0.0054000000000000003</v>
      </c>
      <c r="R1295" s="101">
        <v>0.0053400000000000001</v>
      </c>
      <c r="S1295" s="101">
        <v>0.0053400000000000001</v>
      </c>
      <c r="T1295" s="101">
        <v>0.0053400000000000001</v>
      </c>
      <c r="U1295" s="101">
        <v>0.00564</v>
      </c>
      <c r="V1295" s="102">
        <v>0.022380000000000001</v>
      </c>
      <c r="W1295" s="101">
        <v>0.0057600000000000004</v>
      </c>
      <c r="X1295" s="101">
        <v>0.0058799999999999998</v>
      </c>
      <c r="Y1295" s="101">
        <v>0.0058799999999999998</v>
      </c>
      <c r="Z1295" s="101">
        <v>0.0058199999999999997</v>
      </c>
      <c r="AA1295" s="101">
        <v>0.0057000000000000002</v>
      </c>
      <c r="AB1295" s="101">
        <v>0.02256</v>
      </c>
      <c r="AC1295" s="42"/>
      <c r="AD1295" s="4"/>
    </row>
    <row r="1296" s="1" customFormat="1" ht="12.75" customHeight="1">
      <c r="A1296" s="1089"/>
      <c r="B1296" s="1014"/>
      <c r="C1296" s="999" t="s">
        <v>20</v>
      </c>
      <c r="D1296" s="1002"/>
      <c r="E1296" s="118" t="e">
        <f t="shared" ref="E1296:AC1308" si="1333">E1294/E1293</f>
        <v>#DIV/0!</v>
      </c>
      <c r="F1296" s="118" t="e">
        <f t="shared" si="1333"/>
        <v>#DIV/0!</v>
      </c>
      <c r="G1296" s="118" t="e">
        <f t="shared" si="1333"/>
        <v>#DIV/0!</v>
      </c>
      <c r="H1296" s="119" t="e">
        <f t="shared" si="1333"/>
        <v>#DIV/0!</v>
      </c>
      <c r="I1296" s="118" t="e">
        <f t="shared" si="1333"/>
        <v>#DIV/0!</v>
      </c>
      <c r="J1296" s="118" t="e">
        <f t="shared" si="1333"/>
        <v>#DIV/0!</v>
      </c>
      <c r="K1296" s="118" t="e">
        <f t="shared" si="1333"/>
        <v>#DIV/0!</v>
      </c>
      <c r="L1296" s="118" t="e">
        <f t="shared" si="1333"/>
        <v>#DIV/0!</v>
      </c>
      <c r="M1296" s="118" t="e">
        <f t="shared" si="1333"/>
        <v>#DIV/0!</v>
      </c>
      <c r="N1296" s="119" t="e">
        <f t="shared" si="1333"/>
        <v>#DIV/0!</v>
      </c>
      <c r="O1296" s="118" t="e">
        <f t="shared" si="1333"/>
        <v>#DIV/0!</v>
      </c>
      <c r="P1296" s="118" t="e">
        <f t="shared" si="1333"/>
        <v>#DIV/0!</v>
      </c>
      <c r="Q1296" s="118" t="e">
        <f t="shared" si="1333"/>
        <v>#DIV/0!</v>
      </c>
      <c r="R1296" s="118" t="e">
        <f t="shared" si="1333"/>
        <v>#DIV/0!</v>
      </c>
      <c r="S1296" s="118" t="e">
        <f t="shared" si="1333"/>
        <v>#DIV/0!</v>
      </c>
      <c r="T1296" s="118" t="e">
        <f t="shared" si="1333"/>
        <v>#DIV/0!</v>
      </c>
      <c r="U1296" s="118" t="e">
        <f t="shared" si="1333"/>
        <v>#DIV/0!</v>
      </c>
      <c r="V1296" s="119" t="e">
        <f t="shared" si="1333"/>
        <v>#DIV/0!</v>
      </c>
      <c r="W1296" s="118" t="e">
        <f t="shared" si="1333"/>
        <v>#DIV/0!</v>
      </c>
      <c r="X1296" s="118" t="e">
        <f t="shared" si="1333"/>
        <v>#DIV/0!</v>
      </c>
      <c r="Y1296" s="118" t="e">
        <f t="shared" si="1333"/>
        <v>#DIV/0!</v>
      </c>
      <c r="Z1296" s="118" t="e">
        <f t="shared" si="1333"/>
        <v>#DIV/0!</v>
      </c>
      <c r="AA1296" s="118" t="e">
        <f t="shared" si="1333"/>
        <v>#DIV/0!</v>
      </c>
      <c r="AB1296" s="118" t="e">
        <f t="shared" si="1333"/>
        <v>#DIV/0!</v>
      </c>
      <c r="AC1296" s="128" t="e">
        <f t="shared" si="1333"/>
        <v>#DIV/0!</v>
      </c>
      <c r="AD1296" s="4"/>
    </row>
    <row r="1297" s="1" customFormat="1" ht="12.75" customHeight="1">
      <c r="A1297" s="1078" t="s">
        <v>680</v>
      </c>
      <c r="B1297" s="1102" t="s">
        <v>679</v>
      </c>
      <c r="C1297" s="984" t="s">
        <v>15</v>
      </c>
      <c r="D1297" s="1003" t="s">
        <v>153</v>
      </c>
      <c r="E1297" s="34">
        <v>0</v>
      </c>
      <c r="F1297" s="34">
        <v>0</v>
      </c>
      <c r="G1297" s="34">
        <v>0</v>
      </c>
      <c r="H1297" s="35">
        <v>0</v>
      </c>
      <c r="I1297" s="34">
        <v>0</v>
      </c>
      <c r="J1297" s="34">
        <v>0</v>
      </c>
      <c r="K1297" s="34">
        <v>0</v>
      </c>
      <c r="L1297" s="34">
        <v>0</v>
      </c>
      <c r="M1297" s="34">
        <v>0</v>
      </c>
      <c r="N1297" s="35">
        <v>0</v>
      </c>
      <c r="O1297" s="34">
        <v>0</v>
      </c>
      <c r="P1297" s="34">
        <v>0</v>
      </c>
      <c r="Q1297" s="34">
        <v>0</v>
      </c>
      <c r="R1297" s="34">
        <v>0</v>
      </c>
      <c r="S1297" s="34">
        <v>0</v>
      </c>
      <c r="T1297" s="34">
        <v>0</v>
      </c>
      <c r="U1297" s="34">
        <v>0</v>
      </c>
      <c r="V1297" s="35">
        <v>0</v>
      </c>
      <c r="W1297" s="34">
        <v>0</v>
      </c>
      <c r="X1297" s="34">
        <v>0</v>
      </c>
      <c r="Y1297" s="34">
        <v>0</v>
      </c>
      <c r="Z1297" s="34">
        <v>0</v>
      </c>
      <c r="AA1297" s="34">
        <v>0</v>
      </c>
      <c r="AB1297" s="34">
        <v>0</v>
      </c>
      <c r="AC1297" s="36">
        <f t="shared" ref="AC1297:AC1298" si="1334">SUM(E1297:AB1297)</f>
        <v>0</v>
      </c>
      <c r="AD1297" s="4"/>
    </row>
    <row r="1298" s="1" customFormat="1" ht="12.75" customHeight="1">
      <c r="A1298" s="1080"/>
      <c r="B1298" s="1104"/>
      <c r="C1298" s="987" t="s">
        <v>17</v>
      </c>
      <c r="D1298" s="987" t="s">
        <v>153</v>
      </c>
      <c r="E1298" s="40">
        <v>0</v>
      </c>
      <c r="F1298" s="40">
        <v>0</v>
      </c>
      <c r="G1298" s="40">
        <v>0</v>
      </c>
      <c r="H1298" s="41">
        <v>0</v>
      </c>
      <c r="I1298" s="40">
        <v>0</v>
      </c>
      <c r="J1298" s="40">
        <v>0</v>
      </c>
      <c r="K1298" s="40">
        <v>0</v>
      </c>
      <c r="L1298" s="40">
        <v>0</v>
      </c>
      <c r="M1298" s="40">
        <v>0</v>
      </c>
      <c r="N1298" s="41">
        <v>0</v>
      </c>
      <c r="O1298" s="40">
        <v>0</v>
      </c>
      <c r="P1298" s="40">
        <v>0</v>
      </c>
      <c r="Q1298" s="40">
        <v>0</v>
      </c>
      <c r="R1298" s="40">
        <v>0</v>
      </c>
      <c r="S1298" s="40">
        <v>0</v>
      </c>
      <c r="T1298" s="40">
        <v>0</v>
      </c>
      <c r="U1298" s="40">
        <v>0</v>
      </c>
      <c r="V1298" s="41">
        <v>0</v>
      </c>
      <c r="W1298" s="40">
        <v>0</v>
      </c>
      <c r="X1298" s="40">
        <v>0</v>
      </c>
      <c r="Y1298" s="40">
        <v>0</v>
      </c>
      <c r="Z1298" s="40">
        <v>0</v>
      </c>
      <c r="AA1298" s="40">
        <v>0</v>
      </c>
      <c r="AB1298" s="40">
        <v>0</v>
      </c>
      <c r="AC1298" s="42">
        <f t="shared" si="1334"/>
        <v>0</v>
      </c>
      <c r="AD1298" s="4"/>
    </row>
    <row r="1299" s="1" customFormat="1" ht="12.75" customHeight="1">
      <c r="A1299" s="1080"/>
      <c r="B1299" s="1104"/>
      <c r="C1299" s="987" t="s">
        <v>18</v>
      </c>
      <c r="D1299" s="1391" t="s">
        <v>676</v>
      </c>
      <c r="E1299" s="101">
        <v>0</v>
      </c>
      <c r="F1299" s="107">
        <v>0.41711999999999999</v>
      </c>
      <c r="G1299" s="107">
        <v>0.41376000000000002</v>
      </c>
      <c r="H1299" s="108">
        <v>0.41424</v>
      </c>
      <c r="I1299" s="107">
        <v>0.41471999999999998</v>
      </c>
      <c r="J1299" s="107">
        <v>0.41471999999999998</v>
      </c>
      <c r="K1299" s="107">
        <v>0.41808000000000001</v>
      </c>
      <c r="L1299" s="107">
        <v>0.41088000000000002</v>
      </c>
      <c r="M1299" s="107">
        <v>0.42671999999999999</v>
      </c>
      <c r="N1299" s="108">
        <v>0.43008000000000002</v>
      </c>
      <c r="O1299" s="107">
        <v>0.41808000000000001</v>
      </c>
      <c r="P1299" s="107">
        <v>0.43391999999999997</v>
      </c>
      <c r="Q1299" s="107">
        <v>0.42912</v>
      </c>
      <c r="R1299" s="107">
        <v>0.44879999999999998</v>
      </c>
      <c r="S1299" s="107">
        <v>0.43872</v>
      </c>
      <c r="T1299" s="107">
        <v>0.42048000000000002</v>
      </c>
      <c r="U1299" s="107">
        <v>0.44496000000000002</v>
      </c>
      <c r="V1299" s="108">
        <v>0.43296000000000001</v>
      </c>
      <c r="W1299" s="107">
        <v>0.42624000000000001</v>
      </c>
      <c r="X1299" s="107">
        <v>0.41952</v>
      </c>
      <c r="Y1299" s="107">
        <v>0.43631999999999999</v>
      </c>
      <c r="Z1299" s="107">
        <v>0.42912</v>
      </c>
      <c r="AA1299" s="107">
        <v>0.41760000000000003</v>
      </c>
      <c r="AB1299" s="107">
        <v>0.41567999999999999</v>
      </c>
      <c r="AC1299" s="223"/>
      <c r="AD1299" s="4"/>
    </row>
    <row r="1300" s="1" customFormat="1" ht="12.75" customHeight="1">
      <c r="A1300" s="1084"/>
      <c r="B1300" s="1111"/>
      <c r="C1300" s="1002" t="s">
        <v>20</v>
      </c>
      <c r="D1300" s="1002"/>
      <c r="E1300" s="51" t="e">
        <f t="shared" si="1333"/>
        <v>#DIV/0!</v>
      </c>
      <c r="F1300" s="51" t="e">
        <f t="shared" si="1333"/>
        <v>#DIV/0!</v>
      </c>
      <c r="G1300" s="51" t="e">
        <f t="shared" si="1333"/>
        <v>#DIV/0!</v>
      </c>
      <c r="H1300" s="52" t="e">
        <f t="shared" si="1333"/>
        <v>#DIV/0!</v>
      </c>
      <c r="I1300" s="51" t="e">
        <f t="shared" si="1333"/>
        <v>#DIV/0!</v>
      </c>
      <c r="J1300" s="51" t="e">
        <f t="shared" si="1333"/>
        <v>#DIV/0!</v>
      </c>
      <c r="K1300" s="51" t="e">
        <f t="shared" si="1333"/>
        <v>#DIV/0!</v>
      </c>
      <c r="L1300" s="51" t="e">
        <f t="shared" si="1333"/>
        <v>#DIV/0!</v>
      </c>
      <c r="M1300" s="51" t="e">
        <f t="shared" si="1333"/>
        <v>#DIV/0!</v>
      </c>
      <c r="N1300" s="52" t="e">
        <f t="shared" si="1333"/>
        <v>#DIV/0!</v>
      </c>
      <c r="O1300" s="51" t="e">
        <f t="shared" si="1333"/>
        <v>#DIV/0!</v>
      </c>
      <c r="P1300" s="51" t="e">
        <f t="shared" si="1333"/>
        <v>#DIV/0!</v>
      </c>
      <c r="Q1300" s="51" t="e">
        <f t="shared" si="1333"/>
        <v>#DIV/0!</v>
      </c>
      <c r="R1300" s="51" t="e">
        <f t="shared" si="1333"/>
        <v>#DIV/0!</v>
      </c>
      <c r="S1300" s="51" t="e">
        <f t="shared" si="1333"/>
        <v>#DIV/0!</v>
      </c>
      <c r="T1300" s="51" t="e">
        <f t="shared" si="1333"/>
        <v>#DIV/0!</v>
      </c>
      <c r="U1300" s="51" t="e">
        <f t="shared" si="1333"/>
        <v>#DIV/0!</v>
      </c>
      <c r="V1300" s="52" t="e">
        <f t="shared" si="1333"/>
        <v>#DIV/0!</v>
      </c>
      <c r="W1300" s="51" t="e">
        <f t="shared" si="1333"/>
        <v>#DIV/0!</v>
      </c>
      <c r="X1300" s="51" t="e">
        <f t="shared" si="1333"/>
        <v>#DIV/0!</v>
      </c>
      <c r="Y1300" s="51" t="e">
        <f t="shared" si="1333"/>
        <v>#DIV/0!</v>
      </c>
      <c r="Z1300" s="51" t="e">
        <f t="shared" si="1333"/>
        <v>#DIV/0!</v>
      </c>
      <c r="AA1300" s="51" t="e">
        <f t="shared" si="1333"/>
        <v>#DIV/0!</v>
      </c>
      <c r="AB1300" s="51" t="e">
        <f t="shared" si="1333"/>
        <v>#DIV/0!</v>
      </c>
      <c r="AC1300" s="103" t="e">
        <f t="shared" si="1333"/>
        <v>#DIV/0!</v>
      </c>
      <c r="AD1300" s="4"/>
    </row>
    <row r="1301" s="1" customFormat="1" ht="12.75" customHeight="1">
      <c r="A1301" s="1078" t="s">
        <v>681</v>
      </c>
      <c r="B1301" s="1054" t="s">
        <v>682</v>
      </c>
      <c r="C1301" s="984" t="s">
        <v>15</v>
      </c>
      <c r="D1301" s="984" t="s">
        <v>68</v>
      </c>
      <c r="E1301" s="361"/>
      <c r="F1301" s="361"/>
      <c r="G1301" s="361"/>
      <c r="H1301" s="460"/>
      <c r="I1301" s="361"/>
      <c r="J1301" s="361"/>
      <c r="K1301" s="361"/>
      <c r="L1301" s="361"/>
      <c r="M1301" s="361"/>
      <c r="N1301" s="460"/>
      <c r="O1301" s="361"/>
      <c r="P1301" s="361"/>
      <c r="Q1301" s="361"/>
      <c r="R1301" s="361"/>
      <c r="S1301" s="361"/>
      <c r="T1301" s="361"/>
      <c r="U1301" s="361"/>
      <c r="V1301" s="460"/>
      <c r="W1301" s="361"/>
      <c r="X1301" s="361"/>
      <c r="Y1301" s="361"/>
      <c r="Z1301" s="361"/>
      <c r="AA1301" s="361"/>
      <c r="AB1301" s="361"/>
      <c r="AC1301" s="36">
        <f t="shared" ref="AC1301:AC1302" si="1335">SUM(E1301:AB1301)</f>
        <v>0</v>
      </c>
      <c r="AD1301" s="4"/>
    </row>
    <row r="1302" s="1" customFormat="1" ht="12.75" customHeight="1">
      <c r="A1302" s="1080"/>
      <c r="B1302" s="1014"/>
      <c r="C1302" s="987" t="s">
        <v>17</v>
      </c>
      <c r="D1302" s="987" t="s">
        <v>68</v>
      </c>
      <c r="E1302" s="121"/>
      <c r="F1302" s="121"/>
      <c r="G1302" s="121"/>
      <c r="H1302" s="400"/>
      <c r="I1302" s="121"/>
      <c r="J1302" s="121"/>
      <c r="K1302" s="121"/>
      <c r="L1302" s="121"/>
      <c r="M1302" s="121"/>
      <c r="N1302" s="400"/>
      <c r="O1302" s="121"/>
      <c r="P1302" s="121"/>
      <c r="Q1302" s="121"/>
      <c r="R1302" s="121"/>
      <c r="S1302" s="121"/>
      <c r="T1302" s="121"/>
      <c r="U1302" s="121"/>
      <c r="V1302" s="400"/>
      <c r="W1302" s="121"/>
      <c r="X1302" s="121"/>
      <c r="Y1302" s="121"/>
      <c r="Z1302" s="121"/>
      <c r="AA1302" s="121"/>
      <c r="AB1302" s="121"/>
      <c r="AC1302" s="59">
        <f t="shared" si="1335"/>
        <v>0</v>
      </c>
      <c r="AD1302" s="4"/>
    </row>
    <row r="1303" s="1" customFormat="1" ht="12.75" customHeight="1">
      <c r="A1303" s="1080"/>
      <c r="B1303" s="1014"/>
      <c r="C1303" s="987" t="s">
        <v>18</v>
      </c>
      <c r="D1303" s="987" t="s">
        <v>68</v>
      </c>
      <c r="E1303" s="121" t="s">
        <v>38</v>
      </c>
      <c r="F1303" s="121"/>
      <c r="G1303" s="121"/>
      <c r="H1303" s="400"/>
      <c r="I1303" s="121"/>
      <c r="J1303" s="121"/>
      <c r="K1303" s="121"/>
      <c r="L1303" s="121"/>
      <c r="M1303" s="121"/>
      <c r="N1303" s="400"/>
      <c r="O1303" s="121"/>
      <c r="P1303" s="121"/>
      <c r="Q1303" s="121"/>
      <c r="R1303" s="121"/>
      <c r="S1303" s="121"/>
      <c r="T1303" s="121"/>
      <c r="U1303" s="121"/>
      <c r="V1303" s="400"/>
      <c r="W1303" s="121"/>
      <c r="X1303" s="121"/>
      <c r="Y1303" s="121"/>
      <c r="Z1303" s="121"/>
      <c r="AA1303" s="121"/>
      <c r="AB1303" s="121"/>
      <c r="AC1303" s="42"/>
      <c r="AD1303" s="4"/>
    </row>
    <row r="1304" s="1" customFormat="1" ht="12.75" customHeight="1">
      <c r="A1304" s="1084"/>
      <c r="B1304" s="1022"/>
      <c r="C1304" s="1002" t="s">
        <v>20</v>
      </c>
      <c r="D1304" s="1002"/>
      <c r="E1304" s="51" t="e">
        <f t="shared" si="1333"/>
        <v>#DIV/0!</v>
      </c>
      <c r="F1304" s="51" t="e">
        <f t="shared" si="1333"/>
        <v>#DIV/0!</v>
      </c>
      <c r="G1304" s="51" t="e">
        <f t="shared" si="1333"/>
        <v>#DIV/0!</v>
      </c>
      <c r="H1304" s="52" t="e">
        <f t="shared" si="1333"/>
        <v>#DIV/0!</v>
      </c>
      <c r="I1304" s="51" t="e">
        <f t="shared" si="1333"/>
        <v>#DIV/0!</v>
      </c>
      <c r="J1304" s="51" t="e">
        <f t="shared" si="1333"/>
        <v>#DIV/0!</v>
      </c>
      <c r="K1304" s="51" t="e">
        <f t="shared" si="1333"/>
        <v>#DIV/0!</v>
      </c>
      <c r="L1304" s="51" t="e">
        <f t="shared" si="1333"/>
        <v>#DIV/0!</v>
      </c>
      <c r="M1304" s="51" t="e">
        <f t="shared" si="1333"/>
        <v>#DIV/0!</v>
      </c>
      <c r="N1304" s="52" t="e">
        <f t="shared" si="1333"/>
        <v>#DIV/0!</v>
      </c>
      <c r="O1304" s="51" t="e">
        <f t="shared" si="1333"/>
        <v>#DIV/0!</v>
      </c>
      <c r="P1304" s="51" t="e">
        <f t="shared" si="1333"/>
        <v>#DIV/0!</v>
      </c>
      <c r="Q1304" s="51" t="e">
        <f t="shared" si="1333"/>
        <v>#DIV/0!</v>
      </c>
      <c r="R1304" s="51" t="e">
        <f t="shared" si="1333"/>
        <v>#DIV/0!</v>
      </c>
      <c r="S1304" s="51" t="e">
        <f t="shared" si="1333"/>
        <v>#DIV/0!</v>
      </c>
      <c r="T1304" s="51" t="e">
        <f t="shared" si="1333"/>
        <v>#DIV/0!</v>
      </c>
      <c r="U1304" s="51" t="e">
        <f t="shared" si="1333"/>
        <v>#DIV/0!</v>
      </c>
      <c r="V1304" s="52" t="e">
        <f t="shared" si="1333"/>
        <v>#DIV/0!</v>
      </c>
      <c r="W1304" s="51" t="e">
        <f t="shared" si="1333"/>
        <v>#DIV/0!</v>
      </c>
      <c r="X1304" s="51" t="e">
        <f t="shared" si="1333"/>
        <v>#DIV/0!</v>
      </c>
      <c r="Y1304" s="51" t="e">
        <f t="shared" si="1333"/>
        <v>#DIV/0!</v>
      </c>
      <c r="Z1304" s="51" t="e">
        <f t="shared" si="1333"/>
        <v>#DIV/0!</v>
      </c>
      <c r="AA1304" s="51" t="e">
        <f t="shared" si="1333"/>
        <v>#DIV/0!</v>
      </c>
      <c r="AB1304" s="51" t="e">
        <f t="shared" si="1333"/>
        <v>#DIV/0!</v>
      </c>
      <c r="AC1304" s="103" t="e">
        <f t="shared" si="1333"/>
        <v>#DIV/0!</v>
      </c>
      <c r="AD1304" s="4"/>
    </row>
    <row r="1305" s="1" customFormat="1" ht="12.75" customHeight="1">
      <c r="A1305" s="1087" t="s">
        <v>683</v>
      </c>
      <c r="B1305" s="1113" t="s">
        <v>679</v>
      </c>
      <c r="C1305" s="1003" t="s">
        <v>15</v>
      </c>
      <c r="D1305" s="1392" t="s">
        <v>19</v>
      </c>
      <c r="E1305" s="807">
        <v>0.75999999046325684</v>
      </c>
      <c r="F1305" s="807">
        <v>0.73000001907348633</v>
      </c>
      <c r="G1305" s="807">
        <v>0.72000002861022949</v>
      </c>
      <c r="H1305" s="1004">
        <v>0.72000002861022949</v>
      </c>
      <c r="I1305" s="807">
        <v>0.73000001907348633</v>
      </c>
      <c r="J1305" s="807">
        <v>0.79000002145767212</v>
      </c>
      <c r="K1305" s="807">
        <v>0.86000001430511475</v>
      </c>
      <c r="L1305" s="807">
        <v>0.9100000262260437</v>
      </c>
      <c r="M1305" s="807">
        <v>0.93999999761581421</v>
      </c>
      <c r="N1305" s="1004">
        <v>0.98000001907348633</v>
      </c>
      <c r="O1305" s="807">
        <v>0.99000000953674316</v>
      </c>
      <c r="P1305" s="807">
        <v>0.95999997854232788</v>
      </c>
      <c r="Q1305" s="807">
        <v>1</v>
      </c>
      <c r="R1305" s="807">
        <v>0.95999997854232788</v>
      </c>
      <c r="S1305" s="807">
        <v>0.95999997854232788</v>
      </c>
      <c r="T1305" s="807">
        <v>0.99000000953674316</v>
      </c>
      <c r="U1305" s="807">
        <v>0.99000000953674316</v>
      </c>
      <c r="V1305" s="1004">
        <v>0.99000000953674316</v>
      </c>
      <c r="W1305" s="807">
        <v>0.98000001907348633</v>
      </c>
      <c r="X1305" s="807">
        <v>0.97000002861022949</v>
      </c>
      <c r="Y1305" s="807">
        <v>0.93999999761581421</v>
      </c>
      <c r="Z1305" s="807">
        <v>0.93000000715255737</v>
      </c>
      <c r="AA1305" s="807">
        <v>0.87999999523162842</v>
      </c>
      <c r="AB1305" s="807">
        <v>0.79000002145767212</v>
      </c>
      <c r="AC1305" s="59">
        <f t="shared" ref="AC1305:AC1306" si="1336">SUM(E1305:AB1305)</f>
        <v>21.470000207424164</v>
      </c>
      <c r="AD1305" s="4"/>
    </row>
    <row r="1306" s="1" customFormat="1" ht="12.75" customHeight="1">
      <c r="A1306" s="1080"/>
      <c r="B1306" s="1104"/>
      <c r="C1306" s="987" t="s">
        <v>17</v>
      </c>
      <c r="D1306" s="1391" t="s">
        <v>19</v>
      </c>
      <c r="E1306" s="241">
        <v>0.61000001430511475</v>
      </c>
      <c r="F1306" s="241">
        <v>0.60000002384185791</v>
      </c>
      <c r="G1306" s="241">
        <v>0.61000001430511475</v>
      </c>
      <c r="H1306" s="242">
        <v>0.61000001430511475</v>
      </c>
      <c r="I1306" s="241">
        <v>0.62000000476837158</v>
      </c>
      <c r="J1306" s="241">
        <v>0.63999998569488525</v>
      </c>
      <c r="K1306" s="241">
        <v>0.61000001430511475</v>
      </c>
      <c r="L1306" s="241">
        <v>0.63999998569488525</v>
      </c>
      <c r="M1306" s="241">
        <v>0.62000000476837158</v>
      </c>
      <c r="N1306" s="242">
        <v>0.60000002384185791</v>
      </c>
      <c r="O1306" s="241">
        <v>0.61000001430511475</v>
      </c>
      <c r="P1306" s="241">
        <v>0.62000000476837158</v>
      </c>
      <c r="Q1306" s="241">
        <v>0.63999998569488525</v>
      </c>
      <c r="R1306" s="241">
        <v>0.61000001430511475</v>
      </c>
      <c r="S1306" s="241">
        <v>0.60000002384185791</v>
      </c>
      <c r="T1306" s="241">
        <v>0.61000001430511475</v>
      </c>
      <c r="U1306" s="241">
        <v>0.60000002384185791</v>
      </c>
      <c r="V1306" s="242">
        <v>0.62000000476837158</v>
      </c>
      <c r="W1306" s="241">
        <v>0.60000002384185791</v>
      </c>
      <c r="X1306" s="241">
        <v>0.61000001430511475</v>
      </c>
      <c r="Y1306" s="241">
        <v>0.60000002384185791</v>
      </c>
      <c r="Z1306" s="241">
        <v>0.61000001430511475</v>
      </c>
      <c r="AA1306" s="241">
        <v>0.5899999737739563</v>
      </c>
      <c r="AB1306" s="241">
        <v>0.60000002384185791</v>
      </c>
      <c r="AC1306" s="42">
        <f t="shared" si="1336"/>
        <v>14.680000245571136</v>
      </c>
      <c r="AD1306" s="4"/>
    </row>
    <row r="1307" s="1" customFormat="1" ht="12.75" customHeight="1">
      <c r="A1307" s="1080"/>
      <c r="B1307" s="1104"/>
      <c r="C1307" s="987" t="s">
        <v>18</v>
      </c>
      <c r="D1307" s="1391" t="s">
        <v>19</v>
      </c>
      <c r="E1307" s="107">
        <v>16</v>
      </c>
      <c r="F1307" s="107">
        <v>15</v>
      </c>
      <c r="G1307" s="107">
        <v>15</v>
      </c>
      <c r="H1307" s="108">
        <v>15</v>
      </c>
      <c r="I1307" s="107">
        <v>15</v>
      </c>
      <c r="J1307" s="107">
        <v>16</v>
      </c>
      <c r="K1307" s="107">
        <v>16</v>
      </c>
      <c r="L1307" s="107">
        <v>17</v>
      </c>
      <c r="M1307" s="107">
        <v>17</v>
      </c>
      <c r="N1307" s="108">
        <v>18</v>
      </c>
      <c r="O1307" s="107">
        <v>18</v>
      </c>
      <c r="P1307" s="107">
        <v>18</v>
      </c>
      <c r="Q1307" s="107">
        <v>18</v>
      </c>
      <c r="R1307" s="107">
        <v>17</v>
      </c>
      <c r="S1307" s="107">
        <v>17</v>
      </c>
      <c r="T1307" s="107">
        <v>18</v>
      </c>
      <c r="U1307" s="107">
        <v>17</v>
      </c>
      <c r="V1307" s="108">
        <v>18</v>
      </c>
      <c r="W1307" s="107">
        <v>17</v>
      </c>
      <c r="X1307" s="107">
        <v>17</v>
      </c>
      <c r="Y1307" s="107">
        <v>17</v>
      </c>
      <c r="Z1307" s="107">
        <v>17</v>
      </c>
      <c r="AA1307" s="107">
        <v>17</v>
      </c>
      <c r="AB1307" s="107">
        <v>16</v>
      </c>
      <c r="AC1307" s="42"/>
      <c r="AD1307" s="4"/>
    </row>
    <row r="1308" s="1" customFormat="1" ht="12.75" customHeight="1">
      <c r="A1308" s="1084"/>
      <c r="B1308" s="1111"/>
      <c r="C1308" s="1002" t="s">
        <v>20</v>
      </c>
      <c r="D1308" s="1002"/>
      <c r="E1308" s="51">
        <f t="shared" si="1333"/>
        <v>0.80263160784158716</v>
      </c>
      <c r="F1308" s="51">
        <f t="shared" si="1333"/>
        <v>0.82191781940413644</v>
      </c>
      <c r="G1308" s="51">
        <f t="shared" si="1333"/>
        <v>0.8472222084248513</v>
      </c>
      <c r="H1308" s="52">
        <f t="shared" si="1333"/>
        <v>0.8472222084248513</v>
      </c>
      <c r="I1308" s="51">
        <f t="shared" si="1333"/>
        <v>0.84931505283420894</v>
      </c>
      <c r="J1308" s="51">
        <f t="shared" si="1333"/>
        <v>0.81012654216639945</v>
      </c>
      <c r="K1308" s="51">
        <f t="shared" si="1333"/>
        <v>0.70930233041681801</v>
      </c>
      <c r="L1308" s="51">
        <f t="shared" si="1333"/>
        <v>0.70329666730790785</v>
      </c>
      <c r="M1308" s="51">
        <f t="shared" si="1333"/>
        <v>0.65957447483076559</v>
      </c>
      <c r="N1308" s="52">
        <f t="shared" si="1333"/>
        <v>0.61224491037164586</v>
      </c>
      <c r="O1308" s="51">
        <f t="shared" si="1333"/>
        <v>0.61616162467569657</v>
      </c>
      <c r="P1308" s="51">
        <f t="shared" si="1333"/>
        <v>0.64583335273588738</v>
      </c>
      <c r="Q1308" s="51">
        <f t="shared" si="1333"/>
        <v>0.63999998569488525</v>
      </c>
      <c r="R1308" s="51">
        <f t="shared" si="1333"/>
        <v>0.63541669577049775</v>
      </c>
      <c r="S1308" s="51">
        <f t="shared" si="1333"/>
        <v>0.62500003880510813</v>
      </c>
      <c r="T1308" s="51">
        <f t="shared" si="1333"/>
        <v>0.61616162467569657</v>
      </c>
      <c r="U1308" s="51">
        <f t="shared" si="1333"/>
        <v>0.60606062430506402</v>
      </c>
      <c r="V1308" s="52">
        <f t="shared" si="1333"/>
        <v>0.62626262504632901</v>
      </c>
      <c r="W1308" s="51">
        <f t="shared" si="1333"/>
        <v>0.61224491037164586</v>
      </c>
      <c r="X1308" s="51">
        <f t="shared" si="1333"/>
        <v>0.62886597558053081</v>
      </c>
      <c r="Y1308" s="51">
        <f t="shared" si="1333"/>
        <v>0.63829789932306247</v>
      </c>
      <c r="Z1308" s="51">
        <f t="shared" si="1333"/>
        <v>0.65591398883188423</v>
      </c>
      <c r="AA1308" s="51">
        <f t="shared" si="1333"/>
        <v>0.67045451928515065</v>
      </c>
      <c r="AB1308" s="51">
        <f t="shared" si="1333"/>
        <v>0.75949368043657162</v>
      </c>
      <c r="AC1308" s="103">
        <f t="shared" si="1333"/>
        <v>0.6837447649625501</v>
      </c>
      <c r="AD1308" s="4"/>
    </row>
    <row r="1309" s="1" customFormat="1" ht="12.75" customHeight="1">
      <c r="A1309" s="1095" t="s">
        <v>319</v>
      </c>
      <c r="B1309" s="1096"/>
      <c r="C1309" s="1045" t="s">
        <v>15</v>
      </c>
      <c r="D1309" s="1045"/>
      <c r="E1309" s="57">
        <f t="shared" ref="E1309:E1310" si="1337">E1305</f>
        <v>0.75999999046325684</v>
      </c>
      <c r="F1309" s="57">
        <f t="shared" ref="F1309:AB1309" si="1338">F1293+F1297+F1301+F1305+F1409+F1413+F1417+F1421+F1425</f>
        <v>5.7792850434036254</v>
      </c>
      <c r="G1309" s="57">
        <f t="shared" si="1338"/>
        <v>5.7645945450897216</v>
      </c>
      <c r="H1309" s="58">
        <f t="shared" si="1338"/>
        <v>5.8249592219810475</v>
      </c>
      <c r="I1309" s="57">
        <f t="shared" si="1338"/>
        <v>5.8045946261520385</v>
      </c>
      <c r="J1309" s="57">
        <f t="shared" si="1338"/>
        <v>6.1181512110404963</v>
      </c>
      <c r="K1309" s="57">
        <f t="shared" si="1338"/>
        <v>6.2671547439956665</v>
      </c>
      <c r="L1309" s="57">
        <f t="shared" si="1338"/>
        <v>6.5508821575269707</v>
      </c>
      <c r="M1309" s="57">
        <f t="shared" si="1338"/>
        <v>7.0292183519668576</v>
      </c>
      <c r="N1309" s="58">
        <f t="shared" si="1338"/>
        <v>6.6115265210180283</v>
      </c>
      <c r="O1309" s="57">
        <f t="shared" si="1338"/>
        <v>6.8226787655363079</v>
      </c>
      <c r="P1309" s="57">
        <f t="shared" si="1338"/>
        <v>6.6663065284032825</v>
      </c>
      <c r="Q1309" s="57">
        <f t="shared" si="1338"/>
        <v>6.6736867260227193</v>
      </c>
      <c r="R1309" s="57">
        <f t="shared" si="1338"/>
        <v>6.4821939326467515</v>
      </c>
      <c r="S1309" s="57">
        <f t="shared" si="1338"/>
        <v>6.5851854257688522</v>
      </c>
      <c r="T1309" s="57">
        <f t="shared" si="1338"/>
        <v>6.6451544007101067</v>
      </c>
      <c r="U1309" s="57">
        <f t="shared" si="1338"/>
        <v>6.6996840107593529</v>
      </c>
      <c r="V1309" s="58">
        <f t="shared" si="1338"/>
        <v>6.5952199823122024</v>
      </c>
      <c r="W1309" s="57">
        <f t="shared" si="1338"/>
        <v>6.6025887073307032</v>
      </c>
      <c r="X1309" s="57">
        <f t="shared" si="1338"/>
        <v>6.5710587965593339</v>
      </c>
      <c r="Y1309" s="57">
        <f t="shared" si="1338"/>
        <v>6.5141302819375992</v>
      </c>
      <c r="Z1309" s="57">
        <f t="shared" si="1338"/>
        <v>6.4031140520095828</v>
      </c>
      <c r="AA1309" s="57">
        <f t="shared" si="1338"/>
        <v>6.2962738918418886</v>
      </c>
      <c r="AB1309" s="57">
        <f t="shared" si="1338"/>
        <v>6.1884226463203431</v>
      </c>
      <c r="AC1309" s="59">
        <f t="shared" ref="AC1309:AC1310" si="1339">AC1293+AC1297+AC1301+AC1305</f>
        <v>21.470000207424164</v>
      </c>
      <c r="AD1309" s="4"/>
    </row>
    <row r="1310" s="1" customFormat="1" ht="12.75" customHeight="1">
      <c r="A1310" s="1097"/>
      <c r="B1310" s="1098"/>
      <c r="C1310" s="1048" t="s">
        <v>17</v>
      </c>
      <c r="D1310" s="1048"/>
      <c r="E1310" s="145">
        <f t="shared" si="1337"/>
        <v>0.61000001430511475</v>
      </c>
      <c r="F1310" s="145" t="e">
        <f>F1294+F1298+F1302+F1306+F1410+#REF!+F1418+F1422+F1426</f>
        <v>#REF!</v>
      </c>
      <c r="G1310" s="145" t="e">
        <f>G1294+G1298+G1302+G1306+G1410+#REF!+G1418+G1422+G1426</f>
        <v>#REF!</v>
      </c>
      <c r="H1310" s="146" t="e">
        <f>H1294+H1298+H1302+H1306+H1410+#REF!+H1418+H1422+H1426</f>
        <v>#REF!</v>
      </c>
      <c r="I1310" s="145" t="e">
        <f>I1294+I1298+I1302+I1306+I1410+#REF!+I1418+I1422+I1426</f>
        <v>#REF!</v>
      </c>
      <c r="J1310" s="145" t="e">
        <f>J1294+J1298+J1302+J1306+J1410+#REF!+J1418+J1422+J1426</f>
        <v>#REF!</v>
      </c>
      <c r="K1310" s="145" t="e">
        <f>K1294+K1298+K1302+K1306+K1410+#REF!+K1418+K1422+K1426</f>
        <v>#REF!</v>
      </c>
      <c r="L1310" s="145" t="e">
        <f>L1294+L1298+L1302+L1306+L1410+#REF!+L1418+L1422+L1426</f>
        <v>#REF!</v>
      </c>
      <c r="M1310" s="145" t="e">
        <f>M1294+M1298+M1302+M1306+M1410+#REF!+M1418+M1422+M1426</f>
        <v>#REF!</v>
      </c>
      <c r="N1310" s="146" t="e">
        <f>N1294+N1298+N1302+N1306+N1410+#REF!+N1418+N1422+N1426</f>
        <v>#REF!</v>
      </c>
      <c r="O1310" s="145" t="e">
        <f>O1294+O1298+O1302+O1306+O1410+#REF!+O1418+O1422+O1426</f>
        <v>#REF!</v>
      </c>
      <c r="P1310" s="145" t="e">
        <f>P1294+P1298+P1302+P1306+P1410+#REF!+P1418+P1422+P1426</f>
        <v>#REF!</v>
      </c>
      <c r="Q1310" s="145" t="e">
        <f>Q1294+Q1298+Q1302+Q1306+Q1410+#REF!+Q1418+Q1422+Q1426</f>
        <v>#REF!</v>
      </c>
      <c r="R1310" s="145" t="e">
        <f>R1294+R1298+R1302+R1306+R1410+#REF!+R1418+R1422+R1426</f>
        <v>#REF!</v>
      </c>
      <c r="S1310" s="145" t="e">
        <f>S1294+S1298+S1302+S1306+S1410+#REF!+S1418+S1422+S1426</f>
        <v>#REF!</v>
      </c>
      <c r="T1310" s="145" t="e">
        <f>T1294+T1298+T1302+T1306+T1410+#REF!+T1418+T1422+T1426</f>
        <v>#REF!</v>
      </c>
      <c r="U1310" s="145" t="e">
        <f>U1294+U1298+U1302+U1306+U1410+#REF!+U1418+U1422+U1426</f>
        <v>#REF!</v>
      </c>
      <c r="V1310" s="146" t="e">
        <f>V1294+V1298+V1302+V1306+V1410+#REF!+V1418+V1422+V1426</f>
        <v>#REF!</v>
      </c>
      <c r="W1310" s="145" t="e">
        <f>W1294+W1298+W1302+W1306+W1410+#REF!+W1418+W1422+W1426</f>
        <v>#REF!</v>
      </c>
      <c r="X1310" s="145" t="e">
        <f>X1294+X1298+X1302+X1306+X1410+#REF!+X1418+X1422+X1426</f>
        <v>#REF!</v>
      </c>
      <c r="Y1310" s="145" t="e">
        <f>Y1294+Y1298+Y1302+Y1306+Y1410+#REF!+Y1418+Y1422+Y1426</f>
        <v>#REF!</v>
      </c>
      <c r="Z1310" s="145" t="e">
        <f>Z1294+Z1298+Z1302+Z1306+Z1410+#REF!+Z1418+Z1422+Z1426</f>
        <v>#REF!</v>
      </c>
      <c r="AA1310" s="145" t="e">
        <f>AA1294+AA1298+AA1302+AA1306+AA1410+#REF!+AA1418+AA1422+AA1426</f>
        <v>#REF!</v>
      </c>
      <c r="AB1310" s="145" t="e">
        <f>AB1294+AB1298+AB1302+AB1306+AB1410+#REF!+AB1418+AB1422+AB1426</f>
        <v>#REF!</v>
      </c>
      <c r="AC1310" s="103">
        <f t="shared" si="1339"/>
        <v>14.680000245571136</v>
      </c>
      <c r="AD1310" s="4"/>
    </row>
    <row r="1311" s="1" customFormat="1" ht="12.75" customHeight="1">
      <c r="A1311" s="1043" t="s">
        <v>320</v>
      </c>
      <c r="B1311" s="1099"/>
      <c r="C1311" s="1049" t="s">
        <v>15</v>
      </c>
      <c r="D1311" s="1049"/>
      <c r="E1311" s="34"/>
      <c r="F1311" s="34"/>
      <c r="G1311" s="34"/>
      <c r="H1311" s="35"/>
      <c r="I1311" s="34"/>
      <c r="J1311" s="34"/>
      <c r="K1311" s="34"/>
      <c r="L1311" s="34"/>
      <c r="M1311" s="34"/>
      <c r="N1311" s="35"/>
      <c r="O1311" s="34"/>
      <c r="P1311" s="34"/>
      <c r="Q1311" s="34"/>
      <c r="R1311" s="34"/>
      <c r="S1311" s="34"/>
      <c r="T1311" s="34"/>
      <c r="U1311" s="34"/>
      <c r="V1311" s="35"/>
      <c r="W1311" s="34"/>
      <c r="X1311" s="34"/>
      <c r="Y1311" s="34"/>
      <c r="Z1311" s="34"/>
      <c r="AA1311" s="34"/>
      <c r="AB1311" s="34"/>
      <c r="AC1311" s="36"/>
      <c r="AD1311" s="4"/>
    </row>
    <row r="1312" s="1" customFormat="1" ht="12.75" customHeight="1">
      <c r="A1312" s="1097"/>
      <c r="B1312" s="1098"/>
      <c r="C1312" s="1048" t="s">
        <v>17</v>
      </c>
      <c r="D1312" s="1048"/>
      <c r="E1312" s="51"/>
      <c r="F1312" s="51"/>
      <c r="G1312" s="51"/>
      <c r="H1312" s="52"/>
      <c r="I1312" s="51"/>
      <c r="J1312" s="51"/>
      <c r="K1312" s="51"/>
      <c r="L1312" s="51"/>
      <c r="M1312" s="51"/>
      <c r="N1312" s="52"/>
      <c r="O1312" s="51"/>
      <c r="P1312" s="51"/>
      <c r="Q1312" s="51"/>
      <c r="R1312" s="51"/>
      <c r="S1312" s="51"/>
      <c r="T1312" s="51"/>
      <c r="U1312" s="51"/>
      <c r="V1312" s="52"/>
      <c r="W1312" s="51"/>
      <c r="X1312" s="51"/>
      <c r="Y1312" s="51"/>
      <c r="Z1312" s="51"/>
      <c r="AA1312" s="51"/>
      <c r="AB1312" s="51"/>
      <c r="AC1312" s="103"/>
      <c r="AD1312" s="4"/>
    </row>
    <row r="1313" s="968" customFormat="1" ht="12.75" customHeight="1">
      <c r="A1313" s="1032" t="s">
        <v>529</v>
      </c>
      <c r="B1313" s="1033"/>
      <c r="C1313" s="1034"/>
      <c r="D1313" s="1034"/>
      <c r="E1313" s="83">
        <v>1</v>
      </c>
      <c r="F1313" s="83">
        <v>2</v>
      </c>
      <c r="G1313" s="83">
        <v>3</v>
      </c>
      <c r="H1313" s="83">
        <v>4</v>
      </c>
      <c r="I1313" s="83">
        <v>5</v>
      </c>
      <c r="J1313" s="83">
        <v>6</v>
      </c>
      <c r="K1313" s="83">
        <v>7</v>
      </c>
      <c r="L1313" s="83">
        <v>8</v>
      </c>
      <c r="M1313" s="83">
        <v>9</v>
      </c>
      <c r="N1313" s="83">
        <v>10</v>
      </c>
      <c r="O1313" s="83">
        <v>11</v>
      </c>
      <c r="P1313" s="83">
        <v>12</v>
      </c>
      <c r="Q1313" s="83">
        <v>13</v>
      </c>
      <c r="R1313" s="83">
        <v>14</v>
      </c>
      <c r="S1313" s="83">
        <v>15</v>
      </c>
      <c r="T1313" s="83">
        <v>16</v>
      </c>
      <c r="U1313" s="83">
        <v>17</v>
      </c>
      <c r="V1313" s="83">
        <v>18</v>
      </c>
      <c r="W1313" s="83">
        <v>19</v>
      </c>
      <c r="X1313" s="83">
        <v>20</v>
      </c>
      <c r="Y1313" s="83">
        <v>21</v>
      </c>
      <c r="Z1313" s="83">
        <v>22</v>
      </c>
      <c r="AA1313" s="83">
        <v>23</v>
      </c>
      <c r="AB1313" s="83">
        <v>24</v>
      </c>
      <c r="AC1313" s="1159"/>
      <c r="AD1313" s="79"/>
    </row>
    <row r="1314" s="968" customFormat="1" ht="12.75" customHeight="1">
      <c r="A1314" s="1037" t="s">
        <v>99</v>
      </c>
      <c r="B1314" s="1038"/>
      <c r="C1314" s="1039" t="s">
        <v>28</v>
      </c>
      <c r="D1314" s="1389" t="s">
        <v>19</v>
      </c>
      <c r="E1314" s="494">
        <v>6.2699999809265137</v>
      </c>
      <c r="F1314" s="494">
        <v>6.2699999809265137</v>
      </c>
      <c r="G1314" s="494">
        <v>6.2699999809265137</v>
      </c>
      <c r="H1314" s="494">
        <v>6.2800002098083496</v>
      </c>
      <c r="I1314" s="494">
        <v>6.2699999809265137</v>
      </c>
      <c r="J1314" s="494">
        <v>6.2699999809265137</v>
      </c>
      <c r="K1314" s="494">
        <v>6.2600002288818359</v>
      </c>
      <c r="L1314" s="494">
        <v>6.2399997711181641</v>
      </c>
      <c r="M1314" s="494">
        <v>6.2199997901916504</v>
      </c>
      <c r="N1314" s="494">
        <v>6.2100000381469727</v>
      </c>
      <c r="O1314" s="494">
        <v>6.2199997901916504</v>
      </c>
      <c r="P1314" s="494">
        <v>6.2300000190734863</v>
      </c>
      <c r="Q1314" s="494">
        <v>6.2399997711181641</v>
      </c>
      <c r="R1314" s="494">
        <v>6.2399997711181641</v>
      </c>
      <c r="S1314" s="494">
        <v>6.2300000190734863</v>
      </c>
      <c r="T1314" s="494">
        <v>6.2300000190734863</v>
      </c>
      <c r="U1314" s="494">
        <v>6.2699999809265137</v>
      </c>
      <c r="V1314" s="494">
        <v>6.2899999618530273</v>
      </c>
      <c r="W1314" s="494">
        <v>6.2800002098083496</v>
      </c>
      <c r="X1314" s="494">
        <v>6.3000001907348633</v>
      </c>
      <c r="Y1314" s="494">
        <v>6.2899999618530273</v>
      </c>
      <c r="Z1314" s="494">
        <v>6.3000001907348633</v>
      </c>
      <c r="AA1314" s="494">
        <v>6.2800002098083496</v>
      </c>
      <c r="AB1314" s="494">
        <v>6.2899999618530273</v>
      </c>
      <c r="AC1314" s="87"/>
      <c r="AD1314" s="79"/>
    </row>
    <row r="1315" s="968" customFormat="1" ht="12.75" customHeight="1">
      <c r="A1315" s="1041" t="s">
        <v>100</v>
      </c>
      <c r="B1315" s="1042"/>
      <c r="C1315" s="992" t="s">
        <v>28</v>
      </c>
      <c r="D1315" s="1393" t="s">
        <v>19</v>
      </c>
      <c r="E1315" s="458">
        <v>6.4600000381469727</v>
      </c>
      <c r="F1315" s="458">
        <v>6.4699997901916504</v>
      </c>
      <c r="G1315" s="458">
        <v>6.4800000190734863</v>
      </c>
      <c r="H1315" s="458">
        <v>6.4800000190734863</v>
      </c>
      <c r="I1315" s="458">
        <v>6.4800000190734863</v>
      </c>
      <c r="J1315" s="458">
        <v>6.4899997711181641</v>
      </c>
      <c r="K1315" s="458">
        <v>6.4899997711181641</v>
      </c>
      <c r="L1315" s="458">
        <v>6.4800000190734863</v>
      </c>
      <c r="M1315" s="458">
        <v>6.4499998092651367</v>
      </c>
      <c r="N1315" s="458">
        <v>6.4600000381469727</v>
      </c>
      <c r="O1315" s="458">
        <v>6.4699997901916504</v>
      </c>
      <c r="P1315" s="458">
        <v>6.4699997901916504</v>
      </c>
      <c r="Q1315" s="458">
        <v>6.4800000190734863</v>
      </c>
      <c r="R1315" s="458">
        <v>6.4800000190734863</v>
      </c>
      <c r="S1315" s="458">
        <v>6.4600000381469727</v>
      </c>
      <c r="T1315" s="458">
        <v>6.4600000381469727</v>
      </c>
      <c r="U1315" s="458">
        <v>6.5</v>
      </c>
      <c r="V1315" s="458">
        <v>6.5100002288818359</v>
      </c>
      <c r="W1315" s="458">
        <v>6.5</v>
      </c>
      <c r="X1315" s="458">
        <v>6.5199999809265137</v>
      </c>
      <c r="Y1315" s="458">
        <v>6.5</v>
      </c>
      <c r="Z1315" s="458">
        <v>6.5100002288818359</v>
      </c>
      <c r="AA1315" s="458">
        <v>6.4899997711181641</v>
      </c>
      <c r="AB1315" s="458">
        <v>6.5</v>
      </c>
      <c r="AC1315" s="94"/>
      <c r="AD1315" s="79"/>
    </row>
    <row r="1316" s="1" customFormat="1" ht="12.75" customHeight="1">
      <c r="A1316" s="1101" t="s">
        <v>114</v>
      </c>
      <c r="B1316" s="1102" t="s">
        <v>358</v>
      </c>
      <c r="C1316" s="984" t="s">
        <v>15</v>
      </c>
      <c r="D1316" s="984" t="s">
        <v>16</v>
      </c>
      <c r="E1316" s="796">
        <v>0.093659999999999993</v>
      </c>
      <c r="F1316" s="796">
        <v>0.079259999999999997</v>
      </c>
      <c r="G1316" s="796">
        <v>0.078960000000000002</v>
      </c>
      <c r="H1316" s="797">
        <v>0.093539999999999998</v>
      </c>
      <c r="I1316" s="796">
        <v>0.078780000000000003</v>
      </c>
      <c r="J1316" s="796">
        <v>0.087480000000000002</v>
      </c>
      <c r="K1316" s="796">
        <v>0.083339999999999997</v>
      </c>
      <c r="L1316" s="796">
        <v>0.077280000000000001</v>
      </c>
      <c r="M1316" s="796">
        <v>0.091980000000000006</v>
      </c>
      <c r="N1316" s="797">
        <v>0.076619999999999994</v>
      </c>
      <c r="O1316" s="796">
        <v>0.083339999999999997</v>
      </c>
      <c r="P1316" s="796">
        <v>0.092999999999999999</v>
      </c>
      <c r="Q1316" s="796">
        <v>0.076740000000000003</v>
      </c>
      <c r="R1316" s="796">
        <v>0.085919999999999996</v>
      </c>
      <c r="S1316" s="796">
        <v>0.084720000000000004</v>
      </c>
      <c r="T1316" s="796">
        <v>0.077759999999999996</v>
      </c>
      <c r="U1316" s="796">
        <v>0.092039999999999997</v>
      </c>
      <c r="V1316" s="797">
        <v>0.078179999999999999</v>
      </c>
      <c r="W1316" s="796">
        <v>0.080579999999999999</v>
      </c>
      <c r="X1316" s="796">
        <v>0.090359999999999996</v>
      </c>
      <c r="Y1316" s="796">
        <v>0.078060000000000004</v>
      </c>
      <c r="Z1316" s="796">
        <v>0.086400000000000005</v>
      </c>
      <c r="AA1316" s="796">
        <v>0.086760000000000004</v>
      </c>
      <c r="AB1316" s="796">
        <v>0.078060000000000004</v>
      </c>
      <c r="AC1316" s="36">
        <f t="shared" ref="AC1316:AC1317" si="1340">SUM(E1316:AB1316)</f>
        <v>2.0128200000000001</v>
      </c>
      <c r="AD1316" s="4"/>
    </row>
    <row r="1317" s="1" customFormat="1" ht="12.75" customHeight="1">
      <c r="A1317" s="1103"/>
      <c r="B1317" s="1104"/>
      <c r="C1317" s="987" t="s">
        <v>17</v>
      </c>
      <c r="D1317" s="987" t="s">
        <v>16</v>
      </c>
      <c r="E1317" s="816">
        <v>0.0036600000000000001</v>
      </c>
      <c r="F1317" s="816">
        <v>0.0037200000000000002</v>
      </c>
      <c r="G1317" s="816">
        <v>0.0037200000000000002</v>
      </c>
      <c r="H1317" s="818">
        <v>0.0037200000000000002</v>
      </c>
      <c r="I1317" s="816">
        <v>0.0036600000000000001</v>
      </c>
      <c r="J1317" s="816">
        <v>0.0037200000000000002</v>
      </c>
      <c r="K1317" s="816">
        <v>0.0037200000000000002</v>
      </c>
      <c r="L1317" s="816">
        <v>0.0036600000000000001</v>
      </c>
      <c r="M1317" s="816">
        <v>0.0050400000000000002</v>
      </c>
      <c r="N1317" s="818">
        <v>0.00762</v>
      </c>
      <c r="O1317" s="816">
        <v>0.0038400000000000001</v>
      </c>
      <c r="P1317" s="816">
        <v>0.0076800000000000002</v>
      </c>
      <c r="Q1317" s="816">
        <v>0.016320000000000001</v>
      </c>
      <c r="R1317" s="816">
        <v>0.011820000000000001</v>
      </c>
      <c r="S1317" s="816">
        <v>0.0049199999999999999</v>
      </c>
      <c r="T1317" s="816">
        <v>0.0094800000000000006</v>
      </c>
      <c r="U1317" s="816">
        <v>0.0061199999999999996</v>
      </c>
      <c r="V1317" s="818">
        <v>0.0037200000000000002</v>
      </c>
      <c r="W1317" s="816">
        <v>0.0036600000000000001</v>
      </c>
      <c r="X1317" s="816">
        <v>0.0037200000000000002</v>
      </c>
      <c r="Y1317" s="816">
        <v>0.0037200000000000002</v>
      </c>
      <c r="Z1317" s="816">
        <v>0.0037200000000000002</v>
      </c>
      <c r="AA1317" s="816">
        <v>0.0037200000000000002</v>
      </c>
      <c r="AB1317" s="816">
        <v>0.0037799999999999999</v>
      </c>
      <c r="AC1317" s="42">
        <f t="shared" si="1340"/>
        <v>0.12845999999999999</v>
      </c>
      <c r="AD1317" s="4"/>
    </row>
    <row r="1318" s="1" customFormat="1" ht="12.75" customHeight="1">
      <c r="A1318" s="1103"/>
      <c r="B1318" s="1104"/>
      <c r="C1318" s="987" t="s">
        <v>18</v>
      </c>
      <c r="D1318" s="1391" t="s">
        <v>19</v>
      </c>
      <c r="E1318" s="171">
        <v>0.0051000000000000004</v>
      </c>
      <c r="F1318" s="171">
        <v>0.0051000000000000004</v>
      </c>
      <c r="G1318" s="171">
        <v>0.0051000000000000004</v>
      </c>
      <c r="H1318" s="172">
        <v>0.0051599999999999997</v>
      </c>
      <c r="I1318" s="171">
        <v>0.0051000000000000004</v>
      </c>
      <c r="J1318" s="171">
        <v>0.0051000000000000004</v>
      </c>
      <c r="K1318" s="171">
        <v>0.0050400000000000002</v>
      </c>
      <c r="L1318" s="171">
        <v>0.0048599999999999997</v>
      </c>
      <c r="M1318" s="171">
        <v>0.0048599999999999997</v>
      </c>
      <c r="N1318" s="172">
        <v>0.0047400000000000003</v>
      </c>
      <c r="O1318" s="171">
        <v>0.0047400000000000003</v>
      </c>
      <c r="P1318" s="171">
        <v>0.0048599999999999997</v>
      </c>
      <c r="Q1318" s="171">
        <v>0.0177</v>
      </c>
      <c r="R1318" s="171">
        <v>0.026339999999999999</v>
      </c>
      <c r="S1318" s="171">
        <v>0.0074999999999999997</v>
      </c>
      <c r="T1318" s="171">
        <v>0.0049199999999999999</v>
      </c>
      <c r="U1318" s="171">
        <v>0.0051599999999999997</v>
      </c>
      <c r="V1318" s="172">
        <v>0.00528</v>
      </c>
      <c r="W1318" s="171">
        <v>0.0052199999999999998</v>
      </c>
      <c r="X1318" s="171">
        <v>0.0054000000000000003</v>
      </c>
      <c r="Y1318" s="171">
        <v>0.0053400000000000001</v>
      </c>
      <c r="Z1318" s="171">
        <v>0.0053400000000000001</v>
      </c>
      <c r="AA1318" s="171">
        <v>0.0052199999999999998</v>
      </c>
      <c r="AB1318" s="171">
        <v>0.0053400000000000001</v>
      </c>
      <c r="AC1318" s="42"/>
      <c r="AD1318" s="4"/>
    </row>
    <row r="1319" s="1" customFormat="1" ht="12.75" customHeight="1">
      <c r="A1319" s="1110"/>
      <c r="B1319" s="1111"/>
      <c r="C1319" s="1002" t="s">
        <v>20</v>
      </c>
      <c r="D1319" s="1002"/>
      <c r="E1319" s="51">
        <f t="shared" ref="E1319:AC1355" si="1341">E1317/E1316</f>
        <v>0.039077514413837285</v>
      </c>
      <c r="F1319" s="51">
        <f t="shared" si="1341"/>
        <v>0.046934140802422412</v>
      </c>
      <c r="G1319" s="51">
        <f t="shared" si="1341"/>
        <v>0.047112462006079027</v>
      </c>
      <c r="H1319" s="52">
        <f t="shared" si="1341"/>
        <v>0.039769082745349585</v>
      </c>
      <c r="I1319" s="51">
        <f t="shared" si="1341"/>
        <v>0.046458492003046456</v>
      </c>
      <c r="J1319" s="51">
        <f t="shared" si="1341"/>
        <v>0.042524005486968448</v>
      </c>
      <c r="K1319" s="51">
        <f t="shared" si="1341"/>
        <v>0.044636429085673147</v>
      </c>
      <c r="L1319" s="51">
        <f t="shared" si="1341"/>
        <v>0.047360248447204968</v>
      </c>
      <c r="M1319" s="51">
        <f t="shared" si="1341"/>
        <v>0.054794520547945202</v>
      </c>
      <c r="N1319" s="52">
        <f t="shared" si="1341"/>
        <v>0.099451840250587328</v>
      </c>
      <c r="O1319" s="51">
        <f t="shared" si="1341"/>
        <v>0.046076313894888414</v>
      </c>
      <c r="P1319" s="51">
        <f t="shared" si="1341"/>
        <v>0.082580645161290323</v>
      </c>
      <c r="Q1319" s="51">
        <f t="shared" si="1341"/>
        <v>0.21266614542611417</v>
      </c>
      <c r="R1319" s="51">
        <f t="shared" si="1341"/>
        <v>0.13756983240223464</v>
      </c>
      <c r="S1319" s="51">
        <f t="shared" si="1341"/>
        <v>0.058073654390934842</v>
      </c>
      <c r="T1319" s="51">
        <f t="shared" si="1341"/>
        <v>0.12191358024691359</v>
      </c>
      <c r="U1319" s="51">
        <f t="shared" si="1341"/>
        <v>0.066492829204693613</v>
      </c>
      <c r="V1319" s="52">
        <f t="shared" si="1341"/>
        <v>0.047582501918649274</v>
      </c>
      <c r="W1319" s="51">
        <f t="shared" si="1341"/>
        <v>0.045420699925539834</v>
      </c>
      <c r="X1319" s="51">
        <f t="shared" si="1341"/>
        <v>0.041168658698539182</v>
      </c>
      <c r="Y1319" s="51">
        <f t="shared" si="1341"/>
        <v>0.047655649500384319</v>
      </c>
      <c r="Z1319" s="51">
        <f t="shared" si="1341"/>
        <v>0.043055555555555555</v>
      </c>
      <c r="AA1319" s="51">
        <f t="shared" si="1341"/>
        <v>0.042876901798063624</v>
      </c>
      <c r="AB1319" s="51">
        <f t="shared" si="1341"/>
        <v>0.048424289008455031</v>
      </c>
      <c r="AC1319" s="103">
        <f t="shared" si="1341"/>
        <v>0.063820907979849156</v>
      </c>
      <c r="AD1319" s="224"/>
    </row>
    <row r="1320" s="1" customFormat="1" ht="12.75" customHeight="1">
      <c r="A1320" s="1101" t="s">
        <v>90</v>
      </c>
      <c r="B1320" s="1102" t="s">
        <v>358</v>
      </c>
      <c r="C1320" s="984" t="s">
        <v>15</v>
      </c>
      <c r="D1320" s="984" t="s">
        <v>16</v>
      </c>
      <c r="E1320" s="796">
        <v>0.1002</v>
      </c>
      <c r="F1320" s="796">
        <v>0.10374</v>
      </c>
      <c r="G1320" s="796">
        <v>0.10452</v>
      </c>
      <c r="H1320" s="797">
        <v>0.098580000000000001</v>
      </c>
      <c r="I1320" s="796">
        <v>0.099720000000000003</v>
      </c>
      <c r="J1320" s="796">
        <v>0.097919999999999993</v>
      </c>
      <c r="K1320" s="796">
        <v>0.10344</v>
      </c>
      <c r="L1320" s="796">
        <v>0.096780000000000005</v>
      </c>
      <c r="M1320" s="796">
        <v>0.093240000000000003</v>
      </c>
      <c r="N1320" s="797">
        <v>0.10518</v>
      </c>
      <c r="O1320" s="796">
        <v>0.15876000000000001</v>
      </c>
      <c r="P1320" s="796">
        <v>0.17268</v>
      </c>
      <c r="Q1320" s="796">
        <v>0.091139999999999999</v>
      </c>
      <c r="R1320" s="796">
        <v>0.081780000000000005</v>
      </c>
      <c r="S1320" s="796">
        <v>0.089819999999999997</v>
      </c>
      <c r="T1320" s="796">
        <v>0.09264</v>
      </c>
      <c r="U1320" s="796">
        <v>0.096659999999999996</v>
      </c>
      <c r="V1320" s="797">
        <v>0.095939999999999998</v>
      </c>
      <c r="W1320" s="796">
        <v>0.09708</v>
      </c>
      <c r="X1320" s="796">
        <v>0.095100000000000004</v>
      </c>
      <c r="Y1320" s="796">
        <v>0.095159999999999995</v>
      </c>
      <c r="Z1320" s="796">
        <v>0.096119999999999997</v>
      </c>
      <c r="AA1320" s="796">
        <v>0.092999999999999999</v>
      </c>
      <c r="AB1320" s="796">
        <v>0.094560000000000005</v>
      </c>
      <c r="AC1320" s="36">
        <f t="shared" ref="AC1320:AC1321" si="1342">SUM(E1320:AB1320)</f>
        <v>2.4537599999999999</v>
      </c>
      <c r="AD1320" s="4"/>
    </row>
    <row r="1321" s="1" customFormat="1" ht="12.75" customHeight="1">
      <c r="A1321" s="1103"/>
      <c r="B1321" s="1104"/>
      <c r="C1321" s="987" t="s">
        <v>17</v>
      </c>
      <c r="D1321" s="987" t="s">
        <v>16</v>
      </c>
      <c r="E1321" s="816">
        <v>0.07374</v>
      </c>
      <c r="F1321" s="816">
        <v>0.07392</v>
      </c>
      <c r="G1321" s="816">
        <v>0.070919999999999997</v>
      </c>
      <c r="H1321" s="818">
        <v>0.071760000000000004</v>
      </c>
      <c r="I1321" s="816">
        <v>0.072900000000000006</v>
      </c>
      <c r="J1321" s="816">
        <v>0.073499999999999996</v>
      </c>
      <c r="K1321" s="816">
        <v>0.0717</v>
      </c>
      <c r="L1321" s="816">
        <v>0.075060000000000002</v>
      </c>
      <c r="M1321" s="816">
        <v>0.076799999999999993</v>
      </c>
      <c r="N1321" s="818">
        <v>0.075179999999999997</v>
      </c>
      <c r="O1321" s="816">
        <v>0.073499999999999996</v>
      </c>
      <c r="P1321" s="816">
        <v>0.071819999999999995</v>
      </c>
      <c r="Q1321" s="816">
        <v>0.073260000000000006</v>
      </c>
      <c r="R1321" s="816">
        <v>0.073440000000000005</v>
      </c>
      <c r="S1321" s="816">
        <v>0.076200000000000004</v>
      </c>
      <c r="T1321" s="816">
        <v>0.072599999999999998</v>
      </c>
      <c r="U1321" s="816">
        <v>0.071459999999999996</v>
      </c>
      <c r="V1321" s="818">
        <v>0.071760000000000004</v>
      </c>
      <c r="W1321" s="816">
        <v>0.07356</v>
      </c>
      <c r="X1321" s="816">
        <v>0.074340000000000003</v>
      </c>
      <c r="Y1321" s="816">
        <v>0.075840000000000005</v>
      </c>
      <c r="Z1321" s="816">
        <v>0.077219999999999997</v>
      </c>
      <c r="AA1321" s="816">
        <v>0.075300000000000006</v>
      </c>
      <c r="AB1321" s="816">
        <v>0.074880000000000002</v>
      </c>
      <c r="AC1321" s="42">
        <f t="shared" si="1342"/>
        <v>1.7706600000000003</v>
      </c>
      <c r="AD1321" s="4"/>
    </row>
    <row r="1322" s="1" customFormat="1" ht="12.75" customHeight="1">
      <c r="A1322" s="1103"/>
      <c r="B1322" s="1104"/>
      <c r="C1322" s="987" t="s">
        <v>18</v>
      </c>
      <c r="D1322" s="1391" t="s">
        <v>676</v>
      </c>
      <c r="E1322" s="107">
        <v>9</v>
      </c>
      <c r="F1322" s="107">
        <v>8</v>
      </c>
      <c r="G1322" s="107">
        <v>8</v>
      </c>
      <c r="H1322" s="108">
        <v>8</v>
      </c>
      <c r="I1322" s="107">
        <v>9</v>
      </c>
      <c r="J1322" s="107">
        <v>8</v>
      </c>
      <c r="K1322" s="107">
        <v>8</v>
      </c>
      <c r="L1322" s="107">
        <v>8</v>
      </c>
      <c r="M1322" s="107">
        <v>9</v>
      </c>
      <c r="N1322" s="108">
        <v>9</v>
      </c>
      <c r="O1322" s="107">
        <v>8</v>
      </c>
      <c r="P1322" s="107">
        <v>8</v>
      </c>
      <c r="Q1322" s="107">
        <v>9</v>
      </c>
      <c r="R1322" s="107">
        <v>9</v>
      </c>
      <c r="S1322" s="107">
        <v>9</v>
      </c>
      <c r="T1322" s="107">
        <v>8</v>
      </c>
      <c r="U1322" s="107">
        <v>8</v>
      </c>
      <c r="V1322" s="108">
        <v>8</v>
      </c>
      <c r="W1322" s="107">
        <v>9</v>
      </c>
      <c r="X1322" s="107">
        <v>9</v>
      </c>
      <c r="Y1322" s="107">
        <v>9</v>
      </c>
      <c r="Z1322" s="107">
        <v>9</v>
      </c>
      <c r="AA1322" s="107">
        <v>9</v>
      </c>
      <c r="AB1322" s="107">
        <v>9</v>
      </c>
      <c r="AC1322" s="42"/>
      <c r="AD1322" s="4"/>
    </row>
    <row r="1323" s="1" customFormat="1" ht="12.75" customHeight="1">
      <c r="A1323" s="1110"/>
      <c r="B1323" s="1111"/>
      <c r="C1323" s="1002" t="s">
        <v>20</v>
      </c>
      <c r="D1323" s="1002"/>
      <c r="E1323" s="51">
        <f t="shared" si="1341"/>
        <v>0.73592814371257487</v>
      </c>
      <c r="F1323" s="51">
        <f t="shared" si="1341"/>
        <v>0.71255060728744934</v>
      </c>
      <c r="G1323" s="51">
        <f t="shared" si="1341"/>
        <v>0.67853042479908143</v>
      </c>
      <c r="H1323" s="52">
        <f t="shared" si="1341"/>
        <v>0.72793670115642117</v>
      </c>
      <c r="I1323" s="51">
        <f t="shared" si="1341"/>
        <v>0.7310469314079423</v>
      </c>
      <c r="J1323" s="51">
        <f t="shared" si="1341"/>
        <v>0.75061274509803921</v>
      </c>
      <c r="K1323" s="51">
        <f t="shared" si="1341"/>
        <v>0.69315545243619492</v>
      </c>
      <c r="L1323" s="51">
        <f t="shared" si="1341"/>
        <v>0.77557346559206441</v>
      </c>
      <c r="M1323" s="51">
        <f t="shared" si="1341"/>
        <v>0.82368082368082363</v>
      </c>
      <c r="N1323" s="52">
        <f t="shared" si="1341"/>
        <v>0.71477467199087275</v>
      </c>
      <c r="O1323" s="51">
        <f t="shared" si="1341"/>
        <v>0.46296296296296291</v>
      </c>
      <c r="P1323" s="51">
        <f t="shared" si="1341"/>
        <v>0.41591382904794993</v>
      </c>
      <c r="Q1323" s="51">
        <f t="shared" si="1341"/>
        <v>0.80381830151415412</v>
      </c>
      <c r="R1323" s="51">
        <f t="shared" si="1341"/>
        <v>0.89801907556859872</v>
      </c>
      <c r="S1323" s="51">
        <f t="shared" si="1341"/>
        <v>0.84836339345357392</v>
      </c>
      <c r="T1323" s="51">
        <f t="shared" si="1341"/>
        <v>0.78367875647668395</v>
      </c>
      <c r="U1323" s="51">
        <f t="shared" si="1341"/>
        <v>0.73929236499068895</v>
      </c>
      <c r="V1323" s="52">
        <f t="shared" si="1341"/>
        <v>0.74796747967479682</v>
      </c>
      <c r="W1323" s="51">
        <f t="shared" si="1341"/>
        <v>0.75772558714462301</v>
      </c>
      <c r="X1323" s="51">
        <f t="shared" si="1341"/>
        <v>0.78170347003154572</v>
      </c>
      <c r="Y1323" s="51">
        <f t="shared" si="1341"/>
        <v>0.79697351828499374</v>
      </c>
      <c r="Z1323" s="51">
        <f t="shared" si="1341"/>
        <v>0.8033707865168539</v>
      </c>
      <c r="AA1323" s="51">
        <f t="shared" si="1341"/>
        <v>0.80967741935483872</v>
      </c>
      <c r="AB1323" s="51">
        <f t="shared" si="1341"/>
        <v>0.79187817258883242</v>
      </c>
      <c r="AC1323" s="103">
        <f t="shared" si="1341"/>
        <v>0.72161091549295786</v>
      </c>
      <c r="AD1323" s="4"/>
    </row>
    <row r="1324" s="1" customFormat="1" ht="12.75" customHeight="1">
      <c r="A1324" s="1112" t="s">
        <v>34</v>
      </c>
      <c r="B1324" s="1102" t="s">
        <v>358</v>
      </c>
      <c r="C1324" s="1003" t="s">
        <v>15</v>
      </c>
      <c r="D1324" s="1003" t="s">
        <v>16</v>
      </c>
      <c r="E1324" s="772">
        <v>0.15759000000000001</v>
      </c>
      <c r="F1324" s="772">
        <v>0.15651000000000001</v>
      </c>
      <c r="G1324" s="772">
        <v>0.15623999999999999</v>
      </c>
      <c r="H1324" s="773">
        <v>0.15579000000000001</v>
      </c>
      <c r="I1324" s="772">
        <v>0.16002</v>
      </c>
      <c r="J1324" s="772">
        <v>0.15570000000000001</v>
      </c>
      <c r="K1324" s="772">
        <v>0.15669</v>
      </c>
      <c r="L1324" s="772">
        <v>0.15705</v>
      </c>
      <c r="M1324" s="772">
        <v>0.16064999999999999</v>
      </c>
      <c r="N1324" s="773">
        <v>0.16227</v>
      </c>
      <c r="O1324" s="772">
        <v>0.15714</v>
      </c>
      <c r="P1324" s="772">
        <v>0.15615000000000001</v>
      </c>
      <c r="Q1324" s="772">
        <v>0.15822</v>
      </c>
      <c r="R1324" s="772">
        <v>0.15407999999999999</v>
      </c>
      <c r="S1324" s="772">
        <v>0.15786</v>
      </c>
      <c r="T1324" s="772">
        <v>0.16191</v>
      </c>
      <c r="U1324" s="772">
        <v>0.15731999999999999</v>
      </c>
      <c r="V1324" s="773">
        <v>0.15579000000000001</v>
      </c>
      <c r="W1324" s="772">
        <v>0.15561</v>
      </c>
      <c r="X1324" s="772">
        <v>0.15659999999999999</v>
      </c>
      <c r="Y1324" s="772">
        <v>0.15812999999999999</v>
      </c>
      <c r="Z1324" s="772">
        <v>0.15822</v>
      </c>
      <c r="AA1324" s="772">
        <v>0.15515999999999999</v>
      </c>
      <c r="AB1324" s="772">
        <v>0.15426000000000001</v>
      </c>
      <c r="AC1324" s="59">
        <f t="shared" ref="AC1324:AC1325" si="1343">SUM(E1324:AB1324)</f>
        <v>3.7749599999999992</v>
      </c>
      <c r="AD1324" s="4"/>
    </row>
    <row r="1325" s="1" customFormat="1" ht="12.75" customHeight="1">
      <c r="A1325" s="1103"/>
      <c r="B1325" s="1104"/>
      <c r="C1325" s="987" t="s">
        <v>17</v>
      </c>
      <c r="D1325" s="987" t="s">
        <v>16</v>
      </c>
      <c r="E1325" s="816">
        <v>0.25416</v>
      </c>
      <c r="F1325" s="816">
        <v>0.22572</v>
      </c>
      <c r="G1325" s="816">
        <v>0.22140000000000001</v>
      </c>
      <c r="H1325" s="818">
        <v>0.22148999999999999</v>
      </c>
      <c r="I1325" s="816">
        <v>0.22131000000000001</v>
      </c>
      <c r="J1325" s="816">
        <v>0.22122</v>
      </c>
      <c r="K1325" s="816">
        <v>0.22059000000000001</v>
      </c>
      <c r="L1325" s="816">
        <v>0.22176000000000001</v>
      </c>
      <c r="M1325" s="816">
        <v>0.25442999999999999</v>
      </c>
      <c r="N1325" s="818">
        <v>0.26532</v>
      </c>
      <c r="O1325" s="816">
        <v>0.25056</v>
      </c>
      <c r="P1325" s="816">
        <v>0.26982</v>
      </c>
      <c r="Q1325" s="816">
        <v>0.23526</v>
      </c>
      <c r="R1325" s="816">
        <v>0.25002000000000002</v>
      </c>
      <c r="S1325" s="816">
        <v>0.24345</v>
      </c>
      <c r="T1325" s="816">
        <v>0.22905</v>
      </c>
      <c r="U1325" s="816">
        <v>0.27198</v>
      </c>
      <c r="V1325" s="818">
        <v>0.24884999999999999</v>
      </c>
      <c r="W1325" s="816">
        <v>0.22644</v>
      </c>
      <c r="X1325" s="816">
        <v>0.22292999999999999</v>
      </c>
      <c r="Y1325" s="816">
        <v>0.23336999999999999</v>
      </c>
      <c r="Z1325" s="816">
        <v>0.22248000000000001</v>
      </c>
      <c r="AA1325" s="816">
        <v>0.22194</v>
      </c>
      <c r="AB1325" s="816">
        <v>0.22067999999999999</v>
      </c>
      <c r="AC1325" s="42">
        <f t="shared" si="1343"/>
        <v>5.6742299999999997</v>
      </c>
      <c r="AD1325" s="4"/>
    </row>
    <row r="1326" s="1" customFormat="1" ht="12.75" customHeight="1">
      <c r="A1326" s="1103"/>
      <c r="B1326" s="1104"/>
      <c r="C1326" s="987" t="s">
        <v>18</v>
      </c>
      <c r="D1326" s="1391" t="s">
        <v>676</v>
      </c>
      <c r="E1326" s="107">
        <v>30</v>
      </c>
      <c r="F1326" s="107">
        <v>31</v>
      </c>
      <c r="G1326" s="107">
        <v>30</v>
      </c>
      <c r="H1326" s="108">
        <v>30</v>
      </c>
      <c r="I1326" s="107">
        <v>33</v>
      </c>
      <c r="J1326" s="107">
        <v>30</v>
      </c>
      <c r="K1326" s="107">
        <v>30</v>
      </c>
      <c r="L1326" s="107">
        <v>30</v>
      </c>
      <c r="M1326" s="107">
        <v>30</v>
      </c>
      <c r="N1326" s="108">
        <v>33</v>
      </c>
      <c r="O1326" s="107">
        <v>31</v>
      </c>
      <c r="P1326" s="107">
        <v>32</v>
      </c>
      <c r="Q1326" s="107">
        <v>30</v>
      </c>
      <c r="R1326" s="107">
        <v>31</v>
      </c>
      <c r="S1326" s="107">
        <v>31</v>
      </c>
      <c r="T1326" s="107">
        <v>30</v>
      </c>
      <c r="U1326" s="107">
        <v>33</v>
      </c>
      <c r="V1326" s="108">
        <v>33</v>
      </c>
      <c r="W1326" s="107">
        <v>30</v>
      </c>
      <c r="X1326" s="107">
        <v>32</v>
      </c>
      <c r="Y1326" s="107">
        <v>31</v>
      </c>
      <c r="Z1326" s="107">
        <v>30</v>
      </c>
      <c r="AA1326" s="107">
        <v>30</v>
      </c>
      <c r="AB1326" s="107">
        <v>29</v>
      </c>
      <c r="AC1326" s="42"/>
      <c r="AD1326" s="4"/>
    </row>
    <row r="1327" s="1" customFormat="1" ht="12.75" customHeight="1">
      <c r="A1327" s="1110"/>
      <c r="B1327" s="1111"/>
      <c r="C1327" s="1002" t="s">
        <v>20</v>
      </c>
      <c r="D1327" s="1002"/>
      <c r="E1327" s="51">
        <f t="shared" si="1341"/>
        <v>1.6127926898914904</v>
      </c>
      <c r="F1327" s="51">
        <f t="shared" si="1341"/>
        <v>1.4422081656124208</v>
      </c>
      <c r="G1327" s="51">
        <f t="shared" si="1341"/>
        <v>1.4170506912442398</v>
      </c>
      <c r="H1327" s="52">
        <f t="shared" si="1341"/>
        <v>1.4217215482380126</v>
      </c>
      <c r="I1327" s="51">
        <f t="shared" si="1341"/>
        <v>1.3830146231721037</v>
      </c>
      <c r="J1327" s="51">
        <f t="shared" si="1341"/>
        <v>1.4208092485549133</v>
      </c>
      <c r="K1327" s="51">
        <f t="shared" si="1341"/>
        <v>1.4078116025272833</v>
      </c>
      <c r="L1327" s="51">
        <f t="shared" si="1341"/>
        <v>1.4120343839541549</v>
      </c>
      <c r="M1327" s="51">
        <f t="shared" si="1341"/>
        <v>1.5837535014005604</v>
      </c>
      <c r="N1327" s="52">
        <f t="shared" si="1341"/>
        <v>1.6350526899611759</v>
      </c>
      <c r="O1327" s="51">
        <f t="shared" si="1341"/>
        <v>1.5945017182130585</v>
      </c>
      <c r="P1327" s="51">
        <f t="shared" si="1341"/>
        <v>1.7279538904899134</v>
      </c>
      <c r="Q1327" s="51">
        <f t="shared" si="1341"/>
        <v>1.4869169510807736</v>
      </c>
      <c r="R1327" s="51">
        <f t="shared" si="1341"/>
        <v>1.6226635514018692</v>
      </c>
      <c r="S1327" s="51">
        <f t="shared" si="1341"/>
        <v>1.5421892816419611</v>
      </c>
      <c r="T1327" s="51">
        <f t="shared" si="1341"/>
        <v>1.4146748193440801</v>
      </c>
      <c r="U1327" s="51">
        <f t="shared" si="1341"/>
        <v>1.7288329519450802</v>
      </c>
      <c r="V1327" s="52">
        <f t="shared" si="1341"/>
        <v>1.5973425765453493</v>
      </c>
      <c r="W1327" s="51">
        <f t="shared" si="1341"/>
        <v>1.4551764025448237</v>
      </c>
      <c r="X1327" s="51">
        <f t="shared" si="1341"/>
        <v>1.4235632183908047</v>
      </c>
      <c r="Y1327" s="51">
        <f t="shared" si="1341"/>
        <v>1.4758110415480934</v>
      </c>
      <c r="Z1327" s="51">
        <f t="shared" si="1341"/>
        <v>1.4061433447098977</v>
      </c>
      <c r="AA1327" s="51">
        <f t="shared" si="1341"/>
        <v>1.4303944315545245</v>
      </c>
      <c r="AB1327" s="51">
        <f t="shared" si="1341"/>
        <v>1.4305717619603266</v>
      </c>
      <c r="AC1327" s="103">
        <f t="shared" si="1341"/>
        <v>1.5031232119015834</v>
      </c>
      <c r="AD1327" s="4"/>
    </row>
    <row r="1328" s="1" customFormat="1" ht="12.75" customHeight="1">
      <c r="A1328" s="1101" t="s">
        <v>684</v>
      </c>
      <c r="B1328" s="1102" t="s">
        <v>685</v>
      </c>
      <c r="C1328" s="984" t="s">
        <v>15</v>
      </c>
      <c r="D1328" s="1394" t="s">
        <v>676</v>
      </c>
      <c r="E1328" s="807">
        <v>0.43000000715255737</v>
      </c>
      <c r="F1328" s="807">
        <v>0.40999999642372131</v>
      </c>
      <c r="G1328" s="807">
        <v>0.41999998688697815</v>
      </c>
      <c r="H1328" s="1004">
        <v>0.40000000596046448</v>
      </c>
      <c r="I1328" s="807">
        <v>0.40999999642372131</v>
      </c>
      <c r="J1328" s="807">
        <v>0.40999999642372131</v>
      </c>
      <c r="K1328" s="807">
        <v>0.38999998569488525</v>
      </c>
      <c r="L1328" s="807">
        <v>0.38999998569488525</v>
      </c>
      <c r="M1328" s="807">
        <v>0.46000000834465027</v>
      </c>
      <c r="N1328" s="1004">
        <v>0.40999999642372131</v>
      </c>
      <c r="O1328" s="807">
        <v>0.41999998688697815</v>
      </c>
      <c r="P1328" s="807">
        <v>0.41999998688697815</v>
      </c>
      <c r="Q1328" s="807">
        <v>0.41999998688697815</v>
      </c>
      <c r="R1328" s="807">
        <v>0.44999998807907104</v>
      </c>
      <c r="S1328" s="807">
        <v>0.43000000715255737</v>
      </c>
      <c r="T1328" s="807">
        <v>0.38999998569488525</v>
      </c>
      <c r="U1328" s="807">
        <v>0.41999998688697815</v>
      </c>
      <c r="V1328" s="1004">
        <v>0.41999998688697815</v>
      </c>
      <c r="W1328" s="807">
        <v>0.46000000834465027</v>
      </c>
      <c r="X1328" s="807">
        <v>0.41999998688697815</v>
      </c>
      <c r="Y1328" s="807">
        <v>0.5</v>
      </c>
      <c r="Z1328" s="807">
        <v>0.40999999642372131</v>
      </c>
      <c r="AA1328" s="807">
        <v>0.40000000596046448</v>
      </c>
      <c r="AB1328" s="807">
        <v>0.38999998569488525</v>
      </c>
      <c r="AC1328" s="36"/>
      <c r="AD1328" s="4"/>
    </row>
    <row r="1329" s="1" customFormat="1" ht="12.75" customHeight="1">
      <c r="A1329" s="1103"/>
      <c r="B1329" s="1104"/>
      <c r="C1329" s="987" t="s">
        <v>17</v>
      </c>
      <c r="D1329" s="1391" t="s">
        <v>676</v>
      </c>
      <c r="E1329" s="241">
        <v>-0.25999999046325684</v>
      </c>
      <c r="F1329" s="241">
        <v>-0.25</v>
      </c>
      <c r="G1329" s="241">
        <v>-0.25</v>
      </c>
      <c r="H1329" s="242">
        <v>-0.23000000417232513</v>
      </c>
      <c r="I1329" s="241">
        <v>-0.25</v>
      </c>
      <c r="J1329" s="241">
        <v>-0.23999999463558197</v>
      </c>
      <c r="K1329" s="241">
        <v>-0.23000000417232513</v>
      </c>
      <c r="L1329" s="241">
        <v>-0.23999999463558197</v>
      </c>
      <c r="M1329" s="241">
        <v>-0.31000000238418579</v>
      </c>
      <c r="N1329" s="242">
        <v>-0.25</v>
      </c>
      <c r="O1329" s="241">
        <v>-0.2800000011920929</v>
      </c>
      <c r="P1329" s="241">
        <v>-0.28999999165534973</v>
      </c>
      <c r="Q1329" s="241">
        <v>-0.25</v>
      </c>
      <c r="R1329" s="241">
        <v>-0.2800000011920929</v>
      </c>
      <c r="S1329" s="241">
        <v>-0.28999999165534973</v>
      </c>
      <c r="T1329" s="241">
        <v>-0.23999999463558197</v>
      </c>
      <c r="U1329" s="241">
        <v>-0.25</v>
      </c>
      <c r="V1329" s="242">
        <v>-0.23999999463558197</v>
      </c>
      <c r="W1329" s="241">
        <v>-0.30000001192092896</v>
      </c>
      <c r="X1329" s="241">
        <v>-0.23999999463558197</v>
      </c>
      <c r="Y1329" s="241">
        <v>-0.30000001192092896</v>
      </c>
      <c r="Z1329" s="241">
        <v>-0.25</v>
      </c>
      <c r="AA1329" s="241">
        <v>-0.23000000417232513</v>
      </c>
      <c r="AB1329" s="241">
        <v>-0.23000000417232513</v>
      </c>
      <c r="AC1329" s="59"/>
      <c r="AD1329" s="4"/>
    </row>
    <row r="1330" s="1" customFormat="1" ht="12.75" customHeight="1">
      <c r="A1330" s="1103"/>
      <c r="B1330" s="1104"/>
      <c r="C1330" s="987" t="s">
        <v>18</v>
      </c>
      <c r="D1330" s="1391" t="s">
        <v>676</v>
      </c>
      <c r="E1330" s="107">
        <v>53</v>
      </c>
      <c r="F1330" s="107">
        <v>51</v>
      </c>
      <c r="G1330" s="107">
        <v>51</v>
      </c>
      <c r="H1330" s="108">
        <v>49</v>
      </c>
      <c r="I1330" s="107">
        <v>51</v>
      </c>
      <c r="J1330" s="107">
        <v>50</v>
      </c>
      <c r="K1330" s="107">
        <v>49</v>
      </c>
      <c r="L1330" s="107">
        <v>49</v>
      </c>
      <c r="M1330" s="107">
        <v>59</v>
      </c>
      <c r="N1330" s="108">
        <v>52</v>
      </c>
      <c r="O1330" s="107">
        <v>54</v>
      </c>
      <c r="P1330" s="107">
        <v>55</v>
      </c>
      <c r="Q1330" s="107">
        <v>52</v>
      </c>
      <c r="R1330" s="107">
        <v>56</v>
      </c>
      <c r="S1330" s="107">
        <v>55</v>
      </c>
      <c r="T1330" s="107">
        <v>49</v>
      </c>
      <c r="U1330" s="107">
        <v>52</v>
      </c>
      <c r="V1330" s="108">
        <v>52</v>
      </c>
      <c r="W1330" s="107">
        <v>59</v>
      </c>
      <c r="X1330" s="107">
        <v>51</v>
      </c>
      <c r="Y1330" s="107">
        <v>62</v>
      </c>
      <c r="Z1330" s="107">
        <v>51</v>
      </c>
      <c r="AA1330" s="107">
        <v>49</v>
      </c>
      <c r="AB1330" s="107">
        <v>48</v>
      </c>
      <c r="AC1330" s="42"/>
      <c r="AD1330" s="4"/>
    </row>
    <row r="1331" s="1" customFormat="1" ht="12.75" customHeight="1">
      <c r="A1331" s="1110"/>
      <c r="B1331" s="1111"/>
      <c r="C1331" s="1002" t="s">
        <v>20</v>
      </c>
      <c r="D1331" s="1002"/>
      <c r="E1331" s="51">
        <f t="shared" si="1341"/>
        <v>-0.60465113055454633</v>
      </c>
      <c r="F1331" s="51">
        <f t="shared" si="1341"/>
        <v>-0.60975610287965309</v>
      </c>
      <c r="G1331" s="51">
        <f t="shared" si="1341"/>
        <v>-0.59523811382231051</v>
      </c>
      <c r="H1331" s="52">
        <f t="shared" si="1341"/>
        <v>-0.5750000018626451</v>
      </c>
      <c r="I1331" s="51">
        <f t="shared" si="1341"/>
        <v>-0.60975610287965309</v>
      </c>
      <c r="J1331" s="51">
        <f t="shared" si="1341"/>
        <v>-0.58536584568052041</v>
      </c>
      <c r="K1331" s="51">
        <f t="shared" si="1341"/>
        <v>-0.58974362207352649</v>
      </c>
      <c r="L1331" s="51">
        <f t="shared" si="1341"/>
        <v>-0.6153846242018709</v>
      </c>
      <c r="M1331" s="51">
        <f t="shared" si="1341"/>
        <v>-0.67391303643612432</v>
      </c>
      <c r="N1331" s="52">
        <f t="shared" si="1341"/>
        <v>-0.60975610287965309</v>
      </c>
      <c r="O1331" s="51">
        <f t="shared" si="1341"/>
        <v>-0.66666669031930426</v>
      </c>
      <c r="P1331" s="51">
        <f t="shared" si="1341"/>
        <v>-0.69047619216566458</v>
      </c>
      <c r="Q1331" s="51">
        <f t="shared" si="1341"/>
        <v>-0.59523811382231051</v>
      </c>
      <c r="R1331" s="51">
        <f t="shared" si="1341"/>
        <v>-0.62222224135457782</v>
      </c>
      <c r="S1331" s="51">
        <f t="shared" si="1341"/>
        <v>-0.67441857402681904</v>
      </c>
      <c r="T1331" s="51">
        <f t="shared" si="1341"/>
        <v>-0.6153846242018709</v>
      </c>
      <c r="U1331" s="51">
        <f t="shared" si="1341"/>
        <v>-0.59523811382231051</v>
      </c>
      <c r="V1331" s="52">
        <f t="shared" si="1341"/>
        <v>-0.57142857649699375</v>
      </c>
      <c r="W1331" s="51">
        <f t="shared" si="1341"/>
        <v>-0.65217392712775135</v>
      </c>
      <c r="X1331" s="51">
        <f t="shared" si="1341"/>
        <v>-0.57142857649699375</v>
      </c>
      <c r="Y1331" s="51">
        <f t="shared" si="1341"/>
        <v>-0.60000002384185791</v>
      </c>
      <c r="Z1331" s="51">
        <f t="shared" si="1341"/>
        <v>-0.60975610287965309</v>
      </c>
      <c r="AA1331" s="51">
        <f t="shared" si="1341"/>
        <v>-0.5750000018626451</v>
      </c>
      <c r="AB1331" s="51">
        <f t="shared" si="1341"/>
        <v>-0.58974362207352649</v>
      </c>
      <c r="AC1331" s="103" t="e">
        <f t="shared" si="1341"/>
        <v>#DIV/0!</v>
      </c>
      <c r="AD1331" s="4"/>
    </row>
    <row r="1332" s="1" customFormat="1" ht="12.75" customHeight="1">
      <c r="A1332" s="1112" t="s">
        <v>87</v>
      </c>
      <c r="B1332" s="1102" t="s">
        <v>358</v>
      </c>
      <c r="C1332" s="1003" t="s">
        <v>15</v>
      </c>
      <c r="D1332" s="1003" t="s">
        <v>16</v>
      </c>
      <c r="E1332" s="772">
        <v>0.042720000000000001</v>
      </c>
      <c r="F1332" s="772">
        <v>0.042959999999999998</v>
      </c>
      <c r="G1332" s="772">
        <v>0.042959999999999998</v>
      </c>
      <c r="H1332" s="773">
        <v>0.042959999999999998</v>
      </c>
      <c r="I1332" s="772">
        <v>0.042720000000000001</v>
      </c>
      <c r="J1332" s="772">
        <v>0.042959999999999998</v>
      </c>
      <c r="K1332" s="772">
        <v>0.036720000000000003</v>
      </c>
      <c r="L1332" s="772">
        <v>0.034320000000000003</v>
      </c>
      <c r="M1332" s="772">
        <v>0.035040000000000002</v>
      </c>
      <c r="N1332" s="773">
        <v>0.034079999999999999</v>
      </c>
      <c r="O1332" s="772">
        <v>0.034320000000000003</v>
      </c>
      <c r="P1332" s="772">
        <v>0.033599999999999998</v>
      </c>
      <c r="Q1332" s="772">
        <v>0.03456</v>
      </c>
      <c r="R1332" s="772">
        <v>0.034320000000000003</v>
      </c>
      <c r="S1332" s="772">
        <v>0.03456</v>
      </c>
      <c r="T1332" s="772">
        <v>0.035279999999999999</v>
      </c>
      <c r="U1332" s="772">
        <v>0.034799999999999998</v>
      </c>
      <c r="V1332" s="773">
        <v>0.03456</v>
      </c>
      <c r="W1332" s="772">
        <v>0.034320000000000003</v>
      </c>
      <c r="X1332" s="772">
        <v>0.034320000000000003</v>
      </c>
      <c r="Y1332" s="772">
        <v>0.03456</v>
      </c>
      <c r="Z1332" s="772">
        <v>0.03456</v>
      </c>
      <c r="AA1332" s="772">
        <v>0.03456</v>
      </c>
      <c r="AB1332" s="772">
        <v>0.034799999999999998</v>
      </c>
      <c r="AC1332" s="59">
        <f t="shared" ref="AC1332:AC1333" si="1344">SUM(E1332:AB1332)</f>
        <v>0.88056000000000023</v>
      </c>
      <c r="AD1332" s="4"/>
    </row>
    <row r="1333" s="1" customFormat="1" ht="12.75" customHeight="1">
      <c r="A1333" s="1103"/>
      <c r="B1333" s="1104"/>
      <c r="C1333" s="987" t="s">
        <v>17</v>
      </c>
      <c r="D1333" s="987" t="s">
        <v>16</v>
      </c>
      <c r="E1333" s="816">
        <v>0.017088000000000002</v>
      </c>
      <c r="F1333" s="816">
        <v>0.017184000000000001</v>
      </c>
      <c r="G1333" s="816">
        <v>0.017184000000000001</v>
      </c>
      <c r="H1333" s="818">
        <v>0.017184000000000001</v>
      </c>
      <c r="I1333" s="816">
        <v>0.017088000000000002</v>
      </c>
      <c r="J1333" s="816">
        <v>0.017184000000000001</v>
      </c>
      <c r="K1333" s="816">
        <v>0.014688000000000001</v>
      </c>
      <c r="L1333" s="816">
        <v>0.013728000000000002</v>
      </c>
      <c r="M1333" s="816">
        <v>0.014016000000000001</v>
      </c>
      <c r="N1333" s="818">
        <v>0.013632</v>
      </c>
      <c r="O1333" s="816">
        <v>0.013728000000000002</v>
      </c>
      <c r="P1333" s="816">
        <v>0.013440000000000001</v>
      </c>
      <c r="Q1333" s="816">
        <v>0.013824000000000001</v>
      </c>
      <c r="R1333" s="816">
        <v>0.013728000000000002</v>
      </c>
      <c r="S1333" s="816">
        <v>0.013824000000000001</v>
      </c>
      <c r="T1333" s="816">
        <v>0.014112</v>
      </c>
      <c r="U1333" s="816">
        <v>0.01392</v>
      </c>
      <c r="V1333" s="818">
        <v>0.013824000000000001</v>
      </c>
      <c r="W1333" s="816">
        <v>0.013728000000000002</v>
      </c>
      <c r="X1333" s="816">
        <v>0.013728000000000002</v>
      </c>
      <c r="Y1333" s="816">
        <v>0.013824000000000001</v>
      </c>
      <c r="Z1333" s="816">
        <v>0.013824000000000001</v>
      </c>
      <c r="AA1333" s="816">
        <v>0.013824000000000001</v>
      </c>
      <c r="AB1333" s="816">
        <v>0.01392</v>
      </c>
      <c r="AC1333" s="42">
        <f t="shared" si="1344"/>
        <v>0.35222400000000004</v>
      </c>
      <c r="AD1333" s="4"/>
    </row>
    <row r="1334" s="1" customFormat="1" ht="12.75" customHeight="1">
      <c r="A1334" s="1103"/>
      <c r="B1334" s="1104"/>
      <c r="C1334" s="987" t="s">
        <v>18</v>
      </c>
      <c r="D1334" s="1391" t="s">
        <v>676</v>
      </c>
      <c r="E1334" s="107">
        <v>6</v>
      </c>
      <c r="F1334" s="107">
        <v>6</v>
      </c>
      <c r="G1334" s="107">
        <v>6</v>
      </c>
      <c r="H1334" s="108">
        <v>6</v>
      </c>
      <c r="I1334" s="107">
        <v>6</v>
      </c>
      <c r="J1334" s="107">
        <v>7</v>
      </c>
      <c r="K1334" s="107">
        <v>6</v>
      </c>
      <c r="L1334" s="107">
        <v>6</v>
      </c>
      <c r="M1334" s="107">
        <v>7</v>
      </c>
      <c r="N1334" s="108">
        <v>6</v>
      </c>
      <c r="O1334" s="107">
        <v>6</v>
      </c>
      <c r="P1334" s="107">
        <v>6</v>
      </c>
      <c r="Q1334" s="107">
        <v>6</v>
      </c>
      <c r="R1334" s="107">
        <v>6</v>
      </c>
      <c r="S1334" s="107">
        <v>6</v>
      </c>
      <c r="T1334" s="107">
        <v>7</v>
      </c>
      <c r="U1334" s="107">
        <v>6</v>
      </c>
      <c r="V1334" s="108">
        <v>6</v>
      </c>
      <c r="W1334" s="107">
        <v>6</v>
      </c>
      <c r="X1334" s="107">
        <v>6</v>
      </c>
      <c r="Y1334" s="107">
        <v>6</v>
      </c>
      <c r="Z1334" s="107">
        <v>6</v>
      </c>
      <c r="AA1334" s="107">
        <v>7</v>
      </c>
      <c r="AB1334" s="107">
        <v>6</v>
      </c>
      <c r="AC1334" s="42"/>
      <c r="AD1334" s="4"/>
    </row>
    <row r="1335" s="1" customFormat="1" ht="12.75" customHeight="1">
      <c r="A1335" s="1110"/>
      <c r="B1335" s="1111"/>
      <c r="C1335" s="1002" t="s">
        <v>20</v>
      </c>
      <c r="D1335" s="1002"/>
      <c r="E1335" s="51">
        <f t="shared" si="1341"/>
        <v>0.40000000000000002</v>
      </c>
      <c r="F1335" s="51">
        <f t="shared" si="1341"/>
        <v>0.40000000000000002</v>
      </c>
      <c r="G1335" s="51">
        <f t="shared" si="1341"/>
        <v>0.40000000000000002</v>
      </c>
      <c r="H1335" s="52">
        <f t="shared" si="1341"/>
        <v>0.40000000000000002</v>
      </c>
      <c r="I1335" s="51">
        <f t="shared" si="1341"/>
        <v>0.40000000000000002</v>
      </c>
      <c r="J1335" s="51">
        <f t="shared" si="1341"/>
        <v>0.40000000000000002</v>
      </c>
      <c r="K1335" s="51">
        <f t="shared" si="1341"/>
        <v>0.40000000000000002</v>
      </c>
      <c r="L1335" s="51">
        <f t="shared" si="1341"/>
        <v>0.40000000000000002</v>
      </c>
      <c r="M1335" s="51">
        <f t="shared" si="1341"/>
        <v>0.40000000000000002</v>
      </c>
      <c r="N1335" s="52">
        <f t="shared" si="1341"/>
        <v>0.40000000000000002</v>
      </c>
      <c r="O1335" s="51">
        <f t="shared" si="1341"/>
        <v>0.40000000000000002</v>
      </c>
      <c r="P1335" s="51">
        <f t="shared" si="1341"/>
        <v>0.40000000000000002</v>
      </c>
      <c r="Q1335" s="51">
        <f t="shared" si="1341"/>
        <v>0.40000000000000002</v>
      </c>
      <c r="R1335" s="51">
        <f t="shared" si="1341"/>
        <v>0.40000000000000002</v>
      </c>
      <c r="S1335" s="51">
        <f t="shared" si="1341"/>
        <v>0.40000000000000002</v>
      </c>
      <c r="T1335" s="51">
        <f t="shared" si="1341"/>
        <v>0.40000000000000002</v>
      </c>
      <c r="U1335" s="51">
        <f t="shared" si="1341"/>
        <v>0.40000000000000002</v>
      </c>
      <c r="V1335" s="52">
        <f t="shared" si="1341"/>
        <v>0.40000000000000002</v>
      </c>
      <c r="W1335" s="51">
        <f t="shared" si="1341"/>
        <v>0.40000000000000002</v>
      </c>
      <c r="X1335" s="51">
        <f t="shared" si="1341"/>
        <v>0.40000000000000002</v>
      </c>
      <c r="Y1335" s="51">
        <f t="shared" si="1341"/>
        <v>0.40000000000000002</v>
      </c>
      <c r="Z1335" s="51">
        <f t="shared" si="1341"/>
        <v>0.40000000000000002</v>
      </c>
      <c r="AA1335" s="51">
        <f t="shared" si="1341"/>
        <v>0.40000000000000002</v>
      </c>
      <c r="AB1335" s="51">
        <f t="shared" si="1341"/>
        <v>0.40000000000000002</v>
      </c>
      <c r="AC1335" s="103">
        <f t="shared" si="1341"/>
        <v>0.39999999999999991</v>
      </c>
      <c r="AD1335" s="4"/>
    </row>
    <row r="1336" s="1" customFormat="1" ht="12.75" customHeight="1">
      <c r="A1336" s="1101" t="s">
        <v>42</v>
      </c>
      <c r="B1336" s="1102" t="s">
        <v>358</v>
      </c>
      <c r="C1336" s="984" t="s">
        <v>15</v>
      </c>
      <c r="D1336" s="984" t="s">
        <v>16</v>
      </c>
      <c r="E1336" s="772">
        <v>0.15096000000000001</v>
      </c>
      <c r="F1336" s="772">
        <v>0.15024000000000001</v>
      </c>
      <c r="G1336" s="772">
        <v>0.14988000000000001</v>
      </c>
      <c r="H1336" s="773">
        <v>0.15054000000000001</v>
      </c>
      <c r="I1336" s="772">
        <v>0.14999999999999999</v>
      </c>
      <c r="J1336" s="772">
        <v>0.14999999999999999</v>
      </c>
      <c r="K1336" s="772">
        <v>0.15078</v>
      </c>
      <c r="L1336" s="772">
        <v>0.15312000000000001</v>
      </c>
      <c r="M1336" s="772">
        <v>0.1515</v>
      </c>
      <c r="N1336" s="773">
        <v>0.14826</v>
      </c>
      <c r="O1336" s="772">
        <v>0.14652000000000001</v>
      </c>
      <c r="P1336" s="772">
        <v>0.14898</v>
      </c>
      <c r="Q1336" s="772">
        <v>0.14904000000000001</v>
      </c>
      <c r="R1336" s="772">
        <v>0.15060000000000001</v>
      </c>
      <c r="S1336" s="772">
        <v>0.15851999999999999</v>
      </c>
      <c r="T1336" s="772">
        <v>0.16116</v>
      </c>
      <c r="U1336" s="772">
        <v>0.15701999999999999</v>
      </c>
      <c r="V1336" s="773">
        <v>0.15065999999999999</v>
      </c>
      <c r="W1336" s="772">
        <v>0.15276000000000001</v>
      </c>
      <c r="X1336" s="772">
        <v>0.15306</v>
      </c>
      <c r="Y1336" s="772">
        <v>0.15035999999999999</v>
      </c>
      <c r="Z1336" s="772">
        <v>0.15078</v>
      </c>
      <c r="AA1336" s="772">
        <v>0.15012</v>
      </c>
      <c r="AB1336" s="772">
        <v>0.14934</v>
      </c>
      <c r="AC1336" s="36">
        <f t="shared" ref="AC1336:AC1337" si="1345">SUM(E1336:AB1336)</f>
        <v>3.6341999999999999</v>
      </c>
      <c r="AD1336" s="4"/>
    </row>
    <row r="1337" s="1" customFormat="1" ht="12.75" customHeight="1">
      <c r="A1337" s="1103"/>
      <c r="B1337" s="1104"/>
      <c r="C1337" s="987" t="s">
        <v>17</v>
      </c>
      <c r="D1337" s="987" t="s">
        <v>16</v>
      </c>
      <c r="E1337" s="816">
        <v>0.19980000000000001</v>
      </c>
      <c r="F1337" s="816">
        <v>0.19961999999999999</v>
      </c>
      <c r="G1337" s="816">
        <v>0.19961999999999999</v>
      </c>
      <c r="H1337" s="818">
        <v>0.19950000000000001</v>
      </c>
      <c r="I1337" s="816">
        <v>0.19986000000000001</v>
      </c>
      <c r="J1337" s="816">
        <v>0.20022000000000001</v>
      </c>
      <c r="K1337" s="816">
        <v>0.20100000000000001</v>
      </c>
      <c r="L1337" s="816">
        <v>0.2034</v>
      </c>
      <c r="M1337" s="816">
        <v>0.20585999999999999</v>
      </c>
      <c r="N1337" s="818">
        <v>0.20802000000000001</v>
      </c>
      <c r="O1337" s="816">
        <v>0.20610000000000001</v>
      </c>
      <c r="P1337" s="816">
        <v>0.21006</v>
      </c>
      <c r="Q1337" s="816">
        <v>0.20843999999999999</v>
      </c>
      <c r="R1337" s="816">
        <v>0.20849999999999999</v>
      </c>
      <c r="S1337" s="816">
        <v>0.20777999999999999</v>
      </c>
      <c r="T1337" s="816">
        <v>0.20676</v>
      </c>
      <c r="U1337" s="816">
        <v>0.20405999999999999</v>
      </c>
      <c r="V1337" s="818">
        <v>0.20250000000000001</v>
      </c>
      <c r="W1337" s="816">
        <v>0.20508000000000001</v>
      </c>
      <c r="X1337" s="816">
        <v>0.20388000000000001</v>
      </c>
      <c r="Y1337" s="816">
        <v>0.20039999999999999</v>
      </c>
      <c r="Z1337" s="816">
        <v>0.20022000000000001</v>
      </c>
      <c r="AA1337" s="816">
        <v>0.20082</v>
      </c>
      <c r="AB1337" s="816">
        <v>0.2016</v>
      </c>
      <c r="AC1337" s="42">
        <f t="shared" si="1345"/>
        <v>4.8831000000000007</v>
      </c>
      <c r="AD1337" s="4"/>
    </row>
    <row r="1338" s="1" customFormat="1" ht="12.75" customHeight="1">
      <c r="A1338" s="1103"/>
      <c r="B1338" s="1104"/>
      <c r="C1338" s="987" t="s">
        <v>18</v>
      </c>
      <c r="D1338" s="1391" t="s">
        <v>19</v>
      </c>
      <c r="E1338" s="107">
        <v>27</v>
      </c>
      <c r="F1338" s="107">
        <v>27</v>
      </c>
      <c r="G1338" s="107">
        <v>27</v>
      </c>
      <c r="H1338" s="108">
        <v>27</v>
      </c>
      <c r="I1338" s="107">
        <v>27</v>
      </c>
      <c r="J1338" s="107">
        <v>28</v>
      </c>
      <c r="K1338" s="107">
        <v>28</v>
      </c>
      <c r="L1338" s="107">
        <v>28</v>
      </c>
      <c r="M1338" s="107">
        <v>28</v>
      </c>
      <c r="N1338" s="108">
        <v>28</v>
      </c>
      <c r="O1338" s="107">
        <v>28</v>
      </c>
      <c r="P1338" s="107">
        <v>28</v>
      </c>
      <c r="Q1338" s="107">
        <v>28</v>
      </c>
      <c r="R1338" s="107">
        <v>28</v>
      </c>
      <c r="S1338" s="107">
        <v>28</v>
      </c>
      <c r="T1338" s="107">
        <v>28</v>
      </c>
      <c r="U1338" s="107">
        <v>27</v>
      </c>
      <c r="V1338" s="108">
        <v>28</v>
      </c>
      <c r="W1338" s="107">
        <v>29</v>
      </c>
      <c r="X1338" s="107">
        <v>27</v>
      </c>
      <c r="Y1338" s="107">
        <v>27</v>
      </c>
      <c r="Z1338" s="107">
        <v>28</v>
      </c>
      <c r="AA1338" s="107">
        <v>27</v>
      </c>
      <c r="AB1338" s="107">
        <v>28</v>
      </c>
      <c r="AC1338" s="42"/>
      <c r="AD1338" s="4"/>
    </row>
    <row r="1339" s="1" customFormat="1" ht="12.75" customHeight="1">
      <c r="A1339" s="1110"/>
      <c r="B1339" s="1111"/>
      <c r="C1339" s="1002" t="s">
        <v>20</v>
      </c>
      <c r="D1339" s="1002"/>
      <c r="E1339" s="51">
        <f t="shared" si="1341"/>
        <v>1.3235294117647058</v>
      </c>
      <c r="F1339" s="51">
        <f t="shared" si="1341"/>
        <v>1.3286741214057507</v>
      </c>
      <c r="G1339" s="51">
        <f t="shared" si="1341"/>
        <v>1.3318654923939151</v>
      </c>
      <c r="H1339" s="52">
        <f t="shared" si="1341"/>
        <v>1.3252291749701077</v>
      </c>
      <c r="I1339" s="51">
        <f t="shared" si="1341"/>
        <v>1.3324</v>
      </c>
      <c r="J1339" s="51">
        <f t="shared" si="1341"/>
        <v>1.3348000000000002</v>
      </c>
      <c r="K1339" s="51">
        <f t="shared" si="1341"/>
        <v>1.3330680461599682</v>
      </c>
      <c r="L1339" s="51">
        <f t="shared" si="1341"/>
        <v>1.3283699059561127</v>
      </c>
      <c r="M1339" s="51">
        <f t="shared" si="1341"/>
        <v>1.3588118811881187</v>
      </c>
      <c r="N1339" s="52">
        <f t="shared" si="1341"/>
        <v>1.4030756778632134</v>
      </c>
      <c r="O1339" s="51">
        <f t="shared" si="1341"/>
        <v>1.4066339066339066</v>
      </c>
      <c r="P1339" s="51">
        <f t="shared" si="1341"/>
        <v>1.409987917841321</v>
      </c>
      <c r="Q1339" s="51">
        <f t="shared" si="1341"/>
        <v>1.3985507246376809</v>
      </c>
      <c r="R1339" s="51">
        <f t="shared" si="1341"/>
        <v>1.3844621513944222</v>
      </c>
      <c r="S1339" s="51">
        <f t="shared" si="1341"/>
        <v>1.3107494322482967</v>
      </c>
      <c r="T1339" s="51">
        <f t="shared" si="1341"/>
        <v>1.2829486224869695</v>
      </c>
      <c r="U1339" s="51">
        <f t="shared" si="1341"/>
        <v>1.2995796713794421</v>
      </c>
      <c r="V1339" s="52">
        <f t="shared" si="1341"/>
        <v>1.3440860215053765</v>
      </c>
      <c r="W1339" s="51">
        <f t="shared" si="1341"/>
        <v>1.342498036135114</v>
      </c>
      <c r="X1339" s="51">
        <f t="shared" si="1341"/>
        <v>1.3320266562132497</v>
      </c>
      <c r="Y1339" s="51">
        <f t="shared" si="1341"/>
        <v>1.3328012769353552</v>
      </c>
      <c r="Z1339" s="51">
        <f t="shared" si="1341"/>
        <v>1.3278949462793475</v>
      </c>
      <c r="AA1339" s="51">
        <f t="shared" si="1341"/>
        <v>1.3377298161470823</v>
      </c>
      <c r="AB1339" s="51">
        <f t="shared" si="1341"/>
        <v>1.3499397348332665</v>
      </c>
      <c r="AC1339" s="103">
        <f t="shared" si="1341"/>
        <v>1.34365197292389</v>
      </c>
      <c r="AD1339" s="4"/>
    </row>
    <row r="1340" s="1" customFormat="1" ht="12.75" customHeight="1">
      <c r="A1340" s="1101" t="s">
        <v>71</v>
      </c>
      <c r="B1340" s="1102" t="s">
        <v>358</v>
      </c>
      <c r="C1340" s="984" t="s">
        <v>15</v>
      </c>
      <c r="D1340" s="984" t="s">
        <v>16</v>
      </c>
      <c r="E1340" s="772">
        <v>0.044400000000000002</v>
      </c>
      <c r="F1340" s="772">
        <v>0.044400000000000002</v>
      </c>
      <c r="G1340" s="772">
        <v>0.04512</v>
      </c>
      <c r="H1340" s="773">
        <v>0.04752</v>
      </c>
      <c r="I1340" s="772">
        <v>0.044400000000000002</v>
      </c>
      <c r="J1340" s="772">
        <v>0.044880000000000003</v>
      </c>
      <c r="K1340" s="772">
        <v>0.045359999999999998</v>
      </c>
      <c r="L1340" s="772">
        <v>0.044880000000000003</v>
      </c>
      <c r="M1340" s="772">
        <v>0.045359999999999998</v>
      </c>
      <c r="N1340" s="773">
        <v>0.044400000000000002</v>
      </c>
      <c r="O1340" s="772">
        <v>0.028799999999999999</v>
      </c>
      <c r="P1340" s="772">
        <v>0.027359999999999999</v>
      </c>
      <c r="Q1340" s="772">
        <v>0.025680000000000001</v>
      </c>
      <c r="R1340" s="772">
        <v>0.027119999999999998</v>
      </c>
      <c r="S1340" s="772">
        <v>0.02784</v>
      </c>
      <c r="T1340" s="772">
        <v>0.0276</v>
      </c>
      <c r="U1340" s="772">
        <v>0.03456</v>
      </c>
      <c r="V1340" s="773">
        <v>0.047280000000000003</v>
      </c>
      <c r="W1340" s="772">
        <v>0.045359999999999998</v>
      </c>
      <c r="X1340" s="772">
        <v>0.04632</v>
      </c>
      <c r="Y1340" s="772">
        <v>0.046080000000000003</v>
      </c>
      <c r="Z1340" s="772">
        <v>0.045839999999999999</v>
      </c>
      <c r="AA1340" s="772">
        <v>0.045839999999999999</v>
      </c>
      <c r="AB1340" s="772">
        <v>0.046080000000000003</v>
      </c>
      <c r="AC1340" s="36">
        <f t="shared" ref="AC1340:AC1341" si="1346">SUM(E1340:AB1340)</f>
        <v>0.97248000000000012</v>
      </c>
      <c r="AD1340" s="4"/>
    </row>
    <row r="1341" s="1" customFormat="1" ht="12.75" customHeight="1">
      <c r="A1341" s="1103"/>
      <c r="B1341" s="1104"/>
      <c r="C1341" s="987" t="s">
        <v>17</v>
      </c>
      <c r="D1341" s="987" t="s">
        <v>16</v>
      </c>
      <c r="E1341" s="816">
        <v>0.0276</v>
      </c>
      <c r="F1341" s="816">
        <v>0.02784</v>
      </c>
      <c r="G1341" s="816">
        <v>0.028080000000000001</v>
      </c>
      <c r="H1341" s="818">
        <v>0.02784</v>
      </c>
      <c r="I1341" s="816">
        <v>0.02112</v>
      </c>
      <c r="J1341" s="816">
        <v>0.0086400000000000001</v>
      </c>
      <c r="K1341" s="816">
        <v>0.0276</v>
      </c>
      <c r="L1341" s="816">
        <v>0.017760000000000001</v>
      </c>
      <c r="M1341" s="816">
        <v>0.0081600000000000006</v>
      </c>
      <c r="N1341" s="818">
        <v>0.0031199999999999999</v>
      </c>
      <c r="O1341" s="816">
        <v>0</v>
      </c>
      <c r="P1341" s="816">
        <v>0</v>
      </c>
      <c r="Q1341" s="816">
        <v>0</v>
      </c>
      <c r="R1341" s="816">
        <v>0</v>
      </c>
      <c r="S1341" s="816">
        <v>0.0062399999999999999</v>
      </c>
      <c r="T1341" s="816">
        <v>0.0086400000000000001</v>
      </c>
      <c r="U1341" s="816">
        <v>0.0088800000000000007</v>
      </c>
      <c r="V1341" s="818">
        <v>0.0088800000000000007</v>
      </c>
      <c r="W1341" s="816">
        <v>0.0091199999999999996</v>
      </c>
      <c r="X1341" s="816">
        <v>0.0088800000000000007</v>
      </c>
      <c r="Y1341" s="816">
        <v>0.025440000000000001</v>
      </c>
      <c r="Z1341" s="816">
        <v>0.028320000000000001</v>
      </c>
      <c r="AA1341" s="816">
        <v>0.010319999999999999</v>
      </c>
      <c r="AB1341" s="816">
        <v>0.00792</v>
      </c>
      <c r="AC1341" s="42">
        <f t="shared" si="1346"/>
        <v>0.32040000000000002</v>
      </c>
      <c r="AD1341" s="4"/>
    </row>
    <row r="1342" s="1" customFormat="1" ht="12.75" customHeight="1">
      <c r="A1342" s="1103"/>
      <c r="B1342" s="1104"/>
      <c r="C1342" s="987" t="s">
        <v>18</v>
      </c>
      <c r="D1342" s="1391" t="s">
        <v>19</v>
      </c>
      <c r="E1342" s="753">
        <v>4</v>
      </c>
      <c r="F1342" s="753">
        <v>4</v>
      </c>
      <c r="G1342" s="753">
        <v>4</v>
      </c>
      <c r="H1342" s="1395">
        <v>4</v>
      </c>
      <c r="I1342" s="753">
        <v>1</v>
      </c>
      <c r="J1342" s="753">
        <v>4</v>
      </c>
      <c r="K1342" s="753">
        <v>4</v>
      </c>
      <c r="L1342" s="753">
        <v>1</v>
      </c>
      <c r="M1342" s="753">
        <v>1</v>
      </c>
      <c r="N1342" s="1395">
        <v>0</v>
      </c>
      <c r="O1342" s="753">
        <v>0</v>
      </c>
      <c r="P1342" s="753">
        <v>0</v>
      </c>
      <c r="Q1342" s="753">
        <v>0</v>
      </c>
      <c r="R1342" s="753">
        <v>0</v>
      </c>
      <c r="S1342" s="753">
        <v>1</v>
      </c>
      <c r="T1342" s="753">
        <v>1</v>
      </c>
      <c r="U1342" s="753">
        <v>1</v>
      </c>
      <c r="V1342" s="1395">
        <v>2</v>
      </c>
      <c r="W1342" s="753">
        <v>2</v>
      </c>
      <c r="X1342" s="753">
        <v>2</v>
      </c>
      <c r="Y1342" s="753">
        <v>4</v>
      </c>
      <c r="Z1342" s="753">
        <v>4</v>
      </c>
      <c r="AA1342" s="753">
        <v>1</v>
      </c>
      <c r="AB1342" s="753">
        <v>1</v>
      </c>
      <c r="AC1342" s="42"/>
      <c r="AD1342" s="4"/>
    </row>
    <row r="1343" s="1" customFormat="1" ht="12.75" customHeight="1">
      <c r="A1343" s="1110"/>
      <c r="B1343" s="1111"/>
      <c r="C1343" s="1002" t="s">
        <v>20</v>
      </c>
      <c r="D1343" s="1002"/>
      <c r="E1343" s="51">
        <f t="shared" si="1341"/>
        <v>0.6216216216216216</v>
      </c>
      <c r="F1343" s="51">
        <f t="shared" si="1341"/>
        <v>0.62702702702702695</v>
      </c>
      <c r="G1343" s="51">
        <f t="shared" si="1341"/>
        <v>0.62234042553191493</v>
      </c>
      <c r="H1343" s="52">
        <f t="shared" si="1341"/>
        <v>0.58585858585858586</v>
      </c>
      <c r="I1343" s="51">
        <f t="shared" si="1341"/>
        <v>0.47567567567567565</v>
      </c>
      <c r="J1343" s="51">
        <f t="shared" si="1341"/>
        <v>0.19251336898395721</v>
      </c>
      <c r="K1343" s="51">
        <f t="shared" si="1341"/>
        <v>0.60846560846560849</v>
      </c>
      <c r="L1343" s="51">
        <f t="shared" si="1341"/>
        <v>0.39572192513368987</v>
      </c>
      <c r="M1343" s="51">
        <f t="shared" si="1341"/>
        <v>0.17989417989417991</v>
      </c>
      <c r="N1343" s="52">
        <f t="shared" si="1341"/>
        <v>0.07027027027027026</v>
      </c>
      <c r="O1343" s="51">
        <f t="shared" si="1341"/>
        <v>0</v>
      </c>
      <c r="P1343" s="51">
        <f t="shared" si="1341"/>
        <v>0</v>
      </c>
      <c r="Q1343" s="51">
        <f t="shared" si="1341"/>
        <v>0</v>
      </c>
      <c r="R1343" s="51">
        <f t="shared" si="1341"/>
        <v>0</v>
      </c>
      <c r="S1343" s="51">
        <f t="shared" si="1341"/>
        <v>0.22413793103448276</v>
      </c>
      <c r="T1343" s="51">
        <f t="shared" si="1341"/>
        <v>0.31304347826086959</v>
      </c>
      <c r="U1343" s="51">
        <f t="shared" si="1341"/>
        <v>0.25694444444444448</v>
      </c>
      <c r="V1343" s="52">
        <f t="shared" si="1341"/>
        <v>0.18781725888324874</v>
      </c>
      <c r="W1343" s="51">
        <f t="shared" si="1341"/>
        <v>0.20105820105820107</v>
      </c>
      <c r="X1343" s="51">
        <f t="shared" si="1341"/>
        <v>0.19170984455958551</v>
      </c>
      <c r="Y1343" s="51">
        <f t="shared" si="1341"/>
        <v>0.55208333333333337</v>
      </c>
      <c r="Z1343" s="51">
        <f t="shared" si="1341"/>
        <v>0.61780104712041894</v>
      </c>
      <c r="AA1343" s="51">
        <f t="shared" si="1341"/>
        <v>0.22513089005235601</v>
      </c>
      <c r="AB1343" s="51">
        <f t="shared" si="1341"/>
        <v>0.171875</v>
      </c>
      <c r="AC1343" s="103">
        <f t="shared" si="1341"/>
        <v>0.32946692991115495</v>
      </c>
      <c r="AD1343" s="4"/>
    </row>
    <row r="1344" s="1" customFormat="1" ht="12.75" customHeight="1">
      <c r="A1344" s="1101" t="s">
        <v>92</v>
      </c>
      <c r="B1344" s="1102" t="s">
        <v>358</v>
      </c>
      <c r="C1344" s="984" t="s">
        <v>15</v>
      </c>
      <c r="D1344" s="984" t="s">
        <v>16</v>
      </c>
      <c r="E1344" s="796">
        <v>0.22545000000000001</v>
      </c>
      <c r="F1344" s="796">
        <v>0.22545000000000001</v>
      </c>
      <c r="G1344" s="796">
        <v>0.22563</v>
      </c>
      <c r="H1344" s="797">
        <v>0.23030999999999999</v>
      </c>
      <c r="I1344" s="796">
        <v>0.23166</v>
      </c>
      <c r="J1344" s="796">
        <v>0.22563</v>
      </c>
      <c r="K1344" s="796">
        <v>0.22076999999999999</v>
      </c>
      <c r="L1344" s="796">
        <v>0.22400999999999999</v>
      </c>
      <c r="M1344" s="796">
        <v>0.23598</v>
      </c>
      <c r="N1344" s="797">
        <v>0.24678</v>
      </c>
      <c r="O1344" s="796">
        <v>0.23895</v>
      </c>
      <c r="P1344" s="796">
        <v>0.22914000000000001</v>
      </c>
      <c r="Q1344" s="796">
        <v>0.22517999999999999</v>
      </c>
      <c r="R1344" s="796">
        <v>0.22572</v>
      </c>
      <c r="S1344" s="796">
        <v>0.23066999999999999</v>
      </c>
      <c r="T1344" s="796">
        <v>0.23085</v>
      </c>
      <c r="U1344" s="796">
        <v>0.23300999999999999</v>
      </c>
      <c r="V1344" s="797">
        <v>0.23121</v>
      </c>
      <c r="W1344" s="796">
        <v>0.23346</v>
      </c>
      <c r="X1344" s="796">
        <v>0.23877000000000001</v>
      </c>
      <c r="Y1344" s="796">
        <v>0.24074999999999999</v>
      </c>
      <c r="Z1344" s="796">
        <v>0.2412</v>
      </c>
      <c r="AA1344" s="796">
        <v>0.24057000000000001</v>
      </c>
      <c r="AB1344" s="796">
        <v>0.23679</v>
      </c>
      <c r="AC1344" s="36">
        <f t="shared" ref="AC1344:AC1345" si="1347">SUM(E1344:AB1344)</f>
        <v>5.5679400000000001</v>
      </c>
      <c r="AD1344" s="4"/>
    </row>
    <row r="1345" s="1" customFormat="1" ht="12.75" customHeight="1">
      <c r="A1345" s="1103"/>
      <c r="B1345" s="1104"/>
      <c r="C1345" s="987" t="s">
        <v>17</v>
      </c>
      <c r="D1345" s="987" t="s">
        <v>16</v>
      </c>
      <c r="E1345" s="816">
        <v>0.38178000000000001</v>
      </c>
      <c r="F1345" s="816">
        <v>0.38088</v>
      </c>
      <c r="G1345" s="816">
        <v>0.38069999999999998</v>
      </c>
      <c r="H1345" s="818">
        <v>0.38133</v>
      </c>
      <c r="I1345" s="816">
        <v>0.38079000000000002</v>
      </c>
      <c r="J1345" s="816">
        <v>0.38484000000000002</v>
      </c>
      <c r="K1345" s="816">
        <v>0.38556000000000001</v>
      </c>
      <c r="L1345" s="816">
        <v>0.39132</v>
      </c>
      <c r="M1345" s="816">
        <v>0.41454000000000002</v>
      </c>
      <c r="N1345" s="818">
        <v>0.42768</v>
      </c>
      <c r="O1345" s="816">
        <v>0.42498000000000002</v>
      </c>
      <c r="P1345" s="816">
        <v>0.42336000000000001</v>
      </c>
      <c r="Q1345" s="816">
        <v>0.41687999999999997</v>
      </c>
      <c r="R1345" s="816">
        <v>0.41633999999999999</v>
      </c>
      <c r="S1345" s="816">
        <v>0.41337000000000002</v>
      </c>
      <c r="T1345" s="816">
        <v>0.41526000000000002</v>
      </c>
      <c r="U1345" s="816">
        <v>0.41481000000000001</v>
      </c>
      <c r="V1345" s="818">
        <v>0.41319</v>
      </c>
      <c r="W1345" s="816">
        <v>0.40941</v>
      </c>
      <c r="X1345" s="816">
        <v>0.41004000000000002</v>
      </c>
      <c r="Y1345" s="816">
        <v>0.41066999999999998</v>
      </c>
      <c r="Z1345" s="816">
        <v>0.40671000000000002</v>
      </c>
      <c r="AA1345" s="816">
        <v>0.37736999999999998</v>
      </c>
      <c r="AB1345" s="816">
        <v>0.37962000000000001</v>
      </c>
      <c r="AC1345" s="42">
        <f t="shared" si="1347"/>
        <v>9.6414299999999997</v>
      </c>
      <c r="AD1345" s="4"/>
    </row>
    <row r="1346" s="1" customFormat="1" ht="12.75" customHeight="1">
      <c r="A1346" s="1103"/>
      <c r="B1346" s="1104"/>
      <c r="C1346" s="987" t="s">
        <v>18</v>
      </c>
      <c r="D1346" s="1391" t="s">
        <v>19</v>
      </c>
      <c r="E1346" s="107">
        <v>53</v>
      </c>
      <c r="F1346" s="107">
        <v>53</v>
      </c>
      <c r="G1346" s="107">
        <v>53</v>
      </c>
      <c r="H1346" s="108">
        <v>53</v>
      </c>
      <c r="I1346" s="107">
        <v>53</v>
      </c>
      <c r="J1346" s="107">
        <v>54</v>
      </c>
      <c r="K1346" s="107">
        <v>54</v>
      </c>
      <c r="L1346" s="107">
        <v>55</v>
      </c>
      <c r="M1346" s="107">
        <v>57</v>
      </c>
      <c r="N1346" s="108">
        <v>57</v>
      </c>
      <c r="O1346" s="107">
        <v>57</v>
      </c>
      <c r="P1346" s="107">
        <v>57</v>
      </c>
      <c r="Q1346" s="107">
        <v>56</v>
      </c>
      <c r="R1346" s="107">
        <v>56</v>
      </c>
      <c r="S1346" s="107">
        <v>56</v>
      </c>
      <c r="T1346" s="107">
        <v>57</v>
      </c>
      <c r="U1346" s="107">
        <v>57</v>
      </c>
      <c r="V1346" s="108">
        <v>57</v>
      </c>
      <c r="W1346" s="107">
        <v>56</v>
      </c>
      <c r="X1346" s="107">
        <v>56</v>
      </c>
      <c r="Y1346" s="107">
        <v>56</v>
      </c>
      <c r="Z1346" s="107">
        <v>56</v>
      </c>
      <c r="AA1346" s="107">
        <v>52</v>
      </c>
      <c r="AB1346" s="107">
        <v>52</v>
      </c>
      <c r="AC1346" s="42"/>
      <c r="AD1346" s="4"/>
    </row>
    <row r="1347" s="1" customFormat="1" ht="12.75" customHeight="1">
      <c r="A1347" s="1110"/>
      <c r="B1347" s="1111"/>
      <c r="C1347" s="1002" t="s">
        <v>20</v>
      </c>
      <c r="D1347" s="1002"/>
      <c r="E1347" s="51">
        <f t="shared" si="1341"/>
        <v>1.6934131736526945</v>
      </c>
      <c r="F1347" s="51">
        <f t="shared" si="1341"/>
        <v>1.6894211576846305</v>
      </c>
      <c r="G1347" s="51">
        <f t="shared" si="1341"/>
        <v>1.6872756282409254</v>
      </c>
      <c r="H1347" s="52">
        <f t="shared" si="1341"/>
        <v>1.655724892536147</v>
      </c>
      <c r="I1347" s="51">
        <f t="shared" si="1341"/>
        <v>1.6437451437451438</v>
      </c>
      <c r="J1347" s="51">
        <f t="shared" si="1341"/>
        <v>1.7056242520941365</v>
      </c>
      <c r="K1347" s="51">
        <f t="shared" si="1341"/>
        <v>1.7464329392580515</v>
      </c>
      <c r="L1347" s="51">
        <f t="shared" si="1341"/>
        <v>1.7468862997187626</v>
      </c>
      <c r="M1347" s="51">
        <f t="shared" si="1341"/>
        <v>1.7566742944317317</v>
      </c>
      <c r="N1347" s="52">
        <f t="shared" si="1341"/>
        <v>1.7330415754923414</v>
      </c>
      <c r="O1347" s="51">
        <f t="shared" si="1341"/>
        <v>1.7785310734463278</v>
      </c>
      <c r="P1347" s="51">
        <f t="shared" si="1341"/>
        <v>1.847604084838963</v>
      </c>
      <c r="Q1347" s="51">
        <f t="shared" si="1341"/>
        <v>1.8513189448441247</v>
      </c>
      <c r="R1347" s="51">
        <f t="shared" si="1341"/>
        <v>1.8444976076555024</v>
      </c>
      <c r="S1347" s="51">
        <f t="shared" si="1341"/>
        <v>1.792040577448303</v>
      </c>
      <c r="T1347" s="51">
        <f t="shared" si="1341"/>
        <v>1.7988304093567253</v>
      </c>
      <c r="U1347" s="51">
        <f t="shared" si="1341"/>
        <v>1.7802240247199692</v>
      </c>
      <c r="V1347" s="52">
        <f t="shared" si="1341"/>
        <v>1.7870766835344492</v>
      </c>
      <c r="W1347" s="51">
        <f t="shared" si="1341"/>
        <v>1.7536622976098688</v>
      </c>
      <c r="X1347" s="51">
        <f t="shared" si="1341"/>
        <v>1.7173011684885036</v>
      </c>
      <c r="Y1347" s="51">
        <f t="shared" si="1341"/>
        <v>1.7057943925233645</v>
      </c>
      <c r="Z1347" s="51">
        <f t="shared" si="1341"/>
        <v>1.6861940298507463</v>
      </c>
      <c r="AA1347" s="51">
        <f t="shared" si="1341"/>
        <v>1.5686494575383463</v>
      </c>
      <c r="AB1347" s="51">
        <f t="shared" si="1341"/>
        <v>1.6031927023945269</v>
      </c>
      <c r="AC1347" s="103">
        <f t="shared" si="1341"/>
        <v>1.7315973232470177</v>
      </c>
      <c r="AD1347" s="4"/>
    </row>
    <row r="1348" s="1" customFormat="1" ht="12.75" customHeight="1">
      <c r="A1348" s="1112" t="s">
        <v>43</v>
      </c>
      <c r="B1348" s="1102" t="s">
        <v>358</v>
      </c>
      <c r="C1348" s="1003" t="s">
        <v>15</v>
      </c>
      <c r="D1348" s="1003" t="s">
        <v>16</v>
      </c>
      <c r="E1348" s="772">
        <v>0.018239999999999999</v>
      </c>
      <c r="F1348" s="772">
        <v>0.018120000000000001</v>
      </c>
      <c r="G1348" s="772">
        <v>0.017940000000000001</v>
      </c>
      <c r="H1348" s="773">
        <v>0.017940000000000001</v>
      </c>
      <c r="I1348" s="772">
        <v>0.01788</v>
      </c>
      <c r="J1348" s="772">
        <v>0.018419999999999999</v>
      </c>
      <c r="K1348" s="772">
        <v>0.018239999999999999</v>
      </c>
      <c r="L1348" s="772">
        <v>0.018180000000000002</v>
      </c>
      <c r="M1348" s="772">
        <v>0.015900000000000001</v>
      </c>
      <c r="N1348" s="773">
        <v>0.01434</v>
      </c>
      <c r="O1348" s="772">
        <v>0.014760000000000001</v>
      </c>
      <c r="P1348" s="772">
        <v>0.01566</v>
      </c>
      <c r="Q1348" s="772">
        <v>0.015299999999999999</v>
      </c>
      <c r="R1348" s="772">
        <v>0.01452</v>
      </c>
      <c r="S1348" s="772">
        <v>0.01848</v>
      </c>
      <c r="T1348" s="772">
        <v>0.018780000000000002</v>
      </c>
      <c r="U1348" s="772">
        <v>0.018720000000000001</v>
      </c>
      <c r="V1348" s="773">
        <v>0.018720000000000001</v>
      </c>
      <c r="W1348" s="772">
        <v>0.018599999999999998</v>
      </c>
      <c r="X1348" s="772">
        <v>0.018599999999999998</v>
      </c>
      <c r="Y1348" s="772">
        <v>0.01908</v>
      </c>
      <c r="Z1348" s="772">
        <v>0.019439999999999999</v>
      </c>
      <c r="AA1348" s="772">
        <v>0.01848</v>
      </c>
      <c r="AB1348" s="772">
        <v>0.0183</v>
      </c>
      <c r="AC1348" s="59">
        <f t="shared" ref="AC1348:AC1349" si="1348">SUM(E1348:AB1348)</f>
        <v>0.42264000000000007</v>
      </c>
      <c r="AD1348" s="4"/>
    </row>
    <row r="1349" s="1" customFormat="1" ht="12.75" customHeight="1">
      <c r="A1349" s="1103"/>
      <c r="B1349" s="1104"/>
      <c r="C1349" s="987" t="s">
        <v>17</v>
      </c>
      <c r="D1349" s="987" t="s">
        <v>16</v>
      </c>
      <c r="E1349" s="113">
        <v>0.00156</v>
      </c>
      <c r="F1349" s="113">
        <v>0.0016199999999999999</v>
      </c>
      <c r="G1349" s="113">
        <v>0.00156</v>
      </c>
      <c r="H1349" s="114">
        <v>0.0016199999999999999</v>
      </c>
      <c r="I1349" s="113">
        <v>0.0016199999999999999</v>
      </c>
      <c r="J1349" s="113">
        <v>0.029940000000000001</v>
      </c>
      <c r="K1349" s="113">
        <v>0.0018</v>
      </c>
      <c r="L1349" s="113">
        <v>0.0016199999999999999</v>
      </c>
      <c r="M1349" s="113">
        <v>0.0032399999999999998</v>
      </c>
      <c r="N1349" s="114">
        <v>0.0067799999999999996</v>
      </c>
      <c r="O1349" s="113">
        <v>0.0025200000000000001</v>
      </c>
      <c r="P1349" s="113">
        <v>0.030720000000000001</v>
      </c>
      <c r="Q1349" s="113">
        <v>0.0025799999999999998</v>
      </c>
      <c r="R1349" s="113">
        <v>0.0027000000000000001</v>
      </c>
      <c r="S1349" s="113">
        <v>0.00264</v>
      </c>
      <c r="T1349" s="113">
        <v>0.0025799999999999998</v>
      </c>
      <c r="U1349" s="113">
        <v>0.0025200000000000001</v>
      </c>
      <c r="V1349" s="114">
        <v>0.029760000000000002</v>
      </c>
      <c r="W1349" s="113">
        <v>0.0016199999999999999</v>
      </c>
      <c r="X1349" s="113">
        <v>0.0016800000000000001</v>
      </c>
      <c r="Y1349" s="113">
        <v>0.0016199999999999999</v>
      </c>
      <c r="Z1349" s="113">
        <v>0.0016800000000000001</v>
      </c>
      <c r="AA1349" s="113">
        <v>0.0016800000000000001</v>
      </c>
      <c r="AB1349" s="113">
        <v>0.02964</v>
      </c>
      <c r="AC1349" s="42">
        <f t="shared" si="1348"/>
        <v>0.16529999999999997</v>
      </c>
      <c r="AD1349" s="4"/>
    </row>
    <row r="1350" s="1" customFormat="1" ht="12.75" customHeight="1">
      <c r="A1350" s="1103"/>
      <c r="B1350" s="1104"/>
      <c r="C1350" s="987" t="s">
        <v>18</v>
      </c>
      <c r="D1350" s="1391" t="s">
        <v>676</v>
      </c>
      <c r="E1350" s="107">
        <v>0.0049800000000000001</v>
      </c>
      <c r="F1350" s="107">
        <v>0.0051599999999999997</v>
      </c>
      <c r="G1350" s="107">
        <v>0.0051000000000000004</v>
      </c>
      <c r="H1350" s="108">
        <v>0.0051599999999999997</v>
      </c>
      <c r="I1350" s="107">
        <v>0.00528</v>
      </c>
      <c r="J1350" s="107">
        <v>0.022200000000000001</v>
      </c>
      <c r="K1350" s="107">
        <v>0.0053400000000000001</v>
      </c>
      <c r="L1350" s="107">
        <v>0.0053400000000000001</v>
      </c>
      <c r="M1350" s="107">
        <v>0.0053400000000000001</v>
      </c>
      <c r="N1350" s="108">
        <v>0.00696</v>
      </c>
      <c r="O1350" s="107">
        <v>0.0051000000000000004</v>
      </c>
      <c r="P1350" s="107">
        <v>0.021780000000000001</v>
      </c>
      <c r="Q1350" s="107">
        <v>0.0054000000000000003</v>
      </c>
      <c r="R1350" s="107">
        <v>0.0053400000000000001</v>
      </c>
      <c r="S1350" s="107">
        <v>0.0053400000000000001</v>
      </c>
      <c r="T1350" s="107">
        <v>0.0053400000000000001</v>
      </c>
      <c r="U1350" s="107">
        <v>0.00564</v>
      </c>
      <c r="V1350" s="108">
        <v>0.022380000000000001</v>
      </c>
      <c r="W1350" s="107">
        <v>0.0057600000000000004</v>
      </c>
      <c r="X1350" s="107">
        <v>0.0058799999999999998</v>
      </c>
      <c r="Y1350" s="107">
        <v>0.0058799999999999998</v>
      </c>
      <c r="Z1350" s="107">
        <v>0.0058199999999999997</v>
      </c>
      <c r="AA1350" s="107">
        <v>0.0057000000000000002</v>
      </c>
      <c r="AB1350" s="107">
        <v>0.02256</v>
      </c>
      <c r="AC1350" s="42"/>
      <c r="AD1350" s="4"/>
    </row>
    <row r="1351" s="1" customFormat="1" ht="12.75" customHeight="1">
      <c r="A1351" s="1110"/>
      <c r="B1351" s="1111"/>
      <c r="C1351" s="1002" t="s">
        <v>20</v>
      </c>
      <c r="D1351" s="1002"/>
      <c r="E1351" s="51">
        <f t="shared" si="1341"/>
        <v>0.085526315789473686</v>
      </c>
      <c r="F1351" s="51">
        <f t="shared" si="1341"/>
        <v>0.089403973509933773</v>
      </c>
      <c r="G1351" s="51">
        <f t="shared" si="1341"/>
        <v>0.086956521739130432</v>
      </c>
      <c r="H1351" s="52">
        <f t="shared" si="1341"/>
        <v>0.090301003344481601</v>
      </c>
      <c r="I1351" s="51">
        <f t="shared" si="1341"/>
        <v>0.090604026845637578</v>
      </c>
      <c r="J1351" s="51">
        <f t="shared" si="1341"/>
        <v>1.6254071661237788</v>
      </c>
      <c r="K1351" s="51">
        <f t="shared" si="1341"/>
        <v>0.098684210526315791</v>
      </c>
      <c r="L1351" s="51">
        <f t="shared" si="1341"/>
        <v>0.089108910891089091</v>
      </c>
      <c r="M1351" s="51">
        <f t="shared" si="1341"/>
        <v>0.20377358490566036</v>
      </c>
      <c r="N1351" s="52">
        <f t="shared" si="1341"/>
        <v>0.47280334728033468</v>
      </c>
      <c r="O1351" s="51">
        <f t="shared" si="1341"/>
        <v>0.17073170731707318</v>
      </c>
      <c r="P1351" s="51">
        <f t="shared" si="1341"/>
        <v>1.9616858237547894</v>
      </c>
      <c r="Q1351" s="51">
        <f t="shared" si="1341"/>
        <v>0.16862745098039214</v>
      </c>
      <c r="R1351" s="51">
        <f t="shared" si="1341"/>
        <v>0.18595041322314051</v>
      </c>
      <c r="S1351" s="51">
        <f t="shared" si="1341"/>
        <v>0.14285714285714285</v>
      </c>
      <c r="T1351" s="51">
        <f t="shared" si="1341"/>
        <v>0.13738019169329072</v>
      </c>
      <c r="U1351" s="51">
        <f t="shared" si="1341"/>
        <v>0.13461538461538461</v>
      </c>
      <c r="V1351" s="52">
        <f t="shared" si="1341"/>
        <v>1.5897435897435899</v>
      </c>
      <c r="W1351" s="51">
        <f t="shared" si="1341"/>
        <v>0.087096774193548387</v>
      </c>
      <c r="X1351" s="51">
        <f t="shared" si="1341"/>
        <v>0.090322580645161299</v>
      </c>
      <c r="Y1351" s="51">
        <f t="shared" si="1341"/>
        <v>0.084905660377358486</v>
      </c>
      <c r="Z1351" s="51">
        <f t="shared" si="1341"/>
        <v>0.086419753086419762</v>
      </c>
      <c r="AA1351" s="51">
        <f t="shared" si="1341"/>
        <v>0.090909090909090912</v>
      </c>
      <c r="AB1351" s="51">
        <f t="shared" si="1341"/>
        <v>1.619672131147541</v>
      </c>
      <c r="AC1351" s="103">
        <f t="shared" si="1341"/>
        <v>0.39111300397501408</v>
      </c>
      <c r="AD1351" s="4"/>
    </row>
    <row r="1352" s="1" customFormat="1" ht="12.75" customHeight="1">
      <c r="A1352" s="1112" t="s">
        <v>45</v>
      </c>
      <c r="B1352" s="1113" t="s">
        <v>686</v>
      </c>
      <c r="C1352" s="1003" t="s">
        <v>15</v>
      </c>
      <c r="D1352" s="1392" t="s">
        <v>676</v>
      </c>
      <c r="E1352" s="807">
        <v>0.72000002861022949</v>
      </c>
      <c r="F1352" s="807">
        <v>0.72000002861022949</v>
      </c>
      <c r="G1352" s="807">
        <v>0.72000002861022949</v>
      </c>
      <c r="H1352" s="1004">
        <v>0.72000002861022949</v>
      </c>
      <c r="I1352" s="807">
        <v>0.69999998807907104</v>
      </c>
      <c r="J1352" s="807">
        <v>0.73000001907348633</v>
      </c>
      <c r="K1352" s="807">
        <v>0.73000001907348633</v>
      </c>
      <c r="L1352" s="807">
        <v>0.72000002861022949</v>
      </c>
      <c r="M1352" s="807">
        <v>0.72000002861022949</v>
      </c>
      <c r="N1352" s="1004">
        <v>0.72000002861022949</v>
      </c>
      <c r="O1352" s="807">
        <v>0.72000002861022949</v>
      </c>
      <c r="P1352" s="807">
        <v>0.72000002861022949</v>
      </c>
      <c r="Q1352" s="807">
        <v>0.72000002861022949</v>
      </c>
      <c r="R1352" s="807">
        <v>0.72000002861022949</v>
      </c>
      <c r="S1352" s="807">
        <v>0.72000002861022949</v>
      </c>
      <c r="T1352" s="807">
        <v>0.73000001907348633</v>
      </c>
      <c r="U1352" s="807">
        <v>0.74000000953674316</v>
      </c>
      <c r="V1352" s="1004">
        <v>0.75</v>
      </c>
      <c r="W1352" s="807">
        <v>0.74000000953674316</v>
      </c>
      <c r="X1352" s="807">
        <v>0.74000000953674316</v>
      </c>
      <c r="Y1352" s="807">
        <v>0.75999999046325684</v>
      </c>
      <c r="Z1352" s="807">
        <v>0.75999999046325684</v>
      </c>
      <c r="AA1352" s="807">
        <v>0.69999998807907104</v>
      </c>
      <c r="AB1352" s="807">
        <v>0.69999998807907104</v>
      </c>
      <c r="AC1352" s="59">
        <f t="shared" ref="AC1352:AC1353" si="1349">SUM(E1352:AB1352)</f>
        <v>17.420000374317169</v>
      </c>
      <c r="AD1352" s="4"/>
    </row>
    <row r="1353" s="1" customFormat="1" ht="12.75" customHeight="1">
      <c r="A1353" s="1103"/>
      <c r="B1353" s="1104"/>
      <c r="C1353" s="987" t="s">
        <v>17</v>
      </c>
      <c r="D1353" s="1391" t="s">
        <v>676</v>
      </c>
      <c r="E1353" s="241">
        <v>-0.41999998688697815</v>
      </c>
      <c r="F1353" s="241">
        <v>-0.41999998688697815</v>
      </c>
      <c r="G1353" s="241">
        <v>-0.41999998688697815</v>
      </c>
      <c r="H1353" s="242">
        <v>-0.40999999642372131</v>
      </c>
      <c r="I1353" s="241">
        <v>-0.40000000596046448</v>
      </c>
      <c r="J1353" s="241">
        <v>-0.41999998688697815</v>
      </c>
      <c r="K1353" s="241">
        <v>-0.43000000715255737</v>
      </c>
      <c r="L1353" s="241">
        <v>-0.43000000715255737</v>
      </c>
      <c r="M1353" s="241">
        <v>-0.43999999761581421</v>
      </c>
      <c r="N1353" s="242">
        <v>-0.43999999761581421</v>
      </c>
      <c r="O1353" s="241">
        <v>-0.43999999761581421</v>
      </c>
      <c r="P1353" s="241">
        <v>-0.43999999761581421</v>
      </c>
      <c r="Q1353" s="241">
        <v>-0.43000000715255737</v>
      </c>
      <c r="R1353" s="241">
        <v>-0.43000000715255737</v>
      </c>
      <c r="S1353" s="241">
        <v>-0.43000000715255737</v>
      </c>
      <c r="T1353" s="241">
        <v>-0.43000000715255737</v>
      </c>
      <c r="U1353" s="241">
        <v>-0.41999998688697815</v>
      </c>
      <c r="V1353" s="242">
        <v>-0.41999998688697815</v>
      </c>
      <c r="W1353" s="241">
        <v>-0.43999999761581421</v>
      </c>
      <c r="X1353" s="241">
        <v>-0.41999998688697815</v>
      </c>
      <c r="Y1353" s="241">
        <v>-0.43999999761581421</v>
      </c>
      <c r="Z1353" s="241">
        <v>-0.43999999761581421</v>
      </c>
      <c r="AA1353" s="241">
        <v>-0.40000000596046448</v>
      </c>
      <c r="AB1353" s="241">
        <v>-0.40000000596046448</v>
      </c>
      <c r="AC1353" s="59">
        <f t="shared" si="1349"/>
        <v>-10.209999948740005</v>
      </c>
      <c r="AD1353" s="4"/>
    </row>
    <row r="1354" s="1" customFormat="1" ht="12.75" customHeight="1">
      <c r="A1354" s="1103"/>
      <c r="B1354" s="1104"/>
      <c r="C1354" s="987" t="s">
        <v>18</v>
      </c>
      <c r="D1354" s="1391" t="s">
        <v>676</v>
      </c>
      <c r="E1354" s="107">
        <v>85</v>
      </c>
      <c r="F1354" s="107">
        <v>84</v>
      </c>
      <c r="G1354" s="107">
        <v>84</v>
      </c>
      <c r="H1354" s="108">
        <v>84</v>
      </c>
      <c r="I1354" s="107">
        <v>82</v>
      </c>
      <c r="J1354" s="107">
        <v>85</v>
      </c>
      <c r="K1354" s="107">
        <v>86</v>
      </c>
      <c r="L1354" s="107">
        <v>85</v>
      </c>
      <c r="M1354" s="107">
        <v>86</v>
      </c>
      <c r="N1354" s="108">
        <v>85</v>
      </c>
      <c r="O1354" s="107">
        <v>85</v>
      </c>
      <c r="P1354" s="107">
        <v>86</v>
      </c>
      <c r="Q1354" s="107">
        <v>84</v>
      </c>
      <c r="R1354" s="107">
        <v>85</v>
      </c>
      <c r="S1354" s="107">
        <v>85</v>
      </c>
      <c r="T1354" s="107">
        <v>86</v>
      </c>
      <c r="U1354" s="107">
        <v>86</v>
      </c>
      <c r="V1354" s="108">
        <v>87</v>
      </c>
      <c r="W1354" s="107">
        <v>87</v>
      </c>
      <c r="X1354" s="107">
        <v>86</v>
      </c>
      <c r="Y1354" s="107">
        <v>88</v>
      </c>
      <c r="Z1354" s="107">
        <v>88</v>
      </c>
      <c r="AA1354" s="107">
        <v>81</v>
      </c>
      <c r="AB1354" s="107">
        <v>81</v>
      </c>
      <c r="AC1354" s="42"/>
      <c r="AD1354" s="4"/>
    </row>
    <row r="1355" s="1" customFormat="1" ht="12.75" customHeight="1">
      <c r="A1355" s="1105"/>
      <c r="B1355" s="1106"/>
      <c r="C1355" s="999" t="s">
        <v>20</v>
      </c>
      <c r="D1355" s="999"/>
      <c r="E1355" s="118">
        <f t="shared" si="1341"/>
        <v>-0.58333329194122052</v>
      </c>
      <c r="F1355" s="118">
        <f t="shared" si="1341"/>
        <v>-0.58333329194122052</v>
      </c>
      <c r="G1355" s="118">
        <f t="shared" si="1341"/>
        <v>-0.58333329194122052</v>
      </c>
      <c r="H1355" s="119">
        <f t="shared" si="1341"/>
        <v>-0.56944441684970259</v>
      </c>
      <c r="I1355" s="118">
        <f t="shared" si="1341"/>
        <v>-0.57142858967489152</v>
      </c>
      <c r="J1355" s="118">
        <f t="shared" si="1341"/>
        <v>-0.5753424327577974</v>
      </c>
      <c r="K1355" s="118">
        <f t="shared" si="1341"/>
        <v>-0.58904109029793172</v>
      </c>
      <c r="L1355" s="118">
        <f t="shared" si="1341"/>
        <v>-0.5972222084248513</v>
      </c>
      <c r="M1355" s="118">
        <f t="shared" si="1341"/>
        <v>-0.61111108351636922</v>
      </c>
      <c r="N1355" s="119">
        <f t="shared" si="1341"/>
        <v>-0.61111108351636922</v>
      </c>
      <c r="O1355" s="118">
        <f t="shared" si="1341"/>
        <v>-0.61111108351636922</v>
      </c>
      <c r="P1355" s="118">
        <f t="shared" si="1341"/>
        <v>-0.61111108351636922</v>
      </c>
      <c r="Q1355" s="118">
        <f t="shared" si="1341"/>
        <v>-0.5972222084248513</v>
      </c>
      <c r="R1355" s="118">
        <f t="shared" si="1341"/>
        <v>-0.5972222084248513</v>
      </c>
      <c r="S1355" s="118">
        <f t="shared" si="1341"/>
        <v>-0.5972222084248513</v>
      </c>
      <c r="T1355" s="118">
        <f t="shared" si="1341"/>
        <v>-0.58904109029793172</v>
      </c>
      <c r="U1355" s="118">
        <f t="shared" si="1341"/>
        <v>-0.56756754253274633</v>
      </c>
      <c r="V1355" s="119">
        <f t="shared" si="1341"/>
        <v>-0.55999998251597083</v>
      </c>
      <c r="W1355" s="118">
        <f t="shared" si="1341"/>
        <v>-0.59459458370988971</v>
      </c>
      <c r="X1355" s="118">
        <f t="shared" si="1341"/>
        <v>-0.56756754253274633</v>
      </c>
      <c r="Y1355" s="118">
        <f t="shared" si="1341"/>
        <v>-0.57894737254879813</v>
      </c>
      <c r="Z1355" s="118">
        <f t="shared" si="1341"/>
        <v>-0.57894737254879813</v>
      </c>
      <c r="AA1355" s="118">
        <f t="shared" si="1341"/>
        <v>-0.57142858967489152</v>
      </c>
      <c r="AB1355" s="118">
        <f t="shared" si="1341"/>
        <v>-0.57142858967489152</v>
      </c>
      <c r="AC1355" s="128">
        <f t="shared" si="1341"/>
        <v>-0.58610790639206389</v>
      </c>
      <c r="AD1355" s="4"/>
    </row>
    <row r="1356" s="1" customFormat="1" ht="12.75" customHeight="1">
      <c r="A1356" s="1101"/>
      <c r="B1356" s="1102" t="s">
        <v>50</v>
      </c>
      <c r="C1356" s="984" t="s">
        <v>15</v>
      </c>
      <c r="D1356" s="984" t="s">
        <v>16</v>
      </c>
      <c r="E1356" s="361"/>
      <c r="F1356" s="361"/>
      <c r="G1356" s="361"/>
      <c r="H1356" s="460"/>
      <c r="I1356" s="361"/>
      <c r="J1356" s="361"/>
      <c r="K1356" s="361"/>
      <c r="L1356" s="361"/>
      <c r="M1356" s="361"/>
      <c r="N1356" s="460"/>
      <c r="O1356" s="361"/>
      <c r="P1356" s="361"/>
      <c r="Q1356" s="361"/>
      <c r="R1356" s="361"/>
      <c r="S1356" s="361"/>
      <c r="T1356" s="361"/>
      <c r="U1356" s="361"/>
      <c r="V1356" s="460"/>
      <c r="W1356" s="361"/>
      <c r="X1356" s="361"/>
      <c r="Y1356" s="361"/>
      <c r="Z1356" s="361"/>
      <c r="AA1356" s="361"/>
      <c r="AB1356" s="361"/>
      <c r="AC1356" s="36">
        <f t="shared" ref="AC1356:AC1357" si="1350">SUM(E1356:AB1356)</f>
        <v>0</v>
      </c>
      <c r="AD1356" s="4"/>
    </row>
    <row r="1357" s="1" customFormat="1" ht="12.75" customHeight="1">
      <c r="A1357" s="1110"/>
      <c r="B1357" s="1111" t="s">
        <v>51</v>
      </c>
      <c r="C1357" s="1002" t="s">
        <v>15</v>
      </c>
      <c r="D1357" s="1002" t="s">
        <v>16</v>
      </c>
      <c r="E1357" s="213"/>
      <c r="F1357" s="213"/>
      <c r="G1357" s="213"/>
      <c r="H1357" s="214"/>
      <c r="I1357" s="213"/>
      <c r="J1357" s="213"/>
      <c r="K1357" s="213"/>
      <c r="L1357" s="213"/>
      <c r="M1357" s="213"/>
      <c r="N1357" s="214"/>
      <c r="O1357" s="213"/>
      <c r="P1357" s="213"/>
      <c r="Q1357" s="213"/>
      <c r="R1357" s="213"/>
      <c r="S1357" s="213"/>
      <c r="T1357" s="213"/>
      <c r="U1357" s="213"/>
      <c r="V1357" s="214"/>
      <c r="W1357" s="213"/>
      <c r="X1357" s="213"/>
      <c r="Y1357" s="213"/>
      <c r="Z1357" s="213"/>
      <c r="AA1357" s="213"/>
      <c r="AB1357" s="213"/>
      <c r="AC1357" s="103">
        <f t="shared" si="1350"/>
        <v>0</v>
      </c>
      <c r="AD1357" s="4"/>
    </row>
    <row r="1358" s="1" customFormat="1" ht="12.75" customHeight="1">
      <c r="A1358" s="1112" t="s">
        <v>108</v>
      </c>
      <c r="B1358" s="1003"/>
      <c r="C1358" s="1003" t="s">
        <v>15</v>
      </c>
      <c r="D1358" s="1003"/>
      <c r="E1358" s="110">
        <f t="shared" ref="E1358:AC1359" si="1351">E1316+E1320+E1324+E1328+E1332+E1336+E1340+E1344+E1348+E1352</f>
        <v>1.9832200357627869</v>
      </c>
      <c r="F1358" s="110">
        <f t="shared" si="1351"/>
        <v>1.9506800250339507</v>
      </c>
      <c r="G1358" s="110">
        <f t="shared" si="1351"/>
        <v>1.9612500154972079</v>
      </c>
      <c r="H1358" s="111">
        <f t="shared" si="1351"/>
        <v>1.957180034570694</v>
      </c>
      <c r="I1358" s="110">
        <f t="shared" si="1351"/>
        <v>1.9351799845027922</v>
      </c>
      <c r="J1358" s="110">
        <f t="shared" si="1351"/>
        <v>1.9629900154972078</v>
      </c>
      <c r="K1358" s="110">
        <f t="shared" si="1351"/>
        <v>1.9353400047683715</v>
      </c>
      <c r="L1358" s="110">
        <f t="shared" si="1351"/>
        <v>1.915620014305115</v>
      </c>
      <c r="M1358" s="110">
        <f t="shared" si="1351"/>
        <v>2.0096500369548798</v>
      </c>
      <c r="N1358" s="111">
        <f t="shared" si="1351"/>
        <v>1.9619300250339509</v>
      </c>
      <c r="O1358" s="110">
        <f t="shared" si="1351"/>
        <v>2.0025900154972076</v>
      </c>
      <c r="P1358" s="110">
        <f t="shared" si="1351"/>
        <v>2.0165700154972077</v>
      </c>
      <c r="Q1358" s="110">
        <f t="shared" si="1351"/>
        <v>1.9158600154972079</v>
      </c>
      <c r="R1358" s="110">
        <f t="shared" si="1351"/>
        <v>1.9440600166893005</v>
      </c>
      <c r="S1358" s="110">
        <f t="shared" si="1351"/>
        <v>1.9524700357627869</v>
      </c>
      <c r="T1358" s="110">
        <f t="shared" si="1351"/>
        <v>1.9259800047683715</v>
      </c>
      <c r="U1358" s="110">
        <f t="shared" si="1351"/>
        <v>1.9841299964237213</v>
      </c>
      <c r="V1358" s="111">
        <f t="shared" si="1351"/>
        <v>1.9823399868869782</v>
      </c>
      <c r="W1358" s="110">
        <f t="shared" si="1351"/>
        <v>2.0177700178813933</v>
      </c>
      <c r="X1358" s="110">
        <f t="shared" si="1351"/>
        <v>1.9931299964237212</v>
      </c>
      <c r="Y1358" s="110">
        <f t="shared" si="1351"/>
        <v>2.0821799904632567</v>
      </c>
      <c r="Z1358" s="110">
        <f t="shared" si="1351"/>
        <v>2.0025599868869781</v>
      </c>
      <c r="AA1358" s="110">
        <f t="shared" si="1351"/>
        <v>1.9244899940395357</v>
      </c>
      <c r="AB1358" s="110">
        <f t="shared" si="1351"/>
        <v>1.9021899737739563</v>
      </c>
      <c r="AC1358" s="59">
        <f t="shared" si="1351"/>
        <v>37.139360374317171</v>
      </c>
      <c r="AD1358" s="4"/>
    </row>
    <row r="1359" s="1" customFormat="1" ht="12.75" customHeight="1">
      <c r="A1359" s="1150"/>
      <c r="B1359" s="1002"/>
      <c r="C1359" s="1002" t="s">
        <v>17</v>
      </c>
      <c r="D1359" s="1002"/>
      <c r="E1359" s="282">
        <f t="shared" si="1351"/>
        <v>0.27938802264976503</v>
      </c>
      <c r="F1359" s="282">
        <f t="shared" si="1351"/>
        <v>0.26050401311302185</v>
      </c>
      <c r="G1359" s="282">
        <f t="shared" si="1351"/>
        <v>0.25318401311302186</v>
      </c>
      <c r="H1359" s="283">
        <f t="shared" si="1351"/>
        <v>0.2844439994039536</v>
      </c>
      <c r="I1359" s="282">
        <f t="shared" si="1351"/>
        <v>0.26834799403953546</v>
      </c>
      <c r="J1359" s="282">
        <f t="shared" si="1351"/>
        <v>0.27926401847743987</v>
      </c>
      <c r="K1359" s="282">
        <f t="shared" si="1351"/>
        <v>0.26665798867511747</v>
      </c>
      <c r="L1359" s="282">
        <f t="shared" si="1351"/>
        <v>0.25830799821186057</v>
      </c>
      <c r="M1359" s="282">
        <f t="shared" si="1351"/>
        <v>0.23208600000000001</v>
      </c>
      <c r="N1359" s="283">
        <f t="shared" si="1351"/>
        <v>0.31735200238418582</v>
      </c>
      <c r="O1359" s="282">
        <f t="shared" si="1351"/>
        <v>0.25522800119209288</v>
      </c>
      <c r="P1359" s="282">
        <f t="shared" si="1351"/>
        <v>0.29690001072883609</v>
      </c>
      <c r="Q1359" s="282">
        <f t="shared" si="1351"/>
        <v>0.28656399284744261</v>
      </c>
      <c r="R1359" s="282">
        <f t="shared" si="1351"/>
        <v>0.26654799165534981</v>
      </c>
      <c r="S1359" s="282">
        <f t="shared" si="1351"/>
        <v>0.24842400119209296</v>
      </c>
      <c r="T1359" s="282">
        <f t="shared" si="1351"/>
        <v>0.28848199821186071</v>
      </c>
      <c r="U1359" s="282">
        <f t="shared" si="1351"/>
        <v>0.32375001311302187</v>
      </c>
      <c r="V1359" s="283">
        <f t="shared" si="1351"/>
        <v>0.33248401847743991</v>
      </c>
      <c r="W1359" s="282">
        <f t="shared" si="1351"/>
        <v>0.20261799046325679</v>
      </c>
      <c r="X1359" s="282">
        <f t="shared" si="1351"/>
        <v>0.27919801847743997</v>
      </c>
      <c r="Y1359" s="282">
        <f t="shared" si="1351"/>
        <v>0.22488399046325669</v>
      </c>
      <c r="Z1359" s="282">
        <f t="shared" si="1351"/>
        <v>0.26417400238418587</v>
      </c>
      <c r="AA1359" s="282">
        <f t="shared" si="1351"/>
        <v>0.27497398986721044</v>
      </c>
      <c r="AB1359" s="282">
        <f t="shared" si="1351"/>
        <v>0.30203998986721037</v>
      </c>
      <c r="AC1359" s="103">
        <f t="shared" si="1351"/>
        <v>12.725804051259992</v>
      </c>
      <c r="AD1359" s="4"/>
    </row>
    <row r="1360" s="1" customFormat="1" ht="12.75" customHeight="1">
      <c r="A1360" s="1095" t="s">
        <v>109</v>
      </c>
      <c r="B1360" s="1096"/>
      <c r="C1360" s="1045" t="s">
        <v>15</v>
      </c>
      <c r="D1360" s="1045"/>
      <c r="E1360" s="398">
        <f t="shared" ref="E1360:AC1361" si="1352">E1279+E1283-E1358</f>
        <v>-1.9832200357627869</v>
      </c>
      <c r="F1360" s="110">
        <f t="shared" si="1352"/>
        <v>-1.9506800250339507</v>
      </c>
      <c r="G1360" s="110">
        <f t="shared" si="1352"/>
        <v>-1.9612500154972079</v>
      </c>
      <c r="H1360" s="111">
        <f t="shared" si="1352"/>
        <v>-1.957180034570694</v>
      </c>
      <c r="I1360" s="110">
        <f t="shared" si="1352"/>
        <v>-1.9351799845027922</v>
      </c>
      <c r="J1360" s="110">
        <f t="shared" si="1352"/>
        <v>-1.9629900154972078</v>
      </c>
      <c r="K1360" s="110">
        <f t="shared" si="1352"/>
        <v>-1.9353400047683715</v>
      </c>
      <c r="L1360" s="110">
        <f t="shared" si="1352"/>
        <v>-1.915620014305115</v>
      </c>
      <c r="M1360" s="110">
        <f t="shared" si="1352"/>
        <v>-2.0096500369548798</v>
      </c>
      <c r="N1360" s="111">
        <f t="shared" si="1352"/>
        <v>-1.9619300250339509</v>
      </c>
      <c r="O1360" s="110">
        <f t="shared" si="1352"/>
        <v>-2.0025900154972076</v>
      </c>
      <c r="P1360" s="110">
        <f t="shared" si="1352"/>
        <v>-2.0165700154972077</v>
      </c>
      <c r="Q1360" s="110">
        <f t="shared" si="1352"/>
        <v>-1.9158600154972079</v>
      </c>
      <c r="R1360" s="110">
        <f t="shared" si="1352"/>
        <v>-1.9440600166893005</v>
      </c>
      <c r="S1360" s="110">
        <f t="shared" si="1352"/>
        <v>-1.9524700357627869</v>
      </c>
      <c r="T1360" s="110">
        <f t="shared" si="1352"/>
        <v>-1.9259800047683715</v>
      </c>
      <c r="U1360" s="110">
        <f t="shared" si="1352"/>
        <v>-1.9841299964237213</v>
      </c>
      <c r="V1360" s="111">
        <f t="shared" si="1352"/>
        <v>-1.9823399868869782</v>
      </c>
      <c r="W1360" s="110">
        <f t="shared" si="1352"/>
        <v>-2.0177700178813933</v>
      </c>
      <c r="X1360" s="110">
        <f t="shared" si="1352"/>
        <v>-1.9931299964237212</v>
      </c>
      <c r="Y1360" s="110">
        <f t="shared" si="1352"/>
        <v>-2.0821799904632567</v>
      </c>
      <c r="Z1360" s="110">
        <f t="shared" si="1352"/>
        <v>-2.0025599868869781</v>
      </c>
      <c r="AA1360" s="110">
        <f t="shared" si="1352"/>
        <v>-1.9244899940395357</v>
      </c>
      <c r="AB1360" s="110">
        <f t="shared" si="1352"/>
        <v>-1.9021899737739563</v>
      </c>
      <c r="AC1360" s="59">
        <f t="shared" si="1352"/>
        <v>-37.139360374317171</v>
      </c>
      <c r="AD1360" s="4"/>
    </row>
    <row r="1361" s="1" customFormat="1" ht="12.75" customHeight="1">
      <c r="A1361" s="1097"/>
      <c r="B1361" s="1098"/>
      <c r="C1361" s="1048" t="s">
        <v>17</v>
      </c>
      <c r="D1361" s="1048"/>
      <c r="E1361" s="939">
        <f t="shared" si="1352"/>
        <v>-0.27938802264976503</v>
      </c>
      <c r="F1361" s="939">
        <f t="shared" si="1352"/>
        <v>-0.26050401311302185</v>
      </c>
      <c r="G1361" s="939">
        <f t="shared" si="1352"/>
        <v>-0.25318401311302186</v>
      </c>
      <c r="H1361" s="940">
        <f t="shared" si="1352"/>
        <v>-0.2844439994039536</v>
      </c>
      <c r="I1361" s="939">
        <f t="shared" si="1352"/>
        <v>-0.26834799403953546</v>
      </c>
      <c r="J1361" s="939">
        <f t="shared" si="1352"/>
        <v>-0.27926401847743987</v>
      </c>
      <c r="K1361" s="939">
        <f t="shared" si="1352"/>
        <v>-0.26665798867511747</v>
      </c>
      <c r="L1361" s="939">
        <f t="shared" si="1352"/>
        <v>-0.25830799821186057</v>
      </c>
      <c r="M1361" s="939">
        <f t="shared" si="1352"/>
        <v>-0.23208600000000001</v>
      </c>
      <c r="N1361" s="940">
        <f t="shared" si="1352"/>
        <v>-0.31735200238418582</v>
      </c>
      <c r="O1361" s="939">
        <f t="shared" si="1352"/>
        <v>-0.25522800119209288</v>
      </c>
      <c r="P1361" s="939">
        <f t="shared" si="1352"/>
        <v>-0.29690001072883609</v>
      </c>
      <c r="Q1361" s="939">
        <f t="shared" si="1352"/>
        <v>-0.28656399284744261</v>
      </c>
      <c r="R1361" s="939">
        <f t="shared" si="1352"/>
        <v>-0.26654799165534981</v>
      </c>
      <c r="S1361" s="939">
        <f t="shared" si="1352"/>
        <v>-0.24842400119209296</v>
      </c>
      <c r="T1361" s="939">
        <f t="shared" si="1352"/>
        <v>-0.28848199821186071</v>
      </c>
      <c r="U1361" s="939">
        <f t="shared" si="1352"/>
        <v>-0.32375001311302187</v>
      </c>
      <c r="V1361" s="940">
        <f t="shared" si="1352"/>
        <v>-0.33248401847743991</v>
      </c>
      <c r="W1361" s="939">
        <f t="shared" si="1352"/>
        <v>-0.20261799046325679</v>
      </c>
      <c r="X1361" s="939">
        <f t="shared" si="1352"/>
        <v>-0.27919801847743997</v>
      </c>
      <c r="Y1361" s="939">
        <f t="shared" si="1352"/>
        <v>-0.22488399046325669</v>
      </c>
      <c r="Z1361" s="939">
        <f t="shared" si="1352"/>
        <v>-0.26417400238418587</v>
      </c>
      <c r="AA1361" s="939">
        <f t="shared" si="1352"/>
        <v>-0.27497398986721044</v>
      </c>
      <c r="AB1361" s="939">
        <f t="shared" si="1352"/>
        <v>-0.30203998986721037</v>
      </c>
      <c r="AC1361" s="103">
        <f t="shared" si="1352"/>
        <v>-12.725804051259992</v>
      </c>
      <c r="AD1361" s="4"/>
    </row>
    <row r="1362" s="968" customFormat="1" ht="12.75" customHeight="1">
      <c r="A1362" s="1124" t="s">
        <v>187</v>
      </c>
      <c r="B1362" s="1125"/>
      <c r="C1362" s="1066" t="s">
        <v>15</v>
      </c>
      <c r="D1362" s="1066"/>
      <c r="E1362" s="364"/>
      <c r="F1362" s="364"/>
      <c r="G1362" s="364"/>
      <c r="H1362" s="364"/>
      <c r="I1362" s="364"/>
      <c r="J1362" s="364"/>
      <c r="K1362" s="364"/>
      <c r="L1362" s="364"/>
      <c r="M1362" s="364"/>
      <c r="N1362" s="364"/>
      <c r="O1362" s="364"/>
      <c r="P1362" s="364"/>
      <c r="Q1362" s="364"/>
      <c r="R1362" s="364"/>
      <c r="S1362" s="364"/>
      <c r="T1362" s="364"/>
      <c r="U1362" s="364"/>
      <c r="V1362" s="364"/>
      <c r="W1362" s="364"/>
      <c r="X1362" s="364"/>
      <c r="Y1362" s="364"/>
      <c r="Z1362" s="364"/>
      <c r="AA1362" s="364"/>
      <c r="AB1362" s="364"/>
      <c r="AC1362" s="1126"/>
      <c r="AD1362" s="79"/>
    </row>
    <row r="1363" s="968" customFormat="1" ht="12.75" customHeight="1">
      <c r="A1363" s="1127"/>
      <c r="B1363" s="1128"/>
      <c r="C1363" s="1070" t="s">
        <v>17</v>
      </c>
      <c r="D1363" s="1070"/>
      <c r="E1363" s="374"/>
      <c r="F1363" s="374"/>
      <c r="G1363" s="374"/>
      <c r="H1363" s="374"/>
      <c r="I1363" s="374"/>
      <c r="J1363" s="374"/>
      <c r="K1363" s="374"/>
      <c r="L1363" s="374"/>
      <c r="M1363" s="374"/>
      <c r="N1363" s="374"/>
      <c r="O1363" s="374"/>
      <c r="P1363" s="374"/>
      <c r="Q1363" s="374"/>
      <c r="R1363" s="374"/>
      <c r="S1363" s="374"/>
      <c r="T1363" s="374"/>
      <c r="U1363" s="374"/>
      <c r="V1363" s="374"/>
      <c r="W1363" s="374"/>
      <c r="X1363" s="374"/>
      <c r="Y1363" s="374"/>
      <c r="Z1363" s="374"/>
      <c r="AA1363" s="374"/>
      <c r="AB1363" s="374"/>
      <c r="AC1363" s="1129"/>
      <c r="AD1363" s="79"/>
    </row>
    <row r="1364" s="1" customFormat="1" ht="29.25" customHeight="1">
      <c r="A1364" s="1073"/>
      <c r="C1364" s="1074" t="s">
        <v>78</v>
      </c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4"/>
      <c r="AD1364" s="4"/>
    </row>
    <row r="1365" s="1" customFormat="1" ht="33.75" customHeight="1">
      <c r="A1365" s="963" t="s">
        <v>5</v>
      </c>
      <c r="B1365" s="964" t="s">
        <v>6</v>
      </c>
      <c r="C1365" s="966" t="s">
        <v>7</v>
      </c>
      <c r="D1365" s="966" t="s">
        <v>8</v>
      </c>
      <c r="E1365" s="398" t="s">
        <v>9</v>
      </c>
      <c r="F1365" s="398"/>
      <c r="G1365" s="398"/>
      <c r="H1365" s="398"/>
      <c r="I1365" s="398"/>
      <c r="J1365" s="398"/>
      <c r="K1365" s="398"/>
      <c r="L1365" s="398"/>
      <c r="M1365" s="398"/>
      <c r="N1365" s="398"/>
      <c r="O1365" s="398"/>
      <c r="P1365" s="398"/>
      <c r="Q1365" s="398"/>
      <c r="R1365" s="398"/>
      <c r="S1365" s="398"/>
      <c r="T1365" s="398"/>
      <c r="U1365" s="398"/>
      <c r="V1365" s="398"/>
      <c r="W1365" s="398"/>
      <c r="X1365" s="398"/>
      <c r="Y1365" s="398"/>
      <c r="Z1365" s="398"/>
      <c r="AA1365" s="398"/>
      <c r="AB1365" s="398"/>
      <c r="AC1365" s="967" t="s">
        <v>10</v>
      </c>
      <c r="AD1365" s="4"/>
    </row>
    <row r="1366" s="79" customFormat="1" ht="15" customHeight="1">
      <c r="A1366" s="539" t="s">
        <v>687</v>
      </c>
      <c r="B1366" s="156"/>
      <c r="C1366" s="156"/>
      <c r="D1366" s="156"/>
      <c r="E1366" s="26">
        <v>1</v>
      </c>
      <c r="F1366" s="26">
        <v>2</v>
      </c>
      <c r="G1366" s="26">
        <v>3</v>
      </c>
      <c r="H1366" s="26">
        <v>4</v>
      </c>
      <c r="I1366" s="26">
        <v>5</v>
      </c>
      <c r="J1366" s="26">
        <v>6</v>
      </c>
      <c r="K1366" s="26">
        <v>7</v>
      </c>
      <c r="L1366" s="26">
        <v>8</v>
      </c>
      <c r="M1366" s="26">
        <v>9</v>
      </c>
      <c r="N1366" s="26">
        <v>10</v>
      </c>
      <c r="O1366" s="26">
        <v>11</v>
      </c>
      <c r="P1366" s="26">
        <v>12</v>
      </c>
      <c r="Q1366" s="26">
        <v>13</v>
      </c>
      <c r="R1366" s="26">
        <v>14</v>
      </c>
      <c r="S1366" s="26">
        <v>15</v>
      </c>
      <c r="T1366" s="26">
        <v>16</v>
      </c>
      <c r="U1366" s="26">
        <v>17</v>
      </c>
      <c r="V1366" s="26">
        <v>18</v>
      </c>
      <c r="W1366" s="26">
        <v>19</v>
      </c>
      <c r="X1366" s="26">
        <v>20</v>
      </c>
      <c r="Y1366" s="26">
        <v>21</v>
      </c>
      <c r="Z1366" s="26">
        <v>22</v>
      </c>
      <c r="AA1366" s="26">
        <v>23</v>
      </c>
      <c r="AB1366" s="26">
        <v>24</v>
      </c>
      <c r="AC1366" s="971"/>
    </row>
    <row r="1367" s="79" customFormat="1" ht="15" customHeight="1">
      <c r="A1367" s="363" t="s">
        <v>143</v>
      </c>
      <c r="B1367" s="364"/>
      <c r="C1367" s="365"/>
      <c r="D1367" s="365"/>
      <c r="E1367" s="364">
        <v>8</v>
      </c>
      <c r="F1367" s="364">
        <v>8</v>
      </c>
      <c r="G1367" s="364">
        <v>8</v>
      </c>
      <c r="H1367" s="364">
        <v>8</v>
      </c>
      <c r="I1367" s="364">
        <v>8</v>
      </c>
      <c r="J1367" s="364">
        <v>8</v>
      </c>
      <c r="K1367" s="364">
        <v>8</v>
      </c>
      <c r="L1367" s="364">
        <v>8</v>
      </c>
      <c r="M1367" s="364">
        <v>8</v>
      </c>
      <c r="N1367" s="364">
        <v>8</v>
      </c>
      <c r="O1367" s="364">
        <v>8</v>
      </c>
      <c r="P1367" s="364">
        <v>8</v>
      </c>
      <c r="Q1367" s="364">
        <v>8</v>
      </c>
      <c r="R1367" s="364">
        <v>8</v>
      </c>
      <c r="S1367" s="364">
        <v>8</v>
      </c>
      <c r="T1367" s="364">
        <v>8</v>
      </c>
      <c r="U1367" s="364">
        <v>8</v>
      </c>
      <c r="V1367" s="364">
        <v>8</v>
      </c>
      <c r="W1367" s="364">
        <v>8</v>
      </c>
      <c r="X1367" s="364">
        <v>8</v>
      </c>
      <c r="Y1367" s="364">
        <v>8</v>
      </c>
      <c r="Z1367" s="364">
        <v>8</v>
      </c>
      <c r="AA1367" s="364">
        <v>8</v>
      </c>
      <c r="AB1367" s="364">
        <v>8</v>
      </c>
      <c r="AC1367" s="1076"/>
    </row>
    <row r="1368" s="79" customFormat="1" ht="15" customHeight="1">
      <c r="A1368" s="442" t="s">
        <v>144</v>
      </c>
      <c r="B1368" s="443"/>
      <c r="C1368" s="444"/>
      <c r="D1368" s="444"/>
      <c r="E1368" s="443">
        <v>9</v>
      </c>
      <c r="F1368" s="443">
        <v>9</v>
      </c>
      <c r="G1368" s="443">
        <v>9</v>
      </c>
      <c r="H1368" s="443">
        <v>9</v>
      </c>
      <c r="I1368" s="443">
        <v>9</v>
      </c>
      <c r="J1368" s="443">
        <v>9</v>
      </c>
      <c r="K1368" s="443">
        <v>9</v>
      </c>
      <c r="L1368" s="443">
        <v>9</v>
      </c>
      <c r="M1368" s="443">
        <v>9</v>
      </c>
      <c r="N1368" s="443">
        <v>9</v>
      </c>
      <c r="O1368" s="443">
        <v>9</v>
      </c>
      <c r="P1368" s="443">
        <v>9</v>
      </c>
      <c r="Q1368" s="443">
        <v>9</v>
      </c>
      <c r="R1368" s="443">
        <v>9</v>
      </c>
      <c r="S1368" s="443">
        <v>9</v>
      </c>
      <c r="T1368" s="443">
        <v>9</v>
      </c>
      <c r="U1368" s="443">
        <v>9</v>
      </c>
      <c r="V1368" s="443">
        <v>9</v>
      </c>
      <c r="W1368" s="443">
        <v>9</v>
      </c>
      <c r="X1368" s="443">
        <v>9</v>
      </c>
      <c r="Y1368" s="443">
        <v>9</v>
      </c>
      <c r="Z1368" s="443">
        <v>9</v>
      </c>
      <c r="AA1368" s="443">
        <v>9</v>
      </c>
      <c r="AB1368" s="443">
        <v>9</v>
      </c>
      <c r="AC1368" s="443"/>
    </row>
    <row r="1369" s="4" customFormat="1" ht="15" customHeight="1">
      <c r="A1369" s="31" t="s">
        <v>485</v>
      </c>
      <c r="B1369" s="32" t="s">
        <v>486</v>
      </c>
      <c r="C1369" s="33" t="s">
        <v>15</v>
      </c>
      <c r="D1369" s="1396" t="s">
        <v>19</v>
      </c>
      <c r="E1369" s="1397">
        <v>3.1800000667572021</v>
      </c>
      <c r="F1369" s="1398">
        <v>3.2200000286102295</v>
      </c>
      <c r="G1369" s="1398">
        <v>3.25</v>
      </c>
      <c r="H1369" s="1399">
        <v>3.2699999809265137</v>
      </c>
      <c r="I1369" s="1398">
        <v>3.2799999713897705</v>
      </c>
      <c r="J1369" s="1398">
        <v>3.2699999809265137</v>
      </c>
      <c r="K1369" s="1398">
        <v>3.3199999332427979</v>
      </c>
      <c r="L1369" s="1398">
        <v>3.2899999618530273</v>
      </c>
      <c r="M1369" s="1398">
        <v>3.3199999332427979</v>
      </c>
      <c r="N1369" s="1399">
        <v>3.3299999237060547</v>
      </c>
      <c r="O1369" s="1398">
        <v>3.2599999904632568</v>
      </c>
      <c r="P1369" s="1398">
        <v>3.2400000095367432</v>
      </c>
      <c r="Q1369" s="1398">
        <v>3.2200000286102295</v>
      </c>
      <c r="R1369" s="1398">
        <v>3.2599999904632568</v>
      </c>
      <c r="S1369" s="1398">
        <v>3.2799999713897705</v>
      </c>
      <c r="T1369" s="1398">
        <v>3.2699999809265137</v>
      </c>
      <c r="U1369" s="1398">
        <v>3.309999942779541</v>
      </c>
      <c r="V1369" s="1399">
        <v>3.190000057220459</v>
      </c>
      <c r="W1369" s="1398">
        <v>3.2000000476837158</v>
      </c>
      <c r="X1369" s="1398">
        <v>3.2300000190734863</v>
      </c>
      <c r="Y1369" s="1398">
        <v>3.1600000858306885</v>
      </c>
      <c r="Z1369" s="1398">
        <v>3.190000057220459</v>
      </c>
      <c r="AA1369" s="1398">
        <v>3.119999885559082</v>
      </c>
      <c r="AB1369" s="1400">
        <v>3.119999885559082</v>
      </c>
      <c r="AC1369" s="417">
        <f t="shared" ref="AC1369:AC1370" si="1353">SUM(E1369:AB1369)</f>
        <v>77.779999732971191</v>
      </c>
    </row>
    <row r="1370" s="4" customFormat="1" ht="15" customHeight="1">
      <c r="A1370" s="37"/>
      <c r="B1370" s="38"/>
      <c r="C1370" s="39" t="s">
        <v>17</v>
      </c>
      <c r="D1370" s="715" t="s">
        <v>19</v>
      </c>
      <c r="E1370" s="1401">
        <v>1.9199999570846558</v>
      </c>
      <c r="F1370" s="888">
        <v>1.8300000429153442</v>
      </c>
      <c r="G1370" s="888">
        <v>1.8700000047683716</v>
      </c>
      <c r="H1370" s="1402">
        <v>1.8400000333786011</v>
      </c>
      <c r="I1370" s="888">
        <v>1.8799999952316284</v>
      </c>
      <c r="J1370" s="888">
        <v>2.1400001049041748</v>
      </c>
      <c r="K1370" s="888">
        <v>2.1400001049041748</v>
      </c>
      <c r="L1370" s="888">
        <v>2.3199999332427979</v>
      </c>
      <c r="M1370" s="888">
        <v>2.4200000762939453</v>
      </c>
      <c r="N1370" s="1402">
        <v>2.4800000190734863</v>
      </c>
      <c r="O1370" s="888">
        <v>2.7400000095367432</v>
      </c>
      <c r="P1370" s="888">
        <v>2.5199999809265137</v>
      </c>
      <c r="Q1370" s="888">
        <v>2.5499999523162842</v>
      </c>
      <c r="R1370" s="888">
        <v>2.4600000381469727</v>
      </c>
      <c r="S1370" s="888">
        <v>2.5399999618530273</v>
      </c>
      <c r="T1370" s="888">
        <v>2.440000057220459</v>
      </c>
      <c r="U1370" s="888">
        <v>2.380000114440918</v>
      </c>
      <c r="V1370" s="1402">
        <v>2.369999885559082</v>
      </c>
      <c r="W1370" s="888">
        <v>2.4200000762939453</v>
      </c>
      <c r="X1370" s="888">
        <v>2.3199999332427979</v>
      </c>
      <c r="Y1370" s="888">
        <v>2.3599998950958252</v>
      </c>
      <c r="Z1370" s="888">
        <v>2.25</v>
      </c>
      <c r="AA1370" s="888">
        <v>2.1800000667572021</v>
      </c>
      <c r="AB1370" s="888">
        <v>2.1099998950958252</v>
      </c>
      <c r="AC1370" s="42">
        <f t="shared" si="1353"/>
        <v>54.480000138282776</v>
      </c>
    </row>
    <row r="1371" s="4" customFormat="1" ht="15" customHeight="1">
      <c r="A1371" s="37"/>
      <c r="B1371" s="38"/>
      <c r="C1371" s="39" t="s">
        <v>18</v>
      </c>
      <c r="D1371" s="715" t="s">
        <v>19</v>
      </c>
      <c r="E1371" s="232">
        <v>18</v>
      </c>
      <c r="F1371" s="1403">
        <v>18</v>
      </c>
      <c r="G1371" s="1403">
        <v>19</v>
      </c>
      <c r="H1371" s="1404">
        <v>18</v>
      </c>
      <c r="I1371" s="1403">
        <v>19</v>
      </c>
      <c r="J1371" s="1403">
        <v>19</v>
      </c>
      <c r="K1371" s="1403">
        <v>19</v>
      </c>
      <c r="L1371" s="1403">
        <v>20</v>
      </c>
      <c r="M1371" s="1403">
        <v>20</v>
      </c>
      <c r="N1371" s="1404">
        <v>21</v>
      </c>
      <c r="O1371" s="1403">
        <v>21</v>
      </c>
      <c r="P1371" s="1403">
        <v>20</v>
      </c>
      <c r="Q1371" s="1403">
        <v>20</v>
      </c>
      <c r="R1371" s="1403">
        <v>20</v>
      </c>
      <c r="S1371" s="1403">
        <v>20</v>
      </c>
      <c r="T1371" s="1403">
        <v>20</v>
      </c>
      <c r="U1371" s="1403">
        <v>20</v>
      </c>
      <c r="V1371" s="1404">
        <v>20</v>
      </c>
      <c r="W1371" s="1403">
        <v>20</v>
      </c>
      <c r="X1371" s="1403">
        <v>20</v>
      </c>
      <c r="Y1371" s="1403">
        <v>19</v>
      </c>
      <c r="Z1371" s="1403">
        <v>19</v>
      </c>
      <c r="AA1371" s="1403">
        <v>19</v>
      </c>
      <c r="AB1371" s="1403">
        <v>19</v>
      </c>
      <c r="AC1371" s="42"/>
      <c r="AD1371" s="217">
        <f t="shared" ref="AD1318:AD1381" si="1354">MAX(E1371:AB1371)</f>
        <v>21</v>
      </c>
    </row>
    <row r="1372" s="4" customFormat="1" ht="15" customHeight="1">
      <c r="A1372" s="37"/>
      <c r="B1372" s="38"/>
      <c r="C1372" s="39" t="s">
        <v>20</v>
      </c>
      <c r="D1372" s="39"/>
      <c r="E1372" s="40">
        <f t="shared" ref="E1372:AC1402" si="1355">E1370/E1369</f>
        <v>0.60377355873535288</v>
      </c>
      <c r="F1372" s="40">
        <f t="shared" si="1355"/>
        <v>0.56832298964456307</v>
      </c>
      <c r="G1372" s="40">
        <f t="shared" si="1355"/>
        <v>0.57538461685180664</v>
      </c>
      <c r="H1372" s="41">
        <f t="shared" si="1355"/>
        <v>0.5626911449880988</v>
      </c>
      <c r="I1372" s="40">
        <f t="shared" si="1355"/>
        <v>0.57317073525310203</v>
      </c>
      <c r="J1372" s="40">
        <f t="shared" si="1355"/>
        <v>0.65443428666254377</v>
      </c>
      <c r="K1372" s="40">
        <f t="shared" si="1355"/>
        <v>0.64457835781157302</v>
      </c>
      <c r="L1372" s="40">
        <f t="shared" si="1355"/>
        <v>0.70516716113762623</v>
      </c>
      <c r="M1372" s="40">
        <f t="shared" si="1355"/>
        <v>0.72891570028744523</v>
      </c>
      <c r="N1372" s="41">
        <f t="shared" si="1355"/>
        <v>0.74474476753543628</v>
      </c>
      <c r="O1372" s="40">
        <f t="shared" si="1355"/>
        <v>0.84049080293014977</v>
      </c>
      <c r="P1372" s="40">
        <f t="shared" si="1355"/>
        <v>0.77777776960155764</v>
      </c>
      <c r="Q1372" s="40">
        <f t="shared" si="1355"/>
        <v>0.79192544399351417</v>
      </c>
      <c r="R1372" s="40">
        <f t="shared" si="1355"/>
        <v>0.75460124090288683</v>
      </c>
      <c r="S1372" s="40">
        <f t="shared" si="1355"/>
        <v>0.77439023902698467</v>
      </c>
      <c r="T1372" s="40">
        <f t="shared" si="1355"/>
        <v>0.74617739188154841</v>
      </c>
      <c r="U1372" s="40">
        <f t="shared" si="1355"/>
        <v>0.71903327963272878</v>
      </c>
      <c r="V1372" s="41">
        <f t="shared" si="1355"/>
        <v>0.74294665926248693</v>
      </c>
      <c r="W1372" s="40">
        <f t="shared" si="1355"/>
        <v>0.75625001257285462</v>
      </c>
      <c r="X1372" s="40">
        <f t="shared" si="1355"/>
        <v>0.71826622896066772</v>
      </c>
      <c r="Y1372" s="40">
        <f t="shared" si="1355"/>
        <v>0.74683538955519924</v>
      </c>
      <c r="Z1372" s="40">
        <f t="shared" si="1355"/>
        <v>0.70532914095321086</v>
      </c>
      <c r="AA1372" s="40">
        <f t="shared" si="1355"/>
        <v>0.69871799574331117</v>
      </c>
      <c r="AB1372" s="40">
        <f t="shared" si="1355"/>
        <v>0.67628204246479584</v>
      </c>
      <c r="AC1372" s="42">
        <f t="shared" si="1355"/>
        <v>0.70043713455026579</v>
      </c>
    </row>
    <row r="1373" s="4" customFormat="1" ht="15" customHeight="1">
      <c r="A1373" s="48"/>
      <c r="B1373" s="49"/>
      <c r="C1373" s="206" t="s">
        <v>28</v>
      </c>
      <c r="D1373" s="739" t="s">
        <v>19</v>
      </c>
      <c r="E1373" s="1405">
        <v>117.98999786376953</v>
      </c>
      <c r="F1373" s="1406">
        <v>117.87000274658203</v>
      </c>
      <c r="G1373" s="1406">
        <v>118.01999664306641</v>
      </c>
      <c r="H1373" s="1407">
        <v>118.12000274658203</v>
      </c>
      <c r="I1373" s="1406">
        <v>118.01999664306641</v>
      </c>
      <c r="J1373" s="1406">
        <v>117.91000366210938</v>
      </c>
      <c r="K1373" s="1406">
        <v>117.84999847412109</v>
      </c>
      <c r="L1373" s="1406">
        <v>117.52999877929688</v>
      </c>
      <c r="M1373" s="1406">
        <v>117.08999633789062</v>
      </c>
      <c r="N1373" s="1407">
        <v>117.06999969482422</v>
      </c>
      <c r="O1373" s="1406">
        <v>117.01999664306641</v>
      </c>
      <c r="P1373" s="1406">
        <v>117.19000244140625</v>
      </c>
      <c r="Q1373" s="1406">
        <v>117.41999816894531</v>
      </c>
      <c r="R1373" s="1406">
        <v>117.36000061035156</v>
      </c>
      <c r="S1373" s="1406">
        <v>117.22000122070312</v>
      </c>
      <c r="T1373" s="1406">
        <v>117.26000213623047</v>
      </c>
      <c r="U1373" s="1406">
        <v>118.05999755859375</v>
      </c>
      <c r="V1373" s="1407">
        <v>118.23000335693359</v>
      </c>
      <c r="W1373" s="1406">
        <v>118.08000183105469</v>
      </c>
      <c r="X1373" s="1406">
        <v>118.37000274658203</v>
      </c>
      <c r="Y1373" s="1406">
        <v>118.18000030517578</v>
      </c>
      <c r="Z1373" s="1406">
        <v>118.45999908447266</v>
      </c>
      <c r="AA1373" s="1406">
        <v>117.94999694824219</v>
      </c>
      <c r="AB1373" s="1406">
        <v>118.01000213623047</v>
      </c>
      <c r="AC1373" s="1408"/>
    </row>
    <row r="1374" s="4" customFormat="1" ht="15" customHeight="1">
      <c r="A1374" s="54" t="s">
        <v>487</v>
      </c>
      <c r="B1374" s="55" t="s">
        <v>488</v>
      </c>
      <c r="C1374" s="56" t="s">
        <v>15</v>
      </c>
      <c r="D1374" s="1409" t="s">
        <v>19</v>
      </c>
      <c r="E1374" s="1410">
        <v>3.119999885559082</v>
      </c>
      <c r="F1374" s="1411">
        <v>3.0999999046325684</v>
      </c>
      <c r="G1374" s="1411">
        <v>3.130000114440918</v>
      </c>
      <c r="H1374" s="1412">
        <v>3.1400001049041748</v>
      </c>
      <c r="I1374" s="1411">
        <v>3.119999885559082</v>
      </c>
      <c r="J1374" s="1411">
        <v>3.2100000381469727</v>
      </c>
      <c r="K1374" s="1411">
        <v>3.1800000667572021</v>
      </c>
      <c r="L1374" s="1411">
        <v>3.1700000762939453</v>
      </c>
      <c r="M1374" s="1411">
        <v>3.1600000858306885</v>
      </c>
      <c r="N1374" s="1412">
        <v>3.130000114440918</v>
      </c>
      <c r="O1374" s="1411">
        <v>3.0499999523162842</v>
      </c>
      <c r="P1374" s="1411">
        <v>3.0699999332427979</v>
      </c>
      <c r="Q1374" s="1411">
        <v>3.130000114440918</v>
      </c>
      <c r="R1374" s="1411">
        <v>3.0699999332427979</v>
      </c>
      <c r="S1374" s="1411">
        <v>3.130000114440918</v>
      </c>
      <c r="T1374" s="1411">
        <v>3.1500000953674316</v>
      </c>
      <c r="U1374" s="1411">
        <v>3.2400000095367432</v>
      </c>
      <c r="V1374" s="1412">
        <v>3.2699999809265137</v>
      </c>
      <c r="W1374" s="1411">
        <v>3.2400000095367432</v>
      </c>
      <c r="X1374" s="1411">
        <v>3.2599999904632568</v>
      </c>
      <c r="Y1374" s="1411">
        <v>3.25</v>
      </c>
      <c r="Z1374" s="1411">
        <v>3.2599999904632568</v>
      </c>
      <c r="AA1374" s="1411">
        <v>3.130000114440918</v>
      </c>
      <c r="AB1374" s="1411">
        <v>3.1400001049041748</v>
      </c>
      <c r="AC1374" s="59">
        <f t="shared" ref="AC1374:AC1375" si="1356">SUM(E1374:AB1374)</f>
        <v>75.850000619888306</v>
      </c>
    </row>
    <row r="1375" s="4" customFormat="1" ht="15" customHeight="1">
      <c r="A1375" s="37"/>
      <c r="B1375" s="38"/>
      <c r="C1375" s="39" t="s">
        <v>17</v>
      </c>
      <c r="D1375" s="715" t="s">
        <v>19</v>
      </c>
      <c r="E1375" s="1401">
        <v>2.190000057220459</v>
      </c>
      <c r="F1375" s="888">
        <v>2.1700000762939453</v>
      </c>
      <c r="G1375" s="888">
        <v>2.1500000953674316</v>
      </c>
      <c r="H1375" s="1402">
        <v>2.1600000858306885</v>
      </c>
      <c r="I1375" s="888">
        <v>2.1400001049041748</v>
      </c>
      <c r="J1375" s="888">
        <v>2.25</v>
      </c>
      <c r="K1375" s="888">
        <v>2.309999942779541</v>
      </c>
      <c r="L1375" s="888">
        <v>2.4100000858306885</v>
      </c>
      <c r="M1375" s="888">
        <v>2.4600000381469727</v>
      </c>
      <c r="N1375" s="1402">
        <v>2.5</v>
      </c>
      <c r="O1375" s="888">
        <v>2.4700000286102295</v>
      </c>
      <c r="P1375" s="888">
        <v>2.4300000667572021</v>
      </c>
      <c r="Q1375" s="888">
        <v>2.4700000286102295</v>
      </c>
      <c r="R1375" s="888">
        <v>2.4100000858306885</v>
      </c>
      <c r="S1375" s="888">
        <v>2.4600000381469727</v>
      </c>
      <c r="T1375" s="888">
        <v>2.4700000286102295</v>
      </c>
      <c r="U1375" s="888">
        <v>2.5</v>
      </c>
      <c r="V1375" s="1402">
        <v>2.4900000095367432</v>
      </c>
      <c r="W1375" s="888">
        <v>2.5099999904632568</v>
      </c>
      <c r="X1375" s="888">
        <v>2.4700000286102295</v>
      </c>
      <c r="Y1375" s="888">
        <v>2.4600000381469727</v>
      </c>
      <c r="Z1375" s="888">
        <v>2.440000057220459</v>
      </c>
      <c r="AA1375" s="888">
        <v>2.3199999332427979</v>
      </c>
      <c r="AB1375" s="888">
        <v>2.2300000190734863</v>
      </c>
      <c r="AC1375" s="42">
        <f t="shared" si="1356"/>
        <v>56.870000839233398</v>
      </c>
    </row>
    <row r="1376" s="4" customFormat="1" ht="15" customHeight="1">
      <c r="A1376" s="37"/>
      <c r="B1376" s="38"/>
      <c r="C1376" s="39" t="s">
        <v>18</v>
      </c>
      <c r="D1376" s="715" t="s">
        <v>19</v>
      </c>
      <c r="E1376" s="1403">
        <v>19</v>
      </c>
      <c r="F1376" s="1403">
        <v>19</v>
      </c>
      <c r="G1376" s="1403">
        <v>19</v>
      </c>
      <c r="H1376" s="1404">
        <v>19</v>
      </c>
      <c r="I1376" s="1403">
        <v>19</v>
      </c>
      <c r="J1376" s="1403">
        <v>19</v>
      </c>
      <c r="K1376" s="1403">
        <v>19</v>
      </c>
      <c r="L1376" s="1403">
        <v>20</v>
      </c>
      <c r="M1376" s="1403">
        <v>20</v>
      </c>
      <c r="N1376" s="1404">
        <v>20</v>
      </c>
      <c r="O1376" s="1403">
        <v>19</v>
      </c>
      <c r="P1376" s="1403">
        <v>19</v>
      </c>
      <c r="Q1376" s="1403">
        <v>19</v>
      </c>
      <c r="R1376" s="1403">
        <v>19</v>
      </c>
      <c r="S1376" s="1403">
        <v>20</v>
      </c>
      <c r="T1376" s="1403">
        <v>20</v>
      </c>
      <c r="U1376" s="1403">
        <v>20</v>
      </c>
      <c r="V1376" s="1404">
        <v>20</v>
      </c>
      <c r="W1376" s="1403">
        <v>20</v>
      </c>
      <c r="X1376" s="1403">
        <v>20</v>
      </c>
      <c r="Y1376" s="1403">
        <v>20</v>
      </c>
      <c r="Z1376" s="1403">
        <v>20</v>
      </c>
      <c r="AA1376" s="1403">
        <v>19</v>
      </c>
      <c r="AB1376" s="1403">
        <v>19</v>
      </c>
      <c r="AC1376" s="42"/>
      <c r="AD1376" s="217">
        <f t="shared" si="1354"/>
        <v>20</v>
      </c>
    </row>
    <row r="1377" s="4" customFormat="1" ht="15" customHeight="1">
      <c r="A1377" s="37"/>
      <c r="B1377" s="38"/>
      <c r="C1377" s="39" t="s">
        <v>20</v>
      </c>
      <c r="D1377" s="39"/>
      <c r="E1377" s="40">
        <f t="shared" si="1355"/>
        <v>0.70192312100935428</v>
      </c>
      <c r="F1377" s="40">
        <f t="shared" si="1355"/>
        <v>0.70000004614553291</v>
      </c>
      <c r="G1377" s="40">
        <f t="shared" si="1355"/>
        <v>0.68690096382040089</v>
      </c>
      <c r="H1377" s="41">
        <f t="shared" si="1355"/>
        <v>0.68789809352461995</v>
      </c>
      <c r="I1377" s="40">
        <f t="shared" si="1355"/>
        <v>0.68589749467913896</v>
      </c>
      <c r="J1377" s="40">
        <f t="shared" si="1355"/>
        <v>0.70093457110949164</v>
      </c>
      <c r="K1377" s="40">
        <f t="shared" si="1355"/>
        <v>0.72641506109625908</v>
      </c>
      <c r="L1377" s="40">
        <f t="shared" si="1355"/>
        <v>0.76025237470915941</v>
      </c>
      <c r="M1377" s="40">
        <f t="shared" si="1355"/>
        <v>0.77848100358525696</v>
      </c>
      <c r="N1377" s="41">
        <f t="shared" si="1355"/>
        <v>0.79872201552508604</v>
      </c>
      <c r="O1377" s="40">
        <f t="shared" si="1355"/>
        <v>0.80983608761515524</v>
      </c>
      <c r="P1377" s="40">
        <f t="shared" si="1355"/>
        <v>0.7915309835822788</v>
      </c>
      <c r="Q1377" s="40">
        <f t="shared" si="1355"/>
        <v>0.78913736047943306</v>
      </c>
      <c r="R1377" s="40">
        <f t="shared" si="1355"/>
        <v>0.78501633167302354</v>
      </c>
      <c r="S1377" s="40">
        <f t="shared" si="1355"/>
        <v>0.78594247546421547</v>
      </c>
      <c r="T1377" s="40">
        <f t="shared" si="1355"/>
        <v>0.78412696946985849</v>
      </c>
      <c r="U1377" s="40">
        <f t="shared" si="1355"/>
        <v>0.77160493600043267</v>
      </c>
      <c r="V1377" s="41">
        <f t="shared" si="1355"/>
        <v>0.76146789726623565</v>
      </c>
      <c r="W1377" s="40">
        <f t="shared" si="1355"/>
        <v>0.77469135280099521</v>
      </c>
      <c r="X1377" s="40">
        <f t="shared" si="1355"/>
        <v>0.75766872264905571</v>
      </c>
      <c r="Y1377" s="40">
        <f t="shared" si="1355"/>
        <v>0.75692308866060698</v>
      </c>
      <c r="Z1377" s="40">
        <f t="shared" si="1355"/>
        <v>0.74846627741054894</v>
      </c>
      <c r="AA1377" s="40">
        <f t="shared" si="1355"/>
        <v>0.74121400907910107</v>
      </c>
      <c r="AB1377" s="40">
        <f t="shared" si="1355"/>
        <v>0.7101910651501524</v>
      </c>
      <c r="AC1377" s="42">
        <f t="shared" si="1355"/>
        <v>0.74976928641345009</v>
      </c>
    </row>
    <row r="1378" s="4" customFormat="1" ht="15" customHeight="1">
      <c r="A1378" s="115"/>
      <c r="B1378" s="123"/>
      <c r="C1378" s="94" t="s">
        <v>28</v>
      </c>
      <c r="D1378" s="720" t="s">
        <v>19</v>
      </c>
      <c r="E1378" s="1413">
        <v>117.91000366210938</v>
      </c>
      <c r="F1378" s="1413">
        <v>117.77999877929688</v>
      </c>
      <c r="G1378" s="1413">
        <v>118.01000213623047</v>
      </c>
      <c r="H1378" s="1414">
        <v>118.09999847412109</v>
      </c>
      <c r="I1378" s="1413">
        <v>118.01999664306641</v>
      </c>
      <c r="J1378" s="1413">
        <v>118.40000152587891</v>
      </c>
      <c r="K1378" s="1413">
        <v>118.37000274658203</v>
      </c>
      <c r="L1378" s="1413">
        <v>118.05999755859375</v>
      </c>
      <c r="M1378" s="1413">
        <v>117.72000122070312</v>
      </c>
      <c r="N1378" s="1414">
        <v>117.76000213623047</v>
      </c>
      <c r="O1378" s="1413">
        <v>117.80999755859375</v>
      </c>
      <c r="P1378" s="1413">
        <v>117.87000274658203</v>
      </c>
      <c r="Q1378" s="1413">
        <v>118.04000091552734</v>
      </c>
      <c r="R1378" s="1413">
        <v>117.94999694824219</v>
      </c>
      <c r="S1378" s="1413">
        <v>117.77999877929688</v>
      </c>
      <c r="T1378" s="1413">
        <v>117.77999877929688</v>
      </c>
      <c r="U1378" s="1413">
        <v>118.54000091552734</v>
      </c>
      <c r="V1378" s="1414">
        <v>118.62999725341797</v>
      </c>
      <c r="W1378" s="1413">
        <v>118.55999755859375</v>
      </c>
      <c r="X1378" s="1413">
        <v>118.80000305175781</v>
      </c>
      <c r="Y1378" s="1413">
        <v>118.58000183105469</v>
      </c>
      <c r="Z1378" s="1413">
        <v>118.83999633789062</v>
      </c>
      <c r="AA1378" s="1413">
        <v>118.30999755859375</v>
      </c>
      <c r="AB1378" s="1413">
        <v>118.38999938964844</v>
      </c>
      <c r="AC1378" s="721"/>
    </row>
    <row r="1379" s="4" customFormat="1" ht="15" customHeight="1">
      <c r="A1379" s="31" t="s">
        <v>489</v>
      </c>
      <c r="B1379" s="32" t="s">
        <v>688</v>
      </c>
      <c r="C1379" s="33" t="s">
        <v>15</v>
      </c>
      <c r="D1379" s="1415" t="s">
        <v>19</v>
      </c>
      <c r="E1379" s="1416">
        <v>2.4700000286102295</v>
      </c>
      <c r="F1379" s="1417">
        <v>2.4700000286102295</v>
      </c>
      <c r="G1379" s="1417">
        <v>2.4800000190734863</v>
      </c>
      <c r="H1379" s="1418">
        <v>2.4800000190734863</v>
      </c>
      <c r="I1379" s="1417">
        <v>2.5</v>
      </c>
      <c r="J1379" s="1417">
        <v>2.5699999332427979</v>
      </c>
      <c r="K1379" s="1417">
        <v>2.5899999141693115</v>
      </c>
      <c r="L1379" s="1417">
        <v>2.5199999809265137</v>
      </c>
      <c r="M1379" s="1417">
        <v>2.5299999713897705</v>
      </c>
      <c r="N1379" s="1418">
        <v>2.5199999809265137</v>
      </c>
      <c r="O1379" s="1417">
        <v>2.5699999332427979</v>
      </c>
      <c r="P1379" s="1417">
        <v>2.5499999523162842</v>
      </c>
      <c r="Q1379" s="1417">
        <v>2.559999942779541</v>
      </c>
      <c r="R1379" s="1417">
        <v>2.5499999523162842</v>
      </c>
      <c r="S1379" s="1417">
        <v>2.5199999809265137</v>
      </c>
      <c r="T1379" s="1417">
        <v>2.5699999332427979</v>
      </c>
      <c r="U1379" s="1417">
        <v>2.5899999141693115</v>
      </c>
      <c r="V1379" s="1418">
        <v>2.5899999141693115</v>
      </c>
      <c r="W1379" s="1417">
        <v>2.5899999141693115</v>
      </c>
      <c r="X1379" s="1417">
        <v>2.630000114440918</v>
      </c>
      <c r="Y1379" s="1417">
        <v>2.5899999141693115</v>
      </c>
      <c r="Z1379" s="1417">
        <v>2.5899999141693115</v>
      </c>
      <c r="AA1379" s="1417">
        <v>2.5499999523162842</v>
      </c>
      <c r="AB1379" s="1417">
        <v>2.5699999332427979</v>
      </c>
      <c r="AC1379" s="36">
        <f t="shared" ref="AC1379:AC1380" si="1357">SUM(E1379:AB1379)</f>
        <v>61.149999141693115</v>
      </c>
    </row>
    <row r="1380" s="4" customFormat="1" ht="15" customHeight="1">
      <c r="A1380" s="37"/>
      <c r="B1380" s="38"/>
      <c r="C1380" s="39" t="s">
        <v>17</v>
      </c>
      <c r="D1380" s="715" t="s">
        <v>19</v>
      </c>
      <c r="E1380" s="1401">
        <v>1.9700000286102295</v>
      </c>
      <c r="F1380" s="888">
        <v>1.9299999475479126</v>
      </c>
      <c r="G1380" s="888">
        <v>1.9299999475479126</v>
      </c>
      <c r="H1380" s="1402">
        <v>1.9299999475479126</v>
      </c>
      <c r="I1380" s="888">
        <v>1.9600000381469727</v>
      </c>
      <c r="J1380" s="888">
        <v>2.1500000953674316</v>
      </c>
      <c r="K1380" s="888">
        <v>2.2200000286102295</v>
      </c>
      <c r="L1380" s="888">
        <v>2.3299999237060547</v>
      </c>
      <c r="M1380" s="888">
        <v>2.4200000762939453</v>
      </c>
      <c r="N1380" s="1402">
        <v>2.440000057220459</v>
      </c>
      <c r="O1380" s="888">
        <v>2.630000114440918</v>
      </c>
      <c r="P1380" s="888">
        <v>2.5199999809265137</v>
      </c>
      <c r="Q1380" s="888">
        <v>2.4800000190734863</v>
      </c>
      <c r="R1380" s="888">
        <v>2.440000057220459</v>
      </c>
      <c r="S1380" s="888">
        <v>2.440000057220459</v>
      </c>
      <c r="T1380" s="888">
        <v>2.4600000381469727</v>
      </c>
      <c r="U1380" s="888">
        <v>2.440000057220459</v>
      </c>
      <c r="V1380" s="1402">
        <v>2.3900001049041748</v>
      </c>
      <c r="W1380" s="888">
        <v>2.4000000953674316</v>
      </c>
      <c r="X1380" s="888">
        <v>2.4000000953674316</v>
      </c>
      <c r="Y1380" s="888">
        <v>2.380000114440918</v>
      </c>
      <c r="Z1380" s="888">
        <v>2.2799999713897705</v>
      </c>
      <c r="AA1380" s="888">
        <v>2.190000057220459</v>
      </c>
      <c r="AB1380" s="888">
        <v>2.1700000762939453</v>
      </c>
      <c r="AC1380" s="59">
        <f t="shared" si="1357"/>
        <v>54.900000929832458</v>
      </c>
    </row>
    <row r="1381" s="4" customFormat="1" ht="15" customHeight="1">
      <c r="A1381" s="37"/>
      <c r="B1381" s="38"/>
      <c r="C1381" s="39" t="s">
        <v>18</v>
      </c>
      <c r="D1381" s="715" t="s">
        <v>19</v>
      </c>
      <c r="E1381" s="1403">
        <v>50</v>
      </c>
      <c r="F1381" s="1403">
        <v>50</v>
      </c>
      <c r="G1381" s="1403">
        <v>50</v>
      </c>
      <c r="H1381" s="1404">
        <v>50</v>
      </c>
      <c r="I1381" s="1403">
        <v>50</v>
      </c>
      <c r="J1381" s="1403">
        <v>53</v>
      </c>
      <c r="K1381" s="1403">
        <v>54</v>
      </c>
      <c r="L1381" s="1403">
        <v>54</v>
      </c>
      <c r="M1381" s="1403">
        <v>56</v>
      </c>
      <c r="N1381" s="1404">
        <v>56</v>
      </c>
      <c r="O1381" s="1403">
        <v>59</v>
      </c>
      <c r="P1381" s="1403">
        <v>57</v>
      </c>
      <c r="Q1381" s="1403">
        <v>57</v>
      </c>
      <c r="R1381" s="1403">
        <v>56</v>
      </c>
      <c r="S1381" s="1403">
        <v>56</v>
      </c>
      <c r="T1381" s="1403">
        <v>57</v>
      </c>
      <c r="U1381" s="1403">
        <v>56</v>
      </c>
      <c r="V1381" s="1404">
        <v>56</v>
      </c>
      <c r="W1381" s="1403">
        <v>56</v>
      </c>
      <c r="X1381" s="1403">
        <v>56</v>
      </c>
      <c r="Y1381" s="1403">
        <v>56</v>
      </c>
      <c r="Z1381" s="1403">
        <v>54</v>
      </c>
      <c r="AA1381" s="1403">
        <v>53</v>
      </c>
      <c r="AB1381" s="1403">
        <v>53</v>
      </c>
      <c r="AC1381" s="42"/>
    </row>
    <row r="1382" s="4" customFormat="1" ht="15" customHeight="1">
      <c r="A1382" s="48"/>
      <c r="B1382" s="49"/>
      <c r="C1382" s="50" t="s">
        <v>20</v>
      </c>
      <c r="D1382" s="50"/>
      <c r="E1382" s="51">
        <f t="shared" si="1355"/>
        <v>0.79757085254718396</v>
      </c>
      <c r="F1382" s="51">
        <f t="shared" si="1355"/>
        <v>0.78137648793220726</v>
      </c>
      <c r="G1382" s="51">
        <f t="shared" si="1355"/>
        <v>0.77822577931630399</v>
      </c>
      <c r="H1382" s="52">
        <f t="shared" si="1355"/>
        <v>0.77822577931630399</v>
      </c>
      <c r="I1382" s="51">
        <f t="shared" si="1355"/>
        <v>0.78400001525878904</v>
      </c>
      <c r="J1382" s="51">
        <f t="shared" si="1355"/>
        <v>0.83657593432486399</v>
      </c>
      <c r="K1382" s="51">
        <f t="shared" si="1355"/>
        <v>0.85714289659436083</v>
      </c>
      <c r="L1382" s="51">
        <f t="shared" si="1355"/>
        <v>0.92460315132597626</v>
      </c>
      <c r="M1382" s="51">
        <f t="shared" si="1355"/>
        <v>0.95652178010286681</v>
      </c>
      <c r="N1382" s="52">
        <f t="shared" si="1355"/>
        <v>0.96825399828906289</v>
      </c>
      <c r="O1382" s="51">
        <f t="shared" si="1355"/>
        <v>1.0233463746134859</v>
      </c>
      <c r="P1382" s="51">
        <f t="shared" si="1355"/>
        <v>0.98823530511735103</v>
      </c>
      <c r="Q1382" s="51">
        <f t="shared" si="1355"/>
        <v>0.96875002910383112</v>
      </c>
      <c r="R1382" s="51">
        <f t="shared" si="1355"/>
        <v>0.95686278543028713</v>
      </c>
      <c r="S1382" s="51">
        <f t="shared" si="1355"/>
        <v>0.96825399828906289</v>
      </c>
      <c r="T1382" s="51">
        <f t="shared" si="1355"/>
        <v>0.95719848328671797</v>
      </c>
      <c r="U1382" s="51">
        <f t="shared" si="1355"/>
        <v>0.9420849953977849</v>
      </c>
      <c r="V1382" s="52">
        <f t="shared" si="1355"/>
        <v>0.92277999386371312</v>
      </c>
      <c r="W1382" s="51">
        <f t="shared" si="1355"/>
        <v>0.92664099417052748</v>
      </c>
      <c r="X1382" s="51">
        <f t="shared" si="1355"/>
        <v>0.91254752507021109</v>
      </c>
      <c r="Y1382" s="51">
        <f t="shared" si="1355"/>
        <v>0.91891899355689877</v>
      </c>
      <c r="Z1382" s="51">
        <f t="shared" si="1355"/>
        <v>0.88030889843524684</v>
      </c>
      <c r="AA1382" s="51">
        <f t="shared" si="1355"/>
        <v>0.85882356791072856</v>
      </c>
      <c r="AB1382" s="51">
        <f t="shared" si="1355"/>
        <v>0.84435802827273343</v>
      </c>
      <c r="AC1382" s="103">
        <f t="shared" si="1355"/>
        <v>0.89779234178926914</v>
      </c>
    </row>
    <row r="1383" s="4" customFormat="1" ht="15" customHeight="1">
      <c r="A1383" s="174" t="s">
        <v>491</v>
      </c>
      <c r="B1383" s="525" t="s">
        <v>689</v>
      </c>
      <c r="C1383" s="150" t="s">
        <v>15</v>
      </c>
      <c r="D1383" s="1415" t="s">
        <v>19</v>
      </c>
      <c r="E1383" s="1410">
        <v>2.2200000286102295</v>
      </c>
      <c r="F1383" s="1411">
        <v>2.2000000476837158</v>
      </c>
      <c r="G1383" s="1411">
        <v>2.2400000095367432</v>
      </c>
      <c r="H1383" s="1412">
        <v>2.25</v>
      </c>
      <c r="I1383" s="1411">
        <v>2.2400000095367432</v>
      </c>
      <c r="J1383" s="1411">
        <v>2.2899999618530273</v>
      </c>
      <c r="K1383" s="1411">
        <v>2.2699999809265137</v>
      </c>
      <c r="L1383" s="1411">
        <v>2.2799999713897705</v>
      </c>
      <c r="M1383" s="1411">
        <v>2.2599999904632568</v>
      </c>
      <c r="N1383" s="1412">
        <v>2.2400000095367432</v>
      </c>
      <c r="O1383" s="1411">
        <v>2.1700000762939453</v>
      </c>
      <c r="P1383" s="1411">
        <v>2.1800000667572021</v>
      </c>
      <c r="Q1383" s="1411">
        <v>2.25</v>
      </c>
      <c r="R1383" s="1411">
        <v>2.1700000762939453</v>
      </c>
      <c r="S1383" s="1411">
        <v>2.2200000286102295</v>
      </c>
      <c r="T1383" s="1411">
        <v>2.25</v>
      </c>
      <c r="U1383" s="1411">
        <v>2.309999942779541</v>
      </c>
      <c r="V1383" s="1412">
        <v>2.3399999141693115</v>
      </c>
      <c r="W1383" s="1411">
        <v>2.309999942779541</v>
      </c>
      <c r="X1383" s="1411">
        <v>2.3499999046325684</v>
      </c>
      <c r="Y1383" s="1411">
        <v>2.3199999332427979</v>
      </c>
      <c r="Z1383" s="1411">
        <v>2.309999942779541</v>
      </c>
      <c r="AA1383" s="1411">
        <v>2.2599999904632568</v>
      </c>
      <c r="AB1383" s="1411">
        <v>2.2599999904632568</v>
      </c>
      <c r="AC1383" s="1419">
        <f t="shared" ref="AC1383:AC1384" si="1358">SUM(E1383:AB1383)</f>
        <v>54.18999981880188</v>
      </c>
    </row>
    <row r="1384" s="4" customFormat="1" ht="15" customHeight="1">
      <c r="A1384" s="175"/>
      <c r="B1384" s="527"/>
      <c r="C1384" s="227" t="s">
        <v>17</v>
      </c>
      <c r="D1384" s="715" t="s">
        <v>19</v>
      </c>
      <c r="E1384" s="1420">
        <v>1.5399999618530273</v>
      </c>
      <c r="F1384" s="1421">
        <v>1.5199999809265137</v>
      </c>
      <c r="G1384" s="1421">
        <v>1.5</v>
      </c>
      <c r="H1384" s="1422">
        <v>1.5199999809265137</v>
      </c>
      <c r="I1384" s="1421">
        <v>1.5199999809265137</v>
      </c>
      <c r="J1384" s="1421">
        <v>1.5900000333786011</v>
      </c>
      <c r="K1384" s="1421">
        <v>1.6499999761581421</v>
      </c>
      <c r="L1384" s="1421">
        <v>1.75</v>
      </c>
      <c r="M1384" s="1421">
        <v>1.7899999618530273</v>
      </c>
      <c r="N1384" s="1422">
        <v>1.8200000524520874</v>
      </c>
      <c r="O1384" s="1421">
        <v>1.7899999618530273</v>
      </c>
      <c r="P1384" s="1421">
        <v>1.7599999904632568</v>
      </c>
      <c r="Q1384" s="1421">
        <v>1.7599999904632568</v>
      </c>
      <c r="R1384" s="1421">
        <v>1.7400000095367432</v>
      </c>
      <c r="S1384" s="1421">
        <v>1.7999999523162842</v>
      </c>
      <c r="T1384" s="1421">
        <v>1.7999999523162842</v>
      </c>
      <c r="U1384" s="1421">
        <v>1.8400000333786011</v>
      </c>
      <c r="V1384" s="1422">
        <v>1.8300000429153442</v>
      </c>
      <c r="W1384" s="1421">
        <v>1.8400000333786011</v>
      </c>
      <c r="X1384" s="1421">
        <v>1.809999942779541</v>
      </c>
      <c r="Y1384" s="1421">
        <v>1.7799999713897705</v>
      </c>
      <c r="Z1384" s="1421">
        <v>1.7599999904632568</v>
      </c>
      <c r="AA1384" s="1421">
        <v>1.7000000476837158</v>
      </c>
      <c r="AB1384" s="1421">
        <v>1.6000000238418579</v>
      </c>
      <c r="AC1384" s="59">
        <f t="shared" si="1358"/>
        <v>41.009999871253967</v>
      </c>
    </row>
    <row r="1385" s="4" customFormat="1" ht="15" customHeight="1">
      <c r="A1385" s="175"/>
      <c r="B1385" s="527"/>
      <c r="C1385" s="39" t="s">
        <v>18</v>
      </c>
      <c r="D1385" s="715" t="s">
        <v>19</v>
      </c>
      <c r="E1385" s="1403">
        <v>42</v>
      </c>
      <c r="F1385" s="1403">
        <v>41</v>
      </c>
      <c r="G1385" s="1403">
        <v>41</v>
      </c>
      <c r="H1385" s="1404">
        <v>41</v>
      </c>
      <c r="I1385" s="1403">
        <v>42</v>
      </c>
      <c r="J1385" s="1403">
        <v>43</v>
      </c>
      <c r="K1385" s="1403">
        <v>43</v>
      </c>
      <c r="L1385" s="1403">
        <v>44</v>
      </c>
      <c r="M1385" s="1403">
        <v>44</v>
      </c>
      <c r="N1385" s="1404">
        <v>44</v>
      </c>
      <c r="O1385" s="1403">
        <v>43</v>
      </c>
      <c r="P1385" s="1403">
        <v>43</v>
      </c>
      <c r="Q1385" s="1403">
        <v>43</v>
      </c>
      <c r="R1385" s="1403">
        <v>42</v>
      </c>
      <c r="S1385" s="1403">
        <v>44</v>
      </c>
      <c r="T1385" s="1403">
        <v>44</v>
      </c>
      <c r="U1385" s="1403">
        <v>45</v>
      </c>
      <c r="V1385" s="1404">
        <v>45</v>
      </c>
      <c r="W1385" s="1403">
        <v>45</v>
      </c>
      <c r="X1385" s="1403">
        <v>45</v>
      </c>
      <c r="Y1385" s="1403">
        <v>45</v>
      </c>
      <c r="Z1385" s="1403">
        <v>44</v>
      </c>
      <c r="AA1385" s="1403">
        <v>43</v>
      </c>
      <c r="AB1385" s="1403">
        <v>42</v>
      </c>
      <c r="AC1385" s="59"/>
    </row>
    <row r="1386" s="4" customFormat="1" ht="15" customHeight="1">
      <c r="A1386" s="175"/>
      <c r="B1386" s="527"/>
      <c r="C1386" s="422" t="s">
        <v>20</v>
      </c>
      <c r="D1386" s="422"/>
      <c r="E1386" s="51">
        <f t="shared" si="1355"/>
        <v>0.69369366757040196</v>
      </c>
      <c r="F1386" s="51">
        <f>F1384/F1383</f>
        <v>0.6909090672642737</v>
      </c>
      <c r="G1386" s="51">
        <f>G1384/G1383</f>
        <v>0.66964285429186965</v>
      </c>
      <c r="H1386" s="51">
        <f>H1384/H1383</f>
        <v>0.67555554707845056</v>
      </c>
      <c r="I1386" s="51">
        <f>I1384/I1383</f>
        <v>0.67857141716747871</v>
      </c>
      <c r="J1386" s="51">
        <f>J1384/J1383</f>
        <v>0.69432317024669343</v>
      </c>
      <c r="K1386" s="51">
        <f>K1384/K1383</f>
        <v>0.72687224230049774</v>
      </c>
      <c r="L1386" s="51">
        <f>L1384/L1383</f>
        <v>0.76754386928052909</v>
      </c>
      <c r="M1386" s="51">
        <f>M1384/M1383</f>
        <v>0.79203538469312629</v>
      </c>
      <c r="N1386" s="51">
        <f>N1384/N1383</f>
        <v>0.81250001995691223</v>
      </c>
      <c r="O1386" s="51">
        <f>O1384/O1383</f>
        <v>0.82488474604576756</v>
      </c>
      <c r="P1386" s="51">
        <f>P1384/P1383</f>
        <v>0.80733942044382379</v>
      </c>
      <c r="Q1386" s="51">
        <f>Q1384/Q1383</f>
        <v>0.78222221798366975</v>
      </c>
      <c r="R1386" s="51">
        <f>R1384/R1383</f>
        <v>0.80184329417555522</v>
      </c>
      <c r="S1386" s="51">
        <f>S1384/S1383</f>
        <v>0.8108107788823431</v>
      </c>
      <c r="T1386" s="51">
        <f>T1384/T1383</f>
        <v>0.79999997880723739</v>
      </c>
      <c r="U1386" s="51">
        <f>U1384/U1383</f>
        <v>0.79653683071723125</v>
      </c>
      <c r="V1386" s="51">
        <f>V1384/V1383</f>
        <v>0.78205132907664454</v>
      </c>
      <c r="W1386" s="51">
        <f>W1384/W1383</f>
        <v>0.79653683071723125</v>
      </c>
      <c r="X1386" s="51">
        <f>X1384/X1383</f>
        <v>0.77021277286500212</v>
      </c>
      <c r="Y1386" s="51">
        <f>Y1384/Y1383</f>
        <v>0.76724138905545647</v>
      </c>
      <c r="Z1386" s="51">
        <f>Z1384/Z1383</f>
        <v>0.76190477664926315</v>
      </c>
      <c r="AA1386" s="51">
        <f>AA1384/AA1383</f>
        <v>0.75221241365370461</v>
      </c>
      <c r="AB1386" s="51">
        <f>AB1384/AB1383</f>
        <v>0.70796461530687371</v>
      </c>
      <c r="AC1386" s="51">
        <f>AC1384/AC1383</f>
        <v>0.75678169419415742</v>
      </c>
    </row>
    <row r="1387" s="4" customFormat="1" ht="15" customHeight="1">
      <c r="A1387" s="31" t="s">
        <v>159</v>
      </c>
      <c r="B1387" s="32" t="s">
        <v>690</v>
      </c>
      <c r="C1387" s="33" t="s">
        <v>15</v>
      </c>
      <c r="D1387" s="33" t="s">
        <v>16</v>
      </c>
      <c r="E1387" s="125">
        <v>0.36720000000000003</v>
      </c>
      <c r="F1387" s="125">
        <v>0.42120000000000002</v>
      </c>
      <c r="G1387" s="125">
        <v>0.38879999999999998</v>
      </c>
      <c r="H1387" s="126">
        <v>0.37980000000000003</v>
      </c>
      <c r="I1387" s="125">
        <v>0.40679999999999999</v>
      </c>
      <c r="J1387" s="125">
        <v>0.39600000000000002</v>
      </c>
      <c r="K1387" s="125">
        <v>0.40679999999999999</v>
      </c>
      <c r="L1387" s="125">
        <v>0.38340000000000002</v>
      </c>
      <c r="M1387" s="125">
        <v>0.38340000000000002</v>
      </c>
      <c r="N1387" s="126">
        <v>0.39240000000000003</v>
      </c>
      <c r="O1387" s="125">
        <v>0.4284</v>
      </c>
      <c r="P1387" s="125">
        <v>0.46800000000000003</v>
      </c>
      <c r="Q1387" s="125">
        <v>0.37440000000000001</v>
      </c>
      <c r="R1387" s="125">
        <v>0.3906</v>
      </c>
      <c r="S1387" s="125">
        <v>0.30780000000000002</v>
      </c>
      <c r="T1387" s="125">
        <v>0.33300000000000002</v>
      </c>
      <c r="U1387" s="125">
        <v>0.32400000000000001</v>
      </c>
      <c r="V1387" s="126">
        <v>0.2772</v>
      </c>
      <c r="W1387" s="125">
        <v>0.31319999999999998</v>
      </c>
      <c r="X1387" s="125">
        <v>0.3024</v>
      </c>
      <c r="Y1387" s="125">
        <v>0.25019999999999998</v>
      </c>
      <c r="Z1387" s="125">
        <v>0.2268</v>
      </c>
      <c r="AA1387" s="125">
        <v>0.18540000000000001</v>
      </c>
      <c r="AB1387" s="125">
        <v>0.19980000000000001</v>
      </c>
      <c r="AC1387" s="36">
        <f t="shared" ref="AC1387:AC1388" si="1359">SUM(E1387:AB1387)</f>
        <v>8.3069999999999986</v>
      </c>
    </row>
    <row r="1388" s="4" customFormat="1" ht="15" customHeight="1">
      <c r="A1388" s="37"/>
      <c r="B1388" s="38"/>
      <c r="C1388" s="39" t="s">
        <v>17</v>
      </c>
      <c r="D1388" s="39" t="s">
        <v>16</v>
      </c>
      <c r="E1388" s="736">
        <v>0.14688000000000001</v>
      </c>
      <c r="F1388" s="736">
        <v>0.16848000000000002</v>
      </c>
      <c r="G1388" s="736">
        <v>0.15551999999999999</v>
      </c>
      <c r="H1388" s="736">
        <v>0.15192000000000003</v>
      </c>
      <c r="I1388" s="736">
        <v>0.16272</v>
      </c>
      <c r="J1388" s="736">
        <v>0.15840000000000001</v>
      </c>
      <c r="K1388" s="736">
        <v>0.16272</v>
      </c>
      <c r="L1388" s="736">
        <v>0.15336000000000002</v>
      </c>
      <c r="M1388" s="736">
        <v>0.15336000000000002</v>
      </c>
      <c r="N1388" s="736">
        <v>0.15696000000000002</v>
      </c>
      <c r="O1388" s="736">
        <v>0.17136000000000001</v>
      </c>
      <c r="P1388" s="736">
        <v>0.18720000000000003</v>
      </c>
      <c r="Q1388" s="736">
        <v>0.14976</v>
      </c>
      <c r="R1388" s="736">
        <v>0.15624000000000002</v>
      </c>
      <c r="S1388" s="736">
        <v>0.12312000000000001</v>
      </c>
      <c r="T1388" s="736">
        <v>0.13320000000000001</v>
      </c>
      <c r="U1388" s="736">
        <v>0.12960000000000002</v>
      </c>
      <c r="V1388" s="736">
        <v>0.11088000000000001</v>
      </c>
      <c r="W1388" s="736">
        <v>0.12528</v>
      </c>
      <c r="X1388" s="736">
        <v>0.12096000000000001</v>
      </c>
      <c r="Y1388" s="736">
        <v>0.10008</v>
      </c>
      <c r="Z1388" s="736">
        <v>0.090720000000000009</v>
      </c>
      <c r="AA1388" s="736">
        <v>0.074160000000000004</v>
      </c>
      <c r="AB1388" s="736">
        <v>0.079920000000000005</v>
      </c>
      <c r="AC1388" s="42">
        <f t="shared" si="1359"/>
        <v>3.3228000000000004</v>
      </c>
    </row>
    <row r="1389" s="4" customFormat="1" ht="15" customHeight="1">
      <c r="A1389" s="37"/>
      <c r="B1389" s="38"/>
      <c r="C1389" s="39" t="s">
        <v>18</v>
      </c>
      <c r="D1389" s="715" t="s">
        <v>19</v>
      </c>
      <c r="E1389" s="1403">
        <v>48</v>
      </c>
      <c r="F1389" s="1403">
        <v>53</v>
      </c>
      <c r="G1389" s="1403">
        <v>54</v>
      </c>
      <c r="H1389" s="1404">
        <v>55</v>
      </c>
      <c r="I1389" s="1403">
        <v>54</v>
      </c>
      <c r="J1389" s="1403">
        <v>47</v>
      </c>
      <c r="K1389" s="1403">
        <v>49</v>
      </c>
      <c r="L1389" s="1403">
        <v>54</v>
      </c>
      <c r="M1389" s="1403">
        <v>53</v>
      </c>
      <c r="N1389" s="1404">
        <v>58</v>
      </c>
      <c r="O1389" s="1403">
        <v>46</v>
      </c>
      <c r="P1389" s="1403">
        <v>44</v>
      </c>
      <c r="Q1389" s="1403">
        <v>42</v>
      </c>
      <c r="R1389" s="1403">
        <v>46</v>
      </c>
      <c r="S1389" s="1403">
        <v>51</v>
      </c>
      <c r="T1389" s="1403">
        <v>45</v>
      </c>
      <c r="U1389" s="1403">
        <v>47</v>
      </c>
      <c r="V1389" s="1404">
        <v>37</v>
      </c>
      <c r="W1389" s="1403">
        <v>38</v>
      </c>
      <c r="X1389" s="1403">
        <v>40</v>
      </c>
      <c r="Y1389" s="1403">
        <v>34</v>
      </c>
      <c r="Z1389" s="1403">
        <v>38</v>
      </c>
      <c r="AA1389" s="1403">
        <v>36</v>
      </c>
      <c r="AB1389" s="1403">
        <v>34</v>
      </c>
      <c r="AC1389" s="42"/>
    </row>
    <row r="1390" s="4" customFormat="1" ht="15" customHeight="1">
      <c r="A1390" s="805"/>
      <c r="B1390" s="391"/>
      <c r="C1390" s="665" t="s">
        <v>20</v>
      </c>
      <c r="D1390" s="665"/>
      <c r="E1390" s="699">
        <f t="shared" si="1355"/>
        <v>0.40000000000000002</v>
      </c>
      <c r="F1390" s="699">
        <f t="shared" si="1355"/>
        <v>0.40000000000000002</v>
      </c>
      <c r="G1390" s="699">
        <f t="shared" si="1355"/>
        <v>0.40000000000000002</v>
      </c>
      <c r="H1390" s="700">
        <f t="shared" si="1355"/>
        <v>0.40000000000000002</v>
      </c>
      <c r="I1390" s="699">
        <f t="shared" si="1355"/>
        <v>0.40000000000000002</v>
      </c>
      <c r="J1390" s="699">
        <f t="shared" si="1355"/>
        <v>0.40000000000000002</v>
      </c>
      <c r="K1390" s="699">
        <f t="shared" si="1355"/>
        <v>0.40000000000000002</v>
      </c>
      <c r="L1390" s="699">
        <f t="shared" si="1355"/>
        <v>0.40000000000000002</v>
      </c>
      <c r="M1390" s="699">
        <f t="shared" si="1355"/>
        <v>0.40000000000000002</v>
      </c>
      <c r="N1390" s="700">
        <f t="shared" si="1355"/>
        <v>0.40000000000000002</v>
      </c>
      <c r="O1390" s="699">
        <f t="shared" si="1355"/>
        <v>0.40000000000000002</v>
      </c>
      <c r="P1390" s="699">
        <f t="shared" si="1355"/>
        <v>0.40000000000000002</v>
      </c>
      <c r="Q1390" s="699">
        <f t="shared" si="1355"/>
        <v>0.40000000000000002</v>
      </c>
      <c r="R1390" s="699">
        <f t="shared" si="1355"/>
        <v>0.40000000000000002</v>
      </c>
      <c r="S1390" s="699">
        <f t="shared" si="1355"/>
        <v>0.40000000000000002</v>
      </c>
      <c r="T1390" s="699">
        <f t="shared" si="1355"/>
        <v>0.40000000000000002</v>
      </c>
      <c r="U1390" s="699">
        <f t="shared" si="1355"/>
        <v>0.40000000000000008</v>
      </c>
      <c r="V1390" s="700">
        <f t="shared" si="1355"/>
        <v>0.40000000000000002</v>
      </c>
      <c r="W1390" s="699">
        <f t="shared" si="1355"/>
        <v>0.40000000000000002</v>
      </c>
      <c r="X1390" s="699">
        <f t="shared" si="1355"/>
        <v>0.40000000000000002</v>
      </c>
      <c r="Y1390" s="699">
        <f t="shared" si="1355"/>
        <v>0.40000000000000002</v>
      </c>
      <c r="Z1390" s="699">
        <f t="shared" si="1355"/>
        <v>0.40000000000000002</v>
      </c>
      <c r="AA1390" s="699">
        <f t="shared" si="1355"/>
        <v>0.40000000000000002</v>
      </c>
      <c r="AB1390" s="699">
        <f t="shared" si="1355"/>
        <v>0.40000000000000002</v>
      </c>
      <c r="AC1390" s="793">
        <f t="shared" si="1355"/>
        <v>0.40000000000000013</v>
      </c>
    </row>
    <row r="1391" s="4" customFormat="1" ht="15" customHeight="1">
      <c r="A1391" s="54" t="s">
        <v>273</v>
      </c>
      <c r="B1391" s="55" t="s">
        <v>691</v>
      </c>
      <c r="C1391" s="56" t="s">
        <v>15</v>
      </c>
      <c r="D1391" s="56" t="s">
        <v>16</v>
      </c>
      <c r="E1391" s="1423">
        <v>0.62460000000000004</v>
      </c>
      <c r="F1391" s="1423">
        <v>0.62460000000000004</v>
      </c>
      <c r="G1391" s="1423">
        <v>0.62280000000000002</v>
      </c>
      <c r="H1391" s="1424">
        <v>0.62460000000000004</v>
      </c>
      <c r="I1391" s="1423">
        <v>0.61739999999999995</v>
      </c>
      <c r="J1391" s="1423">
        <v>0.63719999999999999</v>
      </c>
      <c r="K1391" s="1423">
        <v>0.63</v>
      </c>
      <c r="L1391" s="1423">
        <v>0.62819999999999998</v>
      </c>
      <c r="M1391" s="1423">
        <v>0.6462</v>
      </c>
      <c r="N1391" s="1424">
        <v>0.65880000000000005</v>
      </c>
      <c r="O1391" s="1423">
        <v>0.6462</v>
      </c>
      <c r="P1391" s="1423">
        <v>0.67679999999999996</v>
      </c>
      <c r="Q1391" s="1423">
        <v>0.64259999999999995</v>
      </c>
      <c r="R1391" s="1423">
        <v>0.64080000000000004</v>
      </c>
      <c r="S1391" s="1423">
        <v>0.64259999999999995</v>
      </c>
      <c r="T1391" s="1423">
        <v>0.64800000000000002</v>
      </c>
      <c r="U1391" s="1423">
        <v>0.64439999999999997</v>
      </c>
      <c r="V1391" s="1424">
        <v>0.66779999999999995</v>
      </c>
      <c r="W1391" s="1423">
        <v>0.63900000000000001</v>
      </c>
      <c r="X1391" s="1423">
        <v>0.63900000000000001</v>
      </c>
      <c r="Y1391" s="1423">
        <v>0.65159999999999996</v>
      </c>
      <c r="Z1391" s="1423">
        <v>0.65159999999999996</v>
      </c>
      <c r="AA1391" s="1423">
        <v>0.60299999999999998</v>
      </c>
      <c r="AB1391" s="1423">
        <v>0.63180000000000003</v>
      </c>
      <c r="AC1391" s="779">
        <f t="shared" ref="AC1391:AC1392" si="1360">SUM(E1391:AB1391)</f>
        <v>15.339599999999999</v>
      </c>
    </row>
    <row r="1392" s="4" customFormat="1" ht="15" customHeight="1">
      <c r="A1392" s="37"/>
      <c r="B1392" s="38"/>
      <c r="C1392" s="39" t="s">
        <v>17</v>
      </c>
      <c r="D1392" s="39" t="s">
        <v>16</v>
      </c>
      <c r="E1392" s="110">
        <v>0.45179999999999998</v>
      </c>
      <c r="F1392" s="110">
        <v>0.45000000000000001</v>
      </c>
      <c r="G1392" s="110">
        <v>0.45000000000000001</v>
      </c>
      <c r="H1392" s="111">
        <v>0.4572</v>
      </c>
      <c r="I1392" s="110">
        <v>0.45540000000000003</v>
      </c>
      <c r="J1392" s="110">
        <v>0.45000000000000001</v>
      </c>
      <c r="K1392" s="110">
        <v>0.44819999999999999</v>
      </c>
      <c r="L1392" s="110">
        <v>0.45000000000000001</v>
      </c>
      <c r="M1392" s="110">
        <v>0.46079999999999999</v>
      </c>
      <c r="N1392" s="111">
        <v>0.46439999999999998</v>
      </c>
      <c r="O1392" s="110">
        <v>0.441</v>
      </c>
      <c r="P1392" s="110">
        <v>0.432</v>
      </c>
      <c r="Q1392" s="110">
        <v>0.42480000000000001</v>
      </c>
      <c r="R1392" s="110">
        <v>0.43020000000000003</v>
      </c>
      <c r="S1392" s="110">
        <v>0.44640000000000002</v>
      </c>
      <c r="T1392" s="110">
        <v>0.45000000000000001</v>
      </c>
      <c r="U1392" s="110">
        <v>0.45540000000000003</v>
      </c>
      <c r="V1392" s="111">
        <v>0.45900000000000002</v>
      </c>
      <c r="W1392" s="110">
        <v>0.46260000000000001</v>
      </c>
      <c r="X1392" s="110">
        <v>0.46800000000000003</v>
      </c>
      <c r="Y1392" s="110">
        <v>0.46800000000000003</v>
      </c>
      <c r="Z1392" s="110">
        <v>0.4698</v>
      </c>
      <c r="AA1392" s="110">
        <v>0.4662</v>
      </c>
      <c r="AB1392" s="110">
        <v>0.46260000000000001</v>
      </c>
      <c r="AC1392" s="59">
        <f t="shared" si="1360"/>
        <v>10.873800000000001</v>
      </c>
    </row>
    <row r="1393" s="4" customFormat="1" ht="15" customHeight="1">
      <c r="A1393" s="37"/>
      <c r="B1393" s="38"/>
      <c r="C1393" s="39" t="s">
        <v>18</v>
      </c>
      <c r="D1393" s="715" t="s">
        <v>19</v>
      </c>
      <c r="E1393" s="1403">
        <v>87</v>
      </c>
      <c r="F1393" s="1403">
        <v>86</v>
      </c>
      <c r="G1393" s="1403">
        <v>87</v>
      </c>
      <c r="H1393" s="1404">
        <v>87</v>
      </c>
      <c r="I1393" s="1403">
        <v>84</v>
      </c>
      <c r="J1393" s="1403">
        <v>88</v>
      </c>
      <c r="K1393" s="1403">
        <v>89</v>
      </c>
      <c r="L1393" s="1403">
        <v>88</v>
      </c>
      <c r="M1393" s="1403">
        <v>89</v>
      </c>
      <c r="N1393" s="1404">
        <v>88</v>
      </c>
      <c r="O1393" s="1403">
        <v>89</v>
      </c>
      <c r="P1393" s="1403">
        <v>89</v>
      </c>
      <c r="Q1393" s="1403">
        <v>88</v>
      </c>
      <c r="R1393" s="1403">
        <v>88</v>
      </c>
      <c r="S1393" s="1403">
        <v>88</v>
      </c>
      <c r="T1393" s="1403">
        <v>89</v>
      </c>
      <c r="U1393" s="1403">
        <v>89</v>
      </c>
      <c r="V1393" s="1404">
        <v>89</v>
      </c>
      <c r="W1393" s="1403">
        <v>90</v>
      </c>
      <c r="X1393" s="1403">
        <v>89</v>
      </c>
      <c r="Y1393" s="1403">
        <v>90</v>
      </c>
      <c r="Z1393" s="1403">
        <v>90</v>
      </c>
      <c r="AA1393" s="1403">
        <v>83</v>
      </c>
      <c r="AB1393" s="1403">
        <v>84</v>
      </c>
      <c r="AC1393" s="42"/>
    </row>
    <row r="1394" s="4" customFormat="1" ht="15" customHeight="1">
      <c r="A1394" s="48"/>
      <c r="B1394" s="49"/>
      <c r="C1394" s="50" t="s">
        <v>20</v>
      </c>
      <c r="D1394" s="50"/>
      <c r="E1394" s="699">
        <f t="shared" si="1355"/>
        <v>0.72334293948126793</v>
      </c>
      <c r="F1394" s="699">
        <f>F1392/F1391</f>
        <v>0.72046109510086453</v>
      </c>
      <c r="G1394" s="699">
        <f>G1392/G1391</f>
        <v>0.7225433526011561</v>
      </c>
      <c r="H1394" s="699">
        <f>H1392/H1391</f>
        <v>0.73198847262247835</v>
      </c>
      <c r="I1394" s="699">
        <f>I1392/I1391</f>
        <v>0.73760932944606428</v>
      </c>
      <c r="J1394" s="699">
        <f>J1392/J1391</f>
        <v>0.70621468926553677</v>
      </c>
      <c r="K1394" s="699">
        <f>K1392/K1391</f>
        <v>0.71142857142857141</v>
      </c>
      <c r="L1394" s="699">
        <f>L1392/L1391</f>
        <v>0.71633237822349571</v>
      </c>
      <c r="M1394" s="699">
        <f>M1392/M1391</f>
        <v>0.71309192200557103</v>
      </c>
      <c r="N1394" s="699">
        <f>N1392/N1391</f>
        <v>0.70491803278688514</v>
      </c>
      <c r="O1394" s="699">
        <f>O1392/O1391</f>
        <v>0.68245125348189417</v>
      </c>
      <c r="P1394" s="699">
        <f>P1392/P1391</f>
        <v>0.63829787234042556</v>
      </c>
      <c r="Q1394" s="699">
        <f>Q1392/Q1391</f>
        <v>0.66106442577030822</v>
      </c>
      <c r="R1394" s="699">
        <f>R1392/R1391</f>
        <v>0.6713483146067416</v>
      </c>
      <c r="S1394" s="699">
        <f>S1392/S1391</f>
        <v>0.69467787114845947</v>
      </c>
      <c r="T1394" s="699">
        <f>T1392/T1391</f>
        <v>0.69444444444444442</v>
      </c>
      <c r="U1394" s="699">
        <f>U1392/U1391</f>
        <v>0.7067039106145252</v>
      </c>
      <c r="V1394" s="699">
        <f>V1392/V1391</f>
        <v>0.68733153638814026</v>
      </c>
      <c r="W1394" s="699">
        <f>W1392/W1391</f>
        <v>0.72394366197183102</v>
      </c>
      <c r="X1394" s="699">
        <f>X1392/X1391</f>
        <v>0.73239436619718312</v>
      </c>
      <c r="Y1394" s="699">
        <f>Y1392/Y1391</f>
        <v>0.71823204419889508</v>
      </c>
      <c r="Z1394" s="699">
        <f>Z1392/Z1391</f>
        <v>0.72099447513812154</v>
      </c>
      <c r="AA1394" s="699">
        <f>AA1392/AA1391</f>
        <v>0.77313432835820894</v>
      </c>
      <c r="AB1394" s="699">
        <f>AB1392/AB1391</f>
        <v>0.73219373219373218</v>
      </c>
      <c r="AC1394" s="103">
        <f t="shared" si="1355"/>
        <v>0.70887115700539793</v>
      </c>
    </row>
    <row r="1395" s="4" customFormat="1" ht="15" customHeight="1">
      <c r="A1395" s="54" t="s">
        <v>159</v>
      </c>
      <c r="B1395" s="55" t="s">
        <v>692</v>
      </c>
      <c r="C1395" s="56" t="s">
        <v>15</v>
      </c>
      <c r="D1395" s="56" t="s">
        <v>16</v>
      </c>
      <c r="E1395" s="110">
        <v>0</v>
      </c>
      <c r="F1395" s="110">
        <v>0</v>
      </c>
      <c r="G1395" s="110">
        <v>0</v>
      </c>
      <c r="H1395" s="111">
        <v>0</v>
      </c>
      <c r="I1395" s="110">
        <v>0</v>
      </c>
      <c r="J1395" s="110">
        <v>0</v>
      </c>
      <c r="K1395" s="110">
        <v>0</v>
      </c>
      <c r="L1395" s="110">
        <v>0</v>
      </c>
      <c r="M1395" s="110">
        <v>0</v>
      </c>
      <c r="N1395" s="111">
        <v>0</v>
      </c>
      <c r="O1395" s="110">
        <v>0</v>
      </c>
      <c r="P1395" s="110">
        <v>0</v>
      </c>
      <c r="Q1395" s="110">
        <v>0</v>
      </c>
      <c r="R1395" s="110">
        <v>0</v>
      </c>
      <c r="S1395" s="110">
        <v>0</v>
      </c>
      <c r="T1395" s="110">
        <v>0</v>
      </c>
      <c r="U1395" s="110">
        <v>0</v>
      </c>
      <c r="V1395" s="111">
        <v>0</v>
      </c>
      <c r="W1395" s="110">
        <v>0</v>
      </c>
      <c r="X1395" s="110">
        <v>0</v>
      </c>
      <c r="Y1395" s="110">
        <v>0</v>
      </c>
      <c r="Z1395" s="110">
        <v>0</v>
      </c>
      <c r="AA1395" s="110">
        <v>0</v>
      </c>
      <c r="AB1395" s="110">
        <v>0</v>
      </c>
      <c r="AC1395" s="59">
        <f t="shared" ref="AC1395:AC1396" si="1361">SUM(E1395:AB1395)</f>
        <v>0</v>
      </c>
    </row>
    <row r="1396" s="4" customFormat="1" ht="15" customHeight="1">
      <c r="A1396" s="37"/>
      <c r="B1396" s="38"/>
      <c r="C1396" s="39" t="s">
        <v>17</v>
      </c>
      <c r="D1396" s="39" t="s">
        <v>16</v>
      </c>
      <c r="E1396" s="113">
        <v>0.068400000000000002</v>
      </c>
      <c r="F1396" s="113">
        <v>0.1152</v>
      </c>
      <c r="G1396" s="113">
        <v>0.1242</v>
      </c>
      <c r="H1396" s="114">
        <v>0.091800000000000007</v>
      </c>
      <c r="I1396" s="113">
        <v>0.12959999999999999</v>
      </c>
      <c r="J1396" s="113">
        <v>0.099000000000000005</v>
      </c>
      <c r="K1396" s="113">
        <v>0.077399999999999997</v>
      </c>
      <c r="L1396" s="113">
        <v>0.030599999999999999</v>
      </c>
      <c r="M1396" s="113">
        <v>0.043200000000000002</v>
      </c>
      <c r="N1396" s="114">
        <v>0.053999999999999999</v>
      </c>
      <c r="O1396" s="113">
        <v>0.0126</v>
      </c>
      <c r="P1396" s="113">
        <v>0.039600000000000003</v>
      </c>
      <c r="Q1396" s="113">
        <v>0.035999999999999997</v>
      </c>
      <c r="R1396" s="113">
        <v>0.039600000000000003</v>
      </c>
      <c r="S1396" s="113">
        <v>0.027</v>
      </c>
      <c r="T1396" s="113">
        <v>0.027</v>
      </c>
      <c r="U1396" s="113">
        <v>0.063</v>
      </c>
      <c r="V1396" s="114">
        <v>0.075600000000000001</v>
      </c>
      <c r="W1396" s="113">
        <v>0.095399999999999999</v>
      </c>
      <c r="X1396" s="113">
        <v>0.1206</v>
      </c>
      <c r="Y1396" s="113">
        <v>0.079200000000000007</v>
      </c>
      <c r="Z1396" s="113">
        <v>0.044999999999999998</v>
      </c>
      <c r="AA1396" s="113">
        <v>0.071999999999999995</v>
      </c>
      <c r="AB1396" s="113">
        <v>0.075600000000000001</v>
      </c>
      <c r="AC1396" s="42">
        <f t="shared" si="1361"/>
        <v>1.6415999999999999</v>
      </c>
    </row>
    <row r="1397" s="4" customFormat="1" ht="15" customHeight="1">
      <c r="A1397" s="37"/>
      <c r="B1397" s="38"/>
      <c r="C1397" s="39" t="s">
        <v>18</v>
      </c>
      <c r="D1397" s="39" t="s">
        <v>68</v>
      </c>
      <c r="E1397" s="171">
        <v>0</v>
      </c>
      <c r="F1397" s="171">
        <v>0</v>
      </c>
      <c r="G1397" s="171">
        <v>0</v>
      </c>
      <c r="H1397" s="172">
        <v>0</v>
      </c>
      <c r="I1397" s="171">
        <v>0</v>
      </c>
      <c r="J1397" s="171">
        <v>0</v>
      </c>
      <c r="K1397" s="171">
        <v>0</v>
      </c>
      <c r="L1397" s="171">
        <v>0</v>
      </c>
      <c r="M1397" s="171">
        <v>0</v>
      </c>
      <c r="N1397" s="172">
        <v>0</v>
      </c>
      <c r="O1397" s="171">
        <v>0</v>
      </c>
      <c r="P1397" s="171">
        <v>0</v>
      </c>
      <c r="Q1397" s="171">
        <v>0</v>
      </c>
      <c r="R1397" s="171">
        <v>0</v>
      </c>
      <c r="S1397" s="171">
        <v>0</v>
      </c>
      <c r="T1397" s="171">
        <v>0</v>
      </c>
      <c r="U1397" s="171">
        <v>0</v>
      </c>
      <c r="V1397" s="172">
        <v>0</v>
      </c>
      <c r="W1397" s="171">
        <v>0</v>
      </c>
      <c r="X1397" s="171">
        <v>0</v>
      </c>
      <c r="Y1397" s="171">
        <v>0</v>
      </c>
      <c r="Z1397" s="171">
        <v>0</v>
      </c>
      <c r="AA1397" s="171">
        <v>0</v>
      </c>
      <c r="AB1397" s="171">
        <v>0</v>
      </c>
      <c r="AC1397" s="42"/>
    </row>
    <row r="1398" s="4" customFormat="1" ht="15" customHeight="1">
      <c r="A1398" s="48"/>
      <c r="B1398" s="49"/>
      <c r="C1398" s="50" t="s">
        <v>20</v>
      </c>
      <c r="D1398" s="50"/>
      <c r="E1398" s="699" t="e">
        <f t="shared" si="1355"/>
        <v>#DIV/0!</v>
      </c>
      <c r="F1398" s="51" t="e">
        <f t="shared" si="1355"/>
        <v>#DIV/0!</v>
      </c>
      <c r="G1398" s="51" t="e">
        <f t="shared" si="1355"/>
        <v>#DIV/0!</v>
      </c>
      <c r="H1398" s="52" t="e">
        <f t="shared" si="1355"/>
        <v>#DIV/0!</v>
      </c>
      <c r="I1398" s="51" t="e">
        <f t="shared" si="1355"/>
        <v>#DIV/0!</v>
      </c>
      <c r="J1398" s="51" t="e">
        <f t="shared" si="1355"/>
        <v>#DIV/0!</v>
      </c>
      <c r="K1398" s="51" t="e">
        <f t="shared" si="1355"/>
        <v>#DIV/0!</v>
      </c>
      <c r="L1398" s="51" t="e">
        <f t="shared" si="1355"/>
        <v>#DIV/0!</v>
      </c>
      <c r="M1398" s="51" t="e">
        <f t="shared" si="1355"/>
        <v>#DIV/0!</v>
      </c>
      <c r="N1398" s="52" t="e">
        <f t="shared" si="1355"/>
        <v>#DIV/0!</v>
      </c>
      <c r="O1398" s="51" t="e">
        <f t="shared" si="1355"/>
        <v>#DIV/0!</v>
      </c>
      <c r="P1398" s="51" t="e">
        <f t="shared" si="1355"/>
        <v>#DIV/0!</v>
      </c>
      <c r="Q1398" s="51" t="e">
        <f t="shared" si="1355"/>
        <v>#DIV/0!</v>
      </c>
      <c r="R1398" s="51" t="e">
        <f t="shared" si="1355"/>
        <v>#DIV/0!</v>
      </c>
      <c r="S1398" s="51" t="e">
        <f t="shared" si="1355"/>
        <v>#DIV/0!</v>
      </c>
      <c r="T1398" s="51" t="e">
        <f t="shared" si="1355"/>
        <v>#DIV/0!</v>
      </c>
      <c r="U1398" s="51" t="e">
        <f t="shared" si="1355"/>
        <v>#DIV/0!</v>
      </c>
      <c r="V1398" s="52" t="e">
        <f t="shared" si="1355"/>
        <v>#DIV/0!</v>
      </c>
      <c r="W1398" s="51" t="e">
        <f t="shared" si="1355"/>
        <v>#DIV/0!</v>
      </c>
      <c r="X1398" s="51" t="e">
        <f t="shared" si="1355"/>
        <v>#DIV/0!</v>
      </c>
      <c r="Y1398" s="51" t="e">
        <f t="shared" si="1355"/>
        <v>#DIV/0!</v>
      </c>
      <c r="Z1398" s="51" t="e">
        <f t="shared" si="1355"/>
        <v>#DIV/0!</v>
      </c>
      <c r="AA1398" s="51" t="e">
        <f t="shared" si="1355"/>
        <v>#DIV/0!</v>
      </c>
      <c r="AB1398" s="51" t="e">
        <f t="shared" si="1355"/>
        <v>#DIV/0!</v>
      </c>
      <c r="AC1398" s="103" t="e">
        <f t="shared" si="1355"/>
        <v>#DIV/0!</v>
      </c>
    </row>
    <row r="1399" s="4" customFormat="1" ht="15" customHeight="1">
      <c r="A1399" s="54" t="s">
        <v>273</v>
      </c>
      <c r="B1399" s="55" t="s">
        <v>693</v>
      </c>
      <c r="C1399" s="56" t="s">
        <v>15</v>
      </c>
      <c r="D1399" s="56" t="s">
        <v>16</v>
      </c>
      <c r="E1399" s="110">
        <v>0</v>
      </c>
      <c r="F1399" s="110">
        <v>0</v>
      </c>
      <c r="G1399" s="110">
        <v>0</v>
      </c>
      <c r="H1399" s="111">
        <v>0</v>
      </c>
      <c r="I1399" s="110">
        <v>0</v>
      </c>
      <c r="J1399" s="110">
        <v>0</v>
      </c>
      <c r="K1399" s="110">
        <v>0</v>
      </c>
      <c r="L1399" s="110">
        <v>0</v>
      </c>
      <c r="M1399" s="110">
        <v>0</v>
      </c>
      <c r="N1399" s="111">
        <v>0</v>
      </c>
      <c r="O1399" s="110">
        <v>0</v>
      </c>
      <c r="P1399" s="110">
        <v>0</v>
      </c>
      <c r="Q1399" s="110">
        <v>0</v>
      </c>
      <c r="R1399" s="110">
        <v>0</v>
      </c>
      <c r="S1399" s="110">
        <v>0</v>
      </c>
      <c r="T1399" s="110">
        <v>0</v>
      </c>
      <c r="U1399" s="110">
        <v>0</v>
      </c>
      <c r="V1399" s="111">
        <v>0</v>
      </c>
      <c r="W1399" s="110">
        <v>0</v>
      </c>
      <c r="X1399" s="110">
        <v>0</v>
      </c>
      <c r="Y1399" s="110">
        <v>0</v>
      </c>
      <c r="Z1399" s="110">
        <v>0</v>
      </c>
      <c r="AA1399" s="110">
        <v>0</v>
      </c>
      <c r="AB1399" s="110">
        <v>0</v>
      </c>
      <c r="AC1399" s="59">
        <f t="shared" ref="AC1399:AC1400" si="1362">SUM(E1399:AB1399)</f>
        <v>0</v>
      </c>
    </row>
    <row r="1400" s="4" customFormat="1" ht="15" customHeight="1">
      <c r="A1400" s="37"/>
      <c r="B1400" s="38"/>
      <c r="C1400" s="39" t="s">
        <v>17</v>
      </c>
      <c r="D1400" s="39" t="s">
        <v>16</v>
      </c>
      <c r="E1400" s="939">
        <v>0</v>
      </c>
      <c r="F1400" s="939">
        <v>0</v>
      </c>
      <c r="G1400" s="939">
        <v>0</v>
      </c>
      <c r="H1400" s="940">
        <v>0</v>
      </c>
      <c r="I1400" s="939">
        <v>0</v>
      </c>
      <c r="J1400" s="939">
        <v>0</v>
      </c>
      <c r="K1400" s="939">
        <v>0</v>
      </c>
      <c r="L1400" s="939">
        <v>0</v>
      </c>
      <c r="M1400" s="939">
        <v>0</v>
      </c>
      <c r="N1400" s="940">
        <v>0</v>
      </c>
      <c r="O1400" s="939">
        <v>0</v>
      </c>
      <c r="P1400" s="939">
        <v>0</v>
      </c>
      <c r="Q1400" s="939">
        <v>0</v>
      </c>
      <c r="R1400" s="939">
        <v>0</v>
      </c>
      <c r="S1400" s="939">
        <v>0</v>
      </c>
      <c r="T1400" s="939">
        <v>0</v>
      </c>
      <c r="U1400" s="939">
        <v>0</v>
      </c>
      <c r="V1400" s="940">
        <v>0</v>
      </c>
      <c r="W1400" s="939">
        <v>0</v>
      </c>
      <c r="X1400" s="939">
        <v>0</v>
      </c>
      <c r="Y1400" s="939">
        <v>0</v>
      </c>
      <c r="Z1400" s="939">
        <v>0</v>
      </c>
      <c r="AA1400" s="939">
        <v>0</v>
      </c>
      <c r="AB1400" s="939">
        <v>0</v>
      </c>
      <c r="AC1400" s="42">
        <f t="shared" si="1362"/>
        <v>0</v>
      </c>
    </row>
    <row r="1401" s="4" customFormat="1" ht="15" customHeight="1">
      <c r="A1401" s="37"/>
      <c r="B1401" s="38"/>
      <c r="C1401" s="39" t="s">
        <v>18</v>
      </c>
      <c r="D1401" s="39" t="s">
        <v>68</v>
      </c>
      <c r="E1401" s="171">
        <v>0</v>
      </c>
      <c r="F1401" s="171">
        <v>0</v>
      </c>
      <c r="G1401" s="171">
        <v>0</v>
      </c>
      <c r="H1401" s="172">
        <v>0</v>
      </c>
      <c r="I1401" s="171">
        <v>0</v>
      </c>
      <c r="J1401" s="171">
        <v>0</v>
      </c>
      <c r="K1401" s="171">
        <v>0</v>
      </c>
      <c r="L1401" s="171">
        <v>0</v>
      </c>
      <c r="M1401" s="171">
        <v>0</v>
      </c>
      <c r="N1401" s="172">
        <v>0</v>
      </c>
      <c r="O1401" s="171">
        <v>0</v>
      </c>
      <c r="P1401" s="171">
        <v>0</v>
      </c>
      <c r="Q1401" s="171">
        <v>0</v>
      </c>
      <c r="R1401" s="171">
        <v>0</v>
      </c>
      <c r="S1401" s="171">
        <v>0</v>
      </c>
      <c r="T1401" s="171">
        <v>0</v>
      </c>
      <c r="U1401" s="171">
        <v>0</v>
      </c>
      <c r="V1401" s="172">
        <v>0</v>
      </c>
      <c r="W1401" s="171">
        <v>0</v>
      </c>
      <c r="X1401" s="171">
        <v>0</v>
      </c>
      <c r="Y1401" s="171">
        <v>0</v>
      </c>
      <c r="Z1401" s="171">
        <v>0</v>
      </c>
      <c r="AA1401" s="171">
        <v>0</v>
      </c>
      <c r="AB1401" s="171">
        <v>0</v>
      </c>
      <c r="AC1401" s="42"/>
    </row>
    <row r="1402" s="4" customFormat="1" ht="15" customHeight="1">
      <c r="A1402" s="48"/>
      <c r="B1402" s="49"/>
      <c r="C1402" s="50" t="s">
        <v>20</v>
      </c>
      <c r="D1402" s="50"/>
      <c r="E1402" s="51" t="e">
        <f t="shared" si="1355"/>
        <v>#DIV/0!</v>
      </c>
      <c r="F1402" s="51" t="e">
        <f t="shared" si="1355"/>
        <v>#DIV/0!</v>
      </c>
      <c r="G1402" s="51" t="e">
        <f t="shared" si="1355"/>
        <v>#DIV/0!</v>
      </c>
      <c r="H1402" s="52" t="e">
        <f t="shared" si="1355"/>
        <v>#DIV/0!</v>
      </c>
      <c r="I1402" s="51" t="e">
        <f t="shared" si="1355"/>
        <v>#DIV/0!</v>
      </c>
      <c r="J1402" s="51" t="e">
        <f t="shared" si="1355"/>
        <v>#DIV/0!</v>
      </c>
      <c r="K1402" s="51" t="e">
        <f t="shared" si="1355"/>
        <v>#DIV/0!</v>
      </c>
      <c r="L1402" s="51" t="e">
        <f t="shared" si="1355"/>
        <v>#DIV/0!</v>
      </c>
      <c r="M1402" s="51" t="e">
        <f t="shared" si="1355"/>
        <v>#DIV/0!</v>
      </c>
      <c r="N1402" s="52" t="e">
        <f t="shared" si="1355"/>
        <v>#DIV/0!</v>
      </c>
      <c r="O1402" s="51" t="e">
        <f t="shared" si="1355"/>
        <v>#DIV/0!</v>
      </c>
      <c r="P1402" s="51" t="e">
        <f t="shared" si="1355"/>
        <v>#DIV/0!</v>
      </c>
      <c r="Q1402" s="51" t="e">
        <f t="shared" si="1355"/>
        <v>#DIV/0!</v>
      </c>
      <c r="R1402" s="51" t="e">
        <f t="shared" si="1355"/>
        <v>#DIV/0!</v>
      </c>
      <c r="S1402" s="51" t="e">
        <f t="shared" si="1355"/>
        <v>#DIV/0!</v>
      </c>
      <c r="T1402" s="51" t="e">
        <f t="shared" si="1355"/>
        <v>#DIV/0!</v>
      </c>
      <c r="U1402" s="51" t="e">
        <f t="shared" si="1355"/>
        <v>#DIV/0!</v>
      </c>
      <c r="V1402" s="52" t="e">
        <f t="shared" si="1355"/>
        <v>#DIV/0!</v>
      </c>
      <c r="W1402" s="51" t="e">
        <f t="shared" si="1355"/>
        <v>#DIV/0!</v>
      </c>
      <c r="X1402" s="51" t="e">
        <f t="shared" si="1355"/>
        <v>#DIV/0!</v>
      </c>
      <c r="Y1402" s="51" t="e">
        <f t="shared" si="1355"/>
        <v>#DIV/0!</v>
      </c>
      <c r="Z1402" s="51" t="e">
        <f t="shared" si="1355"/>
        <v>#DIV/0!</v>
      </c>
      <c r="AA1402" s="51" t="e">
        <f t="shared" si="1355"/>
        <v>#DIV/0!</v>
      </c>
      <c r="AB1402" s="51" t="e">
        <f t="shared" si="1355"/>
        <v>#DIV/0!</v>
      </c>
      <c r="AC1402" s="103" t="e">
        <f t="shared" si="1355"/>
        <v>#DIV/0!</v>
      </c>
    </row>
    <row r="1403" s="4" customFormat="1" ht="12.75" customHeight="1">
      <c r="A1403" s="64" t="s">
        <v>586</v>
      </c>
      <c r="B1403" s="65"/>
      <c r="C1403" s="66"/>
      <c r="D1403" s="66"/>
      <c r="E1403" s="67">
        <f t="shared" ref="E1403:AB1404" si="1363">E1379+E1383+E1387+E1391</f>
        <v>5.6818000572204594</v>
      </c>
      <c r="F1403" s="67">
        <f t="shared" si="1363"/>
        <v>5.7158000762939452</v>
      </c>
      <c r="G1403" s="67">
        <f t="shared" si="1363"/>
        <v>5.7316000286102291</v>
      </c>
      <c r="H1403" s="67">
        <f t="shared" si="1363"/>
        <v>5.7344000190734867</v>
      </c>
      <c r="I1403" s="67">
        <f t="shared" si="1363"/>
        <v>5.7642000095367427</v>
      </c>
      <c r="J1403" s="67">
        <f t="shared" si="1363"/>
        <v>5.8931998950958251</v>
      </c>
      <c r="K1403" s="67">
        <f t="shared" si="1363"/>
        <v>5.8967998950958247</v>
      </c>
      <c r="L1403" s="67">
        <f t="shared" si="1363"/>
        <v>5.8115999523162838</v>
      </c>
      <c r="M1403" s="67">
        <f t="shared" si="1363"/>
        <v>5.8195999618530276</v>
      </c>
      <c r="N1403" s="67">
        <f t="shared" si="1363"/>
        <v>5.8111999904632574</v>
      </c>
      <c r="O1403" s="67">
        <f t="shared" si="1363"/>
        <v>5.8146000095367434</v>
      </c>
      <c r="P1403" s="67">
        <f t="shared" si="1363"/>
        <v>5.8748000190734864</v>
      </c>
      <c r="Q1403" s="67">
        <f t="shared" si="1363"/>
        <v>5.8269999427795405</v>
      </c>
      <c r="R1403" s="67">
        <f t="shared" si="1363"/>
        <v>5.7514000286102291</v>
      </c>
      <c r="S1403" s="67">
        <f t="shared" si="1363"/>
        <v>5.6904000095367433</v>
      </c>
      <c r="T1403" s="67">
        <f t="shared" si="1363"/>
        <v>5.8009999332427977</v>
      </c>
      <c r="U1403" s="67">
        <f t="shared" si="1363"/>
        <v>5.8683998569488525</v>
      </c>
      <c r="V1403" s="67">
        <f t="shared" si="1363"/>
        <v>5.8749998283386224</v>
      </c>
      <c r="W1403" s="67">
        <f t="shared" si="1363"/>
        <v>5.8521998569488529</v>
      </c>
      <c r="X1403" s="67">
        <f t="shared" si="1363"/>
        <v>5.921400019073487</v>
      </c>
      <c r="Y1403" s="67">
        <f t="shared" si="1363"/>
        <v>5.8117998474121091</v>
      </c>
      <c r="Z1403" s="67">
        <f t="shared" si="1363"/>
        <v>5.7783998569488526</v>
      </c>
      <c r="AA1403" s="67">
        <f t="shared" si="1363"/>
        <v>5.5983999427795403</v>
      </c>
      <c r="AB1403" s="67">
        <f t="shared" si="1363"/>
        <v>5.6615999237060546</v>
      </c>
      <c r="AC1403" s="68"/>
    </row>
    <row r="1404" s="4" customFormat="1" ht="12.75" customHeight="1">
      <c r="A1404" s="69" t="s">
        <v>587</v>
      </c>
      <c r="B1404" s="70"/>
      <c r="C1404" s="71"/>
      <c r="D1404" s="71"/>
      <c r="E1404" s="67">
        <f t="shared" si="1363"/>
        <v>4.1086799904632567</v>
      </c>
      <c r="F1404" s="67">
        <f>F1380+F1384+F1388+F1392</f>
        <v>4.0684799284744262</v>
      </c>
      <c r="G1404" s="67">
        <f>G1380+G1384+G1388+G1392</f>
        <v>4.0355199475479129</v>
      </c>
      <c r="H1404" s="67">
        <f>H1380+H1384+H1388+H1392</f>
        <v>4.0591199284744262</v>
      </c>
      <c r="I1404" s="67">
        <f>I1380+I1384+I1388+I1392</f>
        <v>4.0981200190734866</v>
      </c>
      <c r="J1404" s="67">
        <f>J1380+J1384+J1388+J1392</f>
        <v>4.3484001287460323</v>
      </c>
      <c r="K1404" s="67">
        <f>K1380+K1384+K1388+K1392</f>
        <v>4.4809200047683717</v>
      </c>
      <c r="L1404" s="67">
        <f>L1380+L1384+L1388+L1392</f>
        <v>4.683359923706055</v>
      </c>
      <c r="M1404" s="67">
        <f>M1380+M1384+M1388+M1392</f>
        <v>4.8241600381469727</v>
      </c>
      <c r="N1404" s="67">
        <f>N1380+N1384+N1388+N1392</f>
        <v>4.8813601096725465</v>
      </c>
      <c r="O1404" s="67">
        <f>O1380+O1384+O1388+O1392</f>
        <v>5.0323600762939451</v>
      </c>
      <c r="P1404" s="67">
        <f>P1380+P1384+P1388+P1392</f>
        <v>4.8991999713897707</v>
      </c>
      <c r="Q1404" s="67">
        <f>Q1380+Q1384+Q1388+Q1392</f>
        <v>4.8145600095367431</v>
      </c>
      <c r="R1404" s="67">
        <f>R1380+R1384+R1388+R1392</f>
        <v>4.7664400667572027</v>
      </c>
      <c r="S1404" s="67">
        <f>S1380+S1384+S1388+S1392</f>
        <v>4.809520009536743</v>
      </c>
      <c r="T1404" s="67">
        <f>T1380+T1384+T1388+T1392</f>
        <v>4.8431999904632574</v>
      </c>
      <c r="U1404" s="67">
        <f>U1380+U1384+U1388+U1392</f>
        <v>4.86500009059906</v>
      </c>
      <c r="V1404" s="67">
        <f>V1380+V1384+V1388+V1392</f>
        <v>4.7898801478195185</v>
      </c>
      <c r="W1404" s="67">
        <f>W1380+W1384+W1388+W1392</f>
        <v>4.8278801287460329</v>
      </c>
      <c r="X1404" s="67">
        <f>X1380+X1384+X1388+X1392</f>
        <v>4.7989600381469728</v>
      </c>
      <c r="Y1404" s="67">
        <f>Y1380+Y1384+Y1388+Y1392</f>
        <v>4.7280800858306886</v>
      </c>
      <c r="Z1404" s="67">
        <f>Z1380+Z1384+Z1388+Z1392</f>
        <v>4.6005199618530277</v>
      </c>
      <c r="AA1404" s="67">
        <f>AA1380+AA1384+AA1388+AA1392</f>
        <v>4.4303601049041745</v>
      </c>
      <c r="AB1404" s="67">
        <f>AB1380+AB1384+AB1388+AB1392</f>
        <v>4.3125201001358029</v>
      </c>
      <c r="AC1404" s="73"/>
    </row>
    <row r="1405" s="4" customFormat="1" ht="12.75" customHeight="1">
      <c r="A1405" s="74" t="s">
        <v>588</v>
      </c>
      <c r="B1405" s="75"/>
      <c r="C1405" s="76"/>
      <c r="D1405" s="76"/>
      <c r="E1405" s="77">
        <f t="shared" ref="E1405:AB1405" si="1364">SQRT(E1403*E1403+E1404*E1404)</f>
        <v>7.0117118561920071</v>
      </c>
      <c r="F1405" s="77">
        <f t="shared" si="1364"/>
        <v>7.0159033232051549</v>
      </c>
      <c r="G1405" s="77">
        <f t="shared" si="1364"/>
        <v>7.0097546415706935</v>
      </c>
      <c r="H1405" s="77">
        <f t="shared" si="1364"/>
        <v>7.0256528645022192</v>
      </c>
      <c r="I1405" s="77">
        <f t="shared" si="1364"/>
        <v>7.0725235553283428</v>
      </c>
      <c r="J1405" s="77">
        <f t="shared" si="1364"/>
        <v>7.3238233651035003</v>
      </c>
      <c r="K1405" s="77">
        <f t="shared" si="1364"/>
        <v>7.4061388787907232</v>
      </c>
      <c r="L1405" s="77">
        <f t="shared" si="1364"/>
        <v>7.4638163281754606</v>
      </c>
      <c r="M1405" s="77">
        <f t="shared" si="1364"/>
        <v>7.5591179240473529</v>
      </c>
      <c r="N1405" s="77">
        <f t="shared" si="1364"/>
        <v>7.589316296575241</v>
      </c>
      <c r="O1405" s="77">
        <f t="shared" si="1364"/>
        <v>7.6898778409271165</v>
      </c>
      <c r="P1405" s="77">
        <f t="shared" si="1364"/>
        <v>7.6495382621287256</v>
      </c>
      <c r="Q1405" s="77">
        <f t="shared" si="1364"/>
        <v>7.5586980637265313</v>
      </c>
      <c r="R1405" s="77">
        <f t="shared" si="1364"/>
        <v>7.4697759805154904</v>
      </c>
      <c r="S1405" s="77">
        <f t="shared" si="1364"/>
        <v>7.4506466156079414</v>
      </c>
      <c r="T1405" s="77">
        <f t="shared" si="1364"/>
        <v>7.556995856364237</v>
      </c>
      <c r="U1405" s="77">
        <f t="shared" si="1364"/>
        <v>7.6227516529509325</v>
      </c>
      <c r="V1405" s="77">
        <f t="shared" si="1364"/>
        <v>7.580143455994377</v>
      </c>
      <c r="W1405" s="77">
        <f t="shared" si="1364"/>
        <v>7.5866112133951464</v>
      </c>
      <c r="X1405" s="77">
        <f t="shared" si="1364"/>
        <v>7.6218761229512966</v>
      </c>
      <c r="Y1405" s="77">
        <f t="shared" si="1364"/>
        <v>7.4921131040853988</v>
      </c>
      <c r="Z1405" s="77">
        <f t="shared" si="1364"/>
        <v>7.3861145960643411</v>
      </c>
      <c r="AA1405" s="77">
        <f t="shared" si="1364"/>
        <v>7.1393397858934051</v>
      </c>
      <c r="AB1405" s="77">
        <f t="shared" si="1364"/>
        <v>7.1169897646535727</v>
      </c>
      <c r="AC1405" s="78"/>
      <c r="AD1405" s="224">
        <f t="shared" ref="AD1382:AD1445" si="1365">MAX(E1405:AB1405)</f>
        <v>7.6898778409271165</v>
      </c>
    </row>
    <row r="1406" s="79" customFormat="1" ht="12.75" customHeight="1">
      <c r="A1406" s="859" t="s">
        <v>310</v>
      </c>
      <c r="B1406" s="860"/>
      <c r="C1406" s="861"/>
      <c r="D1406" s="861"/>
      <c r="E1406" s="582">
        <v>1</v>
      </c>
      <c r="F1406" s="582">
        <v>2</v>
      </c>
      <c r="G1406" s="582">
        <v>3</v>
      </c>
      <c r="H1406" s="582">
        <v>4</v>
      </c>
      <c r="I1406" s="582">
        <v>5</v>
      </c>
      <c r="J1406" s="582">
        <v>6</v>
      </c>
      <c r="K1406" s="582">
        <v>7</v>
      </c>
      <c r="L1406" s="582">
        <v>8</v>
      </c>
      <c r="M1406" s="582">
        <v>9</v>
      </c>
      <c r="N1406" s="582">
        <v>10</v>
      </c>
      <c r="O1406" s="582">
        <v>11</v>
      </c>
      <c r="P1406" s="582">
        <v>12</v>
      </c>
      <c r="Q1406" s="582">
        <v>13</v>
      </c>
      <c r="R1406" s="582">
        <v>14</v>
      </c>
      <c r="S1406" s="582">
        <v>15</v>
      </c>
      <c r="T1406" s="582">
        <v>16</v>
      </c>
      <c r="U1406" s="582">
        <v>17</v>
      </c>
      <c r="V1406" s="582">
        <v>18</v>
      </c>
      <c r="W1406" s="582">
        <v>19</v>
      </c>
      <c r="X1406" s="582">
        <v>20</v>
      </c>
      <c r="Y1406" s="582">
        <v>21</v>
      </c>
      <c r="Z1406" s="582">
        <v>22</v>
      </c>
      <c r="AA1406" s="582">
        <v>23</v>
      </c>
      <c r="AB1406" s="582">
        <v>24</v>
      </c>
      <c r="AC1406" s="1036"/>
    </row>
    <row r="1407" s="79" customFormat="1" ht="12.75" customHeight="1">
      <c r="A1407" s="85" t="s">
        <v>311</v>
      </c>
      <c r="B1407" s="86"/>
      <c r="C1407" s="87" t="s">
        <v>28</v>
      </c>
      <c r="D1407" s="718" t="s">
        <v>19</v>
      </c>
      <c r="E1407" s="1425">
        <v>36.409999847412109</v>
      </c>
      <c r="F1407" s="1425">
        <v>36.369998931884766</v>
      </c>
      <c r="G1407" s="1425">
        <v>36.400001525878906</v>
      </c>
      <c r="H1407" s="1425">
        <v>36.439998626708984</v>
      </c>
      <c r="I1407" s="1425">
        <v>36.400001525878906</v>
      </c>
      <c r="J1407" s="1425">
        <v>36.369998931884766</v>
      </c>
      <c r="K1407" s="1425">
        <v>36.349998474121094</v>
      </c>
      <c r="L1407" s="1425">
        <v>36.229999542236328</v>
      </c>
      <c r="M1407" s="1425">
        <v>36.080001831054688</v>
      </c>
      <c r="N1407" s="1425">
        <v>36.090000152587891</v>
      </c>
      <c r="O1407" s="1425">
        <v>36.069999694824219</v>
      </c>
      <c r="P1407" s="1425">
        <v>36.130001068115234</v>
      </c>
      <c r="Q1407" s="1425">
        <v>36.209999084472656</v>
      </c>
      <c r="R1407" s="1425">
        <v>36.180000305175781</v>
      </c>
      <c r="S1407" s="1425">
        <v>36.139999389648438</v>
      </c>
      <c r="T1407" s="1425">
        <v>36.150001525878906</v>
      </c>
      <c r="U1407" s="1425">
        <v>36.400001525878906</v>
      </c>
      <c r="V1407" s="1425">
        <v>36.470001220703125</v>
      </c>
      <c r="W1407" s="1425">
        <v>36.439998626708984</v>
      </c>
      <c r="X1407" s="1425">
        <v>36.520000457763672</v>
      </c>
      <c r="Y1407" s="1425">
        <v>36.470001220703125</v>
      </c>
      <c r="Z1407" s="1425">
        <v>36.560001373291016</v>
      </c>
      <c r="AA1407" s="1425">
        <v>36.409999847412109</v>
      </c>
      <c r="AB1407" s="1425">
        <v>36.430000305175781</v>
      </c>
      <c r="AC1407" s="1426"/>
    </row>
    <row r="1408" s="79" customFormat="1" ht="12.75" customHeight="1">
      <c r="A1408" s="204" t="s">
        <v>312</v>
      </c>
      <c r="B1408" s="205"/>
      <c r="C1408" s="206" t="s">
        <v>28</v>
      </c>
      <c r="D1408" s="739" t="s">
        <v>19</v>
      </c>
      <c r="E1408" s="1405">
        <v>37.779998779296875</v>
      </c>
      <c r="F1408" s="1405">
        <v>37.75</v>
      </c>
      <c r="G1408" s="1405">
        <v>37.819999694824219</v>
      </c>
      <c r="H1408" s="1405">
        <v>37.849998474121094</v>
      </c>
      <c r="I1408" s="1405">
        <v>37.819999694824219</v>
      </c>
      <c r="J1408" s="1405">
        <v>37.930000305175781</v>
      </c>
      <c r="K1408" s="1405">
        <v>37.930000305175781</v>
      </c>
      <c r="L1408" s="1405">
        <v>37.830001831054688</v>
      </c>
      <c r="M1408" s="1405">
        <v>37.720001220703125</v>
      </c>
      <c r="N1408" s="1405">
        <v>37.75</v>
      </c>
      <c r="O1408" s="1405">
        <v>37.790000915527344</v>
      </c>
      <c r="P1408" s="1405">
        <v>37.799999237060547</v>
      </c>
      <c r="Q1408" s="1405">
        <v>37.860000610351562</v>
      </c>
      <c r="R1408" s="1405">
        <v>37.819999694824219</v>
      </c>
      <c r="S1408" s="1405">
        <v>37.770000457763672</v>
      </c>
      <c r="T1408" s="1405">
        <v>37.759998321533203</v>
      </c>
      <c r="U1408" s="1405">
        <v>37.990001678466797</v>
      </c>
      <c r="V1408" s="1405">
        <v>38.009998321533203</v>
      </c>
      <c r="W1408" s="1405">
        <v>37.990001678466797</v>
      </c>
      <c r="X1408" s="1405">
        <v>38.069999694824219</v>
      </c>
      <c r="Y1408" s="1405">
        <v>37.990001678466797</v>
      </c>
      <c r="Z1408" s="1405">
        <v>38.069999694824219</v>
      </c>
      <c r="AA1408" s="1405">
        <v>37.919998168945312</v>
      </c>
      <c r="AB1408" s="1405">
        <v>37.939998626708984</v>
      </c>
      <c r="AC1408" s="1408"/>
    </row>
    <row r="1409" s="4" customFormat="1" ht="12.75" customHeight="1">
      <c r="A1409" s="54" t="s">
        <v>680</v>
      </c>
      <c r="B1409" s="109" t="s">
        <v>679</v>
      </c>
      <c r="C1409" s="56" t="s">
        <v>15</v>
      </c>
      <c r="D1409" s="1409" t="s">
        <v>19</v>
      </c>
      <c r="E1409" s="1401">
        <v>1.0800000429153442</v>
      </c>
      <c r="F1409" s="1401">
        <v>1.0499999523162842</v>
      </c>
      <c r="G1409" s="1401">
        <v>1.0399999618530273</v>
      </c>
      <c r="H1409" s="1427">
        <v>1.0399999618530273</v>
      </c>
      <c r="I1409" s="1401">
        <v>1.0700000524520874</v>
      </c>
      <c r="J1409" s="1401">
        <v>1.2599999904632568</v>
      </c>
      <c r="K1409" s="1401">
        <v>1.3400000333786011</v>
      </c>
      <c r="L1409" s="1401">
        <v>1.4299999475479126</v>
      </c>
      <c r="M1409" s="1401">
        <v>1.5299999713897705</v>
      </c>
      <c r="N1409" s="1427">
        <v>1.5499999523162842</v>
      </c>
      <c r="O1409" s="1401">
        <v>1.75</v>
      </c>
      <c r="P1409" s="1401">
        <v>1.6200000047683716</v>
      </c>
      <c r="Q1409" s="1401">
        <v>1.6000000238418579</v>
      </c>
      <c r="R1409" s="1401">
        <v>1.5499999523162842</v>
      </c>
      <c r="S1409" s="1401">
        <v>1.5399999618530273</v>
      </c>
      <c r="T1409" s="1401">
        <v>1.5700000524520874</v>
      </c>
      <c r="U1409" s="1401">
        <v>1.559999942779541</v>
      </c>
      <c r="V1409" s="1427">
        <v>1.5199999809265137</v>
      </c>
      <c r="W1409" s="1401">
        <v>1.5199999809265137</v>
      </c>
      <c r="X1409" s="1401">
        <v>1.5099999904632568</v>
      </c>
      <c r="Y1409" s="1401">
        <v>1.4900000095367432</v>
      </c>
      <c r="Z1409" s="1401">
        <v>1.3899999856948853</v>
      </c>
      <c r="AA1409" s="1401">
        <v>1.2899999618530273</v>
      </c>
      <c r="AB1409" s="1401">
        <v>1.2699999809265137</v>
      </c>
      <c r="AC1409" s="59">
        <f t="shared" ref="AC1409:AC1410" si="1366">SUM(E1409:AB1409)</f>
        <v>33.569999694824219</v>
      </c>
    </row>
    <row r="1410" s="4" customFormat="1" ht="12.75" customHeight="1">
      <c r="A1410" s="37"/>
      <c r="B1410" s="112"/>
      <c r="C1410" s="39" t="s">
        <v>17</v>
      </c>
      <c r="D1410" s="715" t="s">
        <v>19</v>
      </c>
      <c r="E1410" s="1401">
        <v>0.61000001430511475</v>
      </c>
      <c r="F1410" s="1401">
        <v>0.60000002384185791</v>
      </c>
      <c r="G1410" s="1401">
        <v>0.61000001430511475</v>
      </c>
      <c r="H1410" s="1427">
        <v>0.61000001430511475</v>
      </c>
      <c r="I1410" s="1401">
        <v>0.62999999523162842</v>
      </c>
      <c r="J1410" s="1401">
        <v>0.68999999761581421</v>
      </c>
      <c r="K1410" s="1401">
        <v>0.73000001907348633</v>
      </c>
      <c r="L1410" s="1401">
        <v>0.6600000262260437</v>
      </c>
      <c r="M1410" s="1401">
        <v>0.68000000715255737</v>
      </c>
      <c r="N1410" s="1427">
        <v>0.64999997615814209</v>
      </c>
      <c r="O1410" s="1401">
        <v>0.72000002861022949</v>
      </c>
      <c r="P1410" s="1401">
        <v>0.69999998807907104</v>
      </c>
      <c r="Q1410" s="1401">
        <v>0.70999997854232788</v>
      </c>
      <c r="R1410" s="1401">
        <v>0.68000000715255737</v>
      </c>
      <c r="S1410" s="1401">
        <v>0.6600000262260437</v>
      </c>
      <c r="T1410" s="1401">
        <v>0.69999998807907104</v>
      </c>
      <c r="U1410" s="1401">
        <v>0.70999997854232788</v>
      </c>
      <c r="V1410" s="1427">
        <v>0.69999998807907104</v>
      </c>
      <c r="W1410" s="1401">
        <v>0.70999997854232788</v>
      </c>
      <c r="X1410" s="1401">
        <v>0.70999997854232788</v>
      </c>
      <c r="Y1410" s="1401">
        <v>0.70999997854232788</v>
      </c>
      <c r="Z1410" s="1401">
        <v>0.68999999761581421</v>
      </c>
      <c r="AA1410" s="1401">
        <v>0.68000000715255737</v>
      </c>
      <c r="AB1410" s="1401">
        <v>0.69999998807907104</v>
      </c>
      <c r="AC1410" s="42">
        <f t="shared" si="1366"/>
        <v>16.25</v>
      </c>
    </row>
    <row r="1411" s="4" customFormat="1" ht="12.75" customHeight="1">
      <c r="A1411" s="37"/>
      <c r="B1411" s="112"/>
      <c r="C1411" s="39" t="s">
        <v>18</v>
      </c>
      <c r="D1411" s="715" t="s">
        <v>676</v>
      </c>
      <c r="E1411" s="1403">
        <v>19</v>
      </c>
      <c r="F1411" s="1403">
        <v>19</v>
      </c>
      <c r="G1411" s="1403">
        <v>19</v>
      </c>
      <c r="H1411" s="1404">
        <v>19</v>
      </c>
      <c r="I1411" s="1403">
        <v>19</v>
      </c>
      <c r="J1411" s="1403">
        <v>22</v>
      </c>
      <c r="K1411" s="1403">
        <v>23</v>
      </c>
      <c r="L1411" s="1403">
        <v>24</v>
      </c>
      <c r="M1411" s="1403">
        <v>26</v>
      </c>
      <c r="N1411" s="1404">
        <v>26</v>
      </c>
      <c r="O1411" s="1403">
        <v>29</v>
      </c>
      <c r="P1411" s="1403">
        <v>27</v>
      </c>
      <c r="Q1411" s="1403">
        <v>27</v>
      </c>
      <c r="R1411" s="1403">
        <v>26</v>
      </c>
      <c r="S1411" s="1403">
        <v>26</v>
      </c>
      <c r="T1411" s="1403">
        <v>26</v>
      </c>
      <c r="U1411" s="1403">
        <v>26</v>
      </c>
      <c r="V1411" s="1404">
        <v>26</v>
      </c>
      <c r="W1411" s="1403">
        <v>26</v>
      </c>
      <c r="X1411" s="1403">
        <v>26</v>
      </c>
      <c r="Y1411" s="1403">
        <v>25</v>
      </c>
      <c r="Z1411" s="1403">
        <v>23</v>
      </c>
      <c r="AA1411" s="1403">
        <v>22</v>
      </c>
      <c r="AB1411" s="1403">
        <v>22</v>
      </c>
      <c r="AC1411" s="42"/>
    </row>
    <row r="1412" s="4" customFormat="1" ht="12.75" customHeight="1">
      <c r="A1412" s="48"/>
      <c r="B1412" s="173"/>
      <c r="C1412" s="50" t="s">
        <v>20</v>
      </c>
      <c r="D1412" s="50"/>
      <c r="E1412" s="51">
        <f t="shared" ref="E1412:AC1428" si="1367">E1410/E1409</f>
        <v>0.56481480561656749</v>
      </c>
      <c r="F1412" s="51">
        <f t="shared" si="1367"/>
        <v>0.5714286200854265</v>
      </c>
      <c r="G1412" s="51">
        <f t="shared" si="1367"/>
        <v>0.58653849680748338</v>
      </c>
      <c r="H1412" s="52">
        <f t="shared" si="1367"/>
        <v>0.58653849680748338</v>
      </c>
      <c r="I1412" s="51">
        <f t="shared" si="1367"/>
        <v>0.58878501340993028</v>
      </c>
      <c r="J1412" s="51">
        <f t="shared" si="1367"/>
        <v>0.54761904987167975</v>
      </c>
      <c r="K1412" s="51">
        <f t="shared" si="1367"/>
        <v>0.5447761200668817</v>
      </c>
      <c r="L1412" s="51">
        <f t="shared" si="1367"/>
        <v>0.46153849680748343</v>
      </c>
      <c r="M1412" s="51">
        <f t="shared" si="1367"/>
        <v>0.44444445743020605</v>
      </c>
      <c r="N1412" s="52">
        <f t="shared" si="1367"/>
        <v>0.41935483622873482</v>
      </c>
      <c r="O1412" s="51">
        <f t="shared" si="1367"/>
        <v>0.41142858777727398</v>
      </c>
      <c r="P1412" s="51">
        <f t="shared" si="1367"/>
        <v>0.43209875680164422</v>
      </c>
      <c r="Q1412" s="51">
        <f t="shared" si="1367"/>
        <v>0.44374997997656496</v>
      </c>
      <c r="R1412" s="51">
        <f t="shared" si="1367"/>
        <v>0.43870969553023603</v>
      </c>
      <c r="S1412" s="51">
        <f t="shared" si="1367"/>
        <v>0.42857145621736842</v>
      </c>
      <c r="T1412" s="51">
        <f t="shared" si="1367"/>
        <v>0.44585985012279694</v>
      </c>
      <c r="U1412" s="51">
        <f t="shared" si="1367"/>
        <v>0.45512820806729026</v>
      </c>
      <c r="V1412" s="52">
        <f t="shared" si="1367"/>
        <v>0.46052631372560093</v>
      </c>
      <c r="W1412" s="51">
        <f t="shared" si="1367"/>
        <v>0.46710525490240368</v>
      </c>
      <c r="X1412" s="51">
        <f t="shared" si="1367"/>
        <v>0.4701986642559548</v>
      </c>
      <c r="Y1412" s="51">
        <f t="shared" si="1367"/>
        <v>0.47651004966306976</v>
      </c>
      <c r="Z1412" s="51">
        <f t="shared" si="1367"/>
        <v>0.49640288109130531</v>
      </c>
      <c r="AA1412" s="51">
        <f t="shared" si="1367"/>
        <v>0.52713180407832549</v>
      </c>
      <c r="AB1412" s="51">
        <f t="shared" si="1367"/>
        <v>0.55118110125355613</v>
      </c>
      <c r="AC1412" s="103">
        <f t="shared" si="1367"/>
        <v>0.48406315602396044</v>
      </c>
    </row>
    <row r="1413" s="4" customFormat="1" ht="12.75" customHeight="1">
      <c r="A1413" s="54" t="s">
        <v>694</v>
      </c>
      <c r="B1413" s="109" t="s">
        <v>695</v>
      </c>
      <c r="C1413" s="56" t="s">
        <v>15</v>
      </c>
      <c r="D1413" s="56" t="s">
        <v>16</v>
      </c>
      <c r="E1413" s="1428">
        <v>1.8140918323974611</v>
      </c>
      <c r="F1413" s="1428">
        <v>1.8120988267822264</v>
      </c>
      <c r="G1413" s="1428">
        <v>1.8135936760253908</v>
      </c>
      <c r="H1413" s="1428">
        <v>1.8723235694389342</v>
      </c>
      <c r="I1413" s="1428">
        <v>1.8135936760253908</v>
      </c>
      <c r="J1413" s="1428">
        <v>1.8120988267822264</v>
      </c>
      <c r="K1413" s="1428">
        <v>1.8111023239746094</v>
      </c>
      <c r="L1413" s="1428">
        <v>1.8615336064796448</v>
      </c>
      <c r="M1413" s="1428">
        <v>1.8538265740814208</v>
      </c>
      <c r="N1413" s="1428">
        <v>1.8543402978401182</v>
      </c>
      <c r="O1413" s="1428">
        <v>1.8533126543197629</v>
      </c>
      <c r="P1413" s="1428">
        <v>1.8563955848808287</v>
      </c>
      <c r="Q1413" s="1428">
        <v>1.8605059629592895</v>
      </c>
      <c r="R1413" s="1428">
        <v>1.8589645956802368</v>
      </c>
      <c r="S1413" s="1428">
        <v>1.8569093086395263</v>
      </c>
      <c r="T1413" s="1428">
        <v>1.857423228401184</v>
      </c>
      <c r="U1413" s="1428">
        <v>1.870268478401184</v>
      </c>
      <c r="V1413" s="1428">
        <v>1.8738651327209472</v>
      </c>
      <c r="W1413" s="1428">
        <v>1.8723235694389342</v>
      </c>
      <c r="X1413" s="1428">
        <v>1.8764341435203551</v>
      </c>
      <c r="Y1413" s="1428">
        <v>1.8738651327209472</v>
      </c>
      <c r="Z1413" s="1428">
        <v>1.8784894305610655</v>
      </c>
      <c r="AA1413" s="1428">
        <v>1.8707822021598814</v>
      </c>
      <c r="AB1413" s="1428">
        <v>1.8718098456802368</v>
      </c>
      <c r="AC1413" s="59">
        <f t="shared" ref="AC1413:AC1414" si="1368">SUM(E1413:AB1413)</f>
        <v>44.449952479911801</v>
      </c>
    </row>
    <row r="1414" s="4" customFormat="1" ht="12.75" customHeight="1">
      <c r="A1414" s="37"/>
      <c r="B1414" s="112"/>
      <c r="C1414" s="39" t="s">
        <v>17</v>
      </c>
      <c r="D1414" s="39" t="s">
        <v>16</v>
      </c>
      <c r="E1414" s="1428">
        <v>0.56384999999999996</v>
      </c>
      <c r="F1414" s="734">
        <v>0.56245000000000001</v>
      </c>
      <c r="G1414" s="734">
        <v>0.56069999999999998</v>
      </c>
      <c r="H1414" s="735">
        <v>0.55825000000000002</v>
      </c>
      <c r="I1414" s="734">
        <v>0.55825000000000002</v>
      </c>
      <c r="J1414" s="734">
        <v>0.55894999999999995</v>
      </c>
      <c r="K1414" s="734">
        <v>0.56384999999999996</v>
      </c>
      <c r="L1414" s="734">
        <v>0.56979999999999997</v>
      </c>
      <c r="M1414" s="734">
        <v>0.57925000000000004</v>
      </c>
      <c r="N1414" s="735">
        <v>0.5796</v>
      </c>
      <c r="O1414" s="734">
        <v>0.58765000000000001</v>
      </c>
      <c r="P1414" s="734">
        <v>0.58625000000000005</v>
      </c>
      <c r="Q1414" s="734">
        <v>0.57609999999999995</v>
      </c>
      <c r="R1414" s="734">
        <v>0.58589999999999998</v>
      </c>
      <c r="S1414" s="734">
        <v>0.59465000000000001</v>
      </c>
      <c r="T1414" s="734">
        <v>0.58730000000000004</v>
      </c>
      <c r="U1414" s="734">
        <v>0.58135000000000003</v>
      </c>
      <c r="V1414" s="735">
        <v>0.56069999999999998</v>
      </c>
      <c r="W1414" s="734">
        <v>0.55264999999999997</v>
      </c>
      <c r="X1414" s="734">
        <v>0.54390000000000005</v>
      </c>
      <c r="Y1414" s="734">
        <v>0.56874999999999998</v>
      </c>
      <c r="Z1414" s="734">
        <v>0.58904999999999996</v>
      </c>
      <c r="AA1414" s="734">
        <v>0.59255000000000002</v>
      </c>
      <c r="AB1414" s="734">
        <v>0.5887</v>
      </c>
      <c r="AC1414" s="42">
        <f t="shared" si="1368"/>
        <v>13.750450000000001</v>
      </c>
    </row>
    <row r="1415" s="4" customFormat="1" ht="12.75" customHeight="1">
      <c r="A1415" s="37"/>
      <c r="B1415" s="112"/>
      <c r="C1415" s="39" t="s">
        <v>18</v>
      </c>
      <c r="D1415" s="715" t="s">
        <v>19</v>
      </c>
      <c r="E1415" s="1403">
        <v>32</v>
      </c>
      <c r="F1415" s="1403">
        <v>32</v>
      </c>
      <c r="G1415" s="1403">
        <v>32</v>
      </c>
      <c r="H1415" s="1404">
        <v>33</v>
      </c>
      <c r="I1415" s="1403">
        <v>32</v>
      </c>
      <c r="J1415" s="1403">
        <v>32</v>
      </c>
      <c r="K1415" s="1403">
        <v>32</v>
      </c>
      <c r="L1415" s="1403">
        <v>33</v>
      </c>
      <c r="M1415" s="1403">
        <v>33</v>
      </c>
      <c r="N1415" s="1404">
        <v>33</v>
      </c>
      <c r="O1415" s="1403">
        <v>33</v>
      </c>
      <c r="P1415" s="1403">
        <v>33</v>
      </c>
      <c r="Q1415" s="1403">
        <v>33</v>
      </c>
      <c r="R1415" s="1403">
        <v>33</v>
      </c>
      <c r="S1415" s="1403">
        <v>33</v>
      </c>
      <c r="T1415" s="1403">
        <v>33</v>
      </c>
      <c r="U1415" s="1403">
        <v>33</v>
      </c>
      <c r="V1415" s="1404">
        <v>33</v>
      </c>
      <c r="W1415" s="1403">
        <v>33</v>
      </c>
      <c r="X1415" s="1403">
        <v>33</v>
      </c>
      <c r="Y1415" s="1403">
        <v>33</v>
      </c>
      <c r="Z1415" s="1403">
        <v>33</v>
      </c>
      <c r="AA1415" s="1403">
        <v>33</v>
      </c>
      <c r="AB1415" s="1403">
        <v>33</v>
      </c>
      <c r="AC1415" s="42"/>
    </row>
    <row r="1416" s="4" customFormat="1" ht="12.75" customHeight="1">
      <c r="A1416" s="115"/>
      <c r="B1416" s="116"/>
      <c r="C1416" s="117" t="s">
        <v>20</v>
      </c>
      <c r="D1416" s="117"/>
      <c r="E1416" s="955">
        <f t="shared" si="1367"/>
        <v>0.31081667969081206</v>
      </c>
      <c r="F1416" s="955">
        <f>F1414/F1413</f>
        <v>0.31038594125616853</v>
      </c>
      <c r="G1416" s="955">
        <f>G1414/G1413</f>
        <v>0.30916517156632939</v>
      </c>
      <c r="H1416" s="955">
        <f>H1414/H1413</f>
        <v>0.2981589342312701</v>
      </c>
      <c r="I1416" s="955">
        <f>I1414/I1413</f>
        <v>0.30781426257696343</v>
      </c>
      <c r="J1416" s="955">
        <f>J1414/J1413</f>
        <v>0.30845447926950903</v>
      </c>
      <c r="K1416" s="955">
        <f>K1414/K1413</f>
        <v>0.311329731366357</v>
      </c>
      <c r="L1416" s="955">
        <f>L1414/L1413</f>
        <v>0.30609170740546099</v>
      </c>
      <c r="M1416" s="955">
        <f>M1414/M1413</f>
        <v>0.3124618063515574</v>
      </c>
      <c r="N1416" s="955">
        <f>N1414/N1413</f>
        <v>0.31256398875389879</v>
      </c>
      <c r="O1416" s="955">
        <f>O1414/O1413</f>
        <v>0.31708087603583013</v>
      </c>
      <c r="P1416" s="955">
        <f>P1414/P1413</f>
        <v>0.31580014775656473</v>
      </c>
      <c r="Q1416" s="955">
        <f>Q1414/Q1413</f>
        <v>0.30964695167311634</v>
      </c>
      <c r="R1416" s="955">
        <f>R1414/R1413</f>
        <v>0.31517544839825529</v>
      </c>
      <c r="S1416" s="955">
        <f>S1414/S1413</f>
        <v>0.32023642578197492</v>
      </c>
      <c r="T1416" s="955">
        <f>T1414/T1413</f>
        <v>0.31619072649669122</v>
      </c>
      <c r="U1416" s="955">
        <f>U1414/U1413</f>
        <v>0.31083772555316352</v>
      </c>
      <c r="V1416" s="955">
        <f>V1414/V1413</f>
        <v>0.29922110733008578</v>
      </c>
      <c r="W1416" s="955">
        <f>W1414/W1413</f>
        <v>0.2951679982139031</v>
      </c>
      <c r="X1416" s="955">
        <f>X1414/X1413</f>
        <v>0.2898582941896356</v>
      </c>
      <c r="Y1416" s="955">
        <f>Y1414/Y1413</f>
        <v>0.3035170408310795</v>
      </c>
      <c r="Z1416" s="955">
        <f>Z1414/Z1413</f>
        <v>0.31357642498103544</v>
      </c>
      <c r="AA1416" s="955">
        <f>AA1414/AA1413</f>
        <v>0.31673916895076348</v>
      </c>
      <c r="AB1416" s="955">
        <f>AB1414/AB1413</f>
        <v>0.31450844291614449</v>
      </c>
      <c r="AC1416" s="103">
        <f>AC1414/AC1413</f>
        <v>0.30934678740577326</v>
      </c>
    </row>
    <row r="1417" s="4" customFormat="1" ht="12.75" customHeight="1">
      <c r="A1417" s="31" t="s">
        <v>681</v>
      </c>
      <c r="B1417" s="124" t="s">
        <v>696</v>
      </c>
      <c r="C1417" s="33" t="s">
        <v>15</v>
      </c>
      <c r="D1417" s="913" t="s">
        <v>19</v>
      </c>
      <c r="E1417" s="742">
        <v>0.7058814971923828</v>
      </c>
      <c r="F1417" s="742">
        <v>0.70532099999999986</v>
      </c>
      <c r="G1417" s="742">
        <v>0.70662887429809562</v>
      </c>
      <c r="H1417" s="742">
        <v>0.70718937149047834</v>
      </c>
      <c r="I1417" s="742">
        <v>0.70662887429809562</v>
      </c>
      <c r="J1417" s="742">
        <v>0.76774113617706297</v>
      </c>
      <c r="K1417" s="742">
        <v>0.76774113617706297</v>
      </c>
      <c r="L1417" s="742">
        <v>0.82461837991333009</v>
      </c>
      <c r="M1417" s="742">
        <v>1.1746008380126953</v>
      </c>
      <c r="N1417" s="742">
        <v>0.70532099999999986</v>
      </c>
      <c r="O1417" s="742">
        <v>0.76490740853118888</v>
      </c>
      <c r="P1417" s="742">
        <v>0.76510978455734258</v>
      </c>
      <c r="Q1417" s="742">
        <v>0.76632427235412592</v>
      </c>
      <c r="R1417" s="742">
        <v>0.70662887429809562</v>
      </c>
      <c r="S1417" s="742">
        <v>0.70569468855285644</v>
      </c>
      <c r="T1417" s="742">
        <v>0.70550780863952633</v>
      </c>
      <c r="U1417" s="742">
        <v>0.76895562397384642</v>
      </c>
      <c r="V1417" s="742">
        <v>0.71017880863952632</v>
      </c>
      <c r="W1417" s="742">
        <v>0.7098051913604736</v>
      </c>
      <c r="X1417" s="742">
        <v>0.7112998742980956</v>
      </c>
      <c r="Y1417" s="742">
        <v>0.7098051913604736</v>
      </c>
      <c r="Z1417" s="742">
        <v>0.7112998742980956</v>
      </c>
      <c r="AA1417" s="742">
        <v>0.76753868293762195</v>
      </c>
      <c r="AB1417" s="742">
        <v>0.76794351220321655</v>
      </c>
      <c r="AC1417" s="59">
        <f t="shared" ref="AC1417:AC1418" si="1369">SUM(E1417:AB1417)</f>
        <v>18.042671703563688</v>
      </c>
    </row>
    <row r="1418" s="4" customFormat="1" ht="12.75" customHeight="1">
      <c r="A1418" s="37"/>
      <c r="B1418" s="112"/>
      <c r="C1418" s="39" t="s">
        <v>17</v>
      </c>
      <c r="D1418" s="106" t="s">
        <v>19</v>
      </c>
      <c r="E1418" s="736">
        <v>0.10788</v>
      </c>
      <c r="F1418" s="736">
        <v>0.1116</v>
      </c>
      <c r="G1418" s="736">
        <v>0.10865999999999999</v>
      </c>
      <c r="H1418" s="737">
        <v>0.10824</v>
      </c>
      <c r="I1418" s="736">
        <v>0.11268</v>
      </c>
      <c r="J1418" s="736">
        <v>0.10974</v>
      </c>
      <c r="K1418" s="736">
        <v>0.10962</v>
      </c>
      <c r="L1418" s="736">
        <v>0.11394</v>
      </c>
      <c r="M1418" s="736">
        <v>0.10836000000000001</v>
      </c>
      <c r="N1418" s="737">
        <v>0.11249999999999999</v>
      </c>
      <c r="O1418" s="736">
        <v>0.11615999999999999</v>
      </c>
      <c r="P1418" s="736">
        <v>0.11285999999999999</v>
      </c>
      <c r="Q1418" s="736">
        <v>0.10944000000000001</v>
      </c>
      <c r="R1418" s="736">
        <v>0.10932</v>
      </c>
      <c r="S1418" s="736">
        <v>0.11255999999999999</v>
      </c>
      <c r="T1418" s="736">
        <v>0.1089</v>
      </c>
      <c r="U1418" s="736">
        <v>0.11046</v>
      </c>
      <c r="V1418" s="737">
        <v>0.11196</v>
      </c>
      <c r="W1418" s="736">
        <v>0.11376</v>
      </c>
      <c r="X1418" s="736">
        <v>0.11130000000000001</v>
      </c>
      <c r="Y1418" s="736">
        <v>0.11124000000000001</v>
      </c>
      <c r="Z1418" s="736">
        <v>0.11381999999999999</v>
      </c>
      <c r="AA1418" s="736">
        <v>0.11004</v>
      </c>
      <c r="AB1418" s="736">
        <v>0.11046</v>
      </c>
      <c r="AC1418" s="42">
        <f t="shared" si="1369"/>
        <v>2.6655000000000006</v>
      </c>
    </row>
    <row r="1419" s="4" customFormat="1" ht="12.75" customHeight="1">
      <c r="A1419" s="37"/>
      <c r="B1419" s="112"/>
      <c r="C1419" s="39" t="s">
        <v>18</v>
      </c>
      <c r="D1419" s="106" t="s">
        <v>19</v>
      </c>
      <c r="E1419" s="107">
        <v>12</v>
      </c>
      <c r="F1419" s="107">
        <v>12</v>
      </c>
      <c r="G1419" s="107">
        <v>12</v>
      </c>
      <c r="H1419" s="108">
        <v>12</v>
      </c>
      <c r="I1419" s="107">
        <v>12</v>
      </c>
      <c r="J1419" s="107">
        <v>13</v>
      </c>
      <c r="K1419" s="107">
        <v>13</v>
      </c>
      <c r="L1419" s="107">
        <v>14</v>
      </c>
      <c r="M1419" s="107">
        <v>20</v>
      </c>
      <c r="N1419" s="108">
        <v>12</v>
      </c>
      <c r="O1419" s="107">
        <v>13</v>
      </c>
      <c r="P1419" s="107">
        <v>13</v>
      </c>
      <c r="Q1419" s="107">
        <v>13</v>
      </c>
      <c r="R1419" s="107">
        <v>12</v>
      </c>
      <c r="S1419" s="107">
        <v>12</v>
      </c>
      <c r="T1419" s="107">
        <v>12</v>
      </c>
      <c r="U1419" s="107">
        <v>13</v>
      </c>
      <c r="V1419" s="108">
        <v>12</v>
      </c>
      <c r="W1419" s="107">
        <v>12</v>
      </c>
      <c r="X1419" s="107">
        <v>12</v>
      </c>
      <c r="Y1419" s="107">
        <v>12</v>
      </c>
      <c r="Z1419" s="107">
        <v>12</v>
      </c>
      <c r="AA1419" s="107">
        <v>13</v>
      </c>
      <c r="AB1419" s="107">
        <v>13</v>
      </c>
      <c r="AC1419" s="42"/>
    </row>
    <row r="1420" s="4" customFormat="1" ht="12.75" customHeight="1">
      <c r="A1420" s="48"/>
      <c r="B1420" s="173"/>
      <c r="C1420" s="50" t="s">
        <v>20</v>
      </c>
      <c r="D1420" s="50"/>
      <c r="E1420" s="51">
        <f t="shared" si="1367"/>
        <v>0.1528301852776828</v>
      </c>
      <c r="F1420" s="51">
        <f t="shared" si="1367"/>
        <v>0.15822582909058433</v>
      </c>
      <c r="G1420" s="51">
        <f t="shared" si="1367"/>
        <v>0.15377237465414004</v>
      </c>
      <c r="H1420" s="52">
        <f t="shared" si="1367"/>
        <v>0.15305659893031545</v>
      </c>
      <c r="I1420" s="51">
        <f t="shared" si="1367"/>
        <v>0.15946135814493376</v>
      </c>
      <c r="J1420" s="51">
        <f t="shared" si="1367"/>
        <v>0.14293880427776223</v>
      </c>
      <c r="K1420" s="51">
        <f t="shared" si="1367"/>
        <v>0.14278250159402492</v>
      </c>
      <c r="L1420" s="51">
        <f t="shared" si="1367"/>
        <v>0.13817300556892201</v>
      </c>
      <c r="M1420" s="51">
        <f t="shared" si="1367"/>
        <v>0.092252615946821617</v>
      </c>
      <c r="N1420" s="52">
        <f t="shared" si="1367"/>
        <v>0.15950184384131483</v>
      </c>
      <c r="O1420" s="51">
        <f t="shared" si="1367"/>
        <v>0.15186151775292106</v>
      </c>
      <c r="P1420" s="51">
        <f t="shared" si="1367"/>
        <v>0.14750824297103404</v>
      </c>
      <c r="Q1420" s="51">
        <f t="shared" si="1367"/>
        <v>0.14281160593256886</v>
      </c>
      <c r="R1420" s="51">
        <f t="shared" si="1367"/>
        <v>0.15470638686904647</v>
      </c>
      <c r="S1420" s="51">
        <f t="shared" si="1367"/>
        <v>0.15950240497179152</v>
      </c>
      <c r="T1420" s="51">
        <f t="shared" si="1367"/>
        <v>0.15435690245583319</v>
      </c>
      <c r="U1420" s="51">
        <f t="shared" si="1367"/>
        <v>0.1436493817798736</v>
      </c>
      <c r="V1420" s="52">
        <f t="shared" si="1367"/>
        <v>0.15765043766157888</v>
      </c>
      <c r="W1420" s="51">
        <f t="shared" si="1367"/>
        <v>0.16026932654853907</v>
      </c>
      <c r="X1420" s="51">
        <f t="shared" si="1367"/>
        <v>0.1564740892297076</v>
      </c>
      <c r="Y1420" s="51">
        <f t="shared" si="1367"/>
        <v>0.15671905665664104</v>
      </c>
      <c r="Z1420" s="51">
        <f t="shared" si="1367"/>
        <v>0.16001689879717265</v>
      </c>
      <c r="AA1420" s="51">
        <f t="shared" si="1367"/>
        <v>0.14336736694343649</v>
      </c>
      <c r="AB1420" s="51">
        <f t="shared" si="1367"/>
        <v>0.14383870459832676</v>
      </c>
      <c r="AC1420" s="103">
        <f>AC1418/AC1417</f>
        <v>0.14773310980732005</v>
      </c>
    </row>
    <row r="1421" s="4" customFormat="1" ht="12.75" customHeight="1">
      <c r="A1421" s="54" t="s">
        <v>678</v>
      </c>
      <c r="B1421" s="109" t="s">
        <v>679</v>
      </c>
      <c r="C1421" s="56" t="s">
        <v>15</v>
      </c>
      <c r="D1421" s="1409" t="s">
        <v>19</v>
      </c>
      <c r="E1421" s="1401">
        <v>0.11999999731779099</v>
      </c>
      <c r="F1421" s="1401">
        <v>0.12999999523162842</v>
      </c>
      <c r="G1421" s="1401">
        <v>0.12999999523162842</v>
      </c>
      <c r="H1421" s="1427">
        <v>0.12999999523162842</v>
      </c>
      <c r="I1421" s="1401">
        <v>0.12999999523162842</v>
      </c>
      <c r="J1421" s="1401">
        <v>0.12999999523162842</v>
      </c>
      <c r="K1421" s="1401">
        <v>0.12999999523162842</v>
      </c>
      <c r="L1421" s="1401">
        <v>0.17000000178813934</v>
      </c>
      <c r="M1421" s="1401">
        <v>0.18000000715255737</v>
      </c>
      <c r="N1421" s="1427">
        <v>0.17000000178813934</v>
      </c>
      <c r="O1421" s="1401">
        <v>0.17000000178813934</v>
      </c>
      <c r="P1421" s="1401">
        <v>0.17000000178813934</v>
      </c>
      <c r="Q1421" s="1401">
        <v>0.15000000596046448</v>
      </c>
      <c r="R1421" s="1401">
        <v>0.17000000178813934</v>
      </c>
      <c r="S1421" s="1401">
        <v>0.17000000178813934</v>
      </c>
      <c r="T1421" s="1401">
        <v>0.17000000178813934</v>
      </c>
      <c r="U1421" s="1401">
        <v>0.15000000596046448</v>
      </c>
      <c r="V1421" s="1427">
        <v>0.14000000059604645</v>
      </c>
      <c r="W1421" s="1401">
        <v>0.15999999642372131</v>
      </c>
      <c r="X1421" s="1401">
        <v>0.14000000059604645</v>
      </c>
      <c r="Y1421" s="1401">
        <v>0.14000000059604645</v>
      </c>
      <c r="Z1421" s="1401">
        <v>0.12999999523162842</v>
      </c>
      <c r="AA1421" s="1401">
        <v>0.12999999523162842</v>
      </c>
      <c r="AB1421" s="1401">
        <v>0.12999999523162842</v>
      </c>
      <c r="AC1421" s="59">
        <f t="shared" ref="AC1421:AC1422" si="1370">SUM(E1421:AB1421)</f>
        <v>3.5399999842047691</v>
      </c>
    </row>
    <row r="1422" s="4" customFormat="1" ht="12.75" customHeight="1">
      <c r="A1422" s="37"/>
      <c r="B1422" s="112"/>
      <c r="C1422" s="39" t="s">
        <v>17</v>
      </c>
      <c r="D1422" s="715" t="s">
        <v>19</v>
      </c>
      <c r="E1422" s="1401">
        <v>0.10999999940395355</v>
      </c>
      <c r="F1422" s="1401">
        <v>0.10999999940395355</v>
      </c>
      <c r="G1422" s="1401">
        <v>0.10999999940395355</v>
      </c>
      <c r="H1422" s="1427">
        <v>0.10999999940395355</v>
      </c>
      <c r="I1422" s="1401">
        <v>0.10999999940395355</v>
      </c>
      <c r="J1422" s="1401">
        <v>0.10999999940395355</v>
      </c>
      <c r="K1422" s="1401">
        <v>0.10999999940395355</v>
      </c>
      <c r="L1422" s="1401">
        <v>0.10999999940395355</v>
      </c>
      <c r="M1422" s="1401">
        <v>0.10999999940395355</v>
      </c>
      <c r="N1422" s="1427">
        <v>0.10999999940395355</v>
      </c>
      <c r="O1422" s="1401">
        <v>0.10999999940395355</v>
      </c>
      <c r="P1422" s="1401">
        <v>0.11999999731779099</v>
      </c>
      <c r="Q1422" s="1401">
        <v>0.11999999731779099</v>
      </c>
      <c r="R1422" s="1401">
        <v>0.11999999731779099</v>
      </c>
      <c r="S1422" s="1401">
        <v>0.10999999940395355</v>
      </c>
      <c r="T1422" s="1401">
        <v>0.10999999940395355</v>
      </c>
      <c r="U1422" s="1401">
        <v>0.11999999731779099</v>
      </c>
      <c r="V1422" s="1427">
        <v>0.11999999731779099</v>
      </c>
      <c r="W1422" s="1401">
        <v>0.11999999731779099</v>
      </c>
      <c r="X1422" s="1401">
        <v>0.11999999731779099</v>
      </c>
      <c r="Y1422" s="1401">
        <v>0.11999999731779099</v>
      </c>
      <c r="Z1422" s="1401">
        <v>0.11999999731779099</v>
      </c>
      <c r="AA1422" s="1401">
        <v>0.10999999940395355</v>
      </c>
      <c r="AB1422" s="1401">
        <v>0.11999999731779099</v>
      </c>
      <c r="AC1422" s="42">
        <f t="shared" si="1370"/>
        <v>2.7399999648332596</v>
      </c>
    </row>
    <row r="1423" s="4" customFormat="1" ht="12.75" customHeight="1">
      <c r="A1423" s="37"/>
      <c r="B1423" s="112"/>
      <c r="C1423" s="39" t="s">
        <v>18</v>
      </c>
      <c r="D1423" s="715" t="s">
        <v>676</v>
      </c>
      <c r="E1423" s="1403">
        <v>3</v>
      </c>
      <c r="F1423" s="1403">
        <v>3</v>
      </c>
      <c r="G1423" s="1403">
        <v>3</v>
      </c>
      <c r="H1423" s="1404">
        <v>3</v>
      </c>
      <c r="I1423" s="1403">
        <v>3</v>
      </c>
      <c r="J1423" s="1403">
        <v>3</v>
      </c>
      <c r="K1423" s="1403">
        <v>3</v>
      </c>
      <c r="L1423" s="1403">
        <v>3</v>
      </c>
      <c r="M1423" s="1403">
        <v>3</v>
      </c>
      <c r="N1423" s="1404">
        <v>3</v>
      </c>
      <c r="O1423" s="1403">
        <v>3</v>
      </c>
      <c r="P1423" s="1403">
        <v>3</v>
      </c>
      <c r="Q1423" s="1403">
        <v>3</v>
      </c>
      <c r="R1423" s="1403">
        <v>3</v>
      </c>
      <c r="S1423" s="1403">
        <v>3</v>
      </c>
      <c r="T1423" s="1403">
        <v>3</v>
      </c>
      <c r="U1423" s="1403">
        <v>3</v>
      </c>
      <c r="V1423" s="1404">
        <v>3</v>
      </c>
      <c r="W1423" s="1403">
        <v>3</v>
      </c>
      <c r="X1423" s="1403">
        <v>3</v>
      </c>
      <c r="Y1423" s="1403">
        <v>3</v>
      </c>
      <c r="Z1423" s="1403">
        <v>3</v>
      </c>
      <c r="AA1423" s="1403">
        <v>3</v>
      </c>
      <c r="AB1423" s="1403">
        <v>3</v>
      </c>
      <c r="AC1423" s="42"/>
    </row>
    <row r="1424" s="4" customFormat="1" ht="12.75" customHeight="1">
      <c r="A1424" s="48"/>
      <c r="B1424" s="173"/>
      <c r="C1424" s="50" t="s">
        <v>20</v>
      </c>
      <c r="D1424" s="50"/>
      <c r="E1424" s="51">
        <f t="shared" si="1367"/>
        <v>0.91666668218870995</v>
      </c>
      <c r="F1424" s="51">
        <f t="shared" si="1367"/>
        <v>0.84615387260561259</v>
      </c>
      <c r="G1424" s="51">
        <f t="shared" si="1367"/>
        <v>0.84615387260561259</v>
      </c>
      <c r="H1424" s="52">
        <f t="shared" si="1367"/>
        <v>0.84615387260561259</v>
      </c>
      <c r="I1424" s="51">
        <f t="shared" si="1367"/>
        <v>0.84615387260561259</v>
      </c>
      <c r="J1424" s="51">
        <f t="shared" si="1367"/>
        <v>0.84615387260561259</v>
      </c>
      <c r="K1424" s="51">
        <f t="shared" si="1367"/>
        <v>0.84615387260561259</v>
      </c>
      <c r="L1424" s="51">
        <f t="shared" si="1367"/>
        <v>0.64705881321718961</v>
      </c>
      <c r="M1424" s="51">
        <f t="shared" si="1367"/>
        <v>0.61111108351636922</v>
      </c>
      <c r="N1424" s="52">
        <f t="shared" si="1367"/>
        <v>0.64705881321718961</v>
      </c>
      <c r="O1424" s="51">
        <f t="shared" si="1367"/>
        <v>0.64705881321718961</v>
      </c>
      <c r="P1424" s="51">
        <f t="shared" si="1367"/>
        <v>0.70588232973867659</v>
      </c>
      <c r="Q1424" s="51">
        <f t="shared" si="1367"/>
        <v>0.79999995032946469</v>
      </c>
      <c r="R1424" s="51">
        <f t="shared" si="1367"/>
        <v>0.70588232973867659</v>
      </c>
      <c r="S1424" s="51">
        <f t="shared" si="1367"/>
        <v>0.64705881321718961</v>
      </c>
      <c r="T1424" s="51">
        <f t="shared" si="1367"/>
        <v>0.64705881321718961</v>
      </c>
      <c r="U1424" s="51">
        <f t="shared" si="1367"/>
        <v>0.79999995032946469</v>
      </c>
      <c r="V1424" s="52">
        <f t="shared" si="1367"/>
        <v>0.85714283433495742</v>
      </c>
      <c r="W1424" s="51">
        <f t="shared" si="1367"/>
        <v>0.75</v>
      </c>
      <c r="X1424" s="51">
        <f t="shared" si="1367"/>
        <v>0.85714283433495742</v>
      </c>
      <c r="Y1424" s="51">
        <f t="shared" si="1367"/>
        <v>0.85714283433495742</v>
      </c>
      <c r="Z1424" s="51">
        <f t="shared" si="1367"/>
        <v>0.92307693630280629</v>
      </c>
      <c r="AA1424" s="51">
        <f t="shared" si="1367"/>
        <v>0.84615387260561259</v>
      </c>
      <c r="AB1424" s="51">
        <f t="shared" si="1367"/>
        <v>0.92307693630280629</v>
      </c>
      <c r="AC1424" s="103">
        <f t="shared" si="1367"/>
        <v>0.77401129295450466</v>
      </c>
    </row>
    <row r="1425" s="4" customFormat="1" ht="12.75" customHeight="1">
      <c r="A1425" s="54" t="s">
        <v>697</v>
      </c>
      <c r="B1425" s="109" t="s">
        <v>695</v>
      </c>
      <c r="C1425" s="56" t="s">
        <v>15</v>
      </c>
      <c r="D1425" s="56" t="s">
        <v>16</v>
      </c>
      <c r="E1425" s="1401">
        <v>1.3529395362854004</v>
      </c>
      <c r="F1425" s="1401">
        <v>1.3518652500000001</v>
      </c>
      <c r="G1425" s="1401">
        <v>1.35437200907135</v>
      </c>
      <c r="H1425" s="1401">
        <v>1.3554462953567505</v>
      </c>
      <c r="I1425" s="1401">
        <v>1.35437200907135</v>
      </c>
      <c r="J1425" s="1401">
        <v>1.35831124092865</v>
      </c>
      <c r="K1425" s="1401">
        <v>1.35831124092865</v>
      </c>
      <c r="L1425" s="1401">
        <v>1.3547301955718996</v>
      </c>
      <c r="M1425" s="1401">
        <v>1.3507909637145996</v>
      </c>
      <c r="N1425" s="1401">
        <v>1.3518652500000001</v>
      </c>
      <c r="O1425" s="1401">
        <v>1.2944586913604736</v>
      </c>
      <c r="P1425" s="1401">
        <v>1.2948011738662721</v>
      </c>
      <c r="Q1425" s="1401">
        <v>1.2968564609069824</v>
      </c>
      <c r="R1425" s="1401">
        <v>1.2366005300216676</v>
      </c>
      <c r="S1425" s="1401">
        <v>1.3525814863929748</v>
      </c>
      <c r="T1425" s="1401">
        <v>1.3522232998924255</v>
      </c>
      <c r="U1425" s="1401">
        <v>1.3604599501075743</v>
      </c>
      <c r="V1425" s="1401">
        <v>1.3611760498924255</v>
      </c>
      <c r="W1425" s="1401">
        <v>1.3604599501075743</v>
      </c>
      <c r="X1425" s="1401">
        <v>1.3633247590713502</v>
      </c>
      <c r="Y1425" s="1401">
        <v>1.3604599501075743</v>
      </c>
      <c r="Z1425" s="1401">
        <v>1.3633247590713502</v>
      </c>
      <c r="AA1425" s="1401">
        <v>1.3579530544281007</v>
      </c>
      <c r="AB1425" s="1401">
        <v>1.3586692908210753</v>
      </c>
      <c r="AC1425" s="59">
        <f t="shared" ref="AC1425:AC1426" si="1371">SUM(E1425:AB1425)</f>
        <v>32.256353396976479</v>
      </c>
    </row>
    <row r="1426" s="4" customFormat="1" ht="12.75" customHeight="1">
      <c r="A1426" s="37"/>
      <c r="B1426" s="112"/>
      <c r="C1426" s="39" t="s">
        <v>17</v>
      </c>
      <c r="D1426" s="39" t="s">
        <v>16</v>
      </c>
      <c r="E1426" s="1401">
        <v>1.3200000524520874</v>
      </c>
      <c r="F1426" s="1401">
        <v>1.309999942779541</v>
      </c>
      <c r="G1426" s="1401">
        <v>1.3200000524520874</v>
      </c>
      <c r="H1426" s="1427">
        <v>1.3300000429153442</v>
      </c>
      <c r="I1426" s="1401">
        <v>1.3200000524520874</v>
      </c>
      <c r="J1426" s="1401">
        <v>1.3300000429153442</v>
      </c>
      <c r="K1426" s="1401">
        <v>1.3300000429153442</v>
      </c>
      <c r="L1426" s="1401">
        <v>1.3300000429153442</v>
      </c>
      <c r="M1426" s="1401">
        <v>1.3200000524520874</v>
      </c>
      <c r="N1426" s="1427">
        <v>1.309999942779541</v>
      </c>
      <c r="O1426" s="1401">
        <v>1.2200000286102295</v>
      </c>
      <c r="P1426" s="1401">
        <v>1.2200000286102295</v>
      </c>
      <c r="Q1426" s="1401">
        <v>1.2200000286102295</v>
      </c>
      <c r="R1426" s="1401">
        <v>1.2200000286102295</v>
      </c>
      <c r="S1426" s="1401">
        <v>1.309999942779541</v>
      </c>
      <c r="T1426" s="1401">
        <v>1.309999942779541</v>
      </c>
      <c r="U1426" s="1401">
        <v>1.3300000429153442</v>
      </c>
      <c r="V1426" s="1427">
        <v>1.3400000333786011</v>
      </c>
      <c r="W1426" s="1401">
        <v>1.3300000429153442</v>
      </c>
      <c r="X1426" s="1401">
        <v>1.3400000333786011</v>
      </c>
      <c r="Y1426" s="1401">
        <v>1.3300000429153442</v>
      </c>
      <c r="Z1426" s="1401">
        <v>1.3300000429153442</v>
      </c>
      <c r="AA1426" s="1401">
        <v>1.3200000524520874</v>
      </c>
      <c r="AB1426" s="1401">
        <v>1.3200000524520874</v>
      </c>
      <c r="AC1426" s="42">
        <f t="shared" si="1371"/>
        <v>31.360000610351562</v>
      </c>
    </row>
    <row r="1427" s="4" customFormat="1" ht="12.75" customHeight="1">
      <c r="A1427" s="37"/>
      <c r="B1427" s="112"/>
      <c r="C1427" s="39" t="s">
        <v>18</v>
      </c>
      <c r="D1427" s="715" t="s">
        <v>19</v>
      </c>
      <c r="E1427" s="1403">
        <v>23</v>
      </c>
      <c r="F1427" s="1403">
        <v>23</v>
      </c>
      <c r="G1427" s="1403">
        <v>23</v>
      </c>
      <c r="H1427" s="1404">
        <v>23</v>
      </c>
      <c r="I1427" s="1403">
        <v>23</v>
      </c>
      <c r="J1427" s="1403">
        <v>23</v>
      </c>
      <c r="K1427" s="1403">
        <v>23</v>
      </c>
      <c r="L1427" s="1403">
        <v>23</v>
      </c>
      <c r="M1427" s="1403">
        <v>23</v>
      </c>
      <c r="N1427" s="1404">
        <v>23</v>
      </c>
      <c r="O1427" s="1403">
        <v>22</v>
      </c>
      <c r="P1427" s="1403">
        <v>22</v>
      </c>
      <c r="Q1427" s="1403">
        <v>22</v>
      </c>
      <c r="R1427" s="1403">
        <v>21</v>
      </c>
      <c r="S1427" s="1403">
        <v>23</v>
      </c>
      <c r="T1427" s="1403">
        <v>23</v>
      </c>
      <c r="U1427" s="1403">
        <v>23</v>
      </c>
      <c r="V1427" s="1404">
        <v>23</v>
      </c>
      <c r="W1427" s="1403">
        <v>23</v>
      </c>
      <c r="X1427" s="1403">
        <v>23</v>
      </c>
      <c r="Y1427" s="1403">
        <v>23</v>
      </c>
      <c r="Z1427" s="1403">
        <v>23</v>
      </c>
      <c r="AA1427" s="1403">
        <v>23</v>
      </c>
      <c r="AB1427" s="1403">
        <v>23</v>
      </c>
      <c r="AC1427" s="42"/>
    </row>
    <row r="1428" s="4" customFormat="1" ht="12.75" customHeight="1">
      <c r="A1428" s="48"/>
      <c r="B1428" s="173"/>
      <c r="C1428" s="50" t="s">
        <v>20</v>
      </c>
      <c r="D1428" s="50"/>
      <c r="E1428" s="51">
        <f t="shared" si="1367"/>
        <v>0.97565339547711727</v>
      </c>
      <c r="F1428" s="51">
        <f t="shared" si="1367"/>
        <v>0.96903144953207498</v>
      </c>
      <c r="G1428" s="51">
        <f t="shared" si="1367"/>
        <v>0.97462148036946628</v>
      </c>
      <c r="H1428" s="52">
        <f t="shared" si="1367"/>
        <v>0.98122666126383939</v>
      </c>
      <c r="I1428" s="51">
        <f t="shared" si="1367"/>
        <v>0.97462148036946628</v>
      </c>
      <c r="J1428" s="51">
        <f t="shared" si="1367"/>
        <v>0.97915706123881452</v>
      </c>
      <c r="K1428" s="51">
        <f t="shared" si="1367"/>
        <v>0.97915706123881452</v>
      </c>
      <c r="L1428" s="51">
        <f t="shared" si="1367"/>
        <v>0.98174533000195252</v>
      </c>
      <c r="M1428" s="51">
        <f t="shared" si="1367"/>
        <v>0.97720527299217419</v>
      </c>
      <c r="N1428" s="52">
        <f t="shared" si="1367"/>
        <v>0.96903144953207498</v>
      </c>
      <c r="O1428" s="51">
        <f t="shared" si="1367"/>
        <v>0.94247891937595307</v>
      </c>
      <c r="P1428" s="51">
        <f t="shared" si="1367"/>
        <v>0.94222962817319156</v>
      </c>
      <c r="Q1428" s="51">
        <f t="shared" si="1367"/>
        <v>0.94073636164560437</v>
      </c>
      <c r="R1428" s="51">
        <f t="shared" si="1367"/>
        <v>0.98657569602436834</v>
      </c>
      <c r="S1428" s="51">
        <f t="shared" si="1367"/>
        <v>0.96851831550127965</v>
      </c>
      <c r="T1428" s="51">
        <f t="shared" si="1367"/>
        <v>0.96877486350350306</v>
      </c>
      <c r="U1428" s="51">
        <f t="shared" si="1367"/>
        <v>0.97761058148766411</v>
      </c>
      <c r="V1428" s="52">
        <f t="shared" si="1367"/>
        <v>0.98444285254982411</v>
      </c>
      <c r="W1428" s="51">
        <f t="shared" si="1367"/>
        <v>0.97761058148766411</v>
      </c>
      <c r="X1428" s="51">
        <f t="shared" si="1367"/>
        <v>0.98289129164745959</v>
      </c>
      <c r="Y1428" s="51">
        <f t="shared" si="1367"/>
        <v>0.97761058148766411</v>
      </c>
      <c r="Z1428" s="51">
        <f t="shared" si="1367"/>
        <v>0.97555628918622028</v>
      </c>
      <c r="AA1428" s="51">
        <f t="shared" si="1367"/>
        <v>0.9720513151376966</v>
      </c>
      <c r="AB1428" s="51">
        <f t="shared" si="1367"/>
        <v>0.97153888835919799</v>
      </c>
      <c r="AC1428" s="103">
        <f t="shared" si="1367"/>
        <v>0.97221158958690801</v>
      </c>
    </row>
    <row r="1429" s="4" customFormat="1" ht="12.75" customHeight="1">
      <c r="A1429" s="148" t="s">
        <v>319</v>
      </c>
      <c r="B1429" s="149"/>
      <c r="C1429" s="150" t="s">
        <v>15</v>
      </c>
      <c r="D1429" s="150"/>
      <c r="E1429" s="1429">
        <f t="shared" ref="E1429:AC1430" si="1372">E1409+E1413+E1417+E1421+E1425+E1293+E1297+E1301+E1305</f>
        <v>5.8329128965716359</v>
      </c>
      <c r="F1429" s="1429">
        <f t="shared" si="1372"/>
        <v>5.7792850434036254</v>
      </c>
      <c r="G1429" s="1429">
        <f t="shared" si="1372"/>
        <v>5.7645945450897216</v>
      </c>
      <c r="H1429" s="1430">
        <f t="shared" si="1372"/>
        <v>5.8249592219810484</v>
      </c>
      <c r="I1429" s="1429">
        <f t="shared" si="1372"/>
        <v>5.8045946261520385</v>
      </c>
      <c r="J1429" s="1429">
        <f t="shared" si="1372"/>
        <v>6.1181512110404963</v>
      </c>
      <c r="K1429" s="1429">
        <f t="shared" si="1372"/>
        <v>6.2671547439956665</v>
      </c>
      <c r="L1429" s="1429">
        <f t="shared" si="1372"/>
        <v>6.5508821575269707</v>
      </c>
      <c r="M1429" s="1429">
        <f t="shared" si="1372"/>
        <v>7.0292183519668576</v>
      </c>
      <c r="N1429" s="1430">
        <f t="shared" si="1372"/>
        <v>6.6115265210180283</v>
      </c>
      <c r="O1429" s="1429">
        <f t="shared" si="1372"/>
        <v>6.8226787655363079</v>
      </c>
      <c r="P1429" s="1429">
        <f t="shared" si="1372"/>
        <v>6.6663065284032825</v>
      </c>
      <c r="Q1429" s="1429">
        <f t="shared" si="1372"/>
        <v>6.6736867260227193</v>
      </c>
      <c r="R1429" s="1429">
        <f t="shared" si="1372"/>
        <v>6.4821939326467515</v>
      </c>
      <c r="S1429" s="1429">
        <f t="shared" si="1372"/>
        <v>6.5851854257688522</v>
      </c>
      <c r="T1429" s="1429">
        <f t="shared" si="1372"/>
        <v>6.6451544007101067</v>
      </c>
      <c r="U1429" s="1429">
        <f t="shared" si="1372"/>
        <v>6.6996840107593529</v>
      </c>
      <c r="V1429" s="1430">
        <f t="shared" si="1372"/>
        <v>6.5952199823122024</v>
      </c>
      <c r="W1429" s="1429">
        <f t="shared" si="1372"/>
        <v>6.6025887073307032</v>
      </c>
      <c r="X1429" s="1429">
        <f t="shared" si="1372"/>
        <v>6.5710587965593339</v>
      </c>
      <c r="Y1429" s="1429">
        <f t="shared" si="1372"/>
        <v>6.5141302819375992</v>
      </c>
      <c r="Z1429" s="1429">
        <f t="shared" si="1372"/>
        <v>6.4031140520095828</v>
      </c>
      <c r="AA1429" s="1429">
        <f t="shared" si="1372"/>
        <v>6.2962738918418877</v>
      </c>
      <c r="AB1429" s="1429">
        <f t="shared" si="1372"/>
        <v>6.1884226463203431</v>
      </c>
      <c r="AC1429" s="36">
        <f t="shared" si="1372"/>
        <v>153.32897746690512</v>
      </c>
    </row>
    <row r="1430" s="4" customFormat="1" ht="12.75" customHeight="1">
      <c r="A1430" s="140"/>
      <c r="B1430" s="141"/>
      <c r="C1430" s="142" t="s">
        <v>17</v>
      </c>
      <c r="D1430" s="142"/>
      <c r="E1430" s="57">
        <f t="shared" si="1372"/>
        <v>3.3217300804662706</v>
      </c>
      <c r="F1430" s="57">
        <f>F1410+F1414+F1418+F1422+F1426+F1294+F1298+F1302+F1306</f>
        <v>3.2940499898672106</v>
      </c>
      <c r="G1430" s="57">
        <f>G1410+G1414+G1418+G1422+G1426+G1294+G1298+G1302+G1306</f>
        <v>3.3193600804662706</v>
      </c>
      <c r="H1430" s="57">
        <f>H1410+H1414+H1418+H1422+H1426+H1294+H1298+H1302+H1306</f>
        <v>3.3264900709295273</v>
      </c>
      <c r="I1430" s="57">
        <f>I1410+I1414+I1418+I1422+I1426+I1294+I1298+I1302+I1306</f>
        <v>3.3509300518560412</v>
      </c>
      <c r="J1430" s="57">
        <f>J1410+J1414+J1418+J1422+J1426+J1294+J1298+J1302+J1306</f>
        <v>3.438690025629997</v>
      </c>
      <c r="K1430" s="57">
        <f>K1410+K1414+K1418+K1422+K1426+K1294+K1298+K1302+K1306</f>
        <v>3.4534700756978989</v>
      </c>
      <c r="L1430" s="57">
        <f>L1410+L1414+L1418+L1422+L1426+L1294+L1298+L1302+L1306</f>
        <v>3.4237400542402265</v>
      </c>
      <c r="M1430" s="57">
        <f>M1410+M1414+M1418+M1422+M1426+M1294+M1298+M1302+M1306</f>
        <v>3.4176100637769702</v>
      </c>
      <c r="N1430" s="57">
        <f>N1410+N1414+N1418+N1422+N1426+N1294+N1298+N1302+N1306</f>
        <v>3.3620999421834945</v>
      </c>
      <c r="O1430" s="57">
        <f>O1410+O1414+O1418+O1422+O1426+O1294+O1298+O1302+O1306</f>
        <v>3.3638100709295271</v>
      </c>
      <c r="P1430" s="57">
        <f>P1410+P1414+P1418+P1422+P1426+P1294+P1298+P1302+P1306</f>
        <v>3.3591100187754632</v>
      </c>
      <c r="Q1430" s="57">
        <f>Q1410+Q1414+Q1418+Q1422+Q1426+Q1294+Q1298+Q1302+Q1306</f>
        <v>3.3755399901652332</v>
      </c>
      <c r="R1430" s="57">
        <f>R1410+R1414+R1418+R1422+R1426+R1294+R1298+R1302+R1306</f>
        <v>3.3252200473856925</v>
      </c>
      <c r="S1430" s="57">
        <f>S1410+S1414+S1418+S1422+S1426+S1294+S1298+S1302+S1306</f>
        <v>3.3872099922513961</v>
      </c>
      <c r="T1430" s="57">
        <f>T1410+T1414+T1418+T1422+T1426+T1294+T1298+T1302+T1306</f>
        <v>3.4261999445676805</v>
      </c>
      <c r="U1430" s="57">
        <f>U1410+U1414+U1418+U1422+U1426+U1294+U1298+U1302+U1306</f>
        <v>3.4518100426173213</v>
      </c>
      <c r="V1430" s="57">
        <f>V1410+V1414+V1418+V1422+V1426+V1294+V1298+V1302+V1306</f>
        <v>3.4526600235438347</v>
      </c>
      <c r="W1430" s="57">
        <f>W1410+W1414+W1418+W1422+W1426+W1294+W1298+W1302+W1306</f>
        <v>3.426410042617321</v>
      </c>
      <c r="X1430" s="57">
        <f>X1410+X1414+X1418+X1422+X1426+X1294+X1298+X1302+X1306</f>
        <v>3.4352000235438345</v>
      </c>
      <c r="Y1430" s="57">
        <f>Y1410+Y1414+Y1418+Y1422+Y1426+Y1294+Y1298+Y1302+Y1306</f>
        <v>3.4399900426173211</v>
      </c>
      <c r="Z1430" s="57">
        <f>Z1410+Z1414+Z1418+Z1422+Z1426+Z1294+Z1298+Z1302+Z1306</f>
        <v>3.4528700521540641</v>
      </c>
      <c r="AA1430" s="57">
        <f>AA1410+AA1414+AA1418+AA1422+AA1426+AA1294+AA1298+AA1302+AA1306</f>
        <v>3.4025900327825545</v>
      </c>
      <c r="AB1430" s="57">
        <f>AB1410+AB1414+AB1418+AB1422+AB1426+AB1294+AB1298+AB1302+AB1306</f>
        <v>3.4391600616908073</v>
      </c>
      <c r="AC1430" s="295">
        <f t="shared" si="1372"/>
        <v>81.445950820755968</v>
      </c>
    </row>
    <row r="1431" s="4" customFormat="1" ht="12.75" customHeight="1">
      <c r="A1431" s="518" t="s">
        <v>320</v>
      </c>
      <c r="B1431" s="33"/>
      <c r="C1431" s="33" t="s">
        <v>15</v>
      </c>
      <c r="D1431" s="33"/>
      <c r="E1431" s="1429">
        <f t="shared" ref="E1431:AB1432" si="1373">E1379+E1383-E1429</f>
        <v>-1.1429128393511769</v>
      </c>
      <c r="F1431" s="1429">
        <f t="shared" si="1373"/>
        <v>-1.1092849671096801</v>
      </c>
      <c r="G1431" s="1429">
        <f t="shared" si="1373"/>
        <v>-1.0445945164794921</v>
      </c>
      <c r="H1431" s="1430">
        <f t="shared" si="1373"/>
        <v>-1.0949592029075621</v>
      </c>
      <c r="I1431" s="1429">
        <f t="shared" si="1373"/>
        <v>-1.0645946166152953</v>
      </c>
      <c r="J1431" s="1429">
        <f t="shared" si="1373"/>
        <v>-1.2581513159446711</v>
      </c>
      <c r="K1431" s="1429">
        <f t="shared" si="1373"/>
        <v>-1.4071548488998413</v>
      </c>
      <c r="L1431" s="1429">
        <f t="shared" si="1373"/>
        <v>-1.7508822052106865</v>
      </c>
      <c r="M1431" s="1429">
        <f t="shared" si="1373"/>
        <v>-2.2392183901138303</v>
      </c>
      <c r="N1431" s="1430">
        <f t="shared" si="1373"/>
        <v>-1.8515265305547715</v>
      </c>
      <c r="O1431" s="1429">
        <f t="shared" si="1373"/>
        <v>-2.0826787559995648</v>
      </c>
      <c r="P1431" s="1429">
        <f t="shared" si="1373"/>
        <v>-1.9363065093297962</v>
      </c>
      <c r="Q1431" s="1429">
        <f t="shared" si="1373"/>
        <v>-1.8636867832431783</v>
      </c>
      <c r="R1431" s="1429">
        <f t="shared" si="1373"/>
        <v>-1.762193904036522</v>
      </c>
      <c r="S1431" s="1429">
        <f t="shared" si="1373"/>
        <v>-1.8451854162321091</v>
      </c>
      <c r="T1431" s="1429">
        <f t="shared" si="1373"/>
        <v>-1.8251544674673088</v>
      </c>
      <c r="U1431" s="1429">
        <f t="shared" si="1373"/>
        <v>-1.7996841538105004</v>
      </c>
      <c r="V1431" s="1430">
        <f t="shared" si="1373"/>
        <v>-1.6652201539735794</v>
      </c>
      <c r="W1431" s="1429">
        <f t="shared" si="1373"/>
        <v>-1.7025888503818507</v>
      </c>
      <c r="X1431" s="1429">
        <f t="shared" si="1373"/>
        <v>-1.5910587774858476</v>
      </c>
      <c r="Y1431" s="1429">
        <f t="shared" si="1373"/>
        <v>-1.6041304345254899</v>
      </c>
      <c r="Z1431" s="1429">
        <f t="shared" si="1373"/>
        <v>-1.5031141950607303</v>
      </c>
      <c r="AA1431" s="1429">
        <f t="shared" si="1373"/>
        <v>-1.4862739490623467</v>
      </c>
      <c r="AB1431" s="1429">
        <f t="shared" si="1373"/>
        <v>-1.3584227226142884</v>
      </c>
      <c r="AC1431" s="36"/>
    </row>
    <row r="1432" s="4" customFormat="1" ht="12.75" customHeight="1">
      <c r="A1432" s="520"/>
      <c r="B1432" s="50"/>
      <c r="C1432" s="50" t="s">
        <v>17</v>
      </c>
      <c r="D1432" s="50"/>
      <c r="E1432" s="57">
        <f t="shared" si="1373"/>
        <v>0.18826990999698623</v>
      </c>
      <c r="F1432" s="57">
        <f>F1380+F1384-F1430</f>
        <v>0.15594993860721562</v>
      </c>
      <c r="G1432" s="57">
        <f>G1380+G1384-G1430</f>
        <v>0.11063986708164197</v>
      </c>
      <c r="H1432" s="57">
        <f>H1380+H1384-H1430</f>
        <v>0.12350985754489896</v>
      </c>
      <c r="I1432" s="57">
        <f>I1380+I1384-I1430</f>
        <v>0.12906996721744513</v>
      </c>
      <c r="J1432" s="57">
        <f>J1380+J1384-J1430</f>
        <v>0.30131010311603568</v>
      </c>
      <c r="K1432" s="57">
        <f>K1380+K1384-K1430</f>
        <v>0.4165299290704727</v>
      </c>
      <c r="L1432" s="57">
        <f>L1380+L1384-L1430</f>
        <v>0.65625986946582815</v>
      </c>
      <c r="M1432" s="57">
        <f>M1380+M1384-M1430</f>
        <v>0.79238997437000247</v>
      </c>
      <c r="N1432" s="57">
        <f>N1380+N1384-N1430</f>
        <v>0.89790016748905188</v>
      </c>
      <c r="O1432" s="57">
        <f>O1380+O1384-O1430</f>
        <v>1.0561900053644182</v>
      </c>
      <c r="P1432" s="57">
        <f>P1380+P1384-P1430</f>
        <v>0.92088995261430728</v>
      </c>
      <c r="Q1432" s="57">
        <f>Q1380+Q1384-Q1430</f>
        <v>0.86446001937150996</v>
      </c>
      <c r="R1432" s="57">
        <f>R1380+R1384-R1430</f>
        <v>0.8547800193715096</v>
      </c>
      <c r="S1432" s="57">
        <f>S1380+S1384-S1430</f>
        <v>0.85279001728534709</v>
      </c>
      <c r="T1432" s="57">
        <f>T1380+T1384-T1430</f>
        <v>0.83380004589557632</v>
      </c>
      <c r="U1432" s="57">
        <f>U1380+U1384-U1430</f>
        <v>0.82819004798173879</v>
      </c>
      <c r="V1432" s="57">
        <f>V1380+V1384-V1430</f>
        <v>0.76734012427568432</v>
      </c>
      <c r="W1432" s="57">
        <f>W1380+W1384-W1430</f>
        <v>0.81359008612871175</v>
      </c>
      <c r="X1432" s="57">
        <f>X1380+X1384-X1430</f>
        <v>0.77480001460313819</v>
      </c>
      <c r="Y1432" s="57">
        <f>Y1380+Y1384-Y1430</f>
        <v>0.72001004321336737</v>
      </c>
      <c r="Z1432" s="57">
        <f>Z1380+Z1384-Z1430</f>
        <v>0.58712990969896328</v>
      </c>
      <c r="AA1432" s="57">
        <f>AA1380+AA1384-AA1430</f>
        <v>0.48741007212162035</v>
      </c>
      <c r="AB1432" s="57">
        <f>AB1380+AB1384-AB1430</f>
        <v>0.33084003844499588</v>
      </c>
      <c r="AC1432" s="103"/>
    </row>
    <row r="1433" s="79" customFormat="1" ht="12.75" customHeight="1">
      <c r="A1433" s="166" t="s">
        <v>529</v>
      </c>
      <c r="B1433" s="167"/>
      <c r="C1433" s="168"/>
      <c r="D1433" s="168"/>
      <c r="E1433" s="199">
        <v>1</v>
      </c>
      <c r="F1433" s="199">
        <v>2</v>
      </c>
      <c r="G1433" s="199">
        <v>3</v>
      </c>
      <c r="H1433" s="199">
        <v>4</v>
      </c>
      <c r="I1433" s="199">
        <v>5</v>
      </c>
      <c r="J1433" s="199">
        <v>6</v>
      </c>
      <c r="K1433" s="199">
        <v>7</v>
      </c>
      <c r="L1433" s="199">
        <v>8</v>
      </c>
      <c r="M1433" s="199">
        <v>9</v>
      </c>
      <c r="N1433" s="199">
        <v>10</v>
      </c>
      <c r="O1433" s="199">
        <v>11</v>
      </c>
      <c r="P1433" s="199">
        <v>12</v>
      </c>
      <c r="Q1433" s="199">
        <v>13</v>
      </c>
      <c r="R1433" s="199">
        <v>14</v>
      </c>
      <c r="S1433" s="199">
        <v>15</v>
      </c>
      <c r="T1433" s="199">
        <v>16</v>
      </c>
      <c r="U1433" s="199">
        <v>17</v>
      </c>
      <c r="V1433" s="199">
        <v>18</v>
      </c>
      <c r="W1433" s="199">
        <v>19</v>
      </c>
      <c r="X1433" s="199">
        <v>20</v>
      </c>
      <c r="Y1433" s="199">
        <v>21</v>
      </c>
      <c r="Z1433" s="199">
        <v>22</v>
      </c>
      <c r="AA1433" s="199">
        <v>23</v>
      </c>
      <c r="AB1433" s="199">
        <v>24</v>
      </c>
      <c r="AC1433" s="1154"/>
    </row>
    <row r="1434" s="79" customFormat="1" ht="12.75" customHeight="1">
      <c r="A1434" s="85" t="s">
        <v>99</v>
      </c>
      <c r="B1434" s="86"/>
      <c r="C1434" s="87" t="s">
        <v>28</v>
      </c>
      <c r="D1434" s="718" t="s">
        <v>19</v>
      </c>
      <c r="E1434" s="1425">
        <v>6.3499999046325684</v>
      </c>
      <c r="F1434" s="1425">
        <v>6.3400001525878906</v>
      </c>
      <c r="G1434" s="1425">
        <v>6.3499999046325684</v>
      </c>
      <c r="H1434" s="1425">
        <v>6.3499999046325684</v>
      </c>
      <c r="I1434" s="1425">
        <v>6.3499999046325684</v>
      </c>
      <c r="J1434" s="1425">
        <v>6.3400001525878906</v>
      </c>
      <c r="K1434" s="1425">
        <v>6.3400001525878906</v>
      </c>
      <c r="L1434" s="1425">
        <v>6.320000171661377</v>
      </c>
      <c r="M1434" s="1425">
        <v>6.2899999618530273</v>
      </c>
      <c r="N1434" s="1425">
        <v>6.2899999618530273</v>
      </c>
      <c r="O1434" s="1425">
        <v>6.3000001907348633</v>
      </c>
      <c r="P1434" s="1425">
        <v>6.309999942779541</v>
      </c>
      <c r="Q1434" s="1425">
        <v>6.320000171661377</v>
      </c>
      <c r="R1434" s="1425">
        <v>6.320000171661377</v>
      </c>
      <c r="S1434" s="1425">
        <v>6.309999942779541</v>
      </c>
      <c r="T1434" s="1425">
        <v>6.309999942779541</v>
      </c>
      <c r="U1434" s="1425">
        <v>6.3499999046325684</v>
      </c>
      <c r="V1434" s="1425">
        <v>6.369999885559082</v>
      </c>
      <c r="W1434" s="1425">
        <v>6.3600001335144043</v>
      </c>
      <c r="X1434" s="1425">
        <v>6.369999885559082</v>
      </c>
      <c r="Y1434" s="1425">
        <v>6.369999885559082</v>
      </c>
      <c r="Z1434" s="1425">
        <v>6.380000114440918</v>
      </c>
      <c r="AA1434" s="1425">
        <v>6.3600001335144043</v>
      </c>
      <c r="AB1434" s="1425">
        <v>6.3600001335144043</v>
      </c>
      <c r="AC1434" s="1426"/>
    </row>
    <row r="1435" s="79" customFormat="1" ht="12.75" customHeight="1">
      <c r="A1435" s="812" t="s">
        <v>100</v>
      </c>
      <c r="B1435" s="565"/>
      <c r="C1435" s="392" t="s">
        <v>28</v>
      </c>
      <c r="D1435" s="1431" t="s">
        <v>19</v>
      </c>
      <c r="E1435" s="1432">
        <v>6.440000057220459</v>
      </c>
      <c r="F1435" s="1432">
        <v>6.440000057220459</v>
      </c>
      <c r="G1435" s="1432">
        <v>6.4499998092651367</v>
      </c>
      <c r="H1435" s="1432">
        <v>6.4499998092651367</v>
      </c>
      <c r="I1435" s="1432">
        <v>6.4499998092651367</v>
      </c>
      <c r="J1435" s="1432">
        <v>6.4699997901916504</v>
      </c>
      <c r="K1435" s="1432">
        <v>6.4699997901916504</v>
      </c>
      <c r="L1435" s="1432">
        <v>6.4499998092651367</v>
      </c>
      <c r="M1435" s="1432">
        <v>6.429999828338623</v>
      </c>
      <c r="N1435" s="1432">
        <v>6.440000057220459</v>
      </c>
      <c r="O1435" s="1432">
        <v>6.4499998092651367</v>
      </c>
      <c r="P1435" s="1432">
        <v>6.4499998092651367</v>
      </c>
      <c r="Q1435" s="1432">
        <v>6.4499998092651367</v>
      </c>
      <c r="R1435" s="1432">
        <v>6.4499998092651367</v>
      </c>
      <c r="S1435" s="1432">
        <v>6.440000057220459</v>
      </c>
      <c r="T1435" s="1432">
        <v>6.440000057220459</v>
      </c>
      <c r="U1435" s="1432">
        <v>6.4800000190734863</v>
      </c>
      <c r="V1435" s="1432">
        <v>6.4800000190734863</v>
      </c>
      <c r="W1435" s="1432">
        <v>6.4800000190734863</v>
      </c>
      <c r="X1435" s="1432">
        <v>6.4899997711181641</v>
      </c>
      <c r="Y1435" s="1432">
        <v>6.4800000190734863</v>
      </c>
      <c r="Z1435" s="1432">
        <v>6.4899997711181641</v>
      </c>
      <c r="AA1435" s="1432">
        <v>6.4699997901916504</v>
      </c>
      <c r="AB1435" s="1432">
        <v>6.4699997901916504</v>
      </c>
      <c r="AC1435" s="1433"/>
    </row>
    <row r="1436" s="4" customFormat="1" ht="12.75" customHeight="1">
      <c r="A1436" s="744" t="s">
        <v>163</v>
      </c>
      <c r="B1436" s="109" t="s">
        <v>37</v>
      </c>
      <c r="C1436" s="56" t="s">
        <v>15</v>
      </c>
      <c r="D1436" s="56" t="s">
        <v>16</v>
      </c>
      <c r="E1436" s="104">
        <v>0</v>
      </c>
      <c r="F1436" s="104">
        <v>0</v>
      </c>
      <c r="G1436" s="104">
        <v>0</v>
      </c>
      <c r="H1436" s="58">
        <v>0</v>
      </c>
      <c r="I1436" s="104">
        <v>0</v>
      </c>
      <c r="J1436" s="104">
        <v>0</v>
      </c>
      <c r="K1436" s="104">
        <v>0</v>
      </c>
      <c r="L1436" s="104">
        <v>0</v>
      </c>
      <c r="M1436" s="104">
        <v>0</v>
      </c>
      <c r="N1436" s="58">
        <v>0</v>
      </c>
      <c r="O1436" s="104">
        <v>0</v>
      </c>
      <c r="P1436" s="104">
        <v>0</v>
      </c>
      <c r="Q1436" s="104">
        <v>0</v>
      </c>
      <c r="R1436" s="104">
        <v>0</v>
      </c>
      <c r="S1436" s="104">
        <v>0</v>
      </c>
      <c r="T1436" s="104">
        <v>0</v>
      </c>
      <c r="U1436" s="104">
        <v>0</v>
      </c>
      <c r="V1436" s="58">
        <v>0</v>
      </c>
      <c r="W1436" s="104">
        <v>0</v>
      </c>
      <c r="X1436" s="104">
        <v>0</v>
      </c>
      <c r="Y1436" s="104">
        <v>0</v>
      </c>
      <c r="Z1436" s="104">
        <v>0</v>
      </c>
      <c r="AA1436" s="104">
        <v>0</v>
      </c>
      <c r="AB1436" s="104">
        <v>0</v>
      </c>
      <c r="AC1436" s="59">
        <f t="shared" ref="AC1436:AC1437" si="1374">SUM(E1436:AB1436)</f>
        <v>0</v>
      </c>
    </row>
    <row r="1437" s="4" customFormat="1" ht="12.75" customHeight="1">
      <c r="A1437" s="1434"/>
      <c r="B1437" s="112"/>
      <c r="C1437" s="39" t="s">
        <v>17</v>
      </c>
      <c r="D1437" s="39" t="s">
        <v>16</v>
      </c>
      <c r="E1437" s="101">
        <v>0</v>
      </c>
      <c r="F1437" s="101">
        <v>0</v>
      </c>
      <c r="G1437" s="101">
        <v>0</v>
      </c>
      <c r="H1437" s="102">
        <v>0</v>
      </c>
      <c r="I1437" s="101">
        <v>0</v>
      </c>
      <c r="J1437" s="101">
        <v>0</v>
      </c>
      <c r="K1437" s="101">
        <v>0</v>
      </c>
      <c r="L1437" s="101">
        <v>0</v>
      </c>
      <c r="M1437" s="101">
        <v>0</v>
      </c>
      <c r="N1437" s="102">
        <v>0</v>
      </c>
      <c r="O1437" s="101">
        <v>0</v>
      </c>
      <c r="P1437" s="101">
        <v>0</v>
      </c>
      <c r="Q1437" s="101">
        <v>0</v>
      </c>
      <c r="R1437" s="101">
        <v>0</v>
      </c>
      <c r="S1437" s="101">
        <v>0</v>
      </c>
      <c r="T1437" s="101">
        <v>0</v>
      </c>
      <c r="U1437" s="101">
        <v>0</v>
      </c>
      <c r="V1437" s="102">
        <v>0</v>
      </c>
      <c r="W1437" s="101">
        <v>0</v>
      </c>
      <c r="X1437" s="101">
        <v>0</v>
      </c>
      <c r="Y1437" s="101">
        <v>0</v>
      </c>
      <c r="Z1437" s="101">
        <v>0</v>
      </c>
      <c r="AA1437" s="101">
        <v>0</v>
      </c>
      <c r="AB1437" s="101">
        <v>0</v>
      </c>
      <c r="AC1437" s="42">
        <f t="shared" si="1374"/>
        <v>0</v>
      </c>
    </row>
    <row r="1438" s="4" customFormat="1" ht="12.75" customHeight="1">
      <c r="A1438" s="1434"/>
      <c r="B1438" s="112"/>
      <c r="C1438" s="39" t="s">
        <v>18</v>
      </c>
      <c r="D1438" s="715" t="s">
        <v>19</v>
      </c>
      <c r="E1438" s="171">
        <v>0</v>
      </c>
      <c r="F1438" s="171">
        <v>0</v>
      </c>
      <c r="G1438" s="171">
        <v>0</v>
      </c>
      <c r="H1438" s="41">
        <v>0</v>
      </c>
      <c r="I1438" s="171">
        <v>0</v>
      </c>
      <c r="J1438" s="171">
        <v>0</v>
      </c>
      <c r="K1438" s="171">
        <v>0</v>
      </c>
      <c r="L1438" s="171">
        <v>0</v>
      </c>
      <c r="M1438" s="171">
        <v>0</v>
      </c>
      <c r="N1438" s="41">
        <v>0</v>
      </c>
      <c r="O1438" s="171">
        <v>0</v>
      </c>
      <c r="P1438" s="171">
        <v>0</v>
      </c>
      <c r="Q1438" s="171">
        <v>0</v>
      </c>
      <c r="R1438" s="171">
        <v>0</v>
      </c>
      <c r="S1438" s="171">
        <v>0</v>
      </c>
      <c r="T1438" s="171">
        <v>0</v>
      </c>
      <c r="U1438" s="171">
        <v>0</v>
      </c>
      <c r="V1438" s="41">
        <v>0</v>
      </c>
      <c r="W1438" s="171">
        <v>0</v>
      </c>
      <c r="X1438" s="171">
        <v>0</v>
      </c>
      <c r="Y1438" s="171">
        <v>0</v>
      </c>
      <c r="Z1438" s="171">
        <v>0</v>
      </c>
      <c r="AA1438" s="171">
        <v>0</v>
      </c>
      <c r="AB1438" s="171">
        <v>0</v>
      </c>
      <c r="AC1438" s="42"/>
    </row>
    <row r="1439" s="4" customFormat="1" ht="12.75" customHeight="1">
      <c r="A1439" s="1435"/>
      <c r="B1439" s="173"/>
      <c r="C1439" s="50" t="s">
        <v>20</v>
      </c>
      <c r="D1439" s="50"/>
      <c r="E1439" s="51" t="e">
        <f t="shared" ref="E1439:AC1491" si="1375">E1437/E1436</f>
        <v>#DIV/0!</v>
      </c>
      <c r="F1439" s="51" t="e">
        <f t="shared" si="1375"/>
        <v>#DIV/0!</v>
      </c>
      <c r="G1439" s="51" t="e">
        <f t="shared" si="1375"/>
        <v>#DIV/0!</v>
      </c>
      <c r="H1439" s="52" t="e">
        <f t="shared" si="1375"/>
        <v>#DIV/0!</v>
      </c>
      <c r="I1439" s="51" t="e">
        <f t="shared" si="1375"/>
        <v>#DIV/0!</v>
      </c>
      <c r="J1439" s="51" t="e">
        <f t="shared" si="1375"/>
        <v>#DIV/0!</v>
      </c>
      <c r="K1439" s="51" t="e">
        <f t="shared" si="1375"/>
        <v>#DIV/0!</v>
      </c>
      <c r="L1439" s="51" t="e">
        <f t="shared" si="1375"/>
        <v>#DIV/0!</v>
      </c>
      <c r="M1439" s="51" t="e">
        <f t="shared" si="1375"/>
        <v>#DIV/0!</v>
      </c>
      <c r="N1439" s="52" t="e">
        <f t="shared" si="1375"/>
        <v>#DIV/0!</v>
      </c>
      <c r="O1439" s="51" t="e">
        <f t="shared" si="1375"/>
        <v>#DIV/0!</v>
      </c>
      <c r="P1439" s="51" t="e">
        <f t="shared" si="1375"/>
        <v>#DIV/0!</v>
      </c>
      <c r="Q1439" s="51" t="e">
        <f t="shared" si="1375"/>
        <v>#DIV/0!</v>
      </c>
      <c r="R1439" s="51" t="e">
        <f t="shared" si="1375"/>
        <v>#DIV/0!</v>
      </c>
      <c r="S1439" s="51" t="e">
        <f t="shared" si="1375"/>
        <v>#DIV/0!</v>
      </c>
      <c r="T1439" s="51" t="e">
        <f t="shared" si="1375"/>
        <v>#DIV/0!</v>
      </c>
      <c r="U1439" s="51" t="e">
        <f t="shared" si="1375"/>
        <v>#DIV/0!</v>
      </c>
      <c r="V1439" s="52" t="e">
        <f t="shared" si="1375"/>
        <v>#DIV/0!</v>
      </c>
      <c r="W1439" s="51" t="e">
        <f t="shared" si="1375"/>
        <v>#DIV/0!</v>
      </c>
      <c r="X1439" s="51" t="e">
        <f t="shared" si="1375"/>
        <v>#DIV/0!</v>
      </c>
      <c r="Y1439" s="51" t="e">
        <f t="shared" si="1375"/>
        <v>#DIV/0!</v>
      </c>
      <c r="Z1439" s="51" t="e">
        <f t="shared" si="1375"/>
        <v>#DIV/0!</v>
      </c>
      <c r="AA1439" s="51" t="e">
        <f t="shared" si="1375"/>
        <v>#DIV/0!</v>
      </c>
      <c r="AB1439" s="51" t="e">
        <f t="shared" si="1375"/>
        <v>#DIV/0!</v>
      </c>
      <c r="AC1439" s="103" t="e">
        <f t="shared" si="1375"/>
        <v>#DIV/0!</v>
      </c>
    </row>
    <row r="1440" s="4" customFormat="1" ht="12.75" customHeight="1">
      <c r="A1440" s="744" t="s">
        <v>146</v>
      </c>
      <c r="B1440" s="109" t="s">
        <v>698</v>
      </c>
      <c r="C1440" s="56" t="s">
        <v>15</v>
      </c>
      <c r="D1440" s="56" t="s">
        <v>16</v>
      </c>
      <c r="E1440" s="1428">
        <v>0.0081600000000000006</v>
      </c>
      <c r="F1440" s="1428">
        <v>0.0076800000000000002</v>
      </c>
      <c r="G1440" s="1428">
        <v>0.00792</v>
      </c>
      <c r="H1440" s="1436">
        <v>0.0081600000000000006</v>
      </c>
      <c r="I1440" s="1428">
        <v>0.0083999999999999995</v>
      </c>
      <c r="J1440" s="1428">
        <v>0.0081600000000000006</v>
      </c>
      <c r="K1440" s="1428">
        <v>0.0081600000000000006</v>
      </c>
      <c r="L1440" s="1428">
        <v>0.0083999999999999995</v>
      </c>
      <c r="M1440" s="1428">
        <v>0.00792</v>
      </c>
      <c r="N1440" s="1436">
        <v>0.00792</v>
      </c>
      <c r="O1440" s="1428">
        <v>0.00792</v>
      </c>
      <c r="P1440" s="1428">
        <v>0.00792</v>
      </c>
      <c r="Q1440" s="1428">
        <v>0.0081600000000000006</v>
      </c>
      <c r="R1440" s="1428">
        <v>0.0081600000000000006</v>
      </c>
      <c r="S1440" s="1428">
        <v>0.0081600000000000006</v>
      </c>
      <c r="T1440" s="1428">
        <v>0.0081600000000000006</v>
      </c>
      <c r="U1440" s="1428">
        <v>0.0083999999999999995</v>
      </c>
      <c r="V1440" s="1436">
        <v>0.0083999999999999995</v>
      </c>
      <c r="W1440" s="1428">
        <v>0.0086400000000000001</v>
      </c>
      <c r="X1440" s="1428">
        <v>0.0088800000000000007</v>
      </c>
      <c r="Y1440" s="1428">
        <v>0.0088800000000000007</v>
      </c>
      <c r="Z1440" s="1428">
        <v>0.0088800000000000007</v>
      </c>
      <c r="AA1440" s="1428">
        <v>0.0088800000000000007</v>
      </c>
      <c r="AB1440" s="1428">
        <v>0.0086400000000000001</v>
      </c>
      <c r="AC1440" s="59">
        <f t="shared" ref="AC1440:AC1445" si="1376">SUM(E1440:AB1440)</f>
        <v>0.19895999999999997</v>
      </c>
    </row>
    <row r="1441" s="4" customFormat="1" ht="12.75" customHeight="1">
      <c r="A1441" s="1434"/>
      <c r="B1441" s="112"/>
      <c r="C1441" s="39" t="s">
        <v>17</v>
      </c>
      <c r="D1441" s="39" t="s">
        <v>16</v>
      </c>
      <c r="E1441" s="1428">
        <v>0.00192</v>
      </c>
      <c r="F1441" s="1428">
        <v>0.00192</v>
      </c>
      <c r="G1441" s="1428">
        <v>0.00192</v>
      </c>
      <c r="H1441" s="1436">
        <v>0.00192</v>
      </c>
      <c r="I1441" s="1428">
        <v>0.00192</v>
      </c>
      <c r="J1441" s="1428">
        <v>0.00192</v>
      </c>
      <c r="K1441" s="1428">
        <v>0.00192</v>
      </c>
      <c r="L1441" s="1428">
        <v>0.00192</v>
      </c>
      <c r="M1441" s="1428">
        <v>0.00192</v>
      </c>
      <c r="N1441" s="1436">
        <v>0.00192</v>
      </c>
      <c r="O1441" s="1428">
        <v>0.00192</v>
      </c>
      <c r="P1441" s="1428">
        <v>0.00216</v>
      </c>
      <c r="Q1441" s="1428">
        <v>0.00192</v>
      </c>
      <c r="R1441" s="1428">
        <v>0.00216</v>
      </c>
      <c r="S1441" s="1428">
        <v>0.00216</v>
      </c>
      <c r="T1441" s="1428">
        <v>0.00192</v>
      </c>
      <c r="U1441" s="1428">
        <v>0.00216</v>
      </c>
      <c r="V1441" s="1436">
        <v>0.00192</v>
      </c>
      <c r="W1441" s="1428">
        <v>0.00216</v>
      </c>
      <c r="X1441" s="1428">
        <v>0.00192</v>
      </c>
      <c r="Y1441" s="1428">
        <v>0.00192</v>
      </c>
      <c r="Z1441" s="1428">
        <v>0.00192</v>
      </c>
      <c r="AA1441" s="1428">
        <v>0.00192</v>
      </c>
      <c r="AB1441" s="1428">
        <v>0.00192</v>
      </c>
      <c r="AC1441" s="42">
        <f t="shared" si="1376"/>
        <v>0.047279999999999996</v>
      </c>
    </row>
    <row r="1442" s="4" customFormat="1" ht="12.75" customHeight="1">
      <c r="A1442" s="1434"/>
      <c r="B1442" s="112"/>
      <c r="C1442" s="39" t="s">
        <v>18</v>
      </c>
      <c r="D1442" s="715" t="s">
        <v>19</v>
      </c>
      <c r="E1442" s="1056">
        <v>0.00096000000000000002</v>
      </c>
      <c r="F1442" s="1056">
        <v>0.00096000000000000002</v>
      </c>
      <c r="G1442" s="1056">
        <v>0.00096000000000000002</v>
      </c>
      <c r="H1442" s="1057">
        <v>0.00096000000000000002</v>
      </c>
      <c r="I1442" s="1056">
        <v>0.00096000000000000002</v>
      </c>
      <c r="J1442" s="1056">
        <v>0.00096000000000000002</v>
      </c>
      <c r="K1442" s="1056">
        <v>0.00096000000000000002</v>
      </c>
      <c r="L1442" s="1056">
        <v>0.00096000000000000002</v>
      </c>
      <c r="M1442" s="1056">
        <v>0.00072000000000000005</v>
      </c>
      <c r="N1442" s="1057">
        <v>0.00096000000000000002</v>
      </c>
      <c r="O1442" s="1056">
        <v>0.00096000000000000002</v>
      </c>
      <c r="P1442" s="1056">
        <v>0.0011999999999999999</v>
      </c>
      <c r="Q1442" s="1056">
        <v>0.0011999999999999999</v>
      </c>
      <c r="R1442" s="1056">
        <v>0.0011999999999999999</v>
      </c>
      <c r="S1442" s="1056">
        <v>0.0014400000000000001</v>
      </c>
      <c r="T1442" s="1056">
        <v>0.0011999999999999999</v>
      </c>
      <c r="U1442" s="1056">
        <v>0.0011999999999999999</v>
      </c>
      <c r="V1442" s="1057">
        <v>0.0014400000000000001</v>
      </c>
      <c r="W1442" s="1056">
        <v>0.0011999999999999999</v>
      </c>
      <c r="X1442" s="1056">
        <v>0.0011999999999999999</v>
      </c>
      <c r="Y1442" s="1056">
        <v>0.0011999999999999999</v>
      </c>
      <c r="Z1442" s="1056">
        <v>0.0011999999999999999</v>
      </c>
      <c r="AA1442" s="1056">
        <v>0.00096000000000000002</v>
      </c>
      <c r="AB1442" s="1056">
        <v>0.00096000000000000002</v>
      </c>
      <c r="AC1442" s="42"/>
    </row>
    <row r="1443" s="4" customFormat="1" ht="12.75" customHeight="1">
      <c r="A1443" s="1435"/>
      <c r="B1443" s="173"/>
      <c r="C1443" s="50" t="s">
        <v>20</v>
      </c>
      <c r="D1443" s="50"/>
      <c r="E1443" s="213"/>
      <c r="F1443" s="213"/>
      <c r="G1443" s="213"/>
      <c r="H1443" s="1437"/>
      <c r="I1443" s="213"/>
      <c r="J1443" s="213"/>
      <c r="K1443" s="213"/>
      <c r="L1443" s="213"/>
      <c r="M1443" s="213"/>
      <c r="N1443" s="1437"/>
      <c r="O1443" s="213"/>
      <c r="P1443" s="213"/>
      <c r="Q1443" s="213"/>
      <c r="R1443" s="213"/>
      <c r="S1443" s="213"/>
      <c r="T1443" s="213"/>
      <c r="U1443" s="213"/>
      <c r="V1443" s="1437"/>
      <c r="W1443" s="213"/>
      <c r="X1443" s="213"/>
      <c r="Y1443" s="213"/>
      <c r="Z1443" s="213"/>
      <c r="AA1443" s="213"/>
      <c r="AB1443" s="213"/>
      <c r="AC1443" s="103"/>
    </row>
    <row r="1444" s="4" customFormat="1" ht="12.75" customHeight="1">
      <c r="A1444" s="744" t="s">
        <v>161</v>
      </c>
      <c r="B1444" s="109" t="s">
        <v>699</v>
      </c>
      <c r="C1444" s="56" t="s">
        <v>15</v>
      </c>
      <c r="D1444" s="56" t="s">
        <v>16</v>
      </c>
      <c r="E1444" s="1428">
        <v>0.0013680000000000001</v>
      </c>
      <c r="F1444" s="1428">
        <v>0.0014760000000000001</v>
      </c>
      <c r="G1444" s="1428">
        <v>0.0014760000000000001</v>
      </c>
      <c r="H1444" s="1436">
        <v>0.0014760000000000001</v>
      </c>
      <c r="I1444" s="1428">
        <v>0.0014040000000000001</v>
      </c>
      <c r="J1444" s="1428">
        <v>0.0013680000000000001</v>
      </c>
      <c r="K1444" s="1428">
        <v>0.0014040000000000001</v>
      </c>
      <c r="L1444" s="1428">
        <v>0.0014040000000000001</v>
      </c>
      <c r="M1444" s="1428">
        <v>0.0013680000000000001</v>
      </c>
      <c r="N1444" s="1436">
        <v>0.0014040000000000001</v>
      </c>
      <c r="O1444" s="1428">
        <v>0.0013680000000000001</v>
      </c>
      <c r="P1444" s="1428">
        <v>0.0014040000000000001</v>
      </c>
      <c r="Q1444" s="1428">
        <v>0.0013680000000000001</v>
      </c>
      <c r="R1444" s="1428">
        <v>0.0013680000000000001</v>
      </c>
      <c r="S1444" s="1428">
        <v>0.0014040000000000001</v>
      </c>
      <c r="T1444" s="1428">
        <v>0.0013680000000000001</v>
      </c>
      <c r="U1444" s="1428">
        <v>0.0014040000000000001</v>
      </c>
      <c r="V1444" s="1436">
        <v>0.0013680000000000001</v>
      </c>
      <c r="W1444" s="1428">
        <v>0.0013680000000000001</v>
      </c>
      <c r="X1444" s="1428">
        <v>0.0012600000000000001</v>
      </c>
      <c r="Y1444" s="1428">
        <v>0.0012960000000000001</v>
      </c>
      <c r="Z1444" s="1428">
        <v>0.0014040000000000001</v>
      </c>
      <c r="AA1444" s="1428">
        <v>0.0013680000000000001</v>
      </c>
      <c r="AB1444" s="1428">
        <v>0.0014040000000000001</v>
      </c>
      <c r="AC1444" s="59">
        <f t="shared" si="1376"/>
        <v>0.033300000000000003</v>
      </c>
    </row>
    <row r="1445" s="4" customFormat="1" ht="12.75" customHeight="1">
      <c r="A1445" s="1434"/>
      <c r="B1445" s="112"/>
      <c r="C1445" s="39" t="s">
        <v>17</v>
      </c>
      <c r="D1445" s="39" t="s">
        <v>16</v>
      </c>
      <c r="E1445" s="1428">
        <v>0.001152</v>
      </c>
      <c r="F1445" s="1428">
        <v>0.001188</v>
      </c>
      <c r="G1445" s="1428">
        <v>0.001152</v>
      </c>
      <c r="H1445" s="1436">
        <v>0.001188</v>
      </c>
      <c r="I1445" s="1428">
        <v>0.001152</v>
      </c>
      <c r="J1445" s="1428">
        <v>0.001152</v>
      </c>
      <c r="K1445" s="1428">
        <v>0.001188</v>
      </c>
      <c r="L1445" s="1428">
        <v>0.001152</v>
      </c>
      <c r="M1445" s="1428">
        <v>0.001152</v>
      </c>
      <c r="N1445" s="1436">
        <v>0.001152</v>
      </c>
      <c r="O1445" s="1428">
        <v>0.001188</v>
      </c>
      <c r="P1445" s="1428">
        <v>0.001152</v>
      </c>
      <c r="Q1445" s="1428">
        <v>0.001152</v>
      </c>
      <c r="R1445" s="1428">
        <v>0.001152</v>
      </c>
      <c r="S1445" s="1428">
        <v>0.001188</v>
      </c>
      <c r="T1445" s="1428">
        <v>0.001152</v>
      </c>
      <c r="U1445" s="1428">
        <v>0.001152</v>
      </c>
      <c r="V1445" s="1436">
        <v>0.001152</v>
      </c>
      <c r="W1445" s="1428">
        <v>0.001152</v>
      </c>
      <c r="X1445" s="1428">
        <v>0.001188</v>
      </c>
      <c r="Y1445" s="1428">
        <v>0.001152</v>
      </c>
      <c r="Z1445" s="1428">
        <v>0.001152</v>
      </c>
      <c r="AA1445" s="1428">
        <v>0.001152</v>
      </c>
      <c r="AB1445" s="1428">
        <v>0.001188</v>
      </c>
      <c r="AC1445" s="42">
        <f t="shared" si="1376"/>
        <v>0.027900000000000008</v>
      </c>
    </row>
    <row r="1446" s="4" customFormat="1" ht="12.75" customHeight="1">
      <c r="A1446" s="1434"/>
      <c r="B1446" s="112"/>
      <c r="C1446" s="39" t="s">
        <v>18</v>
      </c>
      <c r="D1446" s="715" t="s">
        <v>19</v>
      </c>
      <c r="E1446" s="1056">
        <v>0.00028800000000000001</v>
      </c>
      <c r="F1446" s="1056">
        <v>0.00028800000000000001</v>
      </c>
      <c r="G1446" s="1056">
        <v>0.00028800000000000001</v>
      </c>
      <c r="H1446" s="1057">
        <v>0.00028800000000000001</v>
      </c>
      <c r="I1446" s="1056">
        <v>0.00032400000000000001</v>
      </c>
      <c r="J1446" s="1056">
        <v>0.00028800000000000001</v>
      </c>
      <c r="K1446" s="1056">
        <v>0.00028800000000000001</v>
      </c>
      <c r="L1446" s="1056">
        <v>0.00028800000000000001</v>
      </c>
      <c r="M1446" s="1056">
        <v>0.00028800000000000001</v>
      </c>
      <c r="N1446" s="1057">
        <v>0.000252</v>
      </c>
      <c r="O1446" s="1056">
        <v>0.00028800000000000001</v>
      </c>
      <c r="P1446" s="1056">
        <v>0.00028800000000000001</v>
      </c>
      <c r="Q1446" s="1056">
        <v>0.00028800000000000001</v>
      </c>
      <c r="R1446" s="1056">
        <v>0.00028800000000000001</v>
      </c>
      <c r="S1446" s="1056">
        <v>0.00028800000000000001</v>
      </c>
      <c r="T1446" s="1056">
        <v>0.00028800000000000001</v>
      </c>
      <c r="U1446" s="1056">
        <v>0.000252</v>
      </c>
      <c r="V1446" s="1057">
        <v>0.00032400000000000001</v>
      </c>
      <c r="W1446" s="1056">
        <v>0.00028800000000000001</v>
      </c>
      <c r="X1446" s="1056">
        <v>0.00028800000000000001</v>
      </c>
      <c r="Y1446" s="1056">
        <v>0.00028800000000000001</v>
      </c>
      <c r="Z1446" s="1056">
        <v>0.00028800000000000001</v>
      </c>
      <c r="AA1446" s="1056">
        <v>0.00028800000000000001</v>
      </c>
      <c r="AB1446" s="1056">
        <v>0.00028800000000000001</v>
      </c>
      <c r="AC1446" s="59"/>
    </row>
    <row r="1447" s="4" customFormat="1" ht="12.75" customHeight="1">
      <c r="A1447" s="1438"/>
      <c r="B1447" s="1439"/>
      <c r="C1447" s="665" t="s">
        <v>20</v>
      </c>
      <c r="D1447" s="665"/>
      <c r="E1447" s="699">
        <f t="shared" si="1375"/>
        <v>0.84210526315789469</v>
      </c>
      <c r="F1447" s="699">
        <f t="shared" si="1375"/>
        <v>0.80487804878048774</v>
      </c>
      <c r="G1447" s="699">
        <f t="shared" si="1375"/>
        <v>0.7804878048780487</v>
      </c>
      <c r="H1447" s="700">
        <f t="shared" si="1375"/>
        <v>0.80487804878048774</v>
      </c>
      <c r="I1447" s="699">
        <f t="shared" si="1375"/>
        <v>0.82051282051282048</v>
      </c>
      <c r="J1447" s="699">
        <f t="shared" si="1375"/>
        <v>0.84210526315789469</v>
      </c>
      <c r="K1447" s="699">
        <f t="shared" si="1375"/>
        <v>0.84615384615384615</v>
      </c>
      <c r="L1447" s="699">
        <f t="shared" si="1375"/>
        <v>0.82051282051282048</v>
      </c>
      <c r="M1447" s="699">
        <f t="shared" si="1375"/>
        <v>0.84210526315789469</v>
      </c>
      <c r="N1447" s="700">
        <f t="shared" si="1375"/>
        <v>0.82051282051282048</v>
      </c>
      <c r="O1447" s="699">
        <f t="shared" si="1375"/>
        <v>0.86842105263157887</v>
      </c>
      <c r="P1447" s="699">
        <f t="shared" si="1375"/>
        <v>0.82051282051282048</v>
      </c>
      <c r="Q1447" s="699">
        <f t="shared" si="1375"/>
        <v>0.84210526315789469</v>
      </c>
      <c r="R1447" s="699">
        <f t="shared" si="1375"/>
        <v>0.84210526315789469</v>
      </c>
      <c r="S1447" s="699">
        <f t="shared" si="1375"/>
        <v>0.84615384615384615</v>
      </c>
      <c r="T1447" s="699">
        <f t="shared" si="1375"/>
        <v>0.84210526315789469</v>
      </c>
      <c r="U1447" s="699">
        <f t="shared" si="1375"/>
        <v>0.82051282051282048</v>
      </c>
      <c r="V1447" s="700">
        <f t="shared" si="1375"/>
        <v>0.84210526315789469</v>
      </c>
      <c r="W1447" s="699">
        <f t="shared" si="1375"/>
        <v>0.84210526315789469</v>
      </c>
      <c r="X1447" s="699">
        <f t="shared" si="1375"/>
        <v>0.94285714285714284</v>
      </c>
      <c r="Y1447" s="699">
        <f t="shared" si="1375"/>
        <v>0.88888888888888884</v>
      </c>
      <c r="Z1447" s="699">
        <f t="shared" si="1375"/>
        <v>0.82051282051282048</v>
      </c>
      <c r="AA1447" s="699">
        <f t="shared" si="1375"/>
        <v>0.84210526315789469</v>
      </c>
      <c r="AB1447" s="699">
        <f t="shared" si="1375"/>
        <v>0.84615384615384615</v>
      </c>
      <c r="AC1447" s="793">
        <f t="shared" si="1375"/>
        <v>0.83783783783783805</v>
      </c>
    </row>
    <row r="1448" s="4" customFormat="1" ht="12.75" customHeight="1">
      <c r="A1448" s="744" t="s">
        <v>700</v>
      </c>
      <c r="B1448" s="109" t="s">
        <v>701</v>
      </c>
      <c r="C1448" s="56" t="s">
        <v>15</v>
      </c>
      <c r="D1448" s="56" t="s">
        <v>16</v>
      </c>
      <c r="E1448" s="1423">
        <v>0.38663999999999998</v>
      </c>
      <c r="F1448" s="1423">
        <v>0.35783999999999999</v>
      </c>
      <c r="G1448" s="1423">
        <v>0.34992000000000001</v>
      </c>
      <c r="H1448" s="1424">
        <v>0.35208</v>
      </c>
      <c r="I1448" s="1423">
        <v>0.35136000000000001</v>
      </c>
      <c r="J1448" s="1423">
        <v>0.35352</v>
      </c>
      <c r="K1448" s="1423">
        <v>0.35999999999999999</v>
      </c>
      <c r="L1448" s="1423">
        <v>0.35352</v>
      </c>
      <c r="M1448" s="1423">
        <v>0.39023999999999998</v>
      </c>
      <c r="N1448" s="1424">
        <v>0.40248</v>
      </c>
      <c r="O1448" s="1423">
        <v>0.38303999999999999</v>
      </c>
      <c r="P1448" s="1423">
        <v>0.40392</v>
      </c>
      <c r="Q1448" s="1423">
        <v>0.37944</v>
      </c>
      <c r="R1448" s="1423">
        <v>0.39240000000000003</v>
      </c>
      <c r="S1448" s="1423">
        <v>0.40608</v>
      </c>
      <c r="T1448" s="1423">
        <v>0.38231999999999999</v>
      </c>
      <c r="U1448" s="1423">
        <v>0.4032</v>
      </c>
      <c r="V1448" s="1424">
        <v>0.37872</v>
      </c>
      <c r="W1448" s="1423">
        <v>0.36575999999999997</v>
      </c>
      <c r="X1448" s="1423">
        <v>0.35568</v>
      </c>
      <c r="Y1448" s="1423">
        <v>0.38088</v>
      </c>
      <c r="Z1448" s="1423">
        <v>0.37440000000000001</v>
      </c>
      <c r="AA1448" s="1423">
        <v>0.35568</v>
      </c>
      <c r="AB1448" s="1423">
        <v>0.35208</v>
      </c>
      <c r="AC1448" s="59">
        <f t="shared" ref="AC1448:AC1449" si="1377">SUM(E1448:AB1448)</f>
        <v>8.9712000000000014</v>
      </c>
    </row>
    <row r="1449" s="4" customFormat="1" ht="12.75" customHeight="1">
      <c r="A1449" s="1434"/>
      <c r="B1449" s="112"/>
      <c r="C1449" s="39" t="s">
        <v>17</v>
      </c>
      <c r="D1449" s="39" t="s">
        <v>16</v>
      </c>
      <c r="E1449" s="734">
        <v>0.27936</v>
      </c>
      <c r="F1449" s="734">
        <v>0.27144000000000001</v>
      </c>
      <c r="G1449" s="734">
        <v>0.27144000000000001</v>
      </c>
      <c r="H1449" s="735">
        <v>0.27792</v>
      </c>
      <c r="I1449" s="734">
        <v>0.27144000000000001</v>
      </c>
      <c r="J1449" s="734">
        <v>0.27288000000000001</v>
      </c>
      <c r="K1449" s="734">
        <v>0.26784000000000002</v>
      </c>
      <c r="L1449" s="734">
        <v>0.25919999999999999</v>
      </c>
      <c r="M1449" s="734">
        <v>0.27216000000000001</v>
      </c>
      <c r="N1449" s="735">
        <v>0.26928000000000002</v>
      </c>
      <c r="O1449" s="734">
        <v>0.31103999999999998</v>
      </c>
      <c r="P1449" s="734">
        <v>0.32472000000000001</v>
      </c>
      <c r="Q1449" s="734">
        <v>0.26063999999999998</v>
      </c>
      <c r="R1449" s="734">
        <v>0.25703999999999999</v>
      </c>
      <c r="S1449" s="734">
        <v>0.26712000000000002</v>
      </c>
      <c r="T1449" s="734">
        <v>0.26279999999999998</v>
      </c>
      <c r="U1449" s="734">
        <v>0.27360000000000001</v>
      </c>
      <c r="V1449" s="735">
        <v>0.26423999999999997</v>
      </c>
      <c r="W1449" s="734">
        <v>0.26495999999999997</v>
      </c>
      <c r="X1449" s="734">
        <v>0.27432000000000001</v>
      </c>
      <c r="Y1449" s="734">
        <v>0.26784000000000002</v>
      </c>
      <c r="Z1449" s="734">
        <v>0.27072000000000002</v>
      </c>
      <c r="AA1449" s="734">
        <v>0.26928000000000002</v>
      </c>
      <c r="AB1449" s="734">
        <v>0.27072000000000002</v>
      </c>
      <c r="AC1449" s="42">
        <f t="shared" si="1377"/>
        <v>6.5520000000000005</v>
      </c>
    </row>
    <row r="1450" s="4" customFormat="1" ht="12.75" customHeight="1">
      <c r="A1450" s="1434"/>
      <c r="B1450" s="112"/>
      <c r="C1450" s="39" t="s">
        <v>18</v>
      </c>
      <c r="D1450" s="715" t="s">
        <v>19</v>
      </c>
      <c r="E1450" s="1403">
        <v>52</v>
      </c>
      <c r="F1450" s="1403">
        <v>50</v>
      </c>
      <c r="G1450" s="1403">
        <v>50</v>
      </c>
      <c r="H1450" s="1403">
        <v>48</v>
      </c>
      <c r="I1450" s="1403">
        <v>50</v>
      </c>
      <c r="J1450" s="1403">
        <v>49</v>
      </c>
      <c r="K1450" s="1403">
        <v>48</v>
      </c>
      <c r="L1450" s="1403">
        <v>48</v>
      </c>
      <c r="M1450" s="1403">
        <v>57</v>
      </c>
      <c r="N1450" s="1403">
        <v>51</v>
      </c>
      <c r="O1450" s="1403">
        <v>53</v>
      </c>
      <c r="P1450" s="1403">
        <v>53</v>
      </c>
      <c r="Q1450" s="1403">
        <v>51</v>
      </c>
      <c r="R1450" s="1403">
        <v>56</v>
      </c>
      <c r="S1450" s="1403">
        <v>55</v>
      </c>
      <c r="T1450" s="1403">
        <v>48</v>
      </c>
      <c r="U1450" s="1403">
        <v>50</v>
      </c>
      <c r="V1450" s="1403">
        <v>50</v>
      </c>
      <c r="W1450" s="1403">
        <v>57</v>
      </c>
      <c r="X1450" s="1403">
        <v>50</v>
      </c>
      <c r="Y1450" s="1403">
        <v>50</v>
      </c>
      <c r="Z1450" s="1403">
        <v>50</v>
      </c>
      <c r="AA1450" s="1403">
        <v>48</v>
      </c>
      <c r="AB1450" s="1403">
        <v>47</v>
      </c>
      <c r="AC1450" s="42"/>
    </row>
    <row r="1451" s="4" customFormat="1" ht="12.75" customHeight="1">
      <c r="A1451" s="1438"/>
      <c r="B1451" s="1439"/>
      <c r="C1451" s="665" t="s">
        <v>20</v>
      </c>
      <c r="D1451" s="665"/>
      <c r="E1451" s="699">
        <f t="shared" si="1375"/>
        <v>0.72253258845437618</v>
      </c>
      <c r="F1451" s="699">
        <f t="shared" si="1375"/>
        <v>0.75855130784708258</v>
      </c>
      <c r="G1451" s="699">
        <f t="shared" si="1375"/>
        <v>0.77572016460905358</v>
      </c>
      <c r="H1451" s="700">
        <f t="shared" si="1375"/>
        <v>0.78936605316973418</v>
      </c>
      <c r="I1451" s="699">
        <f t="shared" si="1375"/>
        <v>0.77254098360655743</v>
      </c>
      <c r="J1451" s="699">
        <f t="shared" si="1375"/>
        <v>0.77189409368635442</v>
      </c>
      <c r="K1451" s="699">
        <f t="shared" si="1375"/>
        <v>0.74400000000000011</v>
      </c>
      <c r="L1451" s="699">
        <f t="shared" si="1375"/>
        <v>0.73319755600814662</v>
      </c>
      <c r="M1451" s="699">
        <f t="shared" si="1375"/>
        <v>0.6974169741697418</v>
      </c>
      <c r="N1451" s="700">
        <f t="shared" si="1375"/>
        <v>0.66905187835420399</v>
      </c>
      <c r="O1451" s="699">
        <f t="shared" si="1375"/>
        <v>0.81203007518796988</v>
      </c>
      <c r="P1451" s="699">
        <f t="shared" si="1375"/>
        <v>0.80392156862745101</v>
      </c>
      <c r="Q1451" s="699">
        <f t="shared" si="1375"/>
        <v>0.68690702087286526</v>
      </c>
      <c r="R1451" s="699">
        <f t="shared" si="1375"/>
        <v>0.65504587155963301</v>
      </c>
      <c r="S1451" s="699">
        <f t="shared" si="1375"/>
        <v>0.6578014184397164</v>
      </c>
      <c r="T1451" s="699">
        <f t="shared" si="1375"/>
        <v>0.68738229755178903</v>
      </c>
      <c r="U1451" s="699">
        <f t="shared" si="1375"/>
        <v>0.6785714285714286</v>
      </c>
      <c r="V1451" s="700">
        <f t="shared" si="1375"/>
        <v>0.69771863117870714</v>
      </c>
      <c r="W1451" s="699">
        <f t="shared" si="1375"/>
        <v>0.72440944881889757</v>
      </c>
      <c r="X1451" s="699">
        <f t="shared" si="1375"/>
        <v>0.77125506072874495</v>
      </c>
      <c r="Y1451" s="699">
        <f t="shared" si="1375"/>
        <v>0.7032136105860114</v>
      </c>
      <c r="Z1451" s="699">
        <f t="shared" si="1375"/>
        <v>0.72307692307692306</v>
      </c>
      <c r="AA1451" s="699">
        <f t="shared" si="1375"/>
        <v>0.75708502024291502</v>
      </c>
      <c r="AB1451" s="699">
        <f t="shared" si="1375"/>
        <v>0.76891615541922298</v>
      </c>
      <c r="AC1451" s="793">
        <f t="shared" si="1375"/>
        <v>0.73033707865168529</v>
      </c>
    </row>
    <row r="1452" s="4" customFormat="1" ht="12.75" customHeight="1">
      <c r="A1452" s="744" t="s">
        <v>151</v>
      </c>
      <c r="B1452" s="109" t="s">
        <v>37</v>
      </c>
      <c r="C1452" s="56" t="s">
        <v>15</v>
      </c>
      <c r="D1452" s="56" t="s">
        <v>16</v>
      </c>
      <c r="E1452" s="1423">
        <v>0</v>
      </c>
      <c r="F1452" s="1423">
        <v>0</v>
      </c>
      <c r="G1452" s="1423">
        <v>0</v>
      </c>
      <c r="H1452" s="1424">
        <v>0</v>
      </c>
      <c r="I1452" s="1423">
        <v>0</v>
      </c>
      <c r="J1452" s="1423">
        <v>0</v>
      </c>
      <c r="K1452" s="1423">
        <v>0</v>
      </c>
      <c r="L1452" s="1423">
        <v>0</v>
      </c>
      <c r="M1452" s="1423">
        <v>0</v>
      </c>
      <c r="N1452" s="1424">
        <v>0</v>
      </c>
      <c r="O1452" s="1423">
        <v>0</v>
      </c>
      <c r="P1452" s="1423">
        <v>0</v>
      </c>
      <c r="Q1452" s="1423">
        <v>0</v>
      </c>
      <c r="R1452" s="1423">
        <v>0</v>
      </c>
      <c r="S1452" s="1423">
        <v>0</v>
      </c>
      <c r="T1452" s="1423">
        <v>0</v>
      </c>
      <c r="U1452" s="1423">
        <v>0</v>
      </c>
      <c r="V1452" s="1424">
        <v>0</v>
      </c>
      <c r="W1452" s="1423">
        <v>0</v>
      </c>
      <c r="X1452" s="1423">
        <v>0</v>
      </c>
      <c r="Y1452" s="1423">
        <v>0</v>
      </c>
      <c r="Z1452" s="1423">
        <v>0</v>
      </c>
      <c r="AA1452" s="1423">
        <v>0</v>
      </c>
      <c r="AB1452" s="1423">
        <v>0</v>
      </c>
      <c r="AC1452" s="59">
        <f t="shared" ref="AC1452:AC1453" si="1378">SUM(E1452:AB1452)</f>
        <v>0</v>
      </c>
    </row>
    <row r="1453" s="4" customFormat="1" ht="12.75" customHeight="1">
      <c r="A1453" s="1434"/>
      <c r="B1453" s="112"/>
      <c r="C1453" s="39" t="s">
        <v>17</v>
      </c>
      <c r="D1453" s="39" t="s">
        <v>16</v>
      </c>
      <c r="E1453" s="734">
        <v>0</v>
      </c>
      <c r="F1453" s="734">
        <v>0</v>
      </c>
      <c r="G1453" s="734">
        <v>0</v>
      </c>
      <c r="H1453" s="734">
        <v>0</v>
      </c>
      <c r="I1453" s="734">
        <v>0</v>
      </c>
      <c r="J1453" s="734">
        <v>0</v>
      </c>
      <c r="K1453" s="734">
        <v>0</v>
      </c>
      <c r="L1453" s="734">
        <v>0</v>
      </c>
      <c r="M1453" s="734">
        <v>0</v>
      </c>
      <c r="N1453" s="734">
        <v>0</v>
      </c>
      <c r="O1453" s="734">
        <v>0</v>
      </c>
      <c r="P1453" s="734">
        <v>0</v>
      </c>
      <c r="Q1453" s="734">
        <v>0</v>
      </c>
      <c r="R1453" s="734">
        <v>0</v>
      </c>
      <c r="S1453" s="734">
        <v>0</v>
      </c>
      <c r="T1453" s="734">
        <v>0</v>
      </c>
      <c r="U1453" s="734">
        <v>0</v>
      </c>
      <c r="V1453" s="734">
        <v>0</v>
      </c>
      <c r="W1453" s="734">
        <v>0</v>
      </c>
      <c r="X1453" s="734">
        <v>0</v>
      </c>
      <c r="Y1453" s="734">
        <v>0</v>
      </c>
      <c r="Z1453" s="734">
        <v>0</v>
      </c>
      <c r="AA1453" s="734">
        <v>0</v>
      </c>
      <c r="AB1453" s="734">
        <v>0</v>
      </c>
      <c r="AC1453" s="42">
        <f t="shared" si="1378"/>
        <v>0</v>
      </c>
    </row>
    <row r="1454" s="4" customFormat="1" ht="12.75" customHeight="1">
      <c r="A1454" s="1434"/>
      <c r="B1454" s="112"/>
      <c r="C1454" s="39" t="s">
        <v>18</v>
      </c>
      <c r="D1454" s="715" t="s">
        <v>19</v>
      </c>
      <c r="E1454" s="107">
        <v>0</v>
      </c>
      <c r="F1454" s="107">
        <v>0</v>
      </c>
      <c r="G1454" s="107">
        <v>0</v>
      </c>
      <c r="H1454" s="108">
        <v>0</v>
      </c>
      <c r="I1454" s="107">
        <v>0</v>
      </c>
      <c r="J1454" s="107">
        <v>0</v>
      </c>
      <c r="K1454" s="107">
        <v>0</v>
      </c>
      <c r="L1454" s="107">
        <v>0</v>
      </c>
      <c r="M1454" s="107">
        <v>0</v>
      </c>
      <c r="N1454" s="108">
        <v>0</v>
      </c>
      <c r="O1454" s="107">
        <v>0</v>
      </c>
      <c r="P1454" s="107">
        <v>0</v>
      </c>
      <c r="Q1454" s="107">
        <v>0</v>
      </c>
      <c r="R1454" s="107">
        <v>0</v>
      </c>
      <c r="S1454" s="107">
        <v>0</v>
      </c>
      <c r="T1454" s="107">
        <v>0</v>
      </c>
      <c r="U1454" s="107">
        <v>0</v>
      </c>
      <c r="V1454" s="108">
        <v>0</v>
      </c>
      <c r="W1454" s="107">
        <v>0</v>
      </c>
      <c r="X1454" s="107">
        <v>0</v>
      </c>
      <c r="Y1454" s="107">
        <v>0</v>
      </c>
      <c r="Z1454" s="107">
        <v>0</v>
      </c>
      <c r="AA1454" s="107">
        <v>0</v>
      </c>
      <c r="AB1454" s="107">
        <v>0</v>
      </c>
      <c r="AC1454" s="42"/>
      <c r="AD1454" s="5" t="s">
        <v>702</v>
      </c>
    </row>
    <row r="1455" s="4" customFormat="1" ht="12.75" customHeight="1">
      <c r="A1455" s="1440"/>
      <c r="B1455" s="116"/>
      <c r="C1455" s="117" t="s">
        <v>20</v>
      </c>
      <c r="D1455" s="117"/>
      <c r="E1455" s="118" t="e">
        <f t="shared" si="1375"/>
        <v>#DIV/0!</v>
      </c>
      <c r="F1455" s="118" t="e">
        <f t="shared" si="1375"/>
        <v>#DIV/0!</v>
      </c>
      <c r="G1455" s="118" t="e">
        <f t="shared" si="1375"/>
        <v>#DIV/0!</v>
      </c>
      <c r="H1455" s="119" t="e">
        <f t="shared" si="1375"/>
        <v>#DIV/0!</v>
      </c>
      <c r="I1455" s="118" t="e">
        <f t="shared" si="1375"/>
        <v>#DIV/0!</v>
      </c>
      <c r="J1455" s="118" t="e">
        <f t="shared" si="1375"/>
        <v>#DIV/0!</v>
      </c>
      <c r="K1455" s="118" t="e">
        <f t="shared" si="1375"/>
        <v>#DIV/0!</v>
      </c>
      <c r="L1455" s="118" t="e">
        <f t="shared" si="1375"/>
        <v>#DIV/0!</v>
      </c>
      <c r="M1455" s="118" t="e">
        <f t="shared" si="1375"/>
        <v>#DIV/0!</v>
      </c>
      <c r="N1455" s="119" t="e">
        <f t="shared" si="1375"/>
        <v>#DIV/0!</v>
      </c>
      <c r="O1455" s="118" t="e">
        <f t="shared" si="1375"/>
        <v>#DIV/0!</v>
      </c>
      <c r="P1455" s="118" t="e">
        <f t="shared" si="1375"/>
        <v>#DIV/0!</v>
      </c>
      <c r="Q1455" s="118" t="e">
        <f t="shared" si="1375"/>
        <v>#DIV/0!</v>
      </c>
      <c r="R1455" s="118" t="e">
        <f t="shared" si="1375"/>
        <v>#DIV/0!</v>
      </c>
      <c r="S1455" s="118" t="e">
        <f t="shared" si="1375"/>
        <v>#DIV/0!</v>
      </c>
      <c r="T1455" s="118" t="e">
        <f t="shared" si="1375"/>
        <v>#DIV/0!</v>
      </c>
      <c r="U1455" s="118" t="e">
        <f t="shared" si="1375"/>
        <v>#DIV/0!</v>
      </c>
      <c r="V1455" s="119" t="e">
        <f t="shared" si="1375"/>
        <v>#DIV/0!</v>
      </c>
      <c r="W1455" s="118" t="e">
        <f t="shared" si="1375"/>
        <v>#DIV/0!</v>
      </c>
      <c r="X1455" s="118" t="e">
        <f t="shared" si="1375"/>
        <v>#DIV/0!</v>
      </c>
      <c r="Y1455" s="118" t="e">
        <f t="shared" si="1375"/>
        <v>#DIV/0!</v>
      </c>
      <c r="Z1455" s="118" t="e">
        <f t="shared" si="1375"/>
        <v>#DIV/0!</v>
      </c>
      <c r="AA1455" s="118" t="e">
        <f t="shared" si="1375"/>
        <v>#DIV/0!</v>
      </c>
      <c r="AB1455" s="118" t="e">
        <f t="shared" si="1375"/>
        <v>#DIV/0!</v>
      </c>
      <c r="AC1455" s="128" t="e">
        <f t="shared" si="1375"/>
        <v>#DIV/0!</v>
      </c>
    </row>
    <row r="1456" s="4" customFormat="1" ht="12.75" customHeight="1">
      <c r="A1456" s="1441" t="s">
        <v>703</v>
      </c>
      <c r="B1456" s="1442" t="s">
        <v>704</v>
      </c>
      <c r="C1456" s="1443" t="s">
        <v>15</v>
      </c>
      <c r="D1456" s="1443" t="s">
        <v>16</v>
      </c>
      <c r="E1456" s="414">
        <v>0.00096000000000000002</v>
      </c>
      <c r="F1456" s="414">
        <v>0.02112</v>
      </c>
      <c r="G1456" s="414">
        <v>0.01056</v>
      </c>
      <c r="H1456" s="415">
        <v>0.0038400000000000001</v>
      </c>
      <c r="I1456" s="414">
        <v>0.01248</v>
      </c>
      <c r="J1456" s="414">
        <v>0.0047999999999999996</v>
      </c>
      <c r="K1456" s="414">
        <v>0.0144</v>
      </c>
      <c r="L1456" s="414">
        <v>0.016320000000000001</v>
      </c>
      <c r="M1456" s="414">
        <v>0.0047999999999999996</v>
      </c>
      <c r="N1456" s="415">
        <v>0.0144</v>
      </c>
      <c r="O1456" s="414">
        <v>0.01056</v>
      </c>
      <c r="P1456" s="414">
        <v>0.01536</v>
      </c>
      <c r="Q1456" s="414">
        <v>0.0067200000000000003</v>
      </c>
      <c r="R1456" s="414">
        <v>0.0144</v>
      </c>
      <c r="S1456" s="414">
        <v>0.01056</v>
      </c>
      <c r="T1456" s="414">
        <v>0.0047999999999999996</v>
      </c>
      <c r="U1456" s="414">
        <v>0.00096000000000000002</v>
      </c>
      <c r="V1456" s="415">
        <v>0</v>
      </c>
      <c r="W1456" s="414">
        <v>0.00096000000000000002</v>
      </c>
      <c r="X1456" s="414">
        <v>0</v>
      </c>
      <c r="Y1456" s="414">
        <v>0</v>
      </c>
      <c r="Z1456" s="414">
        <v>0</v>
      </c>
      <c r="AA1456" s="414">
        <v>0</v>
      </c>
      <c r="AB1456" s="414">
        <v>0</v>
      </c>
      <c r="AC1456" s="1444">
        <f t="shared" ref="AC1456:AC1457" si="1379">SUM(E1456:AB1456)</f>
        <v>0.16799999999999995</v>
      </c>
    </row>
    <row r="1457" s="4" customFormat="1" ht="12.75" customHeight="1">
      <c r="A1457" s="1445"/>
      <c r="B1457" s="112"/>
      <c r="C1457" s="39" t="s">
        <v>17</v>
      </c>
      <c r="D1457" s="39" t="s">
        <v>16</v>
      </c>
      <c r="E1457" s="110">
        <v>0</v>
      </c>
      <c r="F1457" s="110">
        <v>0</v>
      </c>
      <c r="G1457" s="110">
        <v>0</v>
      </c>
      <c r="H1457" s="110">
        <v>0</v>
      </c>
      <c r="I1457" s="110">
        <v>0</v>
      </c>
      <c r="J1457" s="110">
        <v>0</v>
      </c>
      <c r="K1457" s="110">
        <v>0</v>
      </c>
      <c r="L1457" s="110">
        <v>0</v>
      </c>
      <c r="M1457" s="110">
        <v>0</v>
      </c>
      <c r="N1457" s="110">
        <v>0</v>
      </c>
      <c r="O1457" s="110">
        <v>0</v>
      </c>
      <c r="P1457" s="110">
        <v>0</v>
      </c>
      <c r="Q1457" s="110">
        <v>0</v>
      </c>
      <c r="R1457" s="110">
        <v>0</v>
      </c>
      <c r="S1457" s="110">
        <v>0</v>
      </c>
      <c r="T1457" s="110">
        <v>0</v>
      </c>
      <c r="U1457" s="110">
        <v>0</v>
      </c>
      <c r="V1457" s="110">
        <v>0</v>
      </c>
      <c r="W1457" s="110">
        <v>0</v>
      </c>
      <c r="X1457" s="110">
        <v>0</v>
      </c>
      <c r="Y1457" s="110">
        <v>0</v>
      </c>
      <c r="Z1457" s="110">
        <v>0</v>
      </c>
      <c r="AA1457" s="110">
        <v>0</v>
      </c>
      <c r="AB1457" s="110">
        <v>0</v>
      </c>
      <c r="AC1457" s="1446">
        <f t="shared" si="1379"/>
        <v>0</v>
      </c>
    </row>
    <row r="1458" s="4" customFormat="1" ht="12.75" customHeight="1">
      <c r="A1458" s="1445"/>
      <c r="B1458" s="112"/>
      <c r="C1458" s="39" t="s">
        <v>18</v>
      </c>
      <c r="D1458" s="715" t="s">
        <v>19</v>
      </c>
      <c r="E1458" s="107">
        <v>0.17280000000000001</v>
      </c>
      <c r="F1458" s="107">
        <v>0.2112</v>
      </c>
      <c r="G1458" s="107">
        <v>0.2208</v>
      </c>
      <c r="H1458" s="108">
        <v>0.2112</v>
      </c>
      <c r="I1458" s="107">
        <v>0.2208</v>
      </c>
      <c r="J1458" s="107">
        <v>0.192</v>
      </c>
      <c r="K1458" s="107">
        <v>0.18240000000000001</v>
      </c>
      <c r="L1458" s="107">
        <v>0.17280000000000001</v>
      </c>
      <c r="M1458" s="107">
        <v>0.17280000000000001</v>
      </c>
      <c r="N1458" s="108">
        <v>0.18240000000000001</v>
      </c>
      <c r="O1458" s="107">
        <v>0.13439999999999999</v>
      </c>
      <c r="P1458" s="107">
        <v>0.13439999999999999</v>
      </c>
      <c r="Q1458" s="107">
        <v>0.12479999999999999</v>
      </c>
      <c r="R1458" s="107">
        <v>0.12479999999999999</v>
      </c>
      <c r="S1458" s="107">
        <v>0.14399999999999999</v>
      </c>
      <c r="T1458" s="107">
        <v>0.15359999999999999</v>
      </c>
      <c r="U1458" s="107">
        <v>0.15359999999999999</v>
      </c>
      <c r="V1458" s="108">
        <v>0.086400000000000005</v>
      </c>
      <c r="W1458" s="107">
        <v>0.096000000000000002</v>
      </c>
      <c r="X1458" s="107">
        <v>0.1152</v>
      </c>
      <c r="Y1458" s="107">
        <v>0.1056</v>
      </c>
      <c r="Z1458" s="107">
        <v>0.086400000000000005</v>
      </c>
      <c r="AA1458" s="107">
        <v>0.086400000000000005</v>
      </c>
      <c r="AB1458" s="107">
        <v>0.1152</v>
      </c>
      <c r="AC1458" s="1447"/>
    </row>
    <row r="1459" s="4" customFormat="1" ht="12.75" customHeight="1">
      <c r="A1459" s="1448"/>
      <c r="B1459" s="1439"/>
      <c r="C1459" s="665" t="s">
        <v>20</v>
      </c>
      <c r="D1459" s="665"/>
      <c r="E1459" s="699">
        <f t="shared" si="1375"/>
        <v>0</v>
      </c>
      <c r="F1459" s="699">
        <f t="shared" si="1375"/>
        <v>0</v>
      </c>
      <c r="G1459" s="699">
        <f t="shared" si="1375"/>
        <v>0</v>
      </c>
      <c r="H1459" s="700">
        <f t="shared" si="1375"/>
        <v>0</v>
      </c>
      <c r="I1459" s="699">
        <f t="shared" si="1375"/>
        <v>0</v>
      </c>
      <c r="J1459" s="699">
        <f t="shared" si="1375"/>
        <v>0</v>
      </c>
      <c r="K1459" s="699">
        <f t="shared" si="1375"/>
        <v>0</v>
      </c>
      <c r="L1459" s="699">
        <f t="shared" si="1375"/>
        <v>0</v>
      </c>
      <c r="M1459" s="699">
        <f t="shared" si="1375"/>
        <v>0</v>
      </c>
      <c r="N1459" s="700">
        <f t="shared" si="1375"/>
        <v>0</v>
      </c>
      <c r="O1459" s="699">
        <f t="shared" si="1375"/>
        <v>0</v>
      </c>
      <c r="P1459" s="699">
        <f t="shared" si="1375"/>
        <v>0</v>
      </c>
      <c r="Q1459" s="699">
        <f t="shared" si="1375"/>
        <v>0</v>
      </c>
      <c r="R1459" s="699">
        <f t="shared" si="1375"/>
        <v>0</v>
      </c>
      <c r="S1459" s="699">
        <f t="shared" si="1375"/>
        <v>0</v>
      </c>
      <c r="T1459" s="699">
        <f t="shared" si="1375"/>
        <v>0</v>
      </c>
      <c r="U1459" s="699">
        <f t="shared" si="1375"/>
        <v>0</v>
      </c>
      <c r="V1459" s="700" t="e">
        <f t="shared" si="1375"/>
        <v>#DIV/0!</v>
      </c>
      <c r="W1459" s="699">
        <f t="shared" si="1375"/>
        <v>0</v>
      </c>
      <c r="X1459" s="699" t="e">
        <f t="shared" si="1375"/>
        <v>#DIV/0!</v>
      </c>
      <c r="Y1459" s="699" t="e">
        <f t="shared" si="1375"/>
        <v>#DIV/0!</v>
      </c>
      <c r="Z1459" s="699" t="e">
        <f t="shared" si="1375"/>
        <v>#DIV/0!</v>
      </c>
      <c r="AA1459" s="699" t="e">
        <f t="shared" si="1375"/>
        <v>#DIV/0!</v>
      </c>
      <c r="AB1459" s="699" t="e">
        <f t="shared" si="1375"/>
        <v>#DIV/0!</v>
      </c>
      <c r="AC1459" s="1449">
        <f t="shared" si="1375"/>
        <v>0</v>
      </c>
    </row>
    <row r="1460" s="4" customFormat="1" ht="12.75" customHeight="1">
      <c r="A1460" s="744" t="s">
        <v>705</v>
      </c>
      <c r="B1460" s="109" t="s">
        <v>704</v>
      </c>
      <c r="C1460" s="56" t="s">
        <v>15</v>
      </c>
      <c r="D1460" s="56" t="s">
        <v>16</v>
      </c>
      <c r="E1460" s="465">
        <v>0.45119999999999999</v>
      </c>
      <c r="F1460" s="465">
        <v>0.47999999999999998</v>
      </c>
      <c r="G1460" s="465">
        <v>0.47999999999999998</v>
      </c>
      <c r="H1460" s="466">
        <v>0.44159999999999999</v>
      </c>
      <c r="I1460" s="465">
        <v>0.48959999999999998</v>
      </c>
      <c r="J1460" s="465">
        <v>0.44159999999999999</v>
      </c>
      <c r="K1460" s="465">
        <v>0.44159999999999999</v>
      </c>
      <c r="L1460" s="465">
        <v>0.37440000000000001</v>
      </c>
      <c r="M1460" s="465">
        <v>0.44159999999999999</v>
      </c>
      <c r="N1460" s="466">
        <v>0.4224</v>
      </c>
      <c r="O1460" s="465">
        <v>0.38400000000000001</v>
      </c>
      <c r="P1460" s="465">
        <v>0.44159999999999999</v>
      </c>
      <c r="Q1460" s="465">
        <v>0.4032</v>
      </c>
      <c r="R1460" s="465">
        <v>0.44159999999999999</v>
      </c>
      <c r="S1460" s="465">
        <v>0.4032</v>
      </c>
      <c r="T1460" s="465">
        <v>0.4128</v>
      </c>
      <c r="U1460" s="465">
        <v>0.47039999999999998</v>
      </c>
      <c r="V1460" s="466">
        <v>0.45119999999999999</v>
      </c>
      <c r="W1460" s="465">
        <v>0.47039999999999998</v>
      </c>
      <c r="X1460" s="465">
        <v>0.47999999999999998</v>
      </c>
      <c r="Y1460" s="465">
        <v>0.46079999999999999</v>
      </c>
      <c r="Z1460" s="465">
        <v>0.4128</v>
      </c>
      <c r="AA1460" s="465">
        <v>0.432</v>
      </c>
      <c r="AB1460" s="465">
        <v>0.432</v>
      </c>
      <c r="AC1460" s="779">
        <f t="shared" ref="AC1460:AC1461" si="1380">SUM(E1460:AB1460)</f>
        <v>10.560000000000002</v>
      </c>
    </row>
    <row r="1461" s="4" customFormat="1" ht="12.75" customHeight="1">
      <c r="A1461" s="1434"/>
      <c r="B1461" s="112"/>
      <c r="C1461" s="39" t="s">
        <v>17</v>
      </c>
      <c r="D1461" s="39" t="s">
        <v>16</v>
      </c>
      <c r="E1461" s="110">
        <v>0.060479999999999999</v>
      </c>
      <c r="F1461" s="110">
        <v>0.016320000000000001</v>
      </c>
      <c r="G1461" s="110">
        <v>0.038399999999999997</v>
      </c>
      <c r="H1461" s="111">
        <v>0.048000000000000001</v>
      </c>
      <c r="I1461" s="110">
        <v>0.020160000000000001</v>
      </c>
      <c r="J1461" s="110">
        <v>0.026880000000000001</v>
      </c>
      <c r="K1461" s="110">
        <v>0.01728</v>
      </c>
      <c r="L1461" s="110">
        <v>0.02784</v>
      </c>
      <c r="M1461" s="110">
        <v>0.033599999999999998</v>
      </c>
      <c r="N1461" s="111">
        <v>0.02784</v>
      </c>
      <c r="O1461" s="110">
        <v>0.044159999999999998</v>
      </c>
      <c r="P1461" s="110">
        <v>0.032640000000000002</v>
      </c>
      <c r="Q1461" s="110">
        <v>0.022079999999999999</v>
      </c>
      <c r="R1461" s="110">
        <v>0.0095999999999999992</v>
      </c>
      <c r="S1461" s="110">
        <v>0.096960000000000005</v>
      </c>
      <c r="T1461" s="110">
        <v>0.071040000000000006</v>
      </c>
      <c r="U1461" s="110">
        <v>0.086400000000000005</v>
      </c>
      <c r="V1461" s="111">
        <v>0.11616</v>
      </c>
      <c r="W1461" s="110">
        <v>0.083519999999999997</v>
      </c>
      <c r="X1461" s="110">
        <v>0.10367999999999999</v>
      </c>
      <c r="Y1461" s="110">
        <v>0.14399999999999999</v>
      </c>
      <c r="Z1461" s="110">
        <v>0.17856</v>
      </c>
      <c r="AA1461" s="110">
        <v>0.21215999999999999</v>
      </c>
      <c r="AB1461" s="110">
        <v>0.19103999999999999</v>
      </c>
      <c r="AC1461" s="59">
        <f t="shared" si="1380"/>
        <v>1.7088000000000001</v>
      </c>
    </row>
    <row r="1462" s="4" customFormat="1" ht="12.75" customHeight="1">
      <c r="A1462" s="1434"/>
      <c r="B1462" s="112"/>
      <c r="C1462" s="39" t="s">
        <v>18</v>
      </c>
      <c r="D1462" s="715" t="s">
        <v>19</v>
      </c>
      <c r="E1462" s="1403">
        <v>39</v>
      </c>
      <c r="F1462" s="1403">
        <v>43</v>
      </c>
      <c r="G1462" s="1403">
        <v>39</v>
      </c>
      <c r="H1462" s="1404">
        <v>42</v>
      </c>
      <c r="I1462" s="1403">
        <v>41</v>
      </c>
      <c r="J1462" s="1403">
        <v>33</v>
      </c>
      <c r="K1462" s="1403">
        <v>39</v>
      </c>
      <c r="L1462" s="1403">
        <v>35</v>
      </c>
      <c r="M1462" s="1403">
        <v>41</v>
      </c>
      <c r="N1462" s="1404">
        <v>35</v>
      </c>
      <c r="O1462" s="1403">
        <v>27</v>
      </c>
      <c r="P1462" s="1403">
        <v>36</v>
      </c>
      <c r="Q1462" s="1403">
        <v>25</v>
      </c>
      <c r="R1462" s="1403">
        <v>36</v>
      </c>
      <c r="S1462" s="1403">
        <v>30</v>
      </c>
      <c r="T1462" s="1403">
        <v>35</v>
      </c>
      <c r="U1462" s="1403">
        <v>39</v>
      </c>
      <c r="V1462" s="1404">
        <v>34</v>
      </c>
      <c r="W1462" s="1403">
        <v>37</v>
      </c>
      <c r="X1462" s="1403">
        <v>39</v>
      </c>
      <c r="Y1462" s="1403">
        <v>34</v>
      </c>
      <c r="Z1462" s="1403">
        <v>33</v>
      </c>
      <c r="AA1462" s="1403">
        <v>31</v>
      </c>
      <c r="AB1462" s="1403">
        <v>35</v>
      </c>
      <c r="AC1462" s="42"/>
    </row>
    <row r="1463" s="4" customFormat="1" ht="12.75" customHeight="1">
      <c r="A1463" s="1435"/>
      <c r="B1463" s="173"/>
      <c r="C1463" s="50" t="s">
        <v>20</v>
      </c>
      <c r="D1463" s="50"/>
      <c r="E1463" s="51">
        <f t="shared" si="1375"/>
        <v>0.13404255319148936</v>
      </c>
      <c r="F1463" s="51">
        <f t="shared" si="1375"/>
        <v>0.034000000000000002</v>
      </c>
      <c r="G1463" s="51">
        <f t="shared" si="1375"/>
        <v>0.080000000000000002</v>
      </c>
      <c r="H1463" s="52">
        <f t="shared" si="1375"/>
        <v>0.10869565217391305</v>
      </c>
      <c r="I1463" s="51">
        <f t="shared" si="1375"/>
        <v>0.0411764705882353</v>
      </c>
      <c r="J1463" s="51">
        <f t="shared" si="1375"/>
        <v>0.060869565217391307</v>
      </c>
      <c r="K1463" s="51">
        <f t="shared" si="1375"/>
        <v>0.039130434782608699</v>
      </c>
      <c r="L1463" s="51">
        <f t="shared" si="1375"/>
        <v>0.074358974358974358</v>
      </c>
      <c r="M1463" s="51">
        <f t="shared" si="1375"/>
        <v>0.076086956521739121</v>
      </c>
      <c r="N1463" s="52">
        <f t="shared" si="1375"/>
        <v>0.065909090909090903</v>
      </c>
      <c r="O1463" s="51">
        <f t="shared" si="1375"/>
        <v>0.11499999999999999</v>
      </c>
      <c r="P1463" s="51">
        <f t="shared" si="1375"/>
        <v>0.073913043478260873</v>
      </c>
      <c r="Q1463" s="51">
        <f t="shared" si="1375"/>
        <v>0.054761904761904762</v>
      </c>
      <c r="R1463" s="51">
        <f t="shared" si="1375"/>
        <v>0.021739130434782608</v>
      </c>
      <c r="S1463" s="51">
        <f t="shared" si="1375"/>
        <v>0.24047619047619048</v>
      </c>
      <c r="T1463" s="51">
        <f t="shared" si="1375"/>
        <v>0.17209302325581396</v>
      </c>
      <c r="U1463" s="51">
        <f t="shared" si="1375"/>
        <v>0.18367346938775511</v>
      </c>
      <c r="V1463" s="52">
        <f t="shared" si="1375"/>
        <v>0.25744680851063828</v>
      </c>
      <c r="W1463" s="51">
        <f t="shared" si="1375"/>
        <v>0.17755102040816326</v>
      </c>
      <c r="X1463" s="51">
        <f t="shared" si="1375"/>
        <v>0.216</v>
      </c>
      <c r="Y1463" s="51">
        <f t="shared" si="1375"/>
        <v>0.3125</v>
      </c>
      <c r="Z1463" s="51">
        <f t="shared" si="1375"/>
        <v>0.4325581395348837</v>
      </c>
      <c r="AA1463" s="51">
        <f t="shared" si="1375"/>
        <v>0.49111111111111111</v>
      </c>
      <c r="AB1463" s="51">
        <f t="shared" si="1375"/>
        <v>0.44222222222222218</v>
      </c>
      <c r="AC1463" s="103">
        <f t="shared" si="1375"/>
        <v>0.16181818181818181</v>
      </c>
    </row>
    <row r="1464" s="4" customFormat="1" ht="12.75" customHeight="1">
      <c r="A1464" s="744" t="s">
        <v>48</v>
      </c>
      <c r="B1464" s="109" t="s">
        <v>167</v>
      </c>
      <c r="C1464" s="56" t="s">
        <v>15</v>
      </c>
      <c r="D1464" s="1409" t="s">
        <v>19</v>
      </c>
      <c r="E1464" s="1450">
        <v>0</v>
      </c>
      <c r="F1464" s="1450">
        <v>0</v>
      </c>
      <c r="G1464" s="1450">
        <v>0</v>
      </c>
      <c r="H1464" s="1451">
        <v>0</v>
      </c>
      <c r="I1464" s="1450">
        <v>0</v>
      </c>
      <c r="J1464" s="1450">
        <v>0</v>
      </c>
      <c r="K1464" s="1450">
        <v>0</v>
      </c>
      <c r="L1464" s="1450">
        <v>0</v>
      </c>
      <c r="M1464" s="1450">
        <v>0</v>
      </c>
      <c r="N1464" s="1451">
        <v>0</v>
      </c>
      <c r="O1464" s="1450">
        <v>0</v>
      </c>
      <c r="P1464" s="1450">
        <v>0</v>
      </c>
      <c r="Q1464" s="1450">
        <v>0</v>
      </c>
      <c r="R1464" s="1450">
        <v>0</v>
      </c>
      <c r="S1464" s="1450">
        <v>0</v>
      </c>
      <c r="T1464" s="1450">
        <v>0</v>
      </c>
      <c r="U1464" s="1450">
        <v>0</v>
      </c>
      <c r="V1464" s="1451">
        <v>0</v>
      </c>
      <c r="W1464" s="1450">
        <v>0</v>
      </c>
      <c r="X1464" s="1450">
        <v>0</v>
      </c>
      <c r="Y1464" s="1450">
        <v>0</v>
      </c>
      <c r="Z1464" s="1450">
        <v>0</v>
      </c>
      <c r="AA1464" s="1450">
        <v>0</v>
      </c>
      <c r="AB1464" s="1450">
        <v>0</v>
      </c>
      <c r="AC1464" s="59">
        <f t="shared" ref="AC1464:AC1473" si="1381">SUM(E1464:AB1464)</f>
        <v>0</v>
      </c>
    </row>
    <row r="1465" s="4" customFormat="1" ht="12.75" customHeight="1">
      <c r="A1465" s="1434"/>
      <c r="B1465" s="112"/>
      <c r="C1465" s="39" t="s">
        <v>17</v>
      </c>
      <c r="D1465" s="715" t="s">
        <v>19</v>
      </c>
      <c r="E1465" s="1428">
        <v>0</v>
      </c>
      <c r="F1465" s="1428">
        <v>0</v>
      </c>
      <c r="G1465" s="1428">
        <v>0</v>
      </c>
      <c r="H1465" s="1428">
        <v>0</v>
      </c>
      <c r="I1465" s="1428">
        <v>0</v>
      </c>
      <c r="J1465" s="1428">
        <v>0</v>
      </c>
      <c r="K1465" s="1428">
        <v>0</v>
      </c>
      <c r="L1465" s="1428">
        <v>0</v>
      </c>
      <c r="M1465" s="1428">
        <v>0</v>
      </c>
      <c r="N1465" s="1428">
        <v>0</v>
      </c>
      <c r="O1465" s="1428">
        <v>0</v>
      </c>
      <c r="P1465" s="1428">
        <v>0</v>
      </c>
      <c r="Q1465" s="1428">
        <v>0</v>
      </c>
      <c r="R1465" s="1428">
        <v>0</v>
      </c>
      <c r="S1465" s="1428">
        <v>0</v>
      </c>
      <c r="T1465" s="1428">
        <v>0</v>
      </c>
      <c r="U1465" s="1428">
        <v>0</v>
      </c>
      <c r="V1465" s="1428">
        <v>0</v>
      </c>
      <c r="W1465" s="1428">
        <v>0</v>
      </c>
      <c r="X1465" s="1428">
        <v>0</v>
      </c>
      <c r="Y1465" s="1428">
        <v>0</v>
      </c>
      <c r="Z1465" s="1428">
        <v>0</v>
      </c>
      <c r="AA1465" s="1428">
        <v>0</v>
      </c>
      <c r="AB1465" s="1428">
        <v>0</v>
      </c>
      <c r="AC1465" s="42">
        <f t="shared" si="1381"/>
        <v>0</v>
      </c>
    </row>
    <row r="1466" s="4" customFormat="1" ht="12.75" customHeight="1">
      <c r="A1466" s="1434"/>
      <c r="B1466" s="112"/>
      <c r="C1466" s="39" t="s">
        <v>18</v>
      </c>
      <c r="D1466" s="715" t="s">
        <v>19</v>
      </c>
      <c r="E1466" s="1056">
        <v>0</v>
      </c>
      <c r="F1466" s="1056">
        <v>0</v>
      </c>
      <c r="G1466" s="1056">
        <v>0</v>
      </c>
      <c r="H1466" s="1057">
        <v>0</v>
      </c>
      <c r="I1466" s="1056">
        <v>0</v>
      </c>
      <c r="J1466" s="1056">
        <v>0</v>
      </c>
      <c r="K1466" s="1056">
        <v>0</v>
      </c>
      <c r="L1466" s="1056">
        <v>0</v>
      </c>
      <c r="M1466" s="1056">
        <v>0</v>
      </c>
      <c r="N1466" s="1057">
        <v>0</v>
      </c>
      <c r="O1466" s="1056">
        <v>0</v>
      </c>
      <c r="P1466" s="1056">
        <v>0</v>
      </c>
      <c r="Q1466" s="1056">
        <v>0</v>
      </c>
      <c r="R1466" s="1056">
        <v>0</v>
      </c>
      <c r="S1466" s="1056">
        <v>0</v>
      </c>
      <c r="T1466" s="1056">
        <v>0</v>
      </c>
      <c r="U1466" s="1056">
        <v>0</v>
      </c>
      <c r="V1466" s="1057">
        <v>0</v>
      </c>
      <c r="W1466" s="1056">
        <v>0</v>
      </c>
      <c r="X1466" s="1056">
        <v>0</v>
      </c>
      <c r="Y1466" s="1056">
        <v>0</v>
      </c>
      <c r="Z1466" s="1056">
        <v>0</v>
      </c>
      <c r="AA1466" s="1056">
        <v>0</v>
      </c>
      <c r="AB1466" s="1056">
        <v>0</v>
      </c>
      <c r="AC1466" s="42"/>
    </row>
    <row r="1467" s="4" customFormat="1" ht="12.75" customHeight="1">
      <c r="A1467" s="1435"/>
      <c r="B1467" s="173"/>
      <c r="C1467" s="50" t="s">
        <v>20</v>
      </c>
      <c r="D1467" s="50"/>
      <c r="E1467" s="213"/>
      <c r="F1467" s="213"/>
      <c r="G1467" s="213"/>
      <c r="H1467" s="214"/>
      <c r="I1467" s="213"/>
      <c r="J1467" s="213"/>
      <c r="K1467" s="213"/>
      <c r="L1467" s="213"/>
      <c r="M1467" s="213"/>
      <c r="N1467" s="214"/>
      <c r="O1467" s="213"/>
      <c r="P1467" s="213"/>
      <c r="Q1467" s="213"/>
      <c r="R1467" s="213"/>
      <c r="S1467" s="213"/>
      <c r="T1467" s="213"/>
      <c r="U1467" s="213"/>
      <c r="V1467" s="214"/>
      <c r="W1467" s="213"/>
      <c r="X1467" s="213"/>
      <c r="Y1467" s="213"/>
      <c r="Z1467" s="213"/>
      <c r="AA1467" s="213"/>
      <c r="AB1467" s="213"/>
      <c r="AC1467" s="103"/>
    </row>
    <row r="1468" s="4" customFormat="1" ht="12.75" customHeight="1">
      <c r="A1468" s="744" t="s">
        <v>75</v>
      </c>
      <c r="B1468" s="109" t="s">
        <v>706</v>
      </c>
      <c r="C1468" s="56" t="s">
        <v>15</v>
      </c>
      <c r="D1468" s="1409" t="s">
        <v>19</v>
      </c>
      <c r="E1468" s="1428">
        <v>0</v>
      </c>
      <c r="F1468" s="1428">
        <v>0</v>
      </c>
      <c r="G1468" s="1428">
        <v>0</v>
      </c>
      <c r="H1468" s="1436">
        <v>0</v>
      </c>
      <c r="I1468" s="1428">
        <v>0</v>
      </c>
      <c r="J1468" s="1428">
        <v>0</v>
      </c>
      <c r="K1468" s="1428">
        <v>0</v>
      </c>
      <c r="L1468" s="1428">
        <v>0</v>
      </c>
      <c r="M1468" s="1428">
        <v>0</v>
      </c>
      <c r="N1468" s="1436">
        <v>0</v>
      </c>
      <c r="O1468" s="1428">
        <v>0</v>
      </c>
      <c r="P1468" s="1428">
        <v>0</v>
      </c>
      <c r="Q1468" s="1428">
        <v>0</v>
      </c>
      <c r="R1468" s="1428">
        <v>0</v>
      </c>
      <c r="S1468" s="1428">
        <v>0</v>
      </c>
      <c r="T1468" s="1428">
        <v>0</v>
      </c>
      <c r="U1468" s="1428">
        <v>0</v>
      </c>
      <c r="V1468" s="1436">
        <v>0</v>
      </c>
      <c r="W1468" s="1428">
        <v>0</v>
      </c>
      <c r="X1468" s="1428">
        <v>0</v>
      </c>
      <c r="Y1468" s="1428">
        <v>0</v>
      </c>
      <c r="Z1468" s="1428">
        <v>0</v>
      </c>
      <c r="AA1468" s="1428">
        <v>0</v>
      </c>
      <c r="AB1468" s="1428">
        <v>0</v>
      </c>
      <c r="AC1468" s="59">
        <f t="shared" si="1381"/>
        <v>0</v>
      </c>
    </row>
    <row r="1469" s="4" customFormat="1" ht="12.75" customHeight="1">
      <c r="A1469" s="1434"/>
      <c r="B1469" s="112"/>
      <c r="C1469" s="39" t="s">
        <v>17</v>
      </c>
      <c r="D1469" s="715" t="s">
        <v>19</v>
      </c>
      <c r="E1469" s="1428">
        <v>0</v>
      </c>
      <c r="F1469" s="1428">
        <v>0</v>
      </c>
      <c r="G1469" s="1428">
        <v>0</v>
      </c>
      <c r="H1469" s="1436">
        <v>0</v>
      </c>
      <c r="I1469" s="1428">
        <v>0</v>
      </c>
      <c r="J1469" s="1428">
        <v>0</v>
      </c>
      <c r="K1469" s="1428">
        <v>0</v>
      </c>
      <c r="L1469" s="1428">
        <v>0</v>
      </c>
      <c r="M1469" s="1428">
        <v>0</v>
      </c>
      <c r="N1469" s="1436">
        <v>0</v>
      </c>
      <c r="O1469" s="1428">
        <v>0</v>
      </c>
      <c r="P1469" s="1428">
        <v>0</v>
      </c>
      <c r="Q1469" s="1428">
        <v>0</v>
      </c>
      <c r="R1469" s="1428">
        <v>0</v>
      </c>
      <c r="S1469" s="1428">
        <v>0</v>
      </c>
      <c r="T1469" s="1428">
        <v>0</v>
      </c>
      <c r="U1469" s="1428">
        <v>0</v>
      </c>
      <c r="V1469" s="1436">
        <v>0</v>
      </c>
      <c r="W1469" s="1428">
        <v>0</v>
      </c>
      <c r="X1469" s="1428">
        <v>0</v>
      </c>
      <c r="Y1469" s="1428">
        <v>0</v>
      </c>
      <c r="Z1469" s="1428">
        <v>0</v>
      </c>
      <c r="AA1469" s="1428">
        <v>0</v>
      </c>
      <c r="AB1469" s="1428">
        <v>0</v>
      </c>
      <c r="AC1469" s="59">
        <f t="shared" si="1381"/>
        <v>0</v>
      </c>
    </row>
    <row r="1470" s="4" customFormat="1" ht="12.75" customHeight="1">
      <c r="A1470" s="1434"/>
      <c r="B1470" s="112"/>
      <c r="C1470" s="39" t="s">
        <v>18</v>
      </c>
      <c r="D1470" s="715" t="s">
        <v>19</v>
      </c>
      <c r="E1470" s="1056">
        <v>0</v>
      </c>
      <c r="F1470" s="1056">
        <v>0</v>
      </c>
      <c r="G1470" s="1056">
        <v>0</v>
      </c>
      <c r="H1470" s="1057">
        <v>0</v>
      </c>
      <c r="I1470" s="1056">
        <v>0</v>
      </c>
      <c r="J1470" s="1056">
        <v>0</v>
      </c>
      <c r="K1470" s="1056">
        <v>0</v>
      </c>
      <c r="L1470" s="1056">
        <v>0</v>
      </c>
      <c r="M1470" s="1056">
        <v>0</v>
      </c>
      <c r="N1470" s="1057">
        <v>0</v>
      </c>
      <c r="O1470" s="1056">
        <v>0</v>
      </c>
      <c r="P1470" s="1056">
        <v>0</v>
      </c>
      <c r="Q1470" s="1056">
        <v>0</v>
      </c>
      <c r="R1470" s="1056">
        <v>0</v>
      </c>
      <c r="S1470" s="1056">
        <v>0</v>
      </c>
      <c r="T1470" s="1056">
        <v>0</v>
      </c>
      <c r="U1470" s="1056">
        <v>0</v>
      </c>
      <c r="V1470" s="1057">
        <v>0</v>
      </c>
      <c r="W1470" s="1056">
        <v>0</v>
      </c>
      <c r="X1470" s="1056">
        <v>0</v>
      </c>
      <c r="Y1470" s="1056">
        <v>0</v>
      </c>
      <c r="Z1470" s="1056">
        <v>0</v>
      </c>
      <c r="AA1470" s="1056">
        <v>0</v>
      </c>
      <c r="AB1470" s="1056">
        <v>0</v>
      </c>
      <c r="AC1470" s="42"/>
    </row>
    <row r="1471" s="4" customFormat="1" ht="12.75" customHeight="1">
      <c r="A1471" s="1440"/>
      <c r="B1471" s="116"/>
      <c r="C1471" s="117" t="s">
        <v>20</v>
      </c>
      <c r="D1471" s="117"/>
      <c r="E1471" s="419"/>
      <c r="F1471" s="419"/>
      <c r="G1471" s="419"/>
      <c r="H1471" s="420"/>
      <c r="I1471" s="419"/>
      <c r="J1471" s="419"/>
      <c r="K1471" s="419"/>
      <c r="L1471" s="419"/>
      <c r="M1471" s="419"/>
      <c r="N1471" s="420"/>
      <c r="O1471" s="419"/>
      <c r="P1471" s="419"/>
      <c r="Q1471" s="419"/>
      <c r="R1471" s="419"/>
      <c r="S1471" s="419"/>
      <c r="T1471" s="419"/>
      <c r="U1471" s="419"/>
      <c r="V1471" s="420"/>
      <c r="W1471" s="419"/>
      <c r="X1471" s="419"/>
      <c r="Y1471" s="419"/>
      <c r="Z1471" s="419"/>
      <c r="AA1471" s="419"/>
      <c r="AB1471" s="419"/>
      <c r="AC1471" s="128"/>
    </row>
    <row r="1472" s="4" customFormat="1" ht="12.75" customHeight="1">
      <c r="A1472" s="518" t="s">
        <v>172</v>
      </c>
      <c r="B1472" s="124" t="s">
        <v>707</v>
      </c>
      <c r="C1472" s="33" t="s">
        <v>15</v>
      </c>
      <c r="D1472" s="33" t="s">
        <v>16</v>
      </c>
      <c r="E1472" s="742">
        <v>0</v>
      </c>
      <c r="F1472" s="742">
        <v>0</v>
      </c>
      <c r="G1472" s="742">
        <v>0</v>
      </c>
      <c r="H1472" s="743">
        <v>0</v>
      </c>
      <c r="I1472" s="742">
        <v>0</v>
      </c>
      <c r="J1472" s="742">
        <v>0</v>
      </c>
      <c r="K1472" s="742">
        <v>0</v>
      </c>
      <c r="L1472" s="742">
        <v>0</v>
      </c>
      <c r="M1472" s="742">
        <v>0</v>
      </c>
      <c r="N1472" s="743">
        <v>0</v>
      </c>
      <c r="O1472" s="742">
        <v>0</v>
      </c>
      <c r="P1472" s="742">
        <v>0</v>
      </c>
      <c r="Q1472" s="742">
        <v>0</v>
      </c>
      <c r="R1472" s="742">
        <v>0</v>
      </c>
      <c r="S1472" s="742">
        <v>0</v>
      </c>
      <c r="T1472" s="742">
        <v>0</v>
      </c>
      <c r="U1472" s="742">
        <v>0</v>
      </c>
      <c r="V1472" s="743">
        <v>0</v>
      </c>
      <c r="W1472" s="742">
        <v>0</v>
      </c>
      <c r="X1472" s="742">
        <v>0</v>
      </c>
      <c r="Y1472" s="742">
        <v>0</v>
      </c>
      <c r="Z1472" s="742">
        <v>0</v>
      </c>
      <c r="AA1472" s="742">
        <v>0</v>
      </c>
      <c r="AB1472" s="742">
        <v>0</v>
      </c>
      <c r="AC1472" s="36">
        <f t="shared" si="1381"/>
        <v>0</v>
      </c>
    </row>
    <row r="1473" s="4" customFormat="1" ht="12.75" customHeight="1">
      <c r="A1473" s="1434"/>
      <c r="B1473" s="112"/>
      <c r="C1473" s="39" t="s">
        <v>17</v>
      </c>
      <c r="D1473" s="39" t="s">
        <v>16</v>
      </c>
      <c r="E1473" s="736">
        <v>0</v>
      </c>
      <c r="F1473" s="736">
        <v>0</v>
      </c>
      <c r="G1473" s="736">
        <v>0</v>
      </c>
      <c r="H1473" s="737">
        <v>0</v>
      </c>
      <c r="I1473" s="736">
        <v>0</v>
      </c>
      <c r="J1473" s="736">
        <v>0</v>
      </c>
      <c r="K1473" s="736">
        <v>0</v>
      </c>
      <c r="L1473" s="736">
        <v>0</v>
      </c>
      <c r="M1473" s="736">
        <v>0</v>
      </c>
      <c r="N1473" s="737">
        <v>0</v>
      </c>
      <c r="O1473" s="736">
        <v>0</v>
      </c>
      <c r="P1473" s="736">
        <v>0</v>
      </c>
      <c r="Q1473" s="736">
        <v>0</v>
      </c>
      <c r="R1473" s="736">
        <v>0</v>
      </c>
      <c r="S1473" s="736">
        <v>0</v>
      </c>
      <c r="T1473" s="736">
        <v>0</v>
      </c>
      <c r="U1473" s="736">
        <v>0</v>
      </c>
      <c r="V1473" s="737">
        <v>0</v>
      </c>
      <c r="W1473" s="736">
        <v>0</v>
      </c>
      <c r="X1473" s="736">
        <v>0</v>
      </c>
      <c r="Y1473" s="736">
        <v>0</v>
      </c>
      <c r="Z1473" s="736">
        <v>0</v>
      </c>
      <c r="AA1473" s="736">
        <v>0</v>
      </c>
      <c r="AB1473" s="736">
        <v>0</v>
      </c>
      <c r="AC1473" s="42">
        <f t="shared" si="1381"/>
        <v>0</v>
      </c>
    </row>
    <row r="1474" s="4" customFormat="1" ht="12.75" customHeight="1">
      <c r="A1474" s="1434"/>
      <c r="B1474" s="112"/>
      <c r="C1474" s="39" t="s">
        <v>18</v>
      </c>
      <c r="D1474" s="715" t="s">
        <v>19</v>
      </c>
      <c r="E1474" s="107">
        <v>0</v>
      </c>
      <c r="F1474" s="107">
        <v>0</v>
      </c>
      <c r="G1474" s="107">
        <v>0</v>
      </c>
      <c r="H1474" s="108">
        <v>0</v>
      </c>
      <c r="I1474" s="107">
        <v>0</v>
      </c>
      <c r="J1474" s="107">
        <v>0</v>
      </c>
      <c r="K1474" s="107">
        <v>0</v>
      </c>
      <c r="L1474" s="107">
        <v>0</v>
      </c>
      <c r="M1474" s="107">
        <v>0</v>
      </c>
      <c r="N1474" s="108">
        <v>0</v>
      </c>
      <c r="O1474" s="107">
        <v>0</v>
      </c>
      <c r="P1474" s="107">
        <v>0</v>
      </c>
      <c r="Q1474" s="107">
        <v>0</v>
      </c>
      <c r="R1474" s="107">
        <v>0</v>
      </c>
      <c r="S1474" s="107">
        <v>0</v>
      </c>
      <c r="T1474" s="107">
        <v>0</v>
      </c>
      <c r="U1474" s="107">
        <v>0</v>
      </c>
      <c r="V1474" s="108">
        <v>0</v>
      </c>
      <c r="W1474" s="107">
        <v>0</v>
      </c>
      <c r="X1474" s="107">
        <v>0</v>
      </c>
      <c r="Y1474" s="107">
        <v>0</v>
      </c>
      <c r="Z1474" s="107">
        <v>0</v>
      </c>
      <c r="AA1474" s="107">
        <v>0</v>
      </c>
      <c r="AB1474" s="107">
        <v>0</v>
      </c>
      <c r="AC1474" s="223"/>
      <c r="AD1474" s="5" t="s">
        <v>702</v>
      </c>
    </row>
    <row r="1475" s="4" customFormat="1" ht="12.75" customHeight="1">
      <c r="A1475" s="1435"/>
      <c r="B1475" s="173"/>
      <c r="C1475" s="50" t="s">
        <v>20</v>
      </c>
      <c r="D1475" s="50"/>
      <c r="E1475" s="51" t="e">
        <f t="shared" si="1375"/>
        <v>#DIV/0!</v>
      </c>
      <c r="F1475" s="51" t="e">
        <f t="shared" si="1375"/>
        <v>#DIV/0!</v>
      </c>
      <c r="G1475" s="51" t="e">
        <f t="shared" si="1375"/>
        <v>#DIV/0!</v>
      </c>
      <c r="H1475" s="52" t="e">
        <f t="shared" si="1375"/>
        <v>#DIV/0!</v>
      </c>
      <c r="I1475" s="51" t="e">
        <f t="shared" si="1375"/>
        <v>#DIV/0!</v>
      </c>
      <c r="J1475" s="51" t="e">
        <f t="shared" si="1375"/>
        <v>#DIV/0!</v>
      </c>
      <c r="K1475" s="51" t="e">
        <f t="shared" si="1375"/>
        <v>#DIV/0!</v>
      </c>
      <c r="L1475" s="51" t="e">
        <f t="shared" si="1375"/>
        <v>#DIV/0!</v>
      </c>
      <c r="M1475" s="51" t="e">
        <f t="shared" si="1375"/>
        <v>#DIV/0!</v>
      </c>
      <c r="N1475" s="52" t="e">
        <f t="shared" si="1375"/>
        <v>#DIV/0!</v>
      </c>
      <c r="O1475" s="51" t="e">
        <f t="shared" si="1375"/>
        <v>#DIV/0!</v>
      </c>
      <c r="P1475" s="51" t="e">
        <f t="shared" si="1375"/>
        <v>#DIV/0!</v>
      </c>
      <c r="Q1475" s="51" t="e">
        <f t="shared" si="1375"/>
        <v>#DIV/0!</v>
      </c>
      <c r="R1475" s="51" t="e">
        <f t="shared" si="1375"/>
        <v>#DIV/0!</v>
      </c>
      <c r="S1475" s="51" t="e">
        <f t="shared" si="1375"/>
        <v>#DIV/0!</v>
      </c>
      <c r="T1475" s="51" t="e">
        <f t="shared" si="1375"/>
        <v>#DIV/0!</v>
      </c>
      <c r="U1475" s="51" t="e">
        <f t="shared" si="1375"/>
        <v>#DIV/0!</v>
      </c>
      <c r="V1475" s="52" t="e">
        <f t="shared" si="1375"/>
        <v>#DIV/0!</v>
      </c>
      <c r="W1475" s="51" t="e">
        <f t="shared" si="1375"/>
        <v>#DIV/0!</v>
      </c>
      <c r="X1475" s="51" t="e">
        <f t="shared" si="1375"/>
        <v>#DIV/0!</v>
      </c>
      <c r="Y1475" s="51" t="e">
        <f t="shared" si="1375"/>
        <v>#DIV/0!</v>
      </c>
      <c r="Z1475" s="51" t="e">
        <f t="shared" si="1375"/>
        <v>#DIV/0!</v>
      </c>
      <c r="AA1475" s="51" t="e">
        <f t="shared" si="1375"/>
        <v>#DIV/0!</v>
      </c>
      <c r="AB1475" s="51" t="e">
        <f t="shared" si="1375"/>
        <v>#DIV/0!</v>
      </c>
      <c r="AC1475" s="103" t="e">
        <f t="shared" si="1375"/>
        <v>#DIV/0!</v>
      </c>
    </row>
    <row r="1476" s="4" customFormat="1" ht="12.75" customHeight="1">
      <c r="A1476" s="518" t="s">
        <v>708</v>
      </c>
      <c r="B1476" s="124" t="s">
        <v>709</v>
      </c>
      <c r="C1476" s="33" t="s">
        <v>15</v>
      </c>
      <c r="D1476" s="33" t="s">
        <v>16</v>
      </c>
      <c r="E1476" s="1450">
        <v>0.61487999999999998</v>
      </c>
      <c r="F1476" s="1423">
        <v>0.61416000000000004</v>
      </c>
      <c r="G1476" s="1423">
        <v>0.61343999999999999</v>
      </c>
      <c r="H1476" s="1424">
        <v>0.61416000000000004</v>
      </c>
      <c r="I1476" s="1423">
        <v>0.60768</v>
      </c>
      <c r="J1476" s="1423">
        <v>0.62783999999999995</v>
      </c>
      <c r="K1476" s="1423">
        <v>0.61992000000000003</v>
      </c>
      <c r="L1476" s="1423">
        <v>0.61775999999999998</v>
      </c>
      <c r="M1476" s="1423">
        <v>0.63575999999999999</v>
      </c>
      <c r="N1476" s="1424">
        <v>0.64944000000000002</v>
      </c>
      <c r="O1476" s="1423">
        <v>0.63719999999999999</v>
      </c>
      <c r="P1476" s="1423">
        <v>0.66744000000000003</v>
      </c>
      <c r="Q1476" s="1423">
        <v>0.63071999999999995</v>
      </c>
      <c r="R1476" s="1423">
        <v>0.63071999999999995</v>
      </c>
      <c r="S1476" s="1423">
        <v>0.63288</v>
      </c>
      <c r="T1476" s="1423">
        <v>0.63648000000000005</v>
      </c>
      <c r="U1476" s="1423">
        <v>0.63360000000000005</v>
      </c>
      <c r="V1476" s="1424">
        <v>0.65808</v>
      </c>
      <c r="W1476" s="1423">
        <v>0.62856000000000001</v>
      </c>
      <c r="X1476" s="1423">
        <v>0.62856000000000001</v>
      </c>
      <c r="Y1476" s="1423">
        <v>0.64151999999999998</v>
      </c>
      <c r="Z1476" s="1423">
        <v>0.64080000000000004</v>
      </c>
      <c r="AA1476" s="1423">
        <v>0.59399999999999997</v>
      </c>
      <c r="AB1476" s="1423">
        <v>0.62280000000000002</v>
      </c>
      <c r="AC1476" s="36">
        <f t="shared" ref="AC1476:AC1477" si="1382">SUM(E1476:AB1476)</f>
        <v>15.0984</v>
      </c>
    </row>
    <row r="1477" s="4" customFormat="1" ht="12.75" customHeight="1">
      <c r="A1477" s="1434"/>
      <c r="B1477" s="112"/>
      <c r="C1477" s="39" t="s">
        <v>17</v>
      </c>
      <c r="D1477" s="39" t="s">
        <v>16</v>
      </c>
      <c r="E1477" s="1428">
        <v>0.44207999999999997</v>
      </c>
      <c r="F1477" s="734">
        <v>0.44135999999999997</v>
      </c>
      <c r="G1477" s="734">
        <v>0.44207999999999997</v>
      </c>
      <c r="H1477" s="735">
        <v>0.44928000000000001</v>
      </c>
      <c r="I1477" s="734">
        <v>0.44712000000000002</v>
      </c>
      <c r="J1477" s="734">
        <v>0.44207999999999997</v>
      </c>
      <c r="K1477" s="734">
        <v>0.43847999999999998</v>
      </c>
      <c r="L1477" s="734">
        <v>0.44280000000000003</v>
      </c>
      <c r="M1477" s="734">
        <v>0.45144000000000001</v>
      </c>
      <c r="N1477" s="735">
        <v>0.45648</v>
      </c>
      <c r="O1477" s="734">
        <v>0.432</v>
      </c>
      <c r="P1477" s="734">
        <v>0.42336000000000001</v>
      </c>
      <c r="Q1477" s="734">
        <v>0.41760000000000003</v>
      </c>
      <c r="R1477" s="734">
        <v>0.42048000000000002</v>
      </c>
      <c r="S1477" s="734">
        <v>0.43847999999999998</v>
      </c>
      <c r="T1477" s="734">
        <v>0.44063999999999998</v>
      </c>
      <c r="U1477" s="734">
        <v>0.44640000000000002</v>
      </c>
      <c r="V1477" s="735">
        <v>0.45072000000000001</v>
      </c>
      <c r="W1477" s="734">
        <v>0.45288</v>
      </c>
      <c r="X1477" s="734">
        <v>0.45935999999999999</v>
      </c>
      <c r="Y1477" s="734">
        <v>0.45935999999999999</v>
      </c>
      <c r="Z1477" s="734">
        <v>0.46079999999999999</v>
      </c>
      <c r="AA1477" s="734">
        <v>0.45791999999999999</v>
      </c>
      <c r="AB1477" s="734">
        <v>0.4536</v>
      </c>
      <c r="AC1477" s="42">
        <f t="shared" si="1382"/>
        <v>10.666800000000002</v>
      </c>
    </row>
    <row r="1478" s="4" customFormat="1" ht="12.75" customHeight="1">
      <c r="A1478" s="1434"/>
      <c r="B1478" s="112"/>
      <c r="C1478" s="39" t="s">
        <v>18</v>
      </c>
      <c r="D1478" s="715" t="s">
        <v>19</v>
      </c>
      <c r="E1478" s="1403">
        <v>85</v>
      </c>
      <c r="F1478" s="1403">
        <v>85</v>
      </c>
      <c r="G1478" s="1403">
        <v>85</v>
      </c>
      <c r="H1478" s="1404">
        <v>85</v>
      </c>
      <c r="I1478" s="1403">
        <v>83</v>
      </c>
      <c r="J1478" s="1403">
        <v>86</v>
      </c>
      <c r="K1478" s="1403">
        <v>87</v>
      </c>
      <c r="L1478" s="1403">
        <v>86</v>
      </c>
      <c r="M1478" s="1403">
        <v>88</v>
      </c>
      <c r="N1478" s="1404">
        <v>87</v>
      </c>
      <c r="O1478" s="1403">
        <v>87</v>
      </c>
      <c r="P1478" s="1403">
        <v>88</v>
      </c>
      <c r="Q1478" s="1403">
        <v>86</v>
      </c>
      <c r="R1478" s="1403">
        <v>87</v>
      </c>
      <c r="S1478" s="1403">
        <v>87</v>
      </c>
      <c r="T1478" s="1403">
        <v>88</v>
      </c>
      <c r="U1478" s="1403">
        <v>88</v>
      </c>
      <c r="V1478" s="1404">
        <v>88</v>
      </c>
      <c r="W1478" s="1403">
        <v>88</v>
      </c>
      <c r="X1478" s="1403">
        <v>87</v>
      </c>
      <c r="Y1478" s="1403">
        <v>89</v>
      </c>
      <c r="Z1478" s="1403">
        <v>89</v>
      </c>
      <c r="AA1478" s="1403">
        <v>82</v>
      </c>
      <c r="AB1478" s="1403">
        <v>83</v>
      </c>
      <c r="AC1478" s="42"/>
    </row>
    <row r="1479" s="4" customFormat="1" ht="12.75" customHeight="1">
      <c r="A1479" s="1435"/>
      <c r="B1479" s="173"/>
      <c r="C1479" s="50" t="s">
        <v>20</v>
      </c>
      <c r="D1479" s="50"/>
      <c r="E1479" s="51">
        <f t="shared" si="1375"/>
        <v>0.71896955503512883</v>
      </c>
      <c r="F1479" s="51">
        <f t="shared" si="1375"/>
        <v>0.71864009378663529</v>
      </c>
      <c r="G1479" s="51">
        <f t="shared" si="1375"/>
        <v>0.72065727699530513</v>
      </c>
      <c r="H1479" s="52">
        <f t="shared" si="1375"/>
        <v>0.73153575615474797</v>
      </c>
      <c r="I1479" s="51">
        <f t="shared" si="1375"/>
        <v>0.73578199052132709</v>
      </c>
      <c r="J1479" s="51">
        <f t="shared" si="1375"/>
        <v>0.70412844036697253</v>
      </c>
      <c r="K1479" s="51">
        <f t="shared" si="1375"/>
        <v>0.70731707317073167</v>
      </c>
      <c r="L1479" s="51">
        <f t="shared" si="1375"/>
        <v>0.71678321678321688</v>
      </c>
      <c r="M1479" s="51">
        <f t="shared" si="1375"/>
        <v>0.71007927519818803</v>
      </c>
      <c r="N1479" s="52">
        <f t="shared" si="1375"/>
        <v>0.70288248337028825</v>
      </c>
      <c r="O1479" s="51">
        <f t="shared" si="1375"/>
        <v>0.67796610169491522</v>
      </c>
      <c r="P1479" s="51">
        <f t="shared" si="1375"/>
        <v>0.63430420711974111</v>
      </c>
      <c r="Q1479" s="51">
        <f t="shared" si="1375"/>
        <v>0.6621004566210047</v>
      </c>
      <c r="R1479" s="51">
        <f t="shared" si="1375"/>
        <v>0.66666666666666674</v>
      </c>
      <c r="S1479" s="51">
        <f t="shared" si="1375"/>
        <v>0.69283276450511944</v>
      </c>
      <c r="T1479" s="51">
        <f t="shared" si="1375"/>
        <v>0.69230769230769218</v>
      </c>
      <c r="U1479" s="51">
        <f t="shared" si="1375"/>
        <v>0.70454545454545447</v>
      </c>
      <c r="V1479" s="52">
        <f t="shared" si="1375"/>
        <v>0.68490153172866519</v>
      </c>
      <c r="W1479" s="51">
        <f t="shared" si="1375"/>
        <v>0.72050400916380297</v>
      </c>
      <c r="X1479" s="51">
        <f t="shared" si="1375"/>
        <v>0.7308132875143184</v>
      </c>
      <c r="Y1479" s="51">
        <f t="shared" si="1375"/>
        <v>0.71604938271604934</v>
      </c>
      <c r="Z1479" s="51">
        <f t="shared" si="1375"/>
        <v>0.7191011235955056</v>
      </c>
      <c r="AA1479" s="51">
        <f t="shared" si="1375"/>
        <v>0.77090909090909099</v>
      </c>
      <c r="AB1479" s="51">
        <f t="shared" si="1375"/>
        <v>0.72832369942196529</v>
      </c>
      <c r="AC1479" s="103">
        <f t="shared" si="1375"/>
        <v>0.70648545541249419</v>
      </c>
    </row>
    <row r="1480" s="4" customFormat="1" ht="12.75" customHeight="1">
      <c r="A1480" s="518" t="s">
        <v>496</v>
      </c>
      <c r="B1480" s="124" t="s">
        <v>37</v>
      </c>
      <c r="C1480" s="33" t="s">
        <v>15</v>
      </c>
      <c r="D1480" s="33" t="s">
        <v>16</v>
      </c>
      <c r="E1480" s="742">
        <v>0</v>
      </c>
      <c r="F1480" s="742">
        <v>0</v>
      </c>
      <c r="G1480" s="742">
        <v>0</v>
      </c>
      <c r="H1480" s="743">
        <v>0</v>
      </c>
      <c r="I1480" s="742">
        <v>0</v>
      </c>
      <c r="J1480" s="742">
        <v>0</v>
      </c>
      <c r="K1480" s="742">
        <v>0</v>
      </c>
      <c r="L1480" s="742">
        <v>0</v>
      </c>
      <c r="M1480" s="742">
        <v>0</v>
      </c>
      <c r="N1480" s="743">
        <v>0</v>
      </c>
      <c r="O1480" s="742">
        <v>0</v>
      </c>
      <c r="P1480" s="742">
        <v>0</v>
      </c>
      <c r="Q1480" s="742">
        <v>0</v>
      </c>
      <c r="R1480" s="742">
        <v>0</v>
      </c>
      <c r="S1480" s="742">
        <v>0</v>
      </c>
      <c r="T1480" s="742">
        <v>0</v>
      </c>
      <c r="U1480" s="742">
        <v>0</v>
      </c>
      <c r="V1480" s="743">
        <v>0</v>
      </c>
      <c r="W1480" s="742">
        <v>0</v>
      </c>
      <c r="X1480" s="742">
        <v>0</v>
      </c>
      <c r="Y1480" s="742">
        <v>0</v>
      </c>
      <c r="Z1480" s="742">
        <v>0</v>
      </c>
      <c r="AA1480" s="742">
        <v>0</v>
      </c>
      <c r="AB1480" s="742">
        <v>0</v>
      </c>
      <c r="AC1480" s="36">
        <f t="shared" ref="AC1480:AC1481" si="1383">SUM(E1480:AB1480)</f>
        <v>0</v>
      </c>
    </row>
    <row r="1481" s="4" customFormat="1" ht="12.75" customHeight="1">
      <c r="A1481" s="1434"/>
      <c r="B1481" s="112"/>
      <c r="C1481" s="39" t="s">
        <v>17</v>
      </c>
      <c r="D1481" s="39" t="s">
        <v>16</v>
      </c>
      <c r="E1481" s="736">
        <v>0</v>
      </c>
      <c r="F1481" s="736">
        <v>0</v>
      </c>
      <c r="G1481" s="736">
        <v>0</v>
      </c>
      <c r="H1481" s="737">
        <v>0</v>
      </c>
      <c r="I1481" s="736">
        <v>0</v>
      </c>
      <c r="J1481" s="736">
        <v>0</v>
      </c>
      <c r="K1481" s="736">
        <v>0</v>
      </c>
      <c r="L1481" s="736">
        <v>0</v>
      </c>
      <c r="M1481" s="736">
        <v>0</v>
      </c>
      <c r="N1481" s="737">
        <v>0</v>
      </c>
      <c r="O1481" s="736">
        <v>0</v>
      </c>
      <c r="P1481" s="736">
        <v>0</v>
      </c>
      <c r="Q1481" s="736">
        <v>0</v>
      </c>
      <c r="R1481" s="736">
        <v>0</v>
      </c>
      <c r="S1481" s="736">
        <v>0</v>
      </c>
      <c r="T1481" s="736">
        <v>0</v>
      </c>
      <c r="U1481" s="736">
        <v>0</v>
      </c>
      <c r="V1481" s="737">
        <v>0</v>
      </c>
      <c r="W1481" s="736">
        <v>0</v>
      </c>
      <c r="X1481" s="736">
        <v>0</v>
      </c>
      <c r="Y1481" s="736">
        <v>0</v>
      </c>
      <c r="Z1481" s="736">
        <v>0</v>
      </c>
      <c r="AA1481" s="736">
        <v>0</v>
      </c>
      <c r="AB1481" s="736">
        <v>0</v>
      </c>
      <c r="AC1481" s="42">
        <f t="shared" si="1383"/>
        <v>0</v>
      </c>
    </row>
    <row r="1482" s="4" customFormat="1" ht="12.75" customHeight="1">
      <c r="A1482" s="1434"/>
      <c r="B1482" s="112"/>
      <c r="C1482" s="39" t="s">
        <v>18</v>
      </c>
      <c r="D1482" s="715" t="s">
        <v>19</v>
      </c>
      <c r="E1482" s="107">
        <v>0</v>
      </c>
      <c r="F1482" s="107">
        <v>0</v>
      </c>
      <c r="G1482" s="107">
        <v>0</v>
      </c>
      <c r="H1482" s="108">
        <v>0</v>
      </c>
      <c r="I1482" s="107">
        <v>0</v>
      </c>
      <c r="J1482" s="107">
        <v>0</v>
      </c>
      <c r="K1482" s="107">
        <v>0</v>
      </c>
      <c r="L1482" s="107">
        <v>0</v>
      </c>
      <c r="M1482" s="107">
        <v>0</v>
      </c>
      <c r="N1482" s="108">
        <v>0</v>
      </c>
      <c r="O1482" s="107">
        <v>0</v>
      </c>
      <c r="P1482" s="107">
        <v>0</v>
      </c>
      <c r="Q1482" s="107">
        <v>0</v>
      </c>
      <c r="R1482" s="107">
        <v>0</v>
      </c>
      <c r="S1482" s="107">
        <v>0</v>
      </c>
      <c r="T1482" s="107">
        <v>0</v>
      </c>
      <c r="U1482" s="107">
        <v>0</v>
      </c>
      <c r="V1482" s="108">
        <v>0</v>
      </c>
      <c r="W1482" s="107">
        <v>0</v>
      </c>
      <c r="X1482" s="107">
        <v>0</v>
      </c>
      <c r="Y1482" s="107">
        <v>0</v>
      </c>
      <c r="Z1482" s="107">
        <v>0</v>
      </c>
      <c r="AA1482" s="107">
        <v>0</v>
      </c>
      <c r="AB1482" s="107">
        <v>0</v>
      </c>
      <c r="AC1482" s="42"/>
      <c r="AD1482" s="5" t="s">
        <v>702</v>
      </c>
    </row>
    <row r="1483" s="4" customFormat="1" ht="12.75" customHeight="1">
      <c r="A1483" s="1435"/>
      <c r="B1483" s="173"/>
      <c r="C1483" s="50" t="s">
        <v>20</v>
      </c>
      <c r="D1483" s="50"/>
      <c r="E1483" s="51" t="e">
        <f t="shared" si="1375"/>
        <v>#DIV/0!</v>
      </c>
      <c r="F1483" s="51" t="e">
        <f t="shared" si="1375"/>
        <v>#DIV/0!</v>
      </c>
      <c r="G1483" s="51" t="e">
        <f t="shared" si="1375"/>
        <v>#DIV/0!</v>
      </c>
      <c r="H1483" s="52" t="e">
        <f t="shared" si="1375"/>
        <v>#DIV/0!</v>
      </c>
      <c r="I1483" s="51" t="e">
        <f t="shared" si="1375"/>
        <v>#DIV/0!</v>
      </c>
      <c r="J1483" s="51" t="e">
        <f t="shared" si="1375"/>
        <v>#DIV/0!</v>
      </c>
      <c r="K1483" s="51" t="e">
        <f t="shared" si="1375"/>
        <v>#DIV/0!</v>
      </c>
      <c r="L1483" s="51" t="e">
        <f t="shared" si="1375"/>
        <v>#DIV/0!</v>
      </c>
      <c r="M1483" s="51" t="e">
        <f t="shared" si="1375"/>
        <v>#DIV/0!</v>
      </c>
      <c r="N1483" s="52" t="e">
        <f t="shared" si="1375"/>
        <v>#DIV/0!</v>
      </c>
      <c r="O1483" s="51" t="e">
        <f t="shared" si="1375"/>
        <v>#DIV/0!</v>
      </c>
      <c r="P1483" s="51" t="e">
        <f t="shared" si="1375"/>
        <v>#DIV/0!</v>
      </c>
      <c r="Q1483" s="51" t="e">
        <f t="shared" si="1375"/>
        <v>#DIV/0!</v>
      </c>
      <c r="R1483" s="51" t="e">
        <f t="shared" si="1375"/>
        <v>#DIV/0!</v>
      </c>
      <c r="S1483" s="51" t="e">
        <f t="shared" si="1375"/>
        <v>#DIV/0!</v>
      </c>
      <c r="T1483" s="51" t="e">
        <f t="shared" si="1375"/>
        <v>#DIV/0!</v>
      </c>
      <c r="U1483" s="51" t="e">
        <f t="shared" si="1375"/>
        <v>#DIV/0!</v>
      </c>
      <c r="V1483" s="52" t="e">
        <f t="shared" si="1375"/>
        <v>#DIV/0!</v>
      </c>
      <c r="W1483" s="51" t="e">
        <f t="shared" si="1375"/>
        <v>#DIV/0!</v>
      </c>
      <c r="X1483" s="51" t="e">
        <f t="shared" si="1375"/>
        <v>#DIV/0!</v>
      </c>
      <c r="Y1483" s="51" t="e">
        <f t="shared" si="1375"/>
        <v>#DIV/0!</v>
      </c>
      <c r="Z1483" s="51" t="e">
        <f t="shared" si="1375"/>
        <v>#DIV/0!</v>
      </c>
      <c r="AA1483" s="51" t="e">
        <f t="shared" si="1375"/>
        <v>#DIV/0!</v>
      </c>
      <c r="AB1483" s="51" t="e">
        <f t="shared" si="1375"/>
        <v>#DIV/0!</v>
      </c>
      <c r="AC1483" s="103" t="e">
        <f t="shared" si="1375"/>
        <v>#DIV/0!</v>
      </c>
    </row>
    <row r="1484" s="4" customFormat="1" ht="12.75" customHeight="1">
      <c r="A1484" s="744" t="s">
        <v>710</v>
      </c>
      <c r="B1484" s="109" t="s">
        <v>704</v>
      </c>
      <c r="C1484" s="56" t="s">
        <v>15</v>
      </c>
      <c r="D1484" s="56" t="s">
        <v>16</v>
      </c>
      <c r="E1484" s="110">
        <v>0.0095999999999999992</v>
      </c>
      <c r="F1484" s="110">
        <v>0.0095999999999999992</v>
      </c>
      <c r="G1484" s="110">
        <v>0.0095999999999999992</v>
      </c>
      <c r="H1484" s="111">
        <v>0.0095999999999999992</v>
      </c>
      <c r="I1484" s="110">
        <v>0.0086400000000000001</v>
      </c>
      <c r="J1484" s="110">
        <v>0.0095999999999999992</v>
      </c>
      <c r="K1484" s="110">
        <v>0.0095999999999999992</v>
      </c>
      <c r="L1484" s="110">
        <v>0.0095999999999999992</v>
      </c>
      <c r="M1484" s="110">
        <v>0.0095999999999999992</v>
      </c>
      <c r="N1484" s="111">
        <v>0.0095999999999999992</v>
      </c>
      <c r="O1484" s="110">
        <v>0.0086400000000000001</v>
      </c>
      <c r="P1484" s="110">
        <v>0.0095999999999999992</v>
      </c>
      <c r="Q1484" s="110">
        <v>0.0095999999999999992</v>
      </c>
      <c r="R1484" s="110">
        <v>0.0086400000000000001</v>
      </c>
      <c r="S1484" s="110">
        <v>0.0095999999999999992</v>
      </c>
      <c r="T1484" s="110">
        <v>0.01056</v>
      </c>
      <c r="U1484" s="110">
        <v>0.0095999999999999992</v>
      </c>
      <c r="V1484" s="111">
        <v>0.0095999999999999992</v>
      </c>
      <c r="W1484" s="110">
        <v>0.0095999999999999992</v>
      </c>
      <c r="X1484" s="110">
        <v>0.01056</v>
      </c>
      <c r="Y1484" s="110">
        <v>0.0095999999999999992</v>
      </c>
      <c r="Z1484" s="110">
        <v>0.01056</v>
      </c>
      <c r="AA1484" s="110">
        <v>0.0095999999999999992</v>
      </c>
      <c r="AB1484" s="110">
        <v>0.01056</v>
      </c>
      <c r="AC1484" s="59">
        <f t="shared" ref="AC1484:AC1485" si="1384">SUM(E1484:AB1484)</f>
        <v>0.23136000000000001</v>
      </c>
    </row>
    <row r="1485" s="4" customFormat="1" ht="12.75" customHeight="1">
      <c r="A1485" s="1434"/>
      <c r="B1485" s="112"/>
      <c r="C1485" s="39" t="s">
        <v>17</v>
      </c>
      <c r="D1485" s="39" t="s">
        <v>16</v>
      </c>
      <c r="E1485" s="113">
        <v>0.019199999999999998</v>
      </c>
      <c r="F1485" s="113">
        <v>0.0095999999999999992</v>
      </c>
      <c r="G1485" s="113">
        <v>0.019199999999999998</v>
      </c>
      <c r="H1485" s="114">
        <v>0.0095999999999999992</v>
      </c>
      <c r="I1485" s="113">
        <v>0.019199999999999998</v>
      </c>
      <c r="J1485" s="113">
        <v>0.019199999999999998</v>
      </c>
      <c r="K1485" s="113">
        <v>0.0095999999999999992</v>
      </c>
      <c r="L1485" s="113">
        <v>0.019199999999999998</v>
      </c>
      <c r="M1485" s="113">
        <v>0.0095999999999999992</v>
      </c>
      <c r="N1485" s="114">
        <v>0.019199999999999998</v>
      </c>
      <c r="O1485" s="113">
        <v>0.0095999999999999992</v>
      </c>
      <c r="P1485" s="113">
        <v>0.0095999999999999992</v>
      </c>
      <c r="Q1485" s="113">
        <v>0.019199999999999998</v>
      </c>
      <c r="R1485" s="113">
        <v>0.0095999999999999992</v>
      </c>
      <c r="S1485" s="113">
        <v>0.0095999999999999992</v>
      </c>
      <c r="T1485" s="113">
        <v>0.019199999999999998</v>
      </c>
      <c r="U1485" s="113">
        <v>0.0095999999999999992</v>
      </c>
      <c r="V1485" s="114">
        <v>0.019199999999999998</v>
      </c>
      <c r="W1485" s="113">
        <v>0.0095999999999999992</v>
      </c>
      <c r="X1485" s="113">
        <v>0.019199999999999998</v>
      </c>
      <c r="Y1485" s="113">
        <v>0.0095999999999999992</v>
      </c>
      <c r="Z1485" s="113">
        <v>0.0095999999999999992</v>
      </c>
      <c r="AA1485" s="113">
        <v>0.0095999999999999992</v>
      </c>
      <c r="AB1485" s="113">
        <v>0.019199999999999998</v>
      </c>
      <c r="AC1485" s="42">
        <f t="shared" si="1384"/>
        <v>0.33599999999999997</v>
      </c>
    </row>
    <row r="1486" s="4" customFormat="1" ht="12.75" customHeight="1">
      <c r="A1486" s="1434"/>
      <c r="B1486" s="112"/>
      <c r="C1486" s="39" t="s">
        <v>18</v>
      </c>
      <c r="D1486" s="715" t="s">
        <v>19</v>
      </c>
      <c r="E1486" s="1056">
        <v>0.028799999999999999</v>
      </c>
      <c r="F1486" s="1056">
        <v>0.019199999999999998</v>
      </c>
      <c r="G1486" s="1056">
        <v>0.028799999999999999</v>
      </c>
      <c r="H1486" s="1057">
        <v>0.038399999999999997</v>
      </c>
      <c r="I1486" s="1056">
        <v>0.019199999999999998</v>
      </c>
      <c r="J1486" s="1056">
        <v>0.028799999999999999</v>
      </c>
      <c r="K1486" s="1056">
        <v>0.028799999999999999</v>
      </c>
      <c r="L1486" s="1056">
        <v>0.028799999999999999</v>
      </c>
      <c r="M1486" s="1056">
        <v>0.0095999999999999992</v>
      </c>
      <c r="N1486" s="1057">
        <v>0.028799999999999999</v>
      </c>
      <c r="O1486" s="1056">
        <v>0.019199999999999998</v>
      </c>
      <c r="P1486" s="1056">
        <v>0.019199999999999998</v>
      </c>
      <c r="Q1486" s="1056">
        <v>0.028799999999999999</v>
      </c>
      <c r="R1486" s="1056">
        <v>0.019199999999999998</v>
      </c>
      <c r="S1486" s="1056">
        <v>0.019199999999999998</v>
      </c>
      <c r="T1486" s="1056">
        <v>0.0095999999999999992</v>
      </c>
      <c r="U1486" s="1056">
        <v>0.028799999999999999</v>
      </c>
      <c r="V1486" s="1057">
        <v>0.019199999999999998</v>
      </c>
      <c r="W1486" s="1056">
        <v>0.028799999999999999</v>
      </c>
      <c r="X1486" s="1056">
        <v>0.019199999999999998</v>
      </c>
      <c r="Y1486" s="1056">
        <v>0.019199999999999998</v>
      </c>
      <c r="Z1486" s="1056">
        <v>0.019199999999999998</v>
      </c>
      <c r="AA1486" s="1056">
        <v>0.019199999999999998</v>
      </c>
      <c r="AB1486" s="1056">
        <v>0.019199999999999998</v>
      </c>
      <c r="AC1486" s="42"/>
    </row>
    <row r="1487" s="4" customFormat="1" ht="12.75" customHeight="1">
      <c r="A1487" s="1440"/>
      <c r="B1487" s="116"/>
      <c r="C1487" s="117" t="s">
        <v>20</v>
      </c>
      <c r="D1487" s="117"/>
      <c r="E1487" s="118">
        <f t="shared" si="1375"/>
        <v>2</v>
      </c>
      <c r="F1487" s="118">
        <f t="shared" si="1375"/>
        <v>1</v>
      </c>
      <c r="G1487" s="118">
        <f t="shared" si="1375"/>
        <v>2</v>
      </c>
      <c r="H1487" s="119">
        <f t="shared" si="1375"/>
        <v>1</v>
      </c>
      <c r="I1487" s="118">
        <f t="shared" si="1375"/>
        <v>2.2222222222222219</v>
      </c>
      <c r="J1487" s="118">
        <f t="shared" si="1375"/>
        <v>2</v>
      </c>
      <c r="K1487" s="118">
        <f t="shared" si="1375"/>
        <v>1</v>
      </c>
      <c r="L1487" s="118">
        <f t="shared" si="1375"/>
        <v>2</v>
      </c>
      <c r="M1487" s="118">
        <f t="shared" si="1375"/>
        <v>1</v>
      </c>
      <c r="N1487" s="119">
        <f t="shared" si="1375"/>
        <v>2</v>
      </c>
      <c r="O1487" s="118">
        <f t="shared" si="1375"/>
        <v>1.1111111111111109</v>
      </c>
      <c r="P1487" s="118">
        <f t="shared" si="1375"/>
        <v>1</v>
      </c>
      <c r="Q1487" s="118">
        <f t="shared" si="1375"/>
        <v>2</v>
      </c>
      <c r="R1487" s="118">
        <f t="shared" si="1375"/>
        <v>1.1111111111111109</v>
      </c>
      <c r="S1487" s="118">
        <f t="shared" si="1375"/>
        <v>1</v>
      </c>
      <c r="T1487" s="118">
        <f t="shared" si="1375"/>
        <v>1.8181818181818181</v>
      </c>
      <c r="U1487" s="118">
        <f t="shared" si="1375"/>
        <v>1</v>
      </c>
      <c r="V1487" s="119">
        <f t="shared" si="1375"/>
        <v>2</v>
      </c>
      <c r="W1487" s="118">
        <f t="shared" si="1375"/>
        <v>1</v>
      </c>
      <c r="X1487" s="118">
        <f t="shared" si="1375"/>
        <v>1.8181818181818181</v>
      </c>
      <c r="Y1487" s="118">
        <f t="shared" si="1375"/>
        <v>1</v>
      </c>
      <c r="Z1487" s="118">
        <f t="shared" si="1375"/>
        <v>0.90909090909090906</v>
      </c>
      <c r="AA1487" s="118">
        <f t="shared" si="1375"/>
        <v>1</v>
      </c>
      <c r="AB1487" s="118">
        <f t="shared" si="1375"/>
        <v>1.8181818181818181</v>
      </c>
      <c r="AC1487" s="128">
        <f t="shared" si="1375"/>
        <v>1.4522821576763483</v>
      </c>
    </row>
    <row r="1488" s="4" customFormat="1" ht="15" customHeight="1">
      <c r="A1488" s="518" t="s">
        <v>711</v>
      </c>
      <c r="B1488" s="124" t="s">
        <v>704</v>
      </c>
      <c r="C1488" s="33" t="s">
        <v>15</v>
      </c>
      <c r="D1488" s="33" t="s">
        <v>16</v>
      </c>
      <c r="E1488" s="125">
        <v>0</v>
      </c>
      <c r="F1488" s="125">
        <v>0</v>
      </c>
      <c r="G1488" s="125">
        <v>0</v>
      </c>
      <c r="H1488" s="126">
        <v>0</v>
      </c>
      <c r="I1488" s="125">
        <v>0</v>
      </c>
      <c r="J1488" s="125">
        <v>0</v>
      </c>
      <c r="K1488" s="125">
        <v>0</v>
      </c>
      <c r="L1488" s="125">
        <v>0</v>
      </c>
      <c r="M1488" s="125">
        <v>0</v>
      </c>
      <c r="N1488" s="126">
        <v>0</v>
      </c>
      <c r="O1488" s="125">
        <v>0</v>
      </c>
      <c r="P1488" s="125">
        <v>0</v>
      </c>
      <c r="Q1488" s="125">
        <v>0</v>
      </c>
      <c r="R1488" s="125">
        <v>0</v>
      </c>
      <c r="S1488" s="125">
        <v>0</v>
      </c>
      <c r="T1488" s="125">
        <v>0</v>
      </c>
      <c r="U1488" s="125">
        <v>0</v>
      </c>
      <c r="V1488" s="126">
        <v>0</v>
      </c>
      <c r="W1488" s="125">
        <v>0</v>
      </c>
      <c r="X1488" s="125">
        <v>0</v>
      </c>
      <c r="Y1488" s="125">
        <v>0</v>
      </c>
      <c r="Z1488" s="125">
        <v>0</v>
      </c>
      <c r="AA1488" s="125">
        <v>0</v>
      </c>
      <c r="AB1488" s="125">
        <v>0</v>
      </c>
      <c r="AC1488" s="36">
        <f t="shared" ref="AC1488:AC1489" si="1385">SUM(E1488:AB1488)</f>
        <v>0</v>
      </c>
    </row>
    <row r="1489" s="4" customFormat="1" ht="15" customHeight="1">
      <c r="A1489" s="1434"/>
      <c r="B1489" s="112"/>
      <c r="C1489" s="39" t="s">
        <v>17</v>
      </c>
      <c r="D1489" s="39" t="s">
        <v>16</v>
      </c>
      <c r="E1489" s="113">
        <v>0</v>
      </c>
      <c r="F1489" s="113">
        <v>0</v>
      </c>
      <c r="G1489" s="113">
        <v>0.0095999999999999992</v>
      </c>
      <c r="H1489" s="114">
        <v>0</v>
      </c>
      <c r="I1489" s="113">
        <v>0.0095999999999999992</v>
      </c>
      <c r="J1489" s="113">
        <v>0</v>
      </c>
      <c r="K1489" s="113">
        <v>0.0095999999999999992</v>
      </c>
      <c r="L1489" s="113">
        <v>0</v>
      </c>
      <c r="M1489" s="113">
        <v>0.0095999999999999992</v>
      </c>
      <c r="N1489" s="114">
        <v>0</v>
      </c>
      <c r="O1489" s="113">
        <v>0</v>
      </c>
      <c r="P1489" s="113">
        <v>0.0095999999999999992</v>
      </c>
      <c r="Q1489" s="113">
        <v>0</v>
      </c>
      <c r="R1489" s="113">
        <v>0</v>
      </c>
      <c r="S1489" s="113">
        <v>0</v>
      </c>
      <c r="T1489" s="113">
        <v>0.0095999999999999992</v>
      </c>
      <c r="U1489" s="113">
        <v>0</v>
      </c>
      <c r="V1489" s="114">
        <v>0</v>
      </c>
      <c r="W1489" s="113">
        <v>0.0095999999999999992</v>
      </c>
      <c r="X1489" s="113">
        <v>0</v>
      </c>
      <c r="Y1489" s="113">
        <v>0</v>
      </c>
      <c r="Z1489" s="113">
        <v>0.0095999999999999992</v>
      </c>
      <c r="AA1489" s="113">
        <v>0</v>
      </c>
      <c r="AB1489" s="113">
        <v>0</v>
      </c>
      <c r="AC1489" s="42">
        <f t="shared" si="1385"/>
        <v>0.076799999999999993</v>
      </c>
    </row>
    <row r="1490" s="4" customFormat="1" ht="15" customHeight="1">
      <c r="A1490" s="1434"/>
      <c r="B1490" s="112"/>
      <c r="C1490" s="39" t="s">
        <v>18</v>
      </c>
      <c r="D1490" s="39" t="s">
        <v>68</v>
      </c>
      <c r="E1490" s="107">
        <v>0</v>
      </c>
      <c r="F1490" s="107">
        <v>0</v>
      </c>
      <c r="G1490" s="107">
        <v>0</v>
      </c>
      <c r="H1490" s="108">
        <v>0</v>
      </c>
      <c r="I1490" s="107">
        <v>0</v>
      </c>
      <c r="J1490" s="107">
        <v>0</v>
      </c>
      <c r="K1490" s="107">
        <v>0</v>
      </c>
      <c r="L1490" s="107">
        <v>0</v>
      </c>
      <c r="M1490" s="107">
        <v>0</v>
      </c>
      <c r="N1490" s="108">
        <v>0</v>
      </c>
      <c r="O1490" s="107">
        <v>0</v>
      </c>
      <c r="P1490" s="107">
        <v>0</v>
      </c>
      <c r="Q1490" s="107">
        <v>0</v>
      </c>
      <c r="R1490" s="107">
        <v>0</v>
      </c>
      <c r="S1490" s="107">
        <v>0</v>
      </c>
      <c r="T1490" s="107">
        <v>0</v>
      </c>
      <c r="U1490" s="107">
        <v>0</v>
      </c>
      <c r="V1490" s="108">
        <v>0</v>
      </c>
      <c r="W1490" s="107">
        <v>0</v>
      </c>
      <c r="X1490" s="107">
        <v>0</v>
      </c>
      <c r="Y1490" s="107">
        <v>0</v>
      </c>
      <c r="Z1490" s="107">
        <v>0</v>
      </c>
      <c r="AA1490" s="107">
        <v>0</v>
      </c>
      <c r="AB1490" s="107">
        <v>0</v>
      </c>
      <c r="AC1490" s="42"/>
    </row>
    <row r="1491" s="4" customFormat="1" ht="15" customHeight="1">
      <c r="A1491" s="1435"/>
      <c r="B1491" s="173"/>
      <c r="C1491" s="50" t="s">
        <v>20</v>
      </c>
      <c r="D1491" s="50"/>
      <c r="E1491" s="51" t="e">
        <f t="shared" si="1375"/>
        <v>#DIV/0!</v>
      </c>
      <c r="F1491" s="51" t="e">
        <f t="shared" si="1375"/>
        <v>#DIV/0!</v>
      </c>
      <c r="G1491" s="51" t="e">
        <f t="shared" si="1375"/>
        <v>#DIV/0!</v>
      </c>
      <c r="H1491" s="52" t="e">
        <f t="shared" si="1375"/>
        <v>#DIV/0!</v>
      </c>
      <c r="I1491" s="51" t="e">
        <f t="shared" si="1375"/>
        <v>#DIV/0!</v>
      </c>
      <c r="J1491" s="51" t="e">
        <f t="shared" si="1375"/>
        <v>#DIV/0!</v>
      </c>
      <c r="K1491" s="51" t="e">
        <f t="shared" si="1375"/>
        <v>#DIV/0!</v>
      </c>
      <c r="L1491" s="51" t="e">
        <f t="shared" si="1375"/>
        <v>#DIV/0!</v>
      </c>
      <c r="M1491" s="51" t="e">
        <f t="shared" si="1375"/>
        <v>#DIV/0!</v>
      </c>
      <c r="N1491" s="52" t="e">
        <f t="shared" si="1375"/>
        <v>#DIV/0!</v>
      </c>
      <c r="O1491" s="51" t="e">
        <f t="shared" si="1375"/>
        <v>#DIV/0!</v>
      </c>
      <c r="P1491" s="51" t="e">
        <f t="shared" si="1375"/>
        <v>#DIV/0!</v>
      </c>
      <c r="Q1491" s="51" t="e">
        <f t="shared" si="1375"/>
        <v>#DIV/0!</v>
      </c>
      <c r="R1491" s="51" t="e">
        <f t="shared" si="1375"/>
        <v>#DIV/0!</v>
      </c>
      <c r="S1491" s="51" t="e">
        <f t="shared" si="1375"/>
        <v>#DIV/0!</v>
      </c>
      <c r="T1491" s="51" t="e">
        <f t="shared" si="1375"/>
        <v>#DIV/0!</v>
      </c>
      <c r="U1491" s="51" t="e">
        <f t="shared" si="1375"/>
        <v>#DIV/0!</v>
      </c>
      <c r="V1491" s="52" t="e">
        <f t="shared" si="1375"/>
        <v>#DIV/0!</v>
      </c>
      <c r="W1491" s="51" t="e">
        <f t="shared" si="1375"/>
        <v>#DIV/0!</v>
      </c>
      <c r="X1491" s="51" t="e">
        <f t="shared" si="1375"/>
        <v>#DIV/0!</v>
      </c>
      <c r="Y1491" s="51" t="e">
        <f t="shared" si="1375"/>
        <v>#DIV/0!</v>
      </c>
      <c r="Z1491" s="51" t="e">
        <f t="shared" si="1375"/>
        <v>#DIV/0!</v>
      </c>
      <c r="AA1491" s="51" t="e">
        <f t="shared" si="1375"/>
        <v>#DIV/0!</v>
      </c>
      <c r="AB1491" s="51" t="e">
        <f t="shared" si="1375"/>
        <v>#DIV/0!</v>
      </c>
      <c r="AC1491" s="103" t="e">
        <f t="shared" si="1375"/>
        <v>#DIV/0!</v>
      </c>
    </row>
    <row r="1492" s="4" customFormat="1" ht="15" customHeight="1">
      <c r="A1492" s="1452"/>
      <c r="B1492" s="491" t="s">
        <v>712</v>
      </c>
      <c r="C1492" s="56" t="s">
        <v>15</v>
      </c>
      <c r="D1492" s="56" t="s">
        <v>16</v>
      </c>
      <c r="E1492" s="181">
        <v>0.0090399999999999994</v>
      </c>
      <c r="F1492" s="181">
        <v>0.0090600000000000003</v>
      </c>
      <c r="G1492" s="181">
        <v>0.0090200000000000002</v>
      </c>
      <c r="H1492" s="212">
        <v>0.0090200000000000002</v>
      </c>
      <c r="I1492" s="181">
        <v>0.0090600000000000003</v>
      </c>
      <c r="J1492" s="181">
        <v>0.0090399999999999994</v>
      </c>
      <c r="K1492" s="181">
        <v>0.0090200000000000002</v>
      </c>
      <c r="L1492" s="181">
        <v>0.0089999999999999993</v>
      </c>
      <c r="M1492" s="181">
        <v>0.0089200000000000008</v>
      </c>
      <c r="N1492" s="212">
        <v>0.0088599999999999998</v>
      </c>
      <c r="O1492" s="181">
        <v>0.0088400000000000006</v>
      </c>
      <c r="P1492" s="181">
        <v>0.0088000000000000005</v>
      </c>
      <c r="Q1492" s="181">
        <v>0.0088400000000000006</v>
      </c>
      <c r="R1492" s="181">
        <v>0.0088000000000000005</v>
      </c>
      <c r="S1492" s="181">
        <v>0.0087600000000000004</v>
      </c>
      <c r="T1492" s="181">
        <v>0.0088199999999999997</v>
      </c>
      <c r="U1492" s="181">
        <v>0.0088800000000000007</v>
      </c>
      <c r="V1492" s="212">
        <v>0.0089200000000000008</v>
      </c>
      <c r="W1492" s="181">
        <v>0.0089200000000000008</v>
      </c>
      <c r="X1492" s="181">
        <v>0.0089599999999999992</v>
      </c>
      <c r="Y1492" s="181">
        <v>0.0089800000000000001</v>
      </c>
      <c r="Z1492" s="181">
        <v>0.0089800000000000001</v>
      </c>
      <c r="AA1492" s="181">
        <v>0.0089999999999999993</v>
      </c>
      <c r="AB1492" s="181">
        <v>0.0090200000000000002</v>
      </c>
      <c r="AC1492" s="59">
        <f t="shared" ref="AC1492:AC1493" si="1386">SUM(E1492:AB1492)</f>
        <v>0.21455999999999997</v>
      </c>
      <c r="AD1492" s="633">
        <f t="shared" ref="AD1446:AD1509" si="1387">MAX(E1492:AB1492)</f>
        <v>0.0090600000000000003</v>
      </c>
    </row>
    <row r="1493" s="4" customFormat="1" ht="15" customHeight="1">
      <c r="A1493" s="1453"/>
      <c r="B1493" s="472" t="s">
        <v>713</v>
      </c>
      <c r="C1493" s="50" t="s">
        <v>15</v>
      </c>
      <c r="D1493" s="50" t="s">
        <v>16</v>
      </c>
      <c r="E1493" s="286">
        <v>0.00016000000000000001</v>
      </c>
      <c r="F1493" s="286">
        <v>0.00013999999999999999</v>
      </c>
      <c r="G1493" s="286">
        <v>0.00016000000000000001</v>
      </c>
      <c r="H1493" s="287">
        <v>0.00013999999999999999</v>
      </c>
      <c r="I1493" s="286">
        <v>0.00016000000000000001</v>
      </c>
      <c r="J1493" s="286">
        <v>0.00016000000000000001</v>
      </c>
      <c r="K1493" s="286">
        <v>0.00013999999999999999</v>
      </c>
      <c r="L1493" s="286">
        <v>0.00016000000000000001</v>
      </c>
      <c r="M1493" s="286">
        <v>0.00016000000000000001</v>
      </c>
      <c r="N1493" s="287">
        <v>0.00013999999999999999</v>
      </c>
      <c r="O1493" s="286">
        <v>0.00016000000000000001</v>
      </c>
      <c r="P1493" s="286">
        <v>0.00013999999999999999</v>
      </c>
      <c r="Q1493" s="286">
        <v>0.00016000000000000001</v>
      </c>
      <c r="R1493" s="286">
        <v>0.00016000000000000001</v>
      </c>
      <c r="S1493" s="286">
        <v>0.00013999999999999999</v>
      </c>
      <c r="T1493" s="286">
        <v>0.00016000000000000001</v>
      </c>
      <c r="U1493" s="286">
        <v>0.00013999999999999999</v>
      </c>
      <c r="V1493" s="287">
        <v>0.00016000000000000001</v>
      </c>
      <c r="W1493" s="286">
        <v>0.00016000000000000001</v>
      </c>
      <c r="X1493" s="286">
        <v>0.00013999999999999999</v>
      </c>
      <c r="Y1493" s="286">
        <v>0.00016000000000000001</v>
      </c>
      <c r="Z1493" s="286">
        <v>0.00013999999999999999</v>
      </c>
      <c r="AA1493" s="286">
        <v>0.00016000000000000001</v>
      </c>
      <c r="AB1493" s="286">
        <v>0.00016000000000000001</v>
      </c>
      <c r="AC1493" s="103">
        <f t="shared" si="1386"/>
        <v>0.0036599999999999996</v>
      </c>
      <c r="AD1493" s="633">
        <f t="shared" si="1387"/>
        <v>0.00016000000000000001</v>
      </c>
    </row>
    <row r="1494" s="4" customFormat="1" ht="15" customHeight="1">
      <c r="A1494" s="744" t="s">
        <v>108</v>
      </c>
      <c r="B1494" s="56"/>
      <c r="C1494" s="56" t="s">
        <v>15</v>
      </c>
      <c r="D1494" s="56"/>
      <c r="E1494" s="57">
        <v>0.00025999999999999998</v>
      </c>
      <c r="F1494" s="57">
        <v>0.00025999999999999998</v>
      </c>
      <c r="G1494" s="57">
        <v>0.00025999999999999998</v>
      </c>
      <c r="H1494" s="58">
        <v>0.00027999999999999998</v>
      </c>
      <c r="I1494" s="57">
        <v>0.00025999999999999998</v>
      </c>
      <c r="J1494" s="57">
        <v>0.00025999999999999998</v>
      </c>
      <c r="K1494" s="57">
        <v>0.00027999999999999998</v>
      </c>
      <c r="L1494" s="57">
        <v>0.00025999999999999998</v>
      </c>
      <c r="M1494" s="57">
        <v>0.00025999999999999998</v>
      </c>
      <c r="N1494" s="58">
        <v>0.00027999999999999998</v>
      </c>
      <c r="O1494" s="57">
        <v>0.00025999999999999998</v>
      </c>
      <c r="P1494" s="57">
        <v>0.00025999999999999998</v>
      </c>
      <c r="Q1494" s="57">
        <v>0.00025999999999999998</v>
      </c>
      <c r="R1494" s="57">
        <v>0.00027999999999999998</v>
      </c>
      <c r="S1494" s="57">
        <v>0.00025999999999999998</v>
      </c>
      <c r="T1494" s="57">
        <v>0.00025999999999999998</v>
      </c>
      <c r="U1494" s="57">
        <v>0.00025999999999999998</v>
      </c>
      <c r="V1494" s="58">
        <v>0.00027999999999999998</v>
      </c>
      <c r="W1494" s="57">
        <v>0.00025999999999999998</v>
      </c>
      <c r="X1494" s="57">
        <v>0.00027999999999999998</v>
      </c>
      <c r="Y1494" s="57">
        <v>0.00025999999999999998</v>
      </c>
      <c r="Z1494" s="57">
        <v>0.00027999999999999998</v>
      </c>
      <c r="AA1494" s="57">
        <v>0.00025999999999999998</v>
      </c>
      <c r="AB1494" s="57">
        <v>0.00025999999999999998</v>
      </c>
      <c r="AC1494" s="59">
        <f t="shared" ref="AC1494:AC1495" si="1388">AC1436+AC1440+AC1444+AC1452+AC1464+AC1468+AC1472+AC1484</f>
        <v>0.46361999999999998</v>
      </c>
    </row>
    <row r="1495" s="4" customFormat="1" ht="15" customHeight="1">
      <c r="A1495" s="520"/>
      <c r="B1495" s="50"/>
      <c r="C1495" s="50" t="s">
        <v>17</v>
      </c>
      <c r="D1495" s="50"/>
      <c r="E1495" s="51">
        <f t="shared" ref="E1495:AB1495" si="1389">E1437+E1441+E1445+E1453+E1465+E1469+E1473+E1485</f>
        <v>0.022272</v>
      </c>
      <c r="F1495" s="51">
        <f t="shared" si="1389"/>
        <v>0.012707999999999999</v>
      </c>
      <c r="G1495" s="51">
        <f t="shared" si="1389"/>
        <v>0.022272</v>
      </c>
      <c r="H1495" s="52">
        <f t="shared" si="1389"/>
        <v>0.012707999999999999</v>
      </c>
      <c r="I1495" s="51">
        <f t="shared" si="1389"/>
        <v>0.022272</v>
      </c>
      <c r="J1495" s="51">
        <f t="shared" si="1389"/>
        <v>0.022272</v>
      </c>
      <c r="K1495" s="51">
        <f t="shared" si="1389"/>
        <v>0.012707999999999999</v>
      </c>
      <c r="L1495" s="51">
        <f t="shared" si="1389"/>
        <v>0.022272</v>
      </c>
      <c r="M1495" s="51">
        <f t="shared" si="1389"/>
        <v>0.012671999999999999</v>
      </c>
      <c r="N1495" s="52">
        <f t="shared" si="1389"/>
        <v>0.022272</v>
      </c>
      <c r="O1495" s="51">
        <f t="shared" si="1389"/>
        <v>0.012707999999999999</v>
      </c>
      <c r="P1495" s="51">
        <f t="shared" si="1389"/>
        <v>0.012912</v>
      </c>
      <c r="Q1495" s="51">
        <f t="shared" si="1389"/>
        <v>0.022272</v>
      </c>
      <c r="R1495" s="51">
        <f t="shared" si="1389"/>
        <v>0.012912</v>
      </c>
      <c r="S1495" s="51">
        <f t="shared" si="1389"/>
        <v>0.012947999999999999</v>
      </c>
      <c r="T1495" s="51">
        <f t="shared" si="1389"/>
        <v>0.022272</v>
      </c>
      <c r="U1495" s="51">
        <f t="shared" si="1389"/>
        <v>0.012912</v>
      </c>
      <c r="V1495" s="52">
        <f t="shared" si="1389"/>
        <v>0.022272</v>
      </c>
      <c r="W1495" s="51">
        <f t="shared" si="1389"/>
        <v>0.012912</v>
      </c>
      <c r="X1495" s="51">
        <f t="shared" si="1389"/>
        <v>0.022307999999999998</v>
      </c>
      <c r="Y1495" s="51">
        <f t="shared" si="1389"/>
        <v>0.012671999999999999</v>
      </c>
      <c r="Z1495" s="51">
        <f t="shared" si="1389"/>
        <v>0.012671999999999999</v>
      </c>
      <c r="AA1495" s="51">
        <f t="shared" si="1389"/>
        <v>0.012671999999999999</v>
      </c>
      <c r="AB1495" s="51">
        <f t="shared" si="1389"/>
        <v>0.022307999999999998</v>
      </c>
      <c r="AC1495" s="103">
        <f t="shared" si="1388"/>
        <v>0.41117999999999999</v>
      </c>
    </row>
    <row r="1496" s="4" customFormat="1" ht="15" customHeight="1">
      <c r="A1496" s="148" t="s">
        <v>109</v>
      </c>
      <c r="B1496" s="149"/>
      <c r="C1496" s="150" t="s">
        <v>15</v>
      </c>
      <c r="D1496" s="150"/>
      <c r="E1496" s="34">
        <f t="shared" ref="E1496:AC1497" si="1390">E1448+E1476-E1494</f>
        <v>1.00126</v>
      </c>
      <c r="F1496" s="34">
        <f t="shared" si="1390"/>
        <v>0.97173999999999994</v>
      </c>
      <c r="G1496" s="34">
        <f t="shared" si="1390"/>
        <v>0.96309999999999996</v>
      </c>
      <c r="H1496" s="35">
        <f t="shared" si="1390"/>
        <v>0.96596000000000004</v>
      </c>
      <c r="I1496" s="34">
        <f t="shared" si="1390"/>
        <v>0.95877999999999997</v>
      </c>
      <c r="J1496" s="34">
        <f t="shared" si="1390"/>
        <v>0.98109999999999997</v>
      </c>
      <c r="K1496" s="34">
        <f t="shared" si="1390"/>
        <v>0.97964000000000007</v>
      </c>
      <c r="L1496" s="34">
        <f t="shared" si="1390"/>
        <v>0.97101999999999988</v>
      </c>
      <c r="M1496" s="34">
        <f t="shared" si="1390"/>
        <v>1.0257400000000001</v>
      </c>
      <c r="N1496" s="35">
        <f t="shared" si="1390"/>
        <v>1.0516399999999999</v>
      </c>
      <c r="O1496" s="34">
        <f t="shared" si="1390"/>
        <v>1.0199800000000001</v>
      </c>
      <c r="P1496" s="34">
        <f t="shared" si="1390"/>
        <v>1.0711000000000002</v>
      </c>
      <c r="Q1496" s="34">
        <f t="shared" si="1390"/>
        <v>1.0099</v>
      </c>
      <c r="R1496" s="34">
        <f t="shared" si="1390"/>
        <v>1.02284</v>
      </c>
      <c r="S1496" s="34">
        <f t="shared" si="1390"/>
        <v>1.0387</v>
      </c>
      <c r="T1496" s="34">
        <f t="shared" si="1390"/>
        <v>1.0185400000000002</v>
      </c>
      <c r="U1496" s="34">
        <f t="shared" si="1390"/>
        <v>1.03654</v>
      </c>
      <c r="V1496" s="35">
        <f t="shared" si="1390"/>
        <v>1.0365199999999999</v>
      </c>
      <c r="W1496" s="34">
        <f t="shared" si="1390"/>
        <v>0.99405999999999994</v>
      </c>
      <c r="X1496" s="34">
        <f t="shared" si="1390"/>
        <v>0.98396000000000006</v>
      </c>
      <c r="Y1496" s="34">
        <f t="shared" si="1390"/>
        <v>1.02214</v>
      </c>
      <c r="Z1496" s="34">
        <f t="shared" si="1390"/>
        <v>1.01492</v>
      </c>
      <c r="AA1496" s="34">
        <f t="shared" si="1390"/>
        <v>0.94941999999999993</v>
      </c>
      <c r="AB1496" s="34">
        <f t="shared" si="1390"/>
        <v>0.97461999999999993</v>
      </c>
      <c r="AC1496" s="36">
        <f t="shared" si="1390"/>
        <v>23.605980000000002</v>
      </c>
    </row>
    <row r="1497" s="4" customFormat="1" ht="15" customHeight="1">
      <c r="A1497" s="140"/>
      <c r="B1497" s="141"/>
      <c r="C1497" s="142" t="s">
        <v>17</v>
      </c>
      <c r="D1497" s="142"/>
      <c r="E1497" s="177">
        <f t="shared" si="1390"/>
        <v>0.69916800000000001</v>
      </c>
      <c r="F1497" s="177">
        <f t="shared" si="1390"/>
        <v>0.70009199999999994</v>
      </c>
      <c r="G1497" s="177">
        <f t="shared" si="1390"/>
        <v>0.69124799999999997</v>
      </c>
      <c r="H1497" s="178">
        <f t="shared" si="1390"/>
        <v>0.71449200000000002</v>
      </c>
      <c r="I1497" s="177">
        <f t="shared" si="1390"/>
        <v>0.69628800000000013</v>
      </c>
      <c r="J1497" s="177">
        <f t="shared" si="1390"/>
        <v>0.69268800000000008</v>
      </c>
      <c r="K1497" s="177">
        <f t="shared" si="1390"/>
        <v>0.69361200000000001</v>
      </c>
      <c r="L1497" s="177">
        <f t="shared" si="1390"/>
        <v>0.679728</v>
      </c>
      <c r="M1497" s="177">
        <f t="shared" si="1390"/>
        <v>0.710928</v>
      </c>
      <c r="N1497" s="178">
        <f t="shared" si="1390"/>
        <v>0.703488</v>
      </c>
      <c r="O1497" s="177">
        <f t="shared" si="1390"/>
        <v>0.73033199999999987</v>
      </c>
      <c r="P1497" s="177">
        <f t="shared" si="1390"/>
        <v>0.73516800000000004</v>
      </c>
      <c r="Q1497" s="177">
        <f t="shared" si="1390"/>
        <v>0.655968</v>
      </c>
      <c r="R1497" s="177">
        <f t="shared" si="1390"/>
        <v>0.66460799999999998</v>
      </c>
      <c r="S1497" s="177">
        <f t="shared" si="1390"/>
        <v>0.69265200000000005</v>
      </c>
      <c r="T1497" s="177">
        <f t="shared" si="1390"/>
        <v>0.681168</v>
      </c>
      <c r="U1497" s="177">
        <f t="shared" si="1390"/>
        <v>0.70708799999999994</v>
      </c>
      <c r="V1497" s="178">
        <f t="shared" si="1390"/>
        <v>0.69268800000000008</v>
      </c>
      <c r="W1497" s="177">
        <f t="shared" si="1390"/>
        <v>0.704928</v>
      </c>
      <c r="X1497" s="177">
        <f t="shared" si="1390"/>
        <v>0.711372</v>
      </c>
      <c r="Y1497" s="177">
        <f t="shared" si="1390"/>
        <v>0.71452800000000005</v>
      </c>
      <c r="Z1497" s="177">
        <f t="shared" si="1390"/>
        <v>0.71884799999999993</v>
      </c>
      <c r="AA1497" s="177">
        <f t="shared" si="1390"/>
        <v>0.71452800000000005</v>
      </c>
      <c r="AB1497" s="177">
        <f t="shared" si="1390"/>
        <v>0.70201200000000008</v>
      </c>
      <c r="AC1497" s="295">
        <f t="shared" si="1390"/>
        <v>16.80762</v>
      </c>
    </row>
    <row r="1498" s="79" customFormat="1" ht="15" customHeight="1">
      <c r="A1498" s="1124" t="s">
        <v>187</v>
      </c>
      <c r="B1498" s="1125"/>
      <c r="C1498" s="435" t="s">
        <v>15</v>
      </c>
      <c r="D1498" s="435"/>
      <c r="E1498" s="364"/>
      <c r="F1498" s="364"/>
      <c r="G1498" s="364"/>
      <c r="H1498" s="364"/>
      <c r="I1498" s="364"/>
      <c r="J1498" s="364"/>
      <c r="K1498" s="364"/>
      <c r="L1498" s="364"/>
      <c r="M1498" s="364"/>
      <c r="N1498" s="364"/>
      <c r="O1498" s="364"/>
      <c r="P1498" s="364"/>
      <c r="Q1498" s="364"/>
      <c r="R1498" s="364"/>
      <c r="S1498" s="364"/>
      <c r="T1498" s="364"/>
      <c r="U1498" s="364"/>
      <c r="V1498" s="364"/>
      <c r="W1498" s="364"/>
      <c r="X1498" s="364"/>
      <c r="Y1498" s="364"/>
      <c r="Z1498" s="364"/>
      <c r="AA1498" s="364"/>
      <c r="AB1498" s="364"/>
      <c r="AC1498" s="1126"/>
    </row>
    <row r="1499" s="968" customFormat="1" ht="15" customHeight="1">
      <c r="A1499" s="1127"/>
      <c r="B1499" s="1128"/>
      <c r="C1499" s="1070" t="s">
        <v>17</v>
      </c>
      <c r="D1499" s="1070"/>
      <c r="E1499" s="374"/>
      <c r="F1499" s="374"/>
      <c r="G1499" s="374"/>
      <c r="H1499" s="374"/>
      <c r="I1499" s="374"/>
      <c r="J1499" s="374"/>
      <c r="K1499" s="374"/>
      <c r="L1499" s="374"/>
      <c r="M1499" s="374"/>
      <c r="N1499" s="374"/>
      <c r="O1499" s="374"/>
      <c r="P1499" s="374"/>
      <c r="Q1499" s="374"/>
      <c r="R1499" s="374"/>
      <c r="S1499" s="374"/>
      <c r="T1499" s="374"/>
      <c r="U1499" s="374"/>
      <c r="V1499" s="374"/>
      <c r="W1499" s="374"/>
      <c r="X1499" s="374"/>
      <c r="Y1499" s="374"/>
      <c r="Z1499" s="374"/>
      <c r="AA1499" s="374"/>
      <c r="AB1499" s="374"/>
      <c r="AC1499" s="1129"/>
      <c r="AD1499" s="79"/>
    </row>
    <row r="1500" s="1" customFormat="1" ht="30.75" customHeight="1">
      <c r="A1500" s="1073"/>
      <c r="B1500" s="1"/>
      <c r="C1500" s="1074" t="s">
        <v>78</v>
      </c>
      <c r="E1500" s="4"/>
      <c r="F1500" s="4"/>
      <c r="G1500" s="4"/>
      <c r="H1500" s="188">
        <f>H1409+H1413+H1417+H1421+H1425</f>
        <v>5.1049591933708189</v>
      </c>
      <c r="I1500" s="4"/>
      <c r="J1500" s="4"/>
      <c r="K1500" s="4"/>
      <c r="L1500" s="4"/>
      <c r="M1500" s="4"/>
      <c r="N1500" s="188">
        <f>N1409+N1413+N1417+N1421+N1425</f>
        <v>5.631526501944542</v>
      </c>
      <c r="O1500" s="4"/>
      <c r="P1500" s="4"/>
      <c r="Q1500" s="4"/>
      <c r="R1500" s="4"/>
      <c r="S1500" s="4"/>
      <c r="T1500" s="4"/>
      <c r="U1500" s="4"/>
      <c r="V1500" s="188">
        <f>V1409+V1413+V1417+V1421+V1425</f>
        <v>5.6052199727754592</v>
      </c>
      <c r="W1500" s="188"/>
      <c r="X1500" s="188"/>
      <c r="Y1500" s="188">
        <f>Y1409+Y1413+Y1417+Y1421+Y1425</f>
        <v>5.574130284321785</v>
      </c>
      <c r="Z1500" s="4"/>
      <c r="AA1500" s="4"/>
      <c r="AB1500" s="4"/>
      <c r="AC1500" s="4"/>
      <c r="AD1500" s="4"/>
    </row>
    <row r="1501" s="1" customFormat="1" ht="27.75" customHeight="1">
      <c r="A1501" s="963" t="s">
        <v>5</v>
      </c>
      <c r="B1501" s="964" t="s">
        <v>6</v>
      </c>
      <c r="C1501" s="966" t="s">
        <v>7</v>
      </c>
      <c r="D1501" s="966" t="s">
        <v>8</v>
      </c>
      <c r="E1501" s="361" t="s">
        <v>9</v>
      </c>
      <c r="F1501" s="361"/>
      <c r="G1501" s="361"/>
      <c r="H1501" s="361"/>
      <c r="I1501" s="361"/>
      <c r="J1501" s="361"/>
      <c r="K1501" s="361"/>
      <c r="L1501" s="361"/>
      <c r="M1501" s="361"/>
      <c r="N1501" s="361"/>
      <c r="O1501" s="361"/>
      <c r="P1501" s="361"/>
      <c r="Q1501" s="361"/>
      <c r="R1501" s="361"/>
      <c r="S1501" s="361"/>
      <c r="T1501" s="361"/>
      <c r="U1501" s="361"/>
      <c r="V1501" s="361"/>
      <c r="W1501" s="361"/>
      <c r="X1501" s="361"/>
      <c r="Y1501" s="361"/>
      <c r="Z1501" s="361"/>
      <c r="AA1501" s="361"/>
      <c r="AB1501" s="361"/>
      <c r="AC1501" s="967" t="s">
        <v>10</v>
      </c>
      <c r="AD1501" s="4"/>
    </row>
    <row r="1502" s="968" customFormat="1" ht="16.5" customHeight="1">
      <c r="A1502" s="1075" t="s">
        <v>714</v>
      </c>
      <c r="B1502" s="1131"/>
      <c r="C1502" s="970"/>
      <c r="D1502" s="970"/>
      <c r="E1502" s="26">
        <v>1</v>
      </c>
      <c r="F1502" s="26">
        <v>2</v>
      </c>
      <c r="G1502" s="26">
        <v>3</v>
      </c>
      <c r="H1502" s="26">
        <v>4</v>
      </c>
      <c r="I1502" s="26">
        <v>5</v>
      </c>
      <c r="J1502" s="26">
        <v>6</v>
      </c>
      <c r="K1502" s="26">
        <v>7</v>
      </c>
      <c r="L1502" s="26">
        <v>8</v>
      </c>
      <c r="M1502" s="26">
        <v>9</v>
      </c>
      <c r="N1502" s="26">
        <v>10</v>
      </c>
      <c r="O1502" s="26">
        <v>11</v>
      </c>
      <c r="P1502" s="26">
        <v>12</v>
      </c>
      <c r="Q1502" s="26">
        <v>13</v>
      </c>
      <c r="R1502" s="26">
        <v>14</v>
      </c>
      <c r="S1502" s="26">
        <v>15</v>
      </c>
      <c r="T1502" s="26">
        <v>16</v>
      </c>
      <c r="U1502" s="26">
        <v>17</v>
      </c>
      <c r="V1502" s="26">
        <v>18</v>
      </c>
      <c r="W1502" s="26">
        <v>19</v>
      </c>
      <c r="X1502" s="26">
        <v>20</v>
      </c>
      <c r="Y1502" s="26">
        <v>21</v>
      </c>
      <c r="Z1502" s="26">
        <v>22</v>
      </c>
      <c r="AA1502" s="26">
        <v>23</v>
      </c>
      <c r="AB1502" s="26">
        <v>24</v>
      </c>
      <c r="AC1502" s="971"/>
      <c r="AD1502" s="79"/>
    </row>
    <row r="1503" s="1" customFormat="1" ht="15" customHeight="1">
      <c r="A1503" s="1454" t="s">
        <v>143</v>
      </c>
      <c r="B1503" s="1455"/>
      <c r="C1503" s="976"/>
      <c r="D1503" s="977"/>
      <c r="E1503" s="1456">
        <v>6</v>
      </c>
      <c r="F1503" s="1456">
        <v>6</v>
      </c>
      <c r="G1503" s="1456">
        <v>6</v>
      </c>
      <c r="H1503" s="1456">
        <v>6</v>
      </c>
      <c r="I1503" s="1456">
        <v>6</v>
      </c>
      <c r="J1503" s="1456">
        <v>6</v>
      </c>
      <c r="K1503" s="1456">
        <v>6</v>
      </c>
      <c r="L1503" s="1456">
        <v>6</v>
      </c>
      <c r="M1503" s="1456">
        <v>6</v>
      </c>
      <c r="N1503" s="1456">
        <v>6</v>
      </c>
      <c r="O1503" s="1456">
        <v>6</v>
      </c>
      <c r="P1503" s="1456">
        <v>6</v>
      </c>
      <c r="Q1503" s="1456">
        <v>6</v>
      </c>
      <c r="R1503" s="1456">
        <v>6</v>
      </c>
      <c r="S1503" s="1456">
        <v>6</v>
      </c>
      <c r="T1503" s="1456">
        <v>6</v>
      </c>
      <c r="U1503" s="1456">
        <v>6</v>
      </c>
      <c r="V1503" s="1456">
        <v>6</v>
      </c>
      <c r="W1503" s="1456">
        <v>6</v>
      </c>
      <c r="X1503" s="1456">
        <v>6</v>
      </c>
      <c r="Y1503" s="1456">
        <v>6</v>
      </c>
      <c r="Z1503" s="1456">
        <v>6</v>
      </c>
      <c r="AA1503" s="1456">
        <v>6</v>
      </c>
      <c r="AB1503" s="1456">
        <v>6</v>
      </c>
      <c r="AC1503" s="1076"/>
      <c r="AD1503" s="4"/>
    </row>
    <row r="1504" s="1" customFormat="1" ht="15" customHeight="1">
      <c r="A1504" s="1457" t="s">
        <v>144</v>
      </c>
      <c r="B1504" s="1458"/>
      <c r="C1504" s="1177"/>
      <c r="D1504" s="1459"/>
      <c r="E1504" s="1460">
        <v>6</v>
      </c>
      <c r="F1504" s="1460">
        <v>6</v>
      </c>
      <c r="G1504" s="1460">
        <v>6</v>
      </c>
      <c r="H1504" s="1460">
        <v>6</v>
      </c>
      <c r="I1504" s="1460">
        <v>6</v>
      </c>
      <c r="J1504" s="1460">
        <v>6</v>
      </c>
      <c r="K1504" s="1460">
        <v>6</v>
      </c>
      <c r="L1504" s="1460">
        <v>6</v>
      </c>
      <c r="M1504" s="1460">
        <v>6</v>
      </c>
      <c r="N1504" s="1460">
        <v>6</v>
      </c>
      <c r="O1504" s="1460">
        <v>6</v>
      </c>
      <c r="P1504" s="1460">
        <v>6</v>
      </c>
      <c r="Q1504" s="1460">
        <v>6</v>
      </c>
      <c r="R1504" s="1460">
        <v>6</v>
      </c>
      <c r="S1504" s="1460">
        <v>6</v>
      </c>
      <c r="T1504" s="1460">
        <v>6</v>
      </c>
      <c r="U1504" s="1460">
        <v>6</v>
      </c>
      <c r="V1504" s="1460">
        <v>6</v>
      </c>
      <c r="W1504" s="1460">
        <v>6</v>
      </c>
      <c r="X1504" s="1460">
        <v>6</v>
      </c>
      <c r="Y1504" s="1460">
        <v>6</v>
      </c>
      <c r="Z1504" s="1460">
        <v>6</v>
      </c>
      <c r="AA1504" s="1460">
        <v>6</v>
      </c>
      <c r="AB1504" s="1460">
        <v>6</v>
      </c>
      <c r="AC1504" s="1461"/>
      <c r="AD1504" s="4"/>
    </row>
    <row r="1505" s="1" customFormat="1" ht="15" customHeight="1">
      <c r="A1505" s="1462" t="s">
        <v>145</v>
      </c>
      <c r="B1505" s="1463"/>
      <c r="C1505" s="1182"/>
      <c r="D1505" s="1464"/>
      <c r="E1505" s="1465">
        <v>4</v>
      </c>
      <c r="F1505" s="1465">
        <v>4</v>
      </c>
      <c r="G1505" s="1465">
        <v>4</v>
      </c>
      <c r="H1505" s="1465">
        <v>4</v>
      </c>
      <c r="I1505" s="1465">
        <v>4</v>
      </c>
      <c r="J1505" s="1465">
        <v>4</v>
      </c>
      <c r="K1505" s="1465">
        <v>4</v>
      </c>
      <c r="L1505" s="1465">
        <v>4</v>
      </c>
      <c r="M1505" s="1465">
        <v>4</v>
      </c>
      <c r="N1505" s="1465">
        <v>4</v>
      </c>
      <c r="O1505" s="1465">
        <v>4</v>
      </c>
      <c r="P1505" s="1465">
        <v>4</v>
      </c>
      <c r="Q1505" s="1465">
        <v>4</v>
      </c>
      <c r="R1505" s="1465">
        <v>4</v>
      </c>
      <c r="S1505" s="1465">
        <v>4</v>
      </c>
      <c r="T1505" s="1465">
        <v>4</v>
      </c>
      <c r="U1505" s="1465">
        <v>4</v>
      </c>
      <c r="V1505" s="1465">
        <v>4</v>
      </c>
      <c r="W1505" s="1465">
        <v>4</v>
      </c>
      <c r="X1505" s="1465">
        <v>4</v>
      </c>
      <c r="Y1505" s="1465">
        <v>4</v>
      </c>
      <c r="Z1505" s="1465">
        <v>4</v>
      </c>
      <c r="AA1505" s="1465">
        <v>4</v>
      </c>
      <c r="AB1505" s="1465">
        <v>4</v>
      </c>
      <c r="AC1505" s="1218"/>
      <c r="AD1505" s="4"/>
    </row>
    <row r="1506" s="1" customFormat="1" ht="12.75" customHeight="1">
      <c r="A1506" s="985" t="s">
        <v>485</v>
      </c>
      <c r="B1506" s="1184" t="s">
        <v>486</v>
      </c>
      <c r="C1506" s="1003" t="s">
        <v>15</v>
      </c>
      <c r="D1506" s="1003" t="s">
        <v>153</v>
      </c>
      <c r="E1506" s="398"/>
      <c r="F1506" s="398"/>
      <c r="G1506" s="398"/>
      <c r="H1506" s="399"/>
      <c r="I1506" s="398"/>
      <c r="J1506" s="398"/>
      <c r="K1506" s="398"/>
      <c r="L1506" s="398"/>
      <c r="M1506" s="398"/>
      <c r="N1506" s="399"/>
      <c r="O1506" s="398"/>
      <c r="P1506" s="398"/>
      <c r="Q1506" s="398"/>
      <c r="R1506" s="398"/>
      <c r="S1506" s="398"/>
      <c r="T1506" s="398"/>
      <c r="U1506" s="398"/>
      <c r="V1506" s="399"/>
      <c r="W1506" s="398"/>
      <c r="X1506" s="398"/>
      <c r="Y1506" s="398"/>
      <c r="Z1506" s="398"/>
      <c r="AA1506" s="398"/>
      <c r="AB1506" s="398"/>
      <c r="AC1506" s="59">
        <f t="shared" ref="AC1506:AC1507" si="1391">SUM(E1506:AB1506)</f>
        <v>0</v>
      </c>
      <c r="AD1506" s="4"/>
    </row>
    <row r="1507" s="1" customFormat="1" ht="12.75" customHeight="1">
      <c r="A1507" s="985"/>
      <c r="B1507" s="1184"/>
      <c r="C1507" s="987" t="s">
        <v>17</v>
      </c>
      <c r="D1507" s="987" t="s">
        <v>153</v>
      </c>
      <c r="E1507" s="121"/>
      <c r="F1507" s="121"/>
      <c r="G1507" s="121"/>
      <c r="H1507" s="400"/>
      <c r="I1507" s="121"/>
      <c r="J1507" s="121"/>
      <c r="K1507" s="121"/>
      <c r="L1507" s="121"/>
      <c r="M1507" s="121"/>
      <c r="N1507" s="400"/>
      <c r="O1507" s="121"/>
      <c r="P1507" s="121"/>
      <c r="Q1507" s="121"/>
      <c r="R1507" s="121"/>
      <c r="S1507" s="121"/>
      <c r="T1507" s="121"/>
      <c r="U1507" s="121"/>
      <c r="V1507" s="400"/>
      <c r="W1507" s="121"/>
      <c r="X1507" s="121"/>
      <c r="Y1507" s="121"/>
      <c r="Z1507" s="121"/>
      <c r="AA1507" s="121"/>
      <c r="AB1507" s="121"/>
      <c r="AC1507" s="42">
        <f t="shared" si="1391"/>
        <v>0</v>
      </c>
      <c r="AD1507" s="4"/>
    </row>
    <row r="1508" s="1" customFormat="1" ht="12.75" customHeight="1">
      <c r="A1508" s="985"/>
      <c r="B1508" s="1184"/>
      <c r="C1508" s="987" t="s">
        <v>18</v>
      </c>
      <c r="D1508" s="987" t="s">
        <v>153</v>
      </c>
      <c r="E1508" s="121"/>
      <c r="F1508" s="121"/>
      <c r="G1508" s="121"/>
      <c r="H1508" s="400"/>
      <c r="I1508" s="121"/>
      <c r="J1508" s="121"/>
      <c r="K1508" s="121"/>
      <c r="L1508" s="121"/>
      <c r="M1508" s="121"/>
      <c r="N1508" s="400"/>
      <c r="O1508" s="121"/>
      <c r="P1508" s="121"/>
      <c r="Q1508" s="121"/>
      <c r="R1508" s="121"/>
      <c r="S1508" s="121"/>
      <c r="T1508" s="121"/>
      <c r="U1508" s="121"/>
      <c r="V1508" s="400"/>
      <c r="W1508" s="121"/>
      <c r="X1508" s="121"/>
      <c r="Y1508" s="121"/>
      <c r="Z1508" s="121"/>
      <c r="AA1508" s="121"/>
      <c r="AB1508" s="121"/>
      <c r="AC1508" s="42"/>
      <c r="AD1508" s="4"/>
    </row>
    <row r="1509" s="1" customFormat="1" ht="12.75" customHeight="1">
      <c r="A1509" s="985"/>
      <c r="B1509" s="1184"/>
      <c r="C1509" s="999" t="s">
        <v>20</v>
      </c>
      <c r="D1509" s="999"/>
      <c r="E1509" s="419" t="e">
        <f t="shared" ref="E1509:AC1514" si="1392">E1507/E1506</f>
        <v>#DIV/0!</v>
      </c>
      <c r="F1509" s="419" t="e">
        <f t="shared" si="1392"/>
        <v>#DIV/0!</v>
      </c>
      <c r="G1509" s="419" t="e">
        <f t="shared" si="1392"/>
        <v>#DIV/0!</v>
      </c>
      <c r="H1509" s="420" t="e">
        <f t="shared" si="1392"/>
        <v>#DIV/0!</v>
      </c>
      <c r="I1509" s="419" t="e">
        <f t="shared" si="1392"/>
        <v>#DIV/0!</v>
      </c>
      <c r="J1509" s="419" t="e">
        <f t="shared" si="1392"/>
        <v>#DIV/0!</v>
      </c>
      <c r="K1509" s="419" t="e">
        <f t="shared" si="1392"/>
        <v>#DIV/0!</v>
      </c>
      <c r="L1509" s="419" t="e">
        <f t="shared" si="1392"/>
        <v>#DIV/0!</v>
      </c>
      <c r="M1509" s="419" t="e">
        <f t="shared" si="1392"/>
        <v>#DIV/0!</v>
      </c>
      <c r="N1509" s="420" t="e">
        <f t="shared" si="1392"/>
        <v>#DIV/0!</v>
      </c>
      <c r="O1509" s="419" t="e">
        <f t="shared" si="1392"/>
        <v>#DIV/0!</v>
      </c>
      <c r="P1509" s="419" t="e">
        <f t="shared" si="1392"/>
        <v>#DIV/0!</v>
      </c>
      <c r="Q1509" s="419" t="e">
        <f t="shared" si="1392"/>
        <v>#DIV/0!</v>
      </c>
      <c r="R1509" s="419" t="e">
        <f t="shared" si="1392"/>
        <v>#DIV/0!</v>
      </c>
      <c r="S1509" s="419" t="e">
        <f t="shared" si="1392"/>
        <v>#DIV/0!</v>
      </c>
      <c r="T1509" s="419" t="e">
        <f t="shared" si="1392"/>
        <v>#DIV/0!</v>
      </c>
      <c r="U1509" s="419" t="e">
        <f t="shared" si="1392"/>
        <v>#DIV/0!</v>
      </c>
      <c r="V1509" s="420" t="e">
        <f t="shared" si="1392"/>
        <v>#DIV/0!</v>
      </c>
      <c r="W1509" s="419" t="e">
        <f t="shared" si="1392"/>
        <v>#DIV/0!</v>
      </c>
      <c r="X1509" s="419" t="e">
        <f t="shared" si="1392"/>
        <v>#DIV/0!</v>
      </c>
      <c r="Y1509" s="419" t="e">
        <f t="shared" si="1392"/>
        <v>#DIV/0!</v>
      </c>
      <c r="Z1509" s="419" t="e">
        <f t="shared" si="1392"/>
        <v>#DIV/0!</v>
      </c>
      <c r="AA1509" s="419" t="e">
        <f t="shared" si="1392"/>
        <v>#DIV/0!</v>
      </c>
      <c r="AB1509" s="419" t="e">
        <f t="shared" si="1392"/>
        <v>#DIV/0!</v>
      </c>
      <c r="AC1509" s="128" t="e">
        <f t="shared" si="1392"/>
        <v>#DIV/0!</v>
      </c>
      <c r="AD1509" s="4"/>
    </row>
    <row r="1510" s="1" customFormat="1" ht="12.75" customHeight="1">
      <c r="A1510" s="990"/>
      <c r="B1510" s="1185"/>
      <c r="C1510" s="1466" t="s">
        <v>28</v>
      </c>
      <c r="D1510" s="1467" t="s">
        <v>153</v>
      </c>
      <c r="E1510" s="1468"/>
      <c r="F1510" s="1468"/>
      <c r="G1510" s="1468"/>
      <c r="H1510" s="1468"/>
      <c r="I1510" s="1468"/>
      <c r="J1510" s="1468"/>
      <c r="K1510" s="1468"/>
      <c r="L1510" s="1468"/>
      <c r="M1510" s="1468"/>
      <c r="N1510" s="1468"/>
      <c r="O1510" s="1468"/>
      <c r="P1510" s="1468"/>
      <c r="Q1510" s="1468"/>
      <c r="R1510" s="1468"/>
      <c r="S1510" s="1468"/>
      <c r="T1510" s="1468"/>
      <c r="U1510" s="1468"/>
      <c r="V1510" s="1468"/>
      <c r="W1510" s="1468"/>
      <c r="X1510" s="1468"/>
      <c r="Y1510" s="1468"/>
      <c r="Z1510" s="1468"/>
      <c r="AA1510" s="1468"/>
      <c r="AB1510" s="1468"/>
      <c r="AC1510" s="1469"/>
      <c r="AD1510" s="4"/>
    </row>
    <row r="1511" s="1" customFormat="1" ht="12.75" customHeight="1">
      <c r="A1511" s="982" t="s">
        <v>487</v>
      </c>
      <c r="B1511" s="983" t="s">
        <v>488</v>
      </c>
      <c r="C1511" s="1045" t="s">
        <v>15</v>
      </c>
      <c r="D1511" s="1045" t="s">
        <v>153</v>
      </c>
      <c r="E1511" s="398"/>
      <c r="F1511" s="398"/>
      <c r="G1511" s="398"/>
      <c r="H1511" s="399"/>
      <c r="I1511" s="398"/>
      <c r="J1511" s="398"/>
      <c r="K1511" s="398"/>
      <c r="L1511" s="398"/>
      <c r="M1511" s="398"/>
      <c r="N1511" s="399"/>
      <c r="O1511" s="398"/>
      <c r="P1511" s="398"/>
      <c r="Q1511" s="398"/>
      <c r="R1511" s="398"/>
      <c r="S1511" s="398"/>
      <c r="T1511" s="398"/>
      <c r="U1511" s="398"/>
      <c r="V1511" s="399"/>
      <c r="W1511" s="398"/>
      <c r="X1511" s="398"/>
      <c r="Y1511" s="398"/>
      <c r="Z1511" s="398"/>
      <c r="AA1511" s="398"/>
      <c r="AB1511" s="398"/>
      <c r="AC1511" s="59">
        <f t="shared" ref="AC1511:AC1512" si="1393">SUM(E1511:AB1511)</f>
        <v>0</v>
      </c>
      <c r="AD1511" s="4"/>
    </row>
    <row r="1512" s="1" customFormat="1" ht="12.75" customHeight="1">
      <c r="A1512" s="985"/>
      <c r="B1512" s="986"/>
      <c r="C1512" s="1058" t="s">
        <v>17</v>
      </c>
      <c r="D1512" s="1058" t="s">
        <v>153</v>
      </c>
      <c r="E1512" s="121"/>
      <c r="F1512" s="121"/>
      <c r="G1512" s="121"/>
      <c r="H1512" s="400"/>
      <c r="I1512" s="121"/>
      <c r="J1512" s="121"/>
      <c r="K1512" s="121"/>
      <c r="L1512" s="121"/>
      <c r="M1512" s="121"/>
      <c r="N1512" s="400"/>
      <c r="O1512" s="121"/>
      <c r="P1512" s="121"/>
      <c r="Q1512" s="121"/>
      <c r="R1512" s="121"/>
      <c r="S1512" s="121"/>
      <c r="T1512" s="121"/>
      <c r="U1512" s="121"/>
      <c r="V1512" s="400"/>
      <c r="W1512" s="121"/>
      <c r="X1512" s="121"/>
      <c r="Y1512" s="121"/>
      <c r="Z1512" s="121"/>
      <c r="AA1512" s="121"/>
      <c r="AB1512" s="121"/>
      <c r="AC1512" s="59">
        <f t="shared" si="1393"/>
        <v>0</v>
      </c>
      <c r="AD1512" s="4"/>
    </row>
    <row r="1513" s="1" customFormat="1" ht="12.75" customHeight="1">
      <c r="A1513" s="985"/>
      <c r="B1513" s="986"/>
      <c r="C1513" s="987" t="s">
        <v>18</v>
      </c>
      <c r="D1513" s="987" t="s">
        <v>153</v>
      </c>
      <c r="E1513" s="121"/>
      <c r="F1513" s="121"/>
      <c r="G1513" s="121"/>
      <c r="H1513" s="400"/>
      <c r="I1513" s="121"/>
      <c r="J1513" s="121"/>
      <c r="K1513" s="121"/>
      <c r="L1513" s="121"/>
      <c r="M1513" s="121"/>
      <c r="N1513" s="400"/>
      <c r="O1513" s="121"/>
      <c r="P1513" s="121"/>
      <c r="Q1513" s="121"/>
      <c r="R1513" s="121"/>
      <c r="S1513" s="121"/>
      <c r="T1513" s="121"/>
      <c r="U1513" s="121"/>
      <c r="V1513" s="400"/>
      <c r="W1513" s="121"/>
      <c r="X1513" s="121"/>
      <c r="Y1513" s="121"/>
      <c r="Z1513" s="121"/>
      <c r="AA1513" s="121"/>
      <c r="AB1513" s="121"/>
      <c r="AC1513" s="59"/>
      <c r="AD1513" s="4"/>
    </row>
    <row r="1514" s="1" customFormat="1" ht="12.75" customHeight="1">
      <c r="A1514" s="985"/>
      <c r="B1514" s="986"/>
      <c r="C1514" s="1144" t="s">
        <v>20</v>
      </c>
      <c r="D1514" s="1144"/>
      <c r="E1514" s="419" t="e">
        <f t="shared" si="1392"/>
        <v>#DIV/0!</v>
      </c>
      <c r="F1514" s="419" t="e">
        <f t="shared" si="1392"/>
        <v>#DIV/0!</v>
      </c>
      <c r="G1514" s="419" t="e">
        <f t="shared" si="1392"/>
        <v>#DIV/0!</v>
      </c>
      <c r="H1514" s="420" t="e">
        <f t="shared" si="1392"/>
        <v>#DIV/0!</v>
      </c>
      <c r="I1514" s="419" t="e">
        <f t="shared" si="1392"/>
        <v>#DIV/0!</v>
      </c>
      <c r="J1514" s="419" t="e">
        <f t="shared" si="1392"/>
        <v>#DIV/0!</v>
      </c>
      <c r="K1514" s="419" t="e">
        <f t="shared" si="1392"/>
        <v>#DIV/0!</v>
      </c>
      <c r="L1514" s="419" t="e">
        <f t="shared" si="1392"/>
        <v>#DIV/0!</v>
      </c>
      <c r="M1514" s="419" t="e">
        <f t="shared" si="1392"/>
        <v>#DIV/0!</v>
      </c>
      <c r="N1514" s="420" t="e">
        <f t="shared" si="1392"/>
        <v>#DIV/0!</v>
      </c>
      <c r="O1514" s="419" t="e">
        <f t="shared" si="1392"/>
        <v>#DIV/0!</v>
      </c>
      <c r="P1514" s="419" t="e">
        <f t="shared" si="1392"/>
        <v>#DIV/0!</v>
      </c>
      <c r="Q1514" s="419" t="e">
        <f t="shared" si="1392"/>
        <v>#DIV/0!</v>
      </c>
      <c r="R1514" s="419" t="e">
        <f t="shared" si="1392"/>
        <v>#DIV/0!</v>
      </c>
      <c r="S1514" s="419" t="e">
        <f t="shared" si="1392"/>
        <v>#DIV/0!</v>
      </c>
      <c r="T1514" s="419" t="e">
        <f t="shared" si="1392"/>
        <v>#DIV/0!</v>
      </c>
      <c r="U1514" s="419" t="e">
        <f t="shared" si="1392"/>
        <v>#DIV/0!</v>
      </c>
      <c r="V1514" s="420" t="e">
        <f t="shared" si="1392"/>
        <v>#DIV/0!</v>
      </c>
      <c r="W1514" s="419" t="e">
        <f t="shared" si="1392"/>
        <v>#DIV/0!</v>
      </c>
      <c r="X1514" s="419" t="e">
        <f t="shared" si="1392"/>
        <v>#DIV/0!</v>
      </c>
      <c r="Y1514" s="419" t="e">
        <f t="shared" si="1392"/>
        <v>#DIV/0!</v>
      </c>
      <c r="Z1514" s="419" t="e">
        <f t="shared" si="1392"/>
        <v>#DIV/0!</v>
      </c>
      <c r="AA1514" s="419" t="e">
        <f t="shared" si="1392"/>
        <v>#DIV/0!</v>
      </c>
      <c r="AB1514" s="419" t="e">
        <f t="shared" si="1392"/>
        <v>#DIV/0!</v>
      </c>
      <c r="AC1514" s="128" t="e">
        <f t="shared" si="1392"/>
        <v>#DIV/0!</v>
      </c>
      <c r="AD1514" s="4"/>
    </row>
    <row r="1515" s="1" customFormat="1" ht="12.75" customHeight="1">
      <c r="A1515" s="985"/>
      <c r="B1515" s="1308"/>
      <c r="C1515" s="1470" t="s">
        <v>28</v>
      </c>
      <c r="D1515" s="1471" t="s">
        <v>153</v>
      </c>
      <c r="E1515" s="1472"/>
      <c r="F1515" s="1472"/>
      <c r="G1515" s="1472"/>
      <c r="H1515" s="1472"/>
      <c r="I1515" s="1472"/>
      <c r="J1515" s="1472"/>
      <c r="K1515" s="1472"/>
      <c r="L1515" s="1472"/>
      <c r="M1515" s="1472"/>
      <c r="N1515" s="1472"/>
      <c r="O1515" s="1472"/>
      <c r="P1515" s="1472"/>
      <c r="Q1515" s="1472"/>
      <c r="R1515" s="1472"/>
      <c r="S1515" s="1472"/>
      <c r="T1515" s="1472"/>
      <c r="U1515" s="1472"/>
      <c r="V1515" s="1472"/>
      <c r="W1515" s="1472"/>
      <c r="X1515" s="1472"/>
      <c r="Y1515" s="1472"/>
      <c r="Z1515" s="1472"/>
      <c r="AA1515" s="1472"/>
      <c r="AB1515" s="1472"/>
      <c r="AC1515" s="1473"/>
      <c r="AD1515" s="4"/>
    </row>
    <row r="1516" s="1" customFormat="1" ht="12.75" customHeight="1">
      <c r="A1516" s="1078" t="s">
        <v>715</v>
      </c>
      <c r="B1516" s="1079" t="s">
        <v>716</v>
      </c>
      <c r="C1516" s="984" t="s">
        <v>15</v>
      </c>
      <c r="D1516" s="984" t="s">
        <v>68</v>
      </c>
      <c r="E1516" s="34">
        <f t="shared" ref="E1516:AB1516" si="1394">1.73*20.5*E1518*0.9/1000</f>
        <v>0</v>
      </c>
      <c r="F1516" s="34">
        <f t="shared" si="1394"/>
        <v>0</v>
      </c>
      <c r="G1516" s="34">
        <f t="shared" si="1394"/>
        <v>0</v>
      </c>
      <c r="H1516" s="35">
        <f t="shared" si="1394"/>
        <v>0</v>
      </c>
      <c r="I1516" s="34">
        <f t="shared" si="1394"/>
        <v>0</v>
      </c>
      <c r="J1516" s="34">
        <f t="shared" si="1394"/>
        <v>0</v>
      </c>
      <c r="K1516" s="34">
        <f t="shared" si="1394"/>
        <v>0</v>
      </c>
      <c r="L1516" s="34">
        <f t="shared" si="1394"/>
        <v>0</v>
      </c>
      <c r="M1516" s="34">
        <f t="shared" si="1394"/>
        <v>0</v>
      </c>
      <c r="N1516" s="35">
        <f t="shared" si="1394"/>
        <v>0</v>
      </c>
      <c r="O1516" s="34">
        <f t="shared" si="1394"/>
        <v>0</v>
      </c>
      <c r="P1516" s="34">
        <f t="shared" si="1394"/>
        <v>0</v>
      </c>
      <c r="Q1516" s="34">
        <f t="shared" si="1394"/>
        <v>0</v>
      </c>
      <c r="R1516" s="34">
        <f t="shared" si="1394"/>
        <v>0</v>
      </c>
      <c r="S1516" s="34">
        <f t="shared" si="1394"/>
        <v>0</v>
      </c>
      <c r="T1516" s="34">
        <f t="shared" si="1394"/>
        <v>0</v>
      </c>
      <c r="U1516" s="34">
        <f t="shared" si="1394"/>
        <v>0</v>
      </c>
      <c r="V1516" s="35">
        <f t="shared" si="1394"/>
        <v>0</v>
      </c>
      <c r="W1516" s="34">
        <f t="shared" si="1394"/>
        <v>0</v>
      </c>
      <c r="X1516" s="34">
        <f t="shared" si="1394"/>
        <v>0</v>
      </c>
      <c r="Y1516" s="34">
        <f t="shared" si="1394"/>
        <v>0</v>
      </c>
      <c r="Z1516" s="34">
        <f t="shared" si="1394"/>
        <v>0</v>
      </c>
      <c r="AA1516" s="34">
        <f t="shared" si="1394"/>
        <v>0</v>
      </c>
      <c r="AB1516" s="34">
        <f t="shared" si="1394"/>
        <v>0</v>
      </c>
      <c r="AC1516" s="36">
        <f t="shared" ref="AC1516:AC1517" si="1395">SUM(E1516:AB1516)</f>
        <v>0</v>
      </c>
      <c r="AD1516" s="4"/>
    </row>
    <row r="1517" s="1" customFormat="1" ht="12.75" customHeight="1">
      <c r="A1517" s="1080"/>
      <c r="B1517" s="1081"/>
      <c r="C1517" s="987" t="s">
        <v>17</v>
      </c>
      <c r="D1517" s="987" t="s">
        <v>68</v>
      </c>
      <c r="E1517" s="40">
        <f t="shared" ref="E1517:AB1517" si="1396">E1516*0.4</f>
        <v>0</v>
      </c>
      <c r="F1517" s="40">
        <f t="shared" si="1396"/>
        <v>0</v>
      </c>
      <c r="G1517" s="40">
        <f t="shared" si="1396"/>
        <v>0</v>
      </c>
      <c r="H1517" s="41">
        <f t="shared" si="1396"/>
        <v>0</v>
      </c>
      <c r="I1517" s="40">
        <f t="shared" si="1396"/>
        <v>0</v>
      </c>
      <c r="J1517" s="40">
        <f t="shared" si="1396"/>
        <v>0</v>
      </c>
      <c r="K1517" s="40">
        <f t="shared" si="1396"/>
        <v>0</v>
      </c>
      <c r="L1517" s="40">
        <f t="shared" si="1396"/>
        <v>0</v>
      </c>
      <c r="M1517" s="40">
        <f t="shared" si="1396"/>
        <v>0</v>
      </c>
      <c r="N1517" s="41">
        <f t="shared" si="1396"/>
        <v>0</v>
      </c>
      <c r="O1517" s="40">
        <f t="shared" si="1396"/>
        <v>0</v>
      </c>
      <c r="P1517" s="40">
        <f t="shared" si="1396"/>
        <v>0</v>
      </c>
      <c r="Q1517" s="40">
        <f t="shared" si="1396"/>
        <v>0</v>
      </c>
      <c r="R1517" s="40">
        <f t="shared" si="1396"/>
        <v>0</v>
      </c>
      <c r="S1517" s="40">
        <f t="shared" si="1396"/>
        <v>0</v>
      </c>
      <c r="T1517" s="40">
        <f t="shared" si="1396"/>
        <v>0</v>
      </c>
      <c r="U1517" s="40">
        <f t="shared" si="1396"/>
        <v>0</v>
      </c>
      <c r="V1517" s="41">
        <f t="shared" si="1396"/>
        <v>0</v>
      </c>
      <c r="W1517" s="40">
        <f t="shared" si="1396"/>
        <v>0</v>
      </c>
      <c r="X1517" s="40">
        <f t="shared" si="1396"/>
        <v>0</v>
      </c>
      <c r="Y1517" s="40">
        <f t="shared" si="1396"/>
        <v>0</v>
      </c>
      <c r="Z1517" s="40">
        <f t="shared" si="1396"/>
        <v>0</v>
      </c>
      <c r="AA1517" s="40">
        <f t="shared" si="1396"/>
        <v>0</v>
      </c>
      <c r="AB1517" s="40">
        <f t="shared" si="1396"/>
        <v>0</v>
      </c>
      <c r="AC1517" s="42">
        <f t="shared" si="1395"/>
        <v>0</v>
      </c>
      <c r="AD1517" s="4"/>
    </row>
    <row r="1518" s="1" customFormat="1" ht="12.75" customHeight="1">
      <c r="A1518" s="1080"/>
      <c r="B1518" s="1081"/>
      <c r="C1518" s="987" t="s">
        <v>18</v>
      </c>
      <c r="D1518" s="987" t="s">
        <v>717</v>
      </c>
      <c r="E1518" s="107">
        <v>0</v>
      </c>
      <c r="F1518" s="107">
        <v>0</v>
      </c>
      <c r="G1518" s="107">
        <v>0</v>
      </c>
      <c r="H1518" s="108">
        <v>0</v>
      </c>
      <c r="I1518" s="107">
        <v>0</v>
      </c>
      <c r="J1518" s="107">
        <v>0</v>
      </c>
      <c r="K1518" s="107">
        <v>0</v>
      </c>
      <c r="L1518" s="107">
        <v>0</v>
      </c>
      <c r="M1518" s="107">
        <v>0</v>
      </c>
      <c r="N1518" s="108">
        <v>0</v>
      </c>
      <c r="O1518" s="107">
        <v>0</v>
      </c>
      <c r="P1518" s="107">
        <v>0</v>
      </c>
      <c r="Q1518" s="107">
        <v>0</v>
      </c>
      <c r="R1518" s="107">
        <v>0</v>
      </c>
      <c r="S1518" s="107">
        <v>0</v>
      </c>
      <c r="T1518" s="107">
        <v>0</v>
      </c>
      <c r="U1518" s="107">
        <v>0</v>
      </c>
      <c r="V1518" s="108">
        <v>0</v>
      </c>
      <c r="W1518" s="107">
        <v>0</v>
      </c>
      <c r="X1518" s="107">
        <v>0</v>
      </c>
      <c r="Y1518" s="107">
        <v>0</v>
      </c>
      <c r="Z1518" s="107">
        <v>0</v>
      </c>
      <c r="AA1518" s="107">
        <v>0</v>
      </c>
      <c r="AB1518" s="107">
        <v>0</v>
      </c>
      <c r="AC1518" s="42"/>
      <c r="AD1518" s="4"/>
    </row>
    <row r="1519" s="1" customFormat="1" ht="12.75" customHeight="1">
      <c r="A1519" s="1089"/>
      <c r="B1519" s="1090"/>
      <c r="C1519" s="999" t="s">
        <v>20</v>
      </c>
      <c r="D1519" s="999"/>
      <c r="E1519" s="419" t="e">
        <f t="shared" ref="E1519:AC1519" si="1397">E1517/E1516</f>
        <v>#DIV/0!</v>
      </c>
      <c r="F1519" s="419" t="e">
        <f t="shared" si="1397"/>
        <v>#DIV/0!</v>
      </c>
      <c r="G1519" s="419" t="e">
        <f t="shared" si="1397"/>
        <v>#DIV/0!</v>
      </c>
      <c r="H1519" s="420" t="e">
        <f t="shared" si="1397"/>
        <v>#DIV/0!</v>
      </c>
      <c r="I1519" s="419" t="e">
        <f t="shared" si="1397"/>
        <v>#DIV/0!</v>
      </c>
      <c r="J1519" s="419" t="e">
        <f t="shared" si="1397"/>
        <v>#DIV/0!</v>
      </c>
      <c r="K1519" s="419" t="e">
        <f t="shared" si="1397"/>
        <v>#DIV/0!</v>
      </c>
      <c r="L1519" s="419" t="e">
        <f t="shared" si="1397"/>
        <v>#DIV/0!</v>
      </c>
      <c r="M1519" s="419" t="e">
        <f t="shared" si="1397"/>
        <v>#DIV/0!</v>
      </c>
      <c r="N1519" s="420" t="e">
        <f t="shared" si="1397"/>
        <v>#DIV/0!</v>
      </c>
      <c r="O1519" s="419" t="e">
        <f t="shared" si="1397"/>
        <v>#DIV/0!</v>
      </c>
      <c r="P1519" s="419" t="e">
        <f t="shared" si="1397"/>
        <v>#DIV/0!</v>
      </c>
      <c r="Q1519" s="419" t="e">
        <f t="shared" si="1397"/>
        <v>#DIV/0!</v>
      </c>
      <c r="R1519" s="419" t="e">
        <f t="shared" si="1397"/>
        <v>#DIV/0!</v>
      </c>
      <c r="S1519" s="419" t="e">
        <f t="shared" si="1397"/>
        <v>#DIV/0!</v>
      </c>
      <c r="T1519" s="419" t="e">
        <f t="shared" si="1397"/>
        <v>#DIV/0!</v>
      </c>
      <c r="U1519" s="419" t="e">
        <f t="shared" si="1397"/>
        <v>#DIV/0!</v>
      </c>
      <c r="V1519" s="420" t="e">
        <f t="shared" si="1397"/>
        <v>#DIV/0!</v>
      </c>
      <c r="W1519" s="419" t="e">
        <f t="shared" si="1397"/>
        <v>#DIV/0!</v>
      </c>
      <c r="X1519" s="419" t="e">
        <f t="shared" si="1397"/>
        <v>#DIV/0!</v>
      </c>
      <c r="Y1519" s="419" t="e">
        <f t="shared" si="1397"/>
        <v>#DIV/0!</v>
      </c>
      <c r="Z1519" s="419" t="e">
        <f t="shared" si="1397"/>
        <v>#DIV/0!</v>
      </c>
      <c r="AA1519" s="419" t="e">
        <f t="shared" si="1397"/>
        <v>#DIV/0!</v>
      </c>
      <c r="AB1519" s="419" t="e">
        <f t="shared" si="1397"/>
        <v>#DIV/0!</v>
      </c>
      <c r="AC1519" s="128" t="e">
        <f t="shared" si="1397"/>
        <v>#DIV/0!</v>
      </c>
      <c r="AD1519" s="4"/>
    </row>
    <row r="1520" s="1" customFormat="1" ht="12.75" customHeight="1">
      <c r="A1520" s="1078" t="s">
        <v>718</v>
      </c>
      <c r="B1520" s="1079" t="s">
        <v>719</v>
      </c>
      <c r="C1520" s="984" t="s">
        <v>15</v>
      </c>
      <c r="D1520" s="984" t="s">
        <v>68</v>
      </c>
      <c r="E1520" s="34">
        <f t="shared" ref="E1520:AB1520" si="1398">1.73*20.5*E1522*0.9/1000</f>
        <v>0.063836999999999991</v>
      </c>
      <c r="F1520" s="34">
        <f t="shared" si="1398"/>
        <v>0.031918499999999995</v>
      </c>
      <c r="G1520" s="34">
        <f t="shared" si="1398"/>
        <v>0.031918499999999995</v>
      </c>
      <c r="H1520" s="35">
        <f t="shared" si="1398"/>
        <v>0.031918499999999995</v>
      </c>
      <c r="I1520" s="34">
        <f t="shared" si="1398"/>
        <v>0.063836999999999991</v>
      </c>
      <c r="J1520" s="34">
        <f t="shared" si="1398"/>
        <v>0.09575549999999998</v>
      </c>
      <c r="K1520" s="34">
        <f t="shared" si="1398"/>
        <v>0.09575549999999998</v>
      </c>
      <c r="L1520" s="34">
        <f t="shared" si="1398"/>
        <v>0.12767399999999998</v>
      </c>
      <c r="M1520" s="34">
        <f t="shared" si="1398"/>
        <v>0.09575549999999998</v>
      </c>
      <c r="N1520" s="35">
        <f t="shared" si="1398"/>
        <v>0.1595925</v>
      </c>
      <c r="O1520" s="34">
        <f t="shared" si="1398"/>
        <v>0.12767399999999998</v>
      </c>
      <c r="P1520" s="34">
        <f t="shared" si="1398"/>
        <v>0.1595925</v>
      </c>
      <c r="Q1520" s="34">
        <f t="shared" si="1398"/>
        <v>0.09575549999999998</v>
      </c>
      <c r="R1520" s="34">
        <f t="shared" si="1398"/>
        <v>0.063836999999999991</v>
      </c>
      <c r="S1520" s="34">
        <f t="shared" si="1398"/>
        <v>0.09575549999999998</v>
      </c>
      <c r="T1520" s="34">
        <f t="shared" si="1398"/>
        <v>0.09575549999999998</v>
      </c>
      <c r="U1520" s="34">
        <f t="shared" si="1398"/>
        <v>0.09575549999999998</v>
      </c>
      <c r="V1520" s="35">
        <f t="shared" si="1398"/>
        <v>0.09575549999999998</v>
      </c>
      <c r="W1520" s="34">
        <f t="shared" si="1398"/>
        <v>0.09575549999999998</v>
      </c>
      <c r="X1520" s="34">
        <f t="shared" si="1398"/>
        <v>0.09575549999999998</v>
      </c>
      <c r="Y1520" s="34">
        <f t="shared" si="1398"/>
        <v>0.09575549999999998</v>
      </c>
      <c r="Z1520" s="34">
        <f t="shared" si="1398"/>
        <v>0.063836999999999991</v>
      </c>
      <c r="AA1520" s="34">
        <f t="shared" si="1398"/>
        <v>0.063836999999999991</v>
      </c>
      <c r="AB1520" s="34">
        <f t="shared" si="1398"/>
        <v>0.031918499999999995</v>
      </c>
      <c r="AC1520" s="36">
        <f t="shared" ref="AC1520:AC1521" si="1399">SUM(E1520:AB1520)</f>
        <v>2.074702499999999</v>
      </c>
      <c r="AD1520" s="4"/>
    </row>
    <row r="1521" s="1" customFormat="1" ht="12.75" customHeight="1">
      <c r="A1521" s="1080"/>
      <c r="B1521" s="1081"/>
      <c r="C1521" s="987" t="s">
        <v>17</v>
      </c>
      <c r="D1521" s="987" t="s">
        <v>68</v>
      </c>
      <c r="E1521" s="40">
        <f t="shared" ref="E1521:AB1521" si="1400">E1520*0.4</f>
        <v>0.025534799999999996</v>
      </c>
      <c r="F1521" s="40">
        <f t="shared" si="1400"/>
        <v>0.012767399999999998</v>
      </c>
      <c r="G1521" s="40">
        <f t="shared" si="1400"/>
        <v>0.012767399999999998</v>
      </c>
      <c r="H1521" s="41">
        <f t="shared" si="1400"/>
        <v>0.012767399999999998</v>
      </c>
      <c r="I1521" s="40">
        <f t="shared" si="1400"/>
        <v>0.025534799999999996</v>
      </c>
      <c r="J1521" s="40">
        <f t="shared" si="1400"/>
        <v>0.038302199999999995</v>
      </c>
      <c r="K1521" s="40">
        <f t="shared" si="1400"/>
        <v>0.038302199999999995</v>
      </c>
      <c r="L1521" s="40">
        <f t="shared" si="1400"/>
        <v>0.051069599999999993</v>
      </c>
      <c r="M1521" s="40">
        <f t="shared" si="1400"/>
        <v>0.038302199999999995</v>
      </c>
      <c r="N1521" s="41">
        <f t="shared" si="1400"/>
        <v>0.063837000000000005</v>
      </c>
      <c r="O1521" s="40">
        <f t="shared" si="1400"/>
        <v>0.051069599999999993</v>
      </c>
      <c r="P1521" s="40">
        <f t="shared" si="1400"/>
        <v>0.063837000000000005</v>
      </c>
      <c r="Q1521" s="40">
        <f t="shared" si="1400"/>
        <v>0.038302199999999995</v>
      </c>
      <c r="R1521" s="40">
        <f t="shared" si="1400"/>
        <v>0.025534799999999996</v>
      </c>
      <c r="S1521" s="40">
        <f t="shared" si="1400"/>
        <v>0.038302199999999995</v>
      </c>
      <c r="T1521" s="40">
        <f t="shared" si="1400"/>
        <v>0.038302199999999995</v>
      </c>
      <c r="U1521" s="40">
        <f t="shared" si="1400"/>
        <v>0.038302199999999995</v>
      </c>
      <c r="V1521" s="41">
        <f t="shared" si="1400"/>
        <v>0.038302199999999995</v>
      </c>
      <c r="W1521" s="40">
        <f t="shared" si="1400"/>
        <v>0.038302199999999995</v>
      </c>
      <c r="X1521" s="40">
        <f t="shared" si="1400"/>
        <v>0.038302199999999995</v>
      </c>
      <c r="Y1521" s="40">
        <f t="shared" si="1400"/>
        <v>0.038302199999999995</v>
      </c>
      <c r="Z1521" s="40">
        <f t="shared" si="1400"/>
        <v>0.025534799999999996</v>
      </c>
      <c r="AA1521" s="40">
        <f t="shared" si="1400"/>
        <v>0.025534799999999996</v>
      </c>
      <c r="AB1521" s="40">
        <f t="shared" si="1400"/>
        <v>0.012767399999999998</v>
      </c>
      <c r="AC1521" s="42">
        <f t="shared" si="1399"/>
        <v>0.82988099999999954</v>
      </c>
      <c r="AD1521" s="4"/>
    </row>
    <row r="1522" s="1" customFormat="1" ht="12.75" customHeight="1">
      <c r="A1522" s="1080"/>
      <c r="B1522" s="1081"/>
      <c r="C1522" s="987" t="s">
        <v>18</v>
      </c>
      <c r="D1522" s="988" t="s">
        <v>19</v>
      </c>
      <c r="E1522" s="195">
        <v>2</v>
      </c>
      <c r="F1522" s="157">
        <v>1</v>
      </c>
      <c r="G1522" s="157">
        <v>1</v>
      </c>
      <c r="H1522" s="1336">
        <v>1</v>
      </c>
      <c r="I1522" s="157">
        <v>2</v>
      </c>
      <c r="J1522" s="157">
        <v>3</v>
      </c>
      <c r="K1522" s="157">
        <v>3</v>
      </c>
      <c r="L1522" s="157">
        <v>4</v>
      </c>
      <c r="M1522" s="157">
        <v>3</v>
      </c>
      <c r="N1522" s="1336">
        <v>5</v>
      </c>
      <c r="O1522" s="157">
        <v>4</v>
      </c>
      <c r="P1522" s="157">
        <v>5</v>
      </c>
      <c r="Q1522" s="157">
        <v>3</v>
      </c>
      <c r="R1522" s="157">
        <v>2</v>
      </c>
      <c r="S1522" s="157">
        <v>3</v>
      </c>
      <c r="T1522" s="157">
        <v>3</v>
      </c>
      <c r="U1522" s="157">
        <v>3</v>
      </c>
      <c r="V1522" s="1336">
        <v>3</v>
      </c>
      <c r="W1522" s="157">
        <v>3</v>
      </c>
      <c r="X1522" s="157">
        <v>3</v>
      </c>
      <c r="Y1522" s="157">
        <v>3</v>
      </c>
      <c r="Z1522" s="157">
        <v>2</v>
      </c>
      <c r="AA1522" s="157">
        <v>2</v>
      </c>
      <c r="AB1522" s="158">
        <v>1</v>
      </c>
      <c r="AC1522" s="42"/>
      <c r="AD1522" s="4"/>
    </row>
    <row r="1523" s="1" customFormat="1" ht="12.75" customHeight="1">
      <c r="A1523" s="1089"/>
      <c r="B1523" s="1090"/>
      <c r="C1523" s="999" t="s">
        <v>20</v>
      </c>
      <c r="D1523" s="999"/>
      <c r="E1523" s="419">
        <f t="shared" ref="E1523:AC1531" si="1401">E1521/E1520</f>
        <v>0.40000000000000002</v>
      </c>
      <c r="F1523" s="419">
        <f t="shared" si="1401"/>
        <v>0.40000000000000002</v>
      </c>
      <c r="G1523" s="419">
        <f t="shared" si="1401"/>
        <v>0.40000000000000002</v>
      </c>
      <c r="H1523" s="420">
        <f t="shared" si="1401"/>
        <v>0.40000000000000002</v>
      </c>
      <c r="I1523" s="419">
        <f t="shared" si="1401"/>
        <v>0.40000000000000002</v>
      </c>
      <c r="J1523" s="419">
        <f t="shared" si="1401"/>
        <v>0.40000000000000002</v>
      </c>
      <c r="K1523" s="419">
        <f t="shared" si="1401"/>
        <v>0.40000000000000002</v>
      </c>
      <c r="L1523" s="419">
        <f t="shared" si="1401"/>
        <v>0.40000000000000002</v>
      </c>
      <c r="M1523" s="419">
        <f t="shared" si="1401"/>
        <v>0.40000000000000002</v>
      </c>
      <c r="N1523" s="420">
        <f t="shared" si="1401"/>
        <v>0.40000000000000002</v>
      </c>
      <c r="O1523" s="419">
        <f t="shared" si="1401"/>
        <v>0.40000000000000002</v>
      </c>
      <c r="P1523" s="419">
        <f t="shared" si="1401"/>
        <v>0.40000000000000002</v>
      </c>
      <c r="Q1523" s="419">
        <f t="shared" si="1401"/>
        <v>0.40000000000000002</v>
      </c>
      <c r="R1523" s="419">
        <f t="shared" si="1401"/>
        <v>0.40000000000000002</v>
      </c>
      <c r="S1523" s="419">
        <f t="shared" si="1401"/>
        <v>0.40000000000000002</v>
      </c>
      <c r="T1523" s="419">
        <f t="shared" si="1401"/>
        <v>0.40000000000000002</v>
      </c>
      <c r="U1523" s="419">
        <f t="shared" si="1401"/>
        <v>0.40000000000000002</v>
      </c>
      <c r="V1523" s="420">
        <f t="shared" si="1401"/>
        <v>0.40000000000000002</v>
      </c>
      <c r="W1523" s="419">
        <f t="shared" si="1401"/>
        <v>0.40000000000000002</v>
      </c>
      <c r="X1523" s="419">
        <f t="shared" si="1401"/>
        <v>0.40000000000000002</v>
      </c>
      <c r="Y1523" s="419">
        <f t="shared" si="1401"/>
        <v>0.40000000000000002</v>
      </c>
      <c r="Z1523" s="419">
        <f t="shared" si="1401"/>
        <v>0.40000000000000002</v>
      </c>
      <c r="AA1523" s="419">
        <f t="shared" si="1401"/>
        <v>0.40000000000000002</v>
      </c>
      <c r="AB1523" s="419">
        <f t="shared" si="1401"/>
        <v>0.40000000000000002</v>
      </c>
      <c r="AC1523" s="128">
        <f t="shared" si="1401"/>
        <v>0.39999999999999997</v>
      </c>
      <c r="AD1523" s="4"/>
    </row>
    <row r="1524" s="1" customFormat="1" ht="12.75" customHeight="1">
      <c r="A1524" s="1078" t="s">
        <v>59</v>
      </c>
      <c r="B1524" s="1079" t="s">
        <v>720</v>
      </c>
      <c r="C1524" s="984" t="s">
        <v>15</v>
      </c>
      <c r="D1524" s="984" t="s">
        <v>16</v>
      </c>
      <c r="E1524" s="125">
        <v>0.46560000000000001</v>
      </c>
      <c r="F1524" s="125">
        <v>0.44159999999999999</v>
      </c>
      <c r="G1524" s="125">
        <v>0.43080000000000002</v>
      </c>
      <c r="H1524" s="126">
        <v>0.42359999999999998</v>
      </c>
      <c r="I1524" s="125">
        <v>0.43440000000000001</v>
      </c>
      <c r="J1524" s="125">
        <v>0.45960000000000001</v>
      </c>
      <c r="K1524" s="125">
        <v>0.54959999999999998</v>
      </c>
      <c r="L1524" s="125">
        <v>0.64439999999999997</v>
      </c>
      <c r="M1524" s="125">
        <v>0.69720000000000004</v>
      </c>
      <c r="N1524" s="126">
        <v>0.71999999999999997</v>
      </c>
      <c r="O1524" s="125">
        <v>0.6996</v>
      </c>
      <c r="P1524" s="125">
        <v>0.72599999999999998</v>
      </c>
      <c r="Q1524" s="125">
        <v>0.72119999999999995</v>
      </c>
      <c r="R1524" s="125">
        <v>0.71519999999999995</v>
      </c>
      <c r="S1524" s="125">
        <v>0.68159999999999998</v>
      </c>
      <c r="T1524" s="125">
        <v>0.69359999999999999</v>
      </c>
      <c r="U1524" s="125">
        <v>0.68520000000000003</v>
      </c>
      <c r="V1524" s="126">
        <v>0.70199999999999996</v>
      </c>
      <c r="W1524" s="125">
        <v>0.67200000000000004</v>
      </c>
      <c r="X1524" s="125">
        <v>0.65639999999999998</v>
      </c>
      <c r="Y1524" s="125">
        <v>0.64559999999999995</v>
      </c>
      <c r="Z1524" s="125">
        <v>0.63119999999999998</v>
      </c>
      <c r="AA1524" s="125">
        <v>0.59399999999999997</v>
      </c>
      <c r="AB1524" s="125">
        <v>0.51119999999999999</v>
      </c>
      <c r="AC1524" s="36">
        <f t="shared" ref="AC1524:AC1525" si="1402">SUM(E1524:AB1524)</f>
        <v>14.601599999999999</v>
      </c>
      <c r="AD1524" s="4"/>
    </row>
    <row r="1525" s="1" customFormat="1" ht="12.75" customHeight="1">
      <c r="A1525" s="1080"/>
      <c r="B1525" s="1081"/>
      <c r="C1525" s="987" t="s">
        <v>17</v>
      </c>
      <c r="D1525" s="987" t="s">
        <v>16</v>
      </c>
      <c r="E1525" s="113">
        <v>0.23760000000000001</v>
      </c>
      <c r="F1525" s="113">
        <v>0.23999999999999999</v>
      </c>
      <c r="G1525" s="113">
        <v>0.23880000000000001</v>
      </c>
      <c r="H1525" s="114">
        <v>0.23519999999999999</v>
      </c>
      <c r="I1525" s="113">
        <v>0.23519999999999999</v>
      </c>
      <c r="J1525" s="113">
        <v>0.23400000000000001</v>
      </c>
      <c r="K1525" s="113">
        <v>0.23400000000000001</v>
      </c>
      <c r="L1525" s="113">
        <v>0.2268</v>
      </c>
      <c r="M1525" s="113">
        <v>0.23039999999999999</v>
      </c>
      <c r="N1525" s="114">
        <v>0.23760000000000001</v>
      </c>
      <c r="O1525" s="113">
        <v>0.23880000000000001</v>
      </c>
      <c r="P1525" s="113">
        <v>0.23999999999999999</v>
      </c>
      <c r="Q1525" s="113">
        <v>0.23400000000000001</v>
      </c>
      <c r="R1525" s="113">
        <v>0.24360000000000001</v>
      </c>
      <c r="S1525" s="113">
        <v>0.25080000000000002</v>
      </c>
      <c r="T1525" s="113">
        <v>0.24840000000000001</v>
      </c>
      <c r="U1525" s="113">
        <v>0.246</v>
      </c>
      <c r="V1525" s="114">
        <v>0.246</v>
      </c>
      <c r="W1525" s="113">
        <v>0.24840000000000001</v>
      </c>
      <c r="X1525" s="113">
        <v>0.252</v>
      </c>
      <c r="Y1525" s="113">
        <v>0.25080000000000002</v>
      </c>
      <c r="Z1525" s="113">
        <v>0.24959999999999999</v>
      </c>
      <c r="AA1525" s="113">
        <v>0.2412</v>
      </c>
      <c r="AB1525" s="113">
        <v>0.23400000000000001</v>
      </c>
      <c r="AC1525" s="42">
        <f t="shared" si="1402"/>
        <v>5.7732000000000001</v>
      </c>
      <c r="AD1525" s="4"/>
    </row>
    <row r="1526" s="1" customFormat="1" ht="12.75" customHeight="1">
      <c r="A1526" s="1080"/>
      <c r="B1526" s="1081"/>
      <c r="C1526" s="987" t="s">
        <v>18</v>
      </c>
      <c r="D1526" s="988" t="s">
        <v>19</v>
      </c>
      <c r="E1526" s="195">
        <v>28</v>
      </c>
      <c r="F1526" s="157">
        <v>30</v>
      </c>
      <c r="G1526" s="157">
        <v>27</v>
      </c>
      <c r="H1526" s="1336">
        <v>26</v>
      </c>
      <c r="I1526" s="157">
        <v>30</v>
      </c>
      <c r="J1526" s="157">
        <v>28</v>
      </c>
      <c r="K1526" s="157">
        <v>38</v>
      </c>
      <c r="L1526" s="157">
        <v>41</v>
      </c>
      <c r="M1526" s="157">
        <v>42</v>
      </c>
      <c r="N1526" s="1336">
        <v>43</v>
      </c>
      <c r="O1526" s="157">
        <v>44</v>
      </c>
      <c r="P1526" s="157">
        <v>45</v>
      </c>
      <c r="Q1526" s="157">
        <v>42</v>
      </c>
      <c r="R1526" s="157">
        <v>40</v>
      </c>
      <c r="S1526" s="157">
        <v>43</v>
      </c>
      <c r="T1526" s="157">
        <v>41</v>
      </c>
      <c r="U1526" s="157">
        <v>44</v>
      </c>
      <c r="V1526" s="1336">
        <v>42</v>
      </c>
      <c r="W1526" s="157">
        <v>38</v>
      </c>
      <c r="X1526" s="157">
        <v>39</v>
      </c>
      <c r="Y1526" s="157">
        <v>38</v>
      </c>
      <c r="Z1526" s="157">
        <v>40</v>
      </c>
      <c r="AA1526" s="157">
        <v>33</v>
      </c>
      <c r="AB1526" s="158">
        <v>30</v>
      </c>
      <c r="AC1526" s="42"/>
      <c r="AD1526" s="224">
        <f t="shared" ref="AD1510:AD1573" si="1403">MAX(E1526:AB1526)</f>
        <v>45</v>
      </c>
    </row>
    <row r="1527" s="1" customFormat="1" ht="12.75" customHeight="1">
      <c r="A1527" s="1084"/>
      <c r="B1527" s="1085"/>
      <c r="C1527" s="1002" t="s">
        <v>20</v>
      </c>
      <c r="D1527" s="1002"/>
      <c r="E1527" s="51">
        <f t="shared" si="1401"/>
        <v>0.51030927835051543</v>
      </c>
      <c r="F1527" s="51">
        <f t="shared" si="1401"/>
        <v>0.54347826086956519</v>
      </c>
      <c r="G1527" s="51">
        <f t="shared" si="1401"/>
        <v>0.55431754874651806</v>
      </c>
      <c r="H1527" s="52">
        <f t="shared" si="1401"/>
        <v>0.55524079320113318</v>
      </c>
      <c r="I1527" s="51">
        <f t="shared" si="1401"/>
        <v>0.54143646408839774</v>
      </c>
      <c r="J1527" s="51">
        <f t="shared" si="1401"/>
        <v>0.50913838120104438</v>
      </c>
      <c r="K1527" s="51">
        <f t="shared" si="1401"/>
        <v>0.42576419213973804</v>
      </c>
      <c r="L1527" s="51">
        <f t="shared" si="1401"/>
        <v>0.35195530726256985</v>
      </c>
      <c r="M1527" s="51">
        <f t="shared" si="1401"/>
        <v>0.33046471600688465</v>
      </c>
      <c r="N1527" s="52">
        <f t="shared" si="1401"/>
        <v>0.33000000000000002</v>
      </c>
      <c r="O1527" s="51">
        <f t="shared" si="1401"/>
        <v>0.34133790737564323</v>
      </c>
      <c r="P1527" s="51">
        <f t="shared" si="1401"/>
        <v>0.33057851239669422</v>
      </c>
      <c r="Q1527" s="51">
        <f t="shared" si="1401"/>
        <v>0.32445923460898507</v>
      </c>
      <c r="R1527" s="51">
        <f t="shared" si="1401"/>
        <v>0.34060402684563762</v>
      </c>
      <c r="S1527" s="51">
        <f t="shared" si="1401"/>
        <v>0.3679577464788733</v>
      </c>
      <c r="T1527" s="51">
        <f t="shared" si="1401"/>
        <v>0.35813148788927335</v>
      </c>
      <c r="U1527" s="51">
        <f t="shared" si="1401"/>
        <v>0.35901926444833621</v>
      </c>
      <c r="V1527" s="52">
        <f t="shared" si="1401"/>
        <v>0.35042735042735046</v>
      </c>
      <c r="W1527" s="51">
        <f t="shared" si="1401"/>
        <v>0.36964285714285716</v>
      </c>
      <c r="X1527" s="51">
        <f t="shared" si="1401"/>
        <v>0.38391224862888484</v>
      </c>
      <c r="Y1527" s="51">
        <f t="shared" si="1401"/>
        <v>0.38847583643122685</v>
      </c>
      <c r="Z1527" s="51">
        <f t="shared" si="1401"/>
        <v>0.39543726235741444</v>
      </c>
      <c r="AA1527" s="51">
        <f t="shared" si="1401"/>
        <v>0.40606060606060607</v>
      </c>
      <c r="AB1527" s="51">
        <f t="shared" si="1401"/>
        <v>0.45774647887323949</v>
      </c>
      <c r="AC1527" s="103">
        <f t="shared" si="1401"/>
        <v>0.3953813280736358</v>
      </c>
      <c r="AD1527" s="4"/>
    </row>
    <row r="1528" s="1" customFormat="1" ht="12.75" customHeight="1">
      <c r="A1528" s="1087" t="s">
        <v>42</v>
      </c>
      <c r="B1528" s="1088" t="s">
        <v>721</v>
      </c>
      <c r="C1528" s="1003" t="s">
        <v>15</v>
      </c>
      <c r="D1528" s="1003" t="s">
        <v>16</v>
      </c>
      <c r="E1528" s="110">
        <v>0.48120000000000002</v>
      </c>
      <c r="F1528" s="110">
        <v>0.45240000000000002</v>
      </c>
      <c r="G1528" s="110">
        <v>0.4572</v>
      </c>
      <c r="H1528" s="111">
        <v>0.43559999999999999</v>
      </c>
      <c r="I1528" s="110">
        <v>0.46920000000000001</v>
      </c>
      <c r="J1528" s="110">
        <v>0.56399999999999995</v>
      </c>
      <c r="K1528" s="110">
        <v>0.72240000000000004</v>
      </c>
      <c r="L1528" s="110">
        <v>0.82199999999999995</v>
      </c>
      <c r="M1528" s="110">
        <v>0.87</v>
      </c>
      <c r="N1528" s="111">
        <v>0.88680000000000003</v>
      </c>
      <c r="O1528" s="110">
        <v>0.87480000000000002</v>
      </c>
      <c r="P1528" s="110">
        <v>0.88680000000000003</v>
      </c>
      <c r="Q1528" s="110">
        <v>0.85319999999999996</v>
      </c>
      <c r="R1528" s="110">
        <v>0.86040000000000005</v>
      </c>
      <c r="S1528" s="110">
        <v>0.80279999999999996</v>
      </c>
      <c r="T1528" s="110">
        <v>0.83640000000000003</v>
      </c>
      <c r="U1528" s="110">
        <v>0.83640000000000003</v>
      </c>
      <c r="V1528" s="111">
        <v>0.83999999999999997</v>
      </c>
      <c r="W1528" s="110">
        <v>0.8508</v>
      </c>
      <c r="X1528" s="110">
        <v>0.81479999999999997</v>
      </c>
      <c r="Y1528" s="110">
        <v>0.77039999999999997</v>
      </c>
      <c r="Z1528" s="110">
        <v>0.73080000000000001</v>
      </c>
      <c r="AA1528" s="110">
        <v>0.64319999999999999</v>
      </c>
      <c r="AB1528" s="110">
        <v>0.55200000000000005</v>
      </c>
      <c r="AC1528" s="59">
        <f t="shared" ref="AC1528:AC1529" si="1404">SUM(E1528:AB1528)</f>
        <v>17.313599999999997</v>
      </c>
      <c r="AD1528" s="4"/>
    </row>
    <row r="1529" s="1" customFormat="1" ht="12.75" customHeight="1">
      <c r="A1529" s="1080"/>
      <c r="B1529" s="1081"/>
      <c r="C1529" s="987" t="s">
        <v>17</v>
      </c>
      <c r="D1529" s="987" t="s">
        <v>16</v>
      </c>
      <c r="E1529" s="113">
        <v>0.378</v>
      </c>
      <c r="F1529" s="113">
        <v>0.37680000000000002</v>
      </c>
      <c r="G1529" s="113">
        <v>0.37680000000000002</v>
      </c>
      <c r="H1529" s="114">
        <v>0.38159999999999999</v>
      </c>
      <c r="I1529" s="113">
        <v>0.37680000000000002</v>
      </c>
      <c r="J1529" s="113">
        <v>0.38040000000000002</v>
      </c>
      <c r="K1529" s="113">
        <v>0.37680000000000002</v>
      </c>
      <c r="L1529" s="113">
        <v>0.378</v>
      </c>
      <c r="M1529" s="113">
        <v>0.40799999999999997</v>
      </c>
      <c r="N1529" s="114">
        <v>0.42599999999999999</v>
      </c>
      <c r="O1529" s="113">
        <v>0.42120000000000002</v>
      </c>
      <c r="P1529" s="113">
        <v>0.4284</v>
      </c>
      <c r="Q1529" s="113">
        <v>0.39479999999999998</v>
      </c>
      <c r="R1529" s="113">
        <v>0.432</v>
      </c>
      <c r="S1529" s="113">
        <v>0.432</v>
      </c>
      <c r="T1529" s="113">
        <v>0.43080000000000002</v>
      </c>
      <c r="U1529" s="113">
        <v>0.43080000000000002</v>
      </c>
      <c r="V1529" s="114">
        <v>0.40560000000000002</v>
      </c>
      <c r="W1529" s="113">
        <v>0.4128</v>
      </c>
      <c r="X1529" s="113">
        <v>0.40679999999999999</v>
      </c>
      <c r="Y1529" s="113">
        <v>0.40560000000000002</v>
      </c>
      <c r="Z1529" s="113">
        <v>0.39600000000000002</v>
      </c>
      <c r="AA1529" s="113">
        <v>0.39119999999999999</v>
      </c>
      <c r="AB1529" s="113">
        <v>0.36840000000000001</v>
      </c>
      <c r="AC1529" s="42">
        <f t="shared" si="1404"/>
        <v>9.6155999999999988</v>
      </c>
      <c r="AD1529" s="4"/>
    </row>
    <row r="1530" s="1" customFormat="1" ht="12.75" customHeight="1">
      <c r="A1530" s="1080"/>
      <c r="B1530" s="1081"/>
      <c r="C1530" s="987" t="s">
        <v>18</v>
      </c>
      <c r="D1530" s="1005" t="s">
        <v>19</v>
      </c>
      <c r="E1530" s="195">
        <v>34</v>
      </c>
      <c r="F1530" s="157">
        <v>31</v>
      </c>
      <c r="G1530" s="157">
        <v>29</v>
      </c>
      <c r="H1530" s="1336">
        <v>32</v>
      </c>
      <c r="I1530" s="157">
        <v>32</v>
      </c>
      <c r="J1530" s="157">
        <v>41</v>
      </c>
      <c r="K1530" s="157">
        <v>50</v>
      </c>
      <c r="L1530" s="157">
        <v>50</v>
      </c>
      <c r="M1530" s="157">
        <v>56</v>
      </c>
      <c r="N1530" s="1336">
        <v>55</v>
      </c>
      <c r="O1530" s="157">
        <v>57</v>
      </c>
      <c r="P1530" s="157">
        <v>58</v>
      </c>
      <c r="Q1530" s="157">
        <v>51</v>
      </c>
      <c r="R1530" s="157">
        <v>53</v>
      </c>
      <c r="S1530" s="157">
        <v>50</v>
      </c>
      <c r="T1530" s="157">
        <v>52</v>
      </c>
      <c r="U1530" s="157">
        <v>51</v>
      </c>
      <c r="V1530" s="1336">
        <v>51</v>
      </c>
      <c r="W1530" s="157">
        <v>48</v>
      </c>
      <c r="X1530" s="157">
        <v>51</v>
      </c>
      <c r="Y1530" s="157">
        <v>46</v>
      </c>
      <c r="Z1530" s="157">
        <v>47</v>
      </c>
      <c r="AA1530" s="157">
        <v>37</v>
      </c>
      <c r="AB1530" s="158">
        <v>34</v>
      </c>
      <c r="AC1530" s="489"/>
      <c r="AD1530" s="224">
        <f t="shared" si="1403"/>
        <v>58</v>
      </c>
    </row>
    <row r="1531" s="1" customFormat="1" ht="12.75" customHeight="1">
      <c r="A1531" s="1089"/>
      <c r="B1531" s="1090"/>
      <c r="C1531" s="999" t="s">
        <v>20</v>
      </c>
      <c r="D1531" s="999"/>
      <c r="E1531" s="118">
        <f t="shared" si="1401"/>
        <v>0.78553615960099743</v>
      </c>
      <c r="F1531" s="118">
        <f t="shared" si="1401"/>
        <v>0.83289124668435011</v>
      </c>
      <c r="G1531" s="118">
        <f t="shared" si="1401"/>
        <v>0.8241469816272966</v>
      </c>
      <c r="H1531" s="119">
        <f t="shared" si="1401"/>
        <v>0.87603305785123964</v>
      </c>
      <c r="I1531" s="118">
        <f t="shared" si="1401"/>
        <v>0.80306905370843995</v>
      </c>
      <c r="J1531" s="118">
        <f t="shared" si="1401"/>
        <v>0.67446808510638312</v>
      </c>
      <c r="K1531" s="118">
        <f t="shared" si="1401"/>
        <v>0.52159468438538203</v>
      </c>
      <c r="L1531" s="118">
        <f t="shared" si="1401"/>
        <v>0.4598540145985402</v>
      </c>
      <c r="M1531" s="118">
        <f t="shared" si="1401"/>
        <v>0.4689655172413793</v>
      </c>
      <c r="N1531" s="119">
        <f t="shared" si="1401"/>
        <v>0.48037889039242215</v>
      </c>
      <c r="O1531" s="118">
        <f t="shared" si="1401"/>
        <v>0.48148148148148151</v>
      </c>
      <c r="P1531" s="118">
        <f t="shared" si="1401"/>
        <v>0.48308525033829497</v>
      </c>
      <c r="Q1531" s="118">
        <f t="shared" si="1401"/>
        <v>0.46272855133614627</v>
      </c>
      <c r="R1531" s="118">
        <f t="shared" si="1401"/>
        <v>0.502092050209205</v>
      </c>
      <c r="S1531" s="118">
        <f t="shared" si="1401"/>
        <v>0.53811659192825112</v>
      </c>
      <c r="T1531" s="118">
        <f t="shared" si="1401"/>
        <v>0.51506456241032994</v>
      </c>
      <c r="U1531" s="118">
        <f t="shared" si="1401"/>
        <v>0.51506456241032994</v>
      </c>
      <c r="V1531" s="119">
        <f t="shared" si="1401"/>
        <v>0.48285714285714287</v>
      </c>
      <c r="W1531" s="118">
        <f t="shared" si="1401"/>
        <v>0.48519040902679833</v>
      </c>
      <c r="X1531" s="118">
        <f t="shared" si="1401"/>
        <v>0.49926362297496318</v>
      </c>
      <c r="Y1531" s="118">
        <f t="shared" si="1401"/>
        <v>0.52647975077881626</v>
      </c>
      <c r="Z1531" s="118">
        <f t="shared" si="1401"/>
        <v>0.54187192118226601</v>
      </c>
      <c r="AA1531" s="118">
        <f t="shared" si="1401"/>
        <v>0.60820895522388063</v>
      </c>
      <c r="AB1531" s="118">
        <f t="shared" si="1401"/>
        <v>0.66739130434782601</v>
      </c>
      <c r="AC1531" s="128">
        <f t="shared" si="1401"/>
        <v>0.55537843082894378</v>
      </c>
      <c r="AD1531" s="4"/>
    </row>
    <row r="1532" s="1" customFormat="1" ht="12.75" customHeight="1">
      <c r="A1532" s="1078" t="s">
        <v>722</v>
      </c>
      <c r="B1532" s="1079" t="s">
        <v>723</v>
      </c>
      <c r="C1532" s="984" t="s">
        <v>15</v>
      </c>
      <c r="D1532" s="984" t="s">
        <v>16</v>
      </c>
      <c r="E1532" s="99">
        <v>1.3545</v>
      </c>
      <c r="F1532" s="99">
        <v>1.3432999999999999</v>
      </c>
      <c r="G1532" s="99">
        <v>1.3440000000000001</v>
      </c>
      <c r="H1532" s="100">
        <v>1.3405</v>
      </c>
      <c r="I1532" s="99">
        <v>1.3440000000000001</v>
      </c>
      <c r="J1532" s="99">
        <v>1.3489</v>
      </c>
      <c r="K1532" s="99">
        <v>1.3643000000000001</v>
      </c>
      <c r="L1532" s="99">
        <v>1.3537999999999999</v>
      </c>
      <c r="M1532" s="99">
        <v>1.3566</v>
      </c>
      <c r="N1532" s="100">
        <v>1.3559000000000001</v>
      </c>
      <c r="O1532" s="99">
        <v>1.3503000000000001</v>
      </c>
      <c r="P1532" s="99">
        <v>1.3601000000000001</v>
      </c>
      <c r="Q1532" s="99">
        <v>1.3692</v>
      </c>
      <c r="R1532" s="99">
        <v>1.3713</v>
      </c>
      <c r="S1532" s="99">
        <v>1.3741000000000001</v>
      </c>
      <c r="T1532" s="99">
        <v>1.3524</v>
      </c>
      <c r="U1532" s="99">
        <v>1.3432999999999999</v>
      </c>
      <c r="V1532" s="100">
        <v>1.2873000000000001</v>
      </c>
      <c r="W1532" s="99">
        <v>1.2845</v>
      </c>
      <c r="X1532" s="99">
        <v>1.3062</v>
      </c>
      <c r="Y1532" s="99">
        <v>1.3125</v>
      </c>
      <c r="Z1532" s="99">
        <v>1.3006</v>
      </c>
      <c r="AA1532" s="99">
        <v>1.2970999999999999</v>
      </c>
      <c r="AB1532" s="99">
        <v>1.3012999999999999</v>
      </c>
      <c r="AC1532" s="36">
        <f t="shared" ref="AC1532:AC1544" si="1405">SUM(E1532:AB1532)</f>
        <v>32.116</v>
      </c>
      <c r="AD1532" s="4"/>
    </row>
    <row r="1533" s="1" customFormat="1" ht="12.75" customHeight="1">
      <c r="A1533" s="1080"/>
      <c r="B1533" s="1081"/>
      <c r="C1533" s="987" t="s">
        <v>17</v>
      </c>
      <c r="D1533" s="987" t="s">
        <v>16</v>
      </c>
      <c r="E1533" s="101">
        <v>0.18479999999999999</v>
      </c>
      <c r="F1533" s="101">
        <v>0.18970000000000001</v>
      </c>
      <c r="G1533" s="101">
        <v>0.189</v>
      </c>
      <c r="H1533" s="102">
        <v>0.1918</v>
      </c>
      <c r="I1533" s="101">
        <v>0.19320000000000001</v>
      </c>
      <c r="J1533" s="101">
        <v>0.1925</v>
      </c>
      <c r="K1533" s="101">
        <v>0.1925</v>
      </c>
      <c r="L1533" s="101">
        <v>0.1953</v>
      </c>
      <c r="M1533" s="101">
        <v>0.1946</v>
      </c>
      <c r="N1533" s="102">
        <v>0.1883</v>
      </c>
      <c r="O1533" s="101">
        <v>0.18690000000000001</v>
      </c>
      <c r="P1533" s="101">
        <v>0.1946</v>
      </c>
      <c r="Q1533" s="101">
        <v>0.1883</v>
      </c>
      <c r="R1533" s="101">
        <v>0.18340000000000001</v>
      </c>
      <c r="S1533" s="101">
        <v>0.1764</v>
      </c>
      <c r="T1533" s="101">
        <v>0.161</v>
      </c>
      <c r="U1533" s="101">
        <v>0.16309999999999999</v>
      </c>
      <c r="V1533" s="102">
        <v>0.1946</v>
      </c>
      <c r="W1533" s="101">
        <v>0.19389999999999999</v>
      </c>
      <c r="X1533" s="101">
        <v>0.17780000000000001</v>
      </c>
      <c r="Y1533" s="101">
        <v>0.17499999999999999</v>
      </c>
      <c r="Z1533" s="101">
        <v>0.1764</v>
      </c>
      <c r="AA1533" s="101">
        <v>0.17219999999999999</v>
      </c>
      <c r="AB1533" s="101">
        <v>0.17150000000000001</v>
      </c>
      <c r="AC1533" s="42">
        <f t="shared" si="1405"/>
        <v>4.4267999999999992</v>
      </c>
      <c r="AD1533" s="4"/>
    </row>
    <row r="1534" s="1" customFormat="1" ht="12.75" customHeight="1">
      <c r="A1534" s="1080"/>
      <c r="B1534" s="1081"/>
      <c r="C1534" s="987" t="s">
        <v>18</v>
      </c>
      <c r="D1534" s="1005" t="s">
        <v>19</v>
      </c>
      <c r="E1534" s="1474">
        <v>22</v>
      </c>
      <c r="F1534" s="1474">
        <v>22</v>
      </c>
      <c r="G1534" s="1474">
        <v>22</v>
      </c>
      <c r="H1534" s="1475">
        <v>22</v>
      </c>
      <c r="I1534" s="1474">
        <v>22</v>
      </c>
      <c r="J1534" s="1474">
        <v>22</v>
      </c>
      <c r="K1534" s="1474">
        <v>22</v>
      </c>
      <c r="L1534" s="1474">
        <v>22</v>
      </c>
      <c r="M1534" s="1474">
        <v>22</v>
      </c>
      <c r="N1534" s="1475">
        <v>22</v>
      </c>
      <c r="O1534" s="1474">
        <v>22</v>
      </c>
      <c r="P1534" s="1474">
        <v>22</v>
      </c>
      <c r="Q1534" s="1474">
        <v>22</v>
      </c>
      <c r="R1534" s="1474">
        <v>22</v>
      </c>
      <c r="S1534" s="1474">
        <v>23</v>
      </c>
      <c r="T1534" s="1474">
        <v>22</v>
      </c>
      <c r="U1534" s="1474">
        <v>22</v>
      </c>
      <c r="V1534" s="1475">
        <v>21</v>
      </c>
      <c r="W1534" s="1474">
        <v>21</v>
      </c>
      <c r="X1534" s="1474">
        <v>21</v>
      </c>
      <c r="Y1534" s="1474">
        <v>21</v>
      </c>
      <c r="Z1534" s="1474">
        <v>21</v>
      </c>
      <c r="AA1534" s="1474">
        <v>21</v>
      </c>
      <c r="AB1534" s="1474">
        <v>21</v>
      </c>
      <c r="AC1534" s="1298"/>
      <c r="AD1534" s="224">
        <f t="shared" si="1403"/>
        <v>23</v>
      </c>
    </row>
    <row r="1535" s="1" customFormat="1" ht="12.75" customHeight="1">
      <c r="A1535" s="1080"/>
      <c r="B1535" s="1081"/>
      <c r="C1535" s="987" t="s">
        <v>20</v>
      </c>
      <c r="D1535" s="987"/>
      <c r="E1535" s="171"/>
      <c r="F1535" s="171"/>
      <c r="G1535" s="171"/>
      <c r="H1535" s="172"/>
      <c r="I1535" s="171"/>
      <c r="J1535" s="171"/>
      <c r="K1535" s="171"/>
      <c r="L1535" s="171"/>
      <c r="M1535" s="171"/>
      <c r="N1535" s="172"/>
      <c r="O1535" s="171"/>
      <c r="P1535" s="171"/>
      <c r="Q1535" s="171"/>
      <c r="R1535" s="171"/>
      <c r="S1535" s="171"/>
      <c r="T1535" s="171"/>
      <c r="U1535" s="171"/>
      <c r="V1535" s="172"/>
      <c r="W1535" s="171"/>
      <c r="X1535" s="171"/>
      <c r="Y1535" s="171"/>
      <c r="Z1535" s="171"/>
      <c r="AA1535" s="171"/>
      <c r="AB1535" s="171"/>
      <c r="AC1535" s="278"/>
      <c r="AD1535" s="224"/>
    </row>
    <row r="1536" s="1" customFormat="1" ht="12.75" customHeight="1">
      <c r="A1536" s="1089"/>
      <c r="B1536" s="1090"/>
      <c r="C1536" s="1476" t="s">
        <v>28</v>
      </c>
      <c r="D1536" s="1477" t="s">
        <v>19</v>
      </c>
      <c r="E1536" s="1478">
        <v>36.389999389648438</v>
      </c>
      <c r="F1536" s="1478">
        <v>36.389999389648438</v>
      </c>
      <c r="G1536" s="1478">
        <v>36.529998779296875</v>
      </c>
      <c r="H1536" s="1479">
        <v>36.490001678466797</v>
      </c>
      <c r="I1536" s="1478">
        <v>36.459999084472656</v>
      </c>
      <c r="J1536" s="1478">
        <v>36.490001678466797</v>
      </c>
      <c r="K1536" s="1478">
        <v>36.139999389648438</v>
      </c>
      <c r="L1536" s="1478">
        <v>36.099998474121094</v>
      </c>
      <c r="M1536" s="1478">
        <v>36.029998779296875</v>
      </c>
      <c r="N1536" s="1479">
        <v>35.979999542236328</v>
      </c>
      <c r="O1536" s="1478">
        <v>35.990001678466797</v>
      </c>
      <c r="P1536" s="1478">
        <v>35.930000305175781</v>
      </c>
      <c r="Q1536" s="1478">
        <v>36.069999694824219</v>
      </c>
      <c r="R1536" s="1478">
        <v>36.060001373291016</v>
      </c>
      <c r="S1536" s="1478">
        <v>36.139999389648438</v>
      </c>
      <c r="T1536" s="1478">
        <v>36.029998779296875</v>
      </c>
      <c r="U1536" s="1478">
        <v>36.139999389648438</v>
      </c>
      <c r="V1536" s="1479">
        <v>36.240001678466797</v>
      </c>
      <c r="W1536" s="1478">
        <v>36.25</v>
      </c>
      <c r="X1536" s="1478">
        <v>36.389999389648438</v>
      </c>
      <c r="Y1536" s="1478">
        <v>36.360000610351562</v>
      </c>
      <c r="Z1536" s="1478">
        <v>36.490001678466797</v>
      </c>
      <c r="AA1536" s="1478">
        <v>36.569999694824219</v>
      </c>
      <c r="AB1536" s="1478">
        <v>36.549999237060547</v>
      </c>
      <c r="AC1536" s="1480"/>
      <c r="AD1536" s="4"/>
    </row>
    <row r="1537" s="1" customFormat="1" ht="12.75" customHeight="1">
      <c r="A1537" s="1145" t="s">
        <v>586</v>
      </c>
      <c r="B1537" s="1146"/>
      <c r="C1537" s="1147"/>
      <c r="D1537" s="1147"/>
      <c r="E1537" s="164">
        <f>E1516+E1520+E1524+E1528</f>
        <v>1.010637</v>
      </c>
      <c r="F1537" s="164">
        <f t="shared" ref="E1537:AB1538" si="1406">F1516+F1520+F1524+F1528</f>
        <v>0.92591850000000009</v>
      </c>
      <c r="G1537" s="164">
        <f t="shared" si="1406"/>
        <v>0.91991850000000008</v>
      </c>
      <c r="H1537" s="164">
        <f t="shared" si="1406"/>
        <v>0.89111849999999992</v>
      </c>
      <c r="I1537" s="164">
        <f t="shared" si="1406"/>
        <v>0.96743699999999999</v>
      </c>
      <c r="J1537" s="164">
        <f t="shared" si="1406"/>
        <v>1.1193554999999999</v>
      </c>
      <c r="K1537" s="164">
        <f t="shared" si="1406"/>
        <v>1.3677554999999999</v>
      </c>
      <c r="L1537" s="164">
        <f t="shared" si="1406"/>
        <v>1.594074</v>
      </c>
      <c r="M1537" s="164">
        <f t="shared" si="1406"/>
        <v>1.6629555</v>
      </c>
      <c r="N1537" s="164">
        <f t="shared" si="1406"/>
        <v>1.7663925</v>
      </c>
      <c r="O1537" s="164">
        <f t="shared" si="1406"/>
        <v>1.7020740000000001</v>
      </c>
      <c r="P1537" s="164">
        <f t="shared" si="1406"/>
        <v>1.7723925</v>
      </c>
      <c r="Q1537" s="164">
        <f t="shared" si="1406"/>
        <v>1.6701554999999999</v>
      </c>
      <c r="R1537" s="164">
        <f t="shared" si="1406"/>
        <v>1.639437</v>
      </c>
      <c r="S1537" s="164">
        <f t="shared" si="1406"/>
        <v>1.5801555</v>
      </c>
      <c r="T1537" s="164">
        <f t="shared" si="1406"/>
        <v>1.6257554999999999</v>
      </c>
      <c r="U1537" s="164">
        <f t="shared" si="1406"/>
        <v>1.6173554999999999</v>
      </c>
      <c r="V1537" s="164">
        <f t="shared" si="1406"/>
        <v>1.6377554999999999</v>
      </c>
      <c r="W1537" s="164">
        <f t="shared" si="1406"/>
        <v>1.6185555</v>
      </c>
      <c r="X1537" s="164">
        <f t="shared" si="1406"/>
        <v>1.5669554999999999</v>
      </c>
      <c r="Y1537" s="164">
        <f t="shared" si="1406"/>
        <v>1.5117555</v>
      </c>
      <c r="Z1537" s="164">
        <f t="shared" si="1406"/>
        <v>1.425837</v>
      </c>
      <c r="AA1537" s="164">
        <f t="shared" si="1406"/>
        <v>1.301037</v>
      </c>
      <c r="AB1537" s="164">
        <f t="shared" si="1406"/>
        <v>1.0951184999999999</v>
      </c>
      <c r="AC1537" s="165"/>
      <c r="AD1537" s="4"/>
    </row>
    <row r="1538" s="1" customFormat="1" ht="12.75" customHeight="1">
      <c r="A1538" s="1026" t="s">
        <v>587</v>
      </c>
      <c r="B1538" s="1027"/>
      <c r="C1538" s="1028"/>
      <c r="D1538" s="1028"/>
      <c r="E1538" s="72">
        <f t="shared" si="1406"/>
        <v>0.6411348</v>
      </c>
      <c r="F1538" s="72">
        <f t="shared" si="1406"/>
        <v>0.6295674</v>
      </c>
      <c r="G1538" s="72">
        <f t="shared" si="1406"/>
        <v>0.62836740000000002</v>
      </c>
      <c r="H1538" s="72">
        <f t="shared" si="1406"/>
        <v>0.6295674</v>
      </c>
      <c r="I1538" s="72">
        <f t="shared" si="1406"/>
        <v>0.63753480000000007</v>
      </c>
      <c r="J1538" s="72">
        <f t="shared" si="1406"/>
        <v>0.65270220000000001</v>
      </c>
      <c r="K1538" s="72">
        <f t="shared" si="1406"/>
        <v>0.64910219999999996</v>
      </c>
      <c r="L1538" s="72">
        <f t="shared" si="1406"/>
        <v>0.65586959999999994</v>
      </c>
      <c r="M1538" s="72">
        <f t="shared" si="1406"/>
        <v>0.67670220000000003</v>
      </c>
      <c r="N1538" s="72">
        <f t="shared" si="1406"/>
        <v>0.727437</v>
      </c>
      <c r="O1538" s="72">
        <f t="shared" si="1406"/>
        <v>0.71106960000000008</v>
      </c>
      <c r="P1538" s="72">
        <f t="shared" si="1406"/>
        <v>0.73223700000000003</v>
      </c>
      <c r="Q1538" s="72">
        <f t="shared" si="1406"/>
        <v>0.66710219999999998</v>
      </c>
      <c r="R1538" s="72">
        <f t="shared" si="1406"/>
        <v>0.70113479999999995</v>
      </c>
      <c r="S1538" s="72">
        <f t="shared" si="1406"/>
        <v>0.72110220000000003</v>
      </c>
      <c r="T1538" s="72">
        <f t="shared" si="1406"/>
        <v>0.71750219999999998</v>
      </c>
      <c r="U1538" s="72">
        <f t="shared" si="1406"/>
        <v>0.71510220000000002</v>
      </c>
      <c r="V1538" s="72">
        <f t="shared" si="1406"/>
        <v>0.68990220000000002</v>
      </c>
      <c r="W1538" s="72">
        <f t="shared" si="1406"/>
        <v>0.69950219999999996</v>
      </c>
      <c r="X1538" s="72">
        <f t="shared" si="1406"/>
        <v>0.69710220000000001</v>
      </c>
      <c r="Y1538" s="72">
        <f t="shared" si="1406"/>
        <v>0.69470220000000005</v>
      </c>
      <c r="Z1538" s="72">
        <f t="shared" si="1406"/>
        <v>0.67113480000000003</v>
      </c>
      <c r="AA1538" s="72">
        <f t="shared" si="1406"/>
        <v>0.65793480000000004</v>
      </c>
      <c r="AB1538" s="72">
        <f t="shared" si="1406"/>
        <v>0.61516740000000003</v>
      </c>
      <c r="AC1538" s="73"/>
      <c r="AD1538" s="4"/>
    </row>
    <row r="1539" s="1" customFormat="1" ht="12.75" customHeight="1">
      <c r="A1539" s="1029" t="s">
        <v>588</v>
      </c>
      <c r="B1539" s="1030"/>
      <c r="C1539" s="1031"/>
      <c r="D1539" s="1031"/>
      <c r="E1539" s="77">
        <f t="shared" ref="E1539:AB1539" si="1407">SQRT(E1537*E1537+E1538*E1538)</f>
        <v>1.1968462631182168</v>
      </c>
      <c r="F1539" s="77">
        <f t="shared" si="1407"/>
        <v>1.119678605576176</v>
      </c>
      <c r="G1539" s="77">
        <f t="shared" si="1407"/>
        <v>1.114044719041839</v>
      </c>
      <c r="H1539" s="77">
        <f t="shared" si="1407"/>
        <v>1.0910762082389158</v>
      </c>
      <c r="I1539" s="77">
        <f t="shared" si="1407"/>
        <v>1.1586133825310496</v>
      </c>
      <c r="J1539" s="77">
        <f t="shared" si="1407"/>
        <v>1.2957534091273271</v>
      </c>
      <c r="K1539" s="77">
        <f t="shared" si="1407"/>
        <v>1.5139645880353643</v>
      </c>
      <c r="L1539" s="77">
        <f t="shared" si="1407"/>
        <v>1.7237276030974733</v>
      </c>
      <c r="M1539" s="77">
        <f t="shared" si="1407"/>
        <v>1.7953681690575585</v>
      </c>
      <c r="N1539" s="77">
        <f t="shared" si="1407"/>
        <v>1.9103159563342527</v>
      </c>
      <c r="O1539" s="77">
        <f t="shared" si="1407"/>
        <v>1.8446343479183511</v>
      </c>
      <c r="P1539" s="77">
        <f t="shared" si="1407"/>
        <v>1.9176929363756989</v>
      </c>
      <c r="Q1539" s="77">
        <f t="shared" si="1407"/>
        <v>1.7984562100382344</v>
      </c>
      <c r="R1539" s="77">
        <f t="shared" si="1407"/>
        <v>1.7830714188556891</v>
      </c>
      <c r="S1539" s="77">
        <f t="shared" si="1407"/>
        <v>1.7369167472924805</v>
      </c>
      <c r="T1539" s="77">
        <f t="shared" si="1407"/>
        <v>1.7770453997535036</v>
      </c>
      <c r="U1539" s="77">
        <f t="shared" si="1407"/>
        <v>1.7683919163536939</v>
      </c>
      <c r="V1539" s="77">
        <f t="shared" si="1407"/>
        <v>1.7771348073078446</v>
      </c>
      <c r="W1539" s="77">
        <f t="shared" si="1407"/>
        <v>1.7632428177608126</v>
      </c>
      <c r="X1539" s="77">
        <f t="shared" si="1407"/>
        <v>1.7150221620215553</v>
      </c>
      <c r="Y1539" s="77">
        <f t="shared" si="1407"/>
        <v>1.6637355073644038</v>
      </c>
      <c r="Z1539" s="77">
        <f t="shared" si="1407"/>
        <v>1.5758911987634299</v>
      </c>
      <c r="AA1539" s="77">
        <f t="shared" si="1407"/>
        <v>1.4579353471330749</v>
      </c>
      <c r="AB1539" s="77">
        <f t="shared" si="1407"/>
        <v>1.2560714386789511</v>
      </c>
      <c r="AC1539" s="78"/>
      <c r="AD1539" s="224">
        <f t="shared" si="1403"/>
        <v>1.9176929363756989</v>
      </c>
    </row>
    <row r="1540" s="1" customFormat="1" ht="12.75" customHeight="1">
      <c r="A1540" s="1481" t="s">
        <v>724</v>
      </c>
      <c r="B1540" s="1482"/>
      <c r="C1540" s="1483"/>
      <c r="D1540" s="1483"/>
      <c r="E1540" s="785">
        <v>1</v>
      </c>
      <c r="F1540" s="785">
        <v>2</v>
      </c>
      <c r="G1540" s="785">
        <v>3</v>
      </c>
      <c r="H1540" s="785">
        <v>4</v>
      </c>
      <c r="I1540" s="785">
        <v>5</v>
      </c>
      <c r="J1540" s="785">
        <v>6</v>
      </c>
      <c r="K1540" s="785">
        <v>7</v>
      </c>
      <c r="L1540" s="785">
        <v>8</v>
      </c>
      <c r="M1540" s="785">
        <v>9</v>
      </c>
      <c r="N1540" s="785">
        <v>10</v>
      </c>
      <c r="O1540" s="785">
        <v>11</v>
      </c>
      <c r="P1540" s="785">
        <v>12</v>
      </c>
      <c r="Q1540" s="785">
        <v>13</v>
      </c>
      <c r="R1540" s="785">
        <v>14</v>
      </c>
      <c r="S1540" s="785">
        <v>15</v>
      </c>
      <c r="T1540" s="785">
        <v>16</v>
      </c>
      <c r="U1540" s="785">
        <v>17</v>
      </c>
      <c r="V1540" s="785">
        <v>18</v>
      </c>
      <c r="W1540" s="785">
        <v>19</v>
      </c>
      <c r="X1540" s="785">
        <v>20</v>
      </c>
      <c r="Y1540" s="785">
        <v>21</v>
      </c>
      <c r="Z1540" s="785">
        <v>22</v>
      </c>
      <c r="AA1540" s="785">
        <v>23</v>
      </c>
      <c r="AB1540" s="785">
        <v>24</v>
      </c>
      <c r="AC1540" s="1484"/>
      <c r="AD1540" s="4"/>
    </row>
    <row r="1541" s="1" customFormat="1" ht="12.75" customHeight="1">
      <c r="A1541" s="1485" t="s">
        <v>725</v>
      </c>
      <c r="B1541" s="1486"/>
      <c r="C1541" s="1487" t="s">
        <v>28</v>
      </c>
      <c r="D1541" s="1487" t="s">
        <v>153</v>
      </c>
      <c r="E1541" s="1488"/>
      <c r="F1541" s="1488"/>
      <c r="G1541" s="1488"/>
      <c r="H1541" s="1488"/>
      <c r="I1541" s="1488"/>
      <c r="J1541" s="1488"/>
      <c r="K1541" s="1488"/>
      <c r="L1541" s="1488"/>
      <c r="M1541" s="1488"/>
      <c r="N1541" s="1488"/>
      <c r="O1541" s="1488"/>
      <c r="P1541" s="1488"/>
      <c r="Q1541" s="1488"/>
      <c r="R1541" s="1488"/>
      <c r="S1541" s="1488"/>
      <c r="T1541" s="1488"/>
      <c r="U1541" s="1488"/>
      <c r="V1541" s="1488"/>
      <c r="W1541" s="1488"/>
      <c r="X1541" s="1488"/>
      <c r="Y1541" s="1488"/>
      <c r="Z1541" s="1488"/>
      <c r="AA1541" s="1488"/>
      <c r="AB1541" s="1488"/>
      <c r="AC1541" s="1489"/>
      <c r="AD1541" s="4"/>
    </row>
    <row r="1542" s="1" customFormat="1" ht="12.75" customHeight="1">
      <c r="A1542" s="1490" t="s">
        <v>726</v>
      </c>
      <c r="B1542" s="1491"/>
      <c r="C1542" s="1476" t="s">
        <v>28</v>
      </c>
      <c r="D1542" s="1476" t="s">
        <v>153</v>
      </c>
      <c r="E1542" s="1492"/>
      <c r="F1542" s="1492"/>
      <c r="G1542" s="1492"/>
      <c r="H1542" s="1492"/>
      <c r="I1542" s="1492"/>
      <c r="J1542" s="1492"/>
      <c r="K1542" s="1492"/>
      <c r="L1542" s="1492"/>
      <c r="M1542" s="1492"/>
      <c r="N1542" s="1492"/>
      <c r="O1542" s="1492"/>
      <c r="P1542" s="1492"/>
      <c r="Q1542" s="1492"/>
      <c r="R1542" s="1492"/>
      <c r="S1542" s="1492"/>
      <c r="T1542" s="1492"/>
      <c r="U1542" s="1492"/>
      <c r="V1542" s="1492"/>
      <c r="W1542" s="1492"/>
      <c r="X1542" s="1492"/>
      <c r="Y1542" s="1492"/>
      <c r="Z1542" s="1492"/>
      <c r="AA1542" s="1492"/>
      <c r="AB1542" s="1492"/>
      <c r="AC1542" s="1493"/>
      <c r="AD1542" s="4"/>
    </row>
    <row r="1543" s="1" customFormat="1" ht="12.75" customHeight="1">
      <c r="A1543" s="1078" t="s">
        <v>683</v>
      </c>
      <c r="B1543" s="1054" t="s">
        <v>727</v>
      </c>
      <c r="C1543" s="984" t="s">
        <v>15</v>
      </c>
      <c r="D1543" s="1049" t="s">
        <v>153</v>
      </c>
      <c r="E1543" s="361"/>
      <c r="F1543" s="361"/>
      <c r="G1543" s="361"/>
      <c r="H1543" s="460"/>
      <c r="I1543" s="361"/>
      <c r="J1543" s="361"/>
      <c r="K1543" s="361"/>
      <c r="L1543" s="361"/>
      <c r="M1543" s="361"/>
      <c r="N1543" s="460"/>
      <c r="O1543" s="361"/>
      <c r="P1543" s="361"/>
      <c r="Q1543" s="361"/>
      <c r="R1543" s="361"/>
      <c r="S1543" s="361"/>
      <c r="T1543" s="361"/>
      <c r="U1543" s="361"/>
      <c r="V1543" s="460"/>
      <c r="W1543" s="361"/>
      <c r="X1543" s="361"/>
      <c r="Y1543" s="361"/>
      <c r="Z1543" s="361"/>
      <c r="AA1543" s="361"/>
      <c r="AB1543" s="361"/>
      <c r="AC1543" s="36">
        <f t="shared" si="1405"/>
        <v>0</v>
      </c>
      <c r="AD1543" s="4"/>
    </row>
    <row r="1544" s="1" customFormat="1" ht="12.75" customHeight="1">
      <c r="A1544" s="1080"/>
      <c r="B1544" s="1014"/>
      <c r="C1544" s="987" t="s">
        <v>17</v>
      </c>
      <c r="D1544" s="1058" t="s">
        <v>153</v>
      </c>
      <c r="E1544" s="121"/>
      <c r="F1544" s="121"/>
      <c r="G1544" s="121"/>
      <c r="H1544" s="400"/>
      <c r="I1544" s="121"/>
      <c r="J1544" s="121"/>
      <c r="K1544" s="121"/>
      <c r="L1544" s="121"/>
      <c r="M1544" s="121"/>
      <c r="N1544" s="400"/>
      <c r="O1544" s="121"/>
      <c r="P1544" s="121"/>
      <c r="Q1544" s="121"/>
      <c r="R1544" s="121"/>
      <c r="S1544" s="121"/>
      <c r="T1544" s="121"/>
      <c r="U1544" s="121"/>
      <c r="V1544" s="400"/>
      <c r="W1544" s="121"/>
      <c r="X1544" s="121"/>
      <c r="Y1544" s="121"/>
      <c r="Z1544" s="121"/>
      <c r="AA1544" s="121"/>
      <c r="AB1544" s="121"/>
      <c r="AC1544" s="59">
        <f t="shared" si="1405"/>
        <v>0</v>
      </c>
      <c r="AD1544" s="4"/>
    </row>
    <row r="1545" s="1" customFormat="1" ht="12.75" customHeight="1">
      <c r="A1545" s="1080"/>
      <c r="B1545" s="1014"/>
      <c r="C1545" s="987" t="s">
        <v>18</v>
      </c>
      <c r="D1545" s="1058" t="s">
        <v>153</v>
      </c>
      <c r="E1545" s="121"/>
      <c r="F1545" s="121"/>
      <c r="G1545" s="121"/>
      <c r="H1545" s="400"/>
      <c r="I1545" s="121"/>
      <c r="J1545" s="121"/>
      <c r="K1545" s="121"/>
      <c r="L1545" s="121"/>
      <c r="M1545" s="121"/>
      <c r="N1545" s="400"/>
      <c r="O1545" s="121"/>
      <c r="P1545" s="121"/>
      <c r="Q1545" s="121"/>
      <c r="R1545" s="121"/>
      <c r="S1545" s="121"/>
      <c r="T1545" s="121"/>
      <c r="U1545" s="121"/>
      <c r="V1545" s="400"/>
      <c r="W1545" s="121"/>
      <c r="X1545" s="121"/>
      <c r="Y1545" s="121"/>
      <c r="Z1545" s="121"/>
      <c r="AA1545" s="121"/>
      <c r="AB1545" s="121"/>
      <c r="AC1545" s="42"/>
      <c r="AD1545" s="4"/>
    </row>
    <row r="1546" s="1" customFormat="1" ht="12.75" customHeight="1">
      <c r="A1546" s="1089"/>
      <c r="B1546" s="1022"/>
      <c r="C1546" s="999" t="s">
        <v>20</v>
      </c>
      <c r="D1546" s="999"/>
      <c r="E1546" s="118" t="e">
        <f t="shared" ref="E1546:AC1546" si="1408">E1544/E1543</f>
        <v>#DIV/0!</v>
      </c>
      <c r="F1546" s="118" t="e">
        <f t="shared" si="1408"/>
        <v>#DIV/0!</v>
      </c>
      <c r="G1546" s="118" t="e">
        <f t="shared" si="1408"/>
        <v>#DIV/0!</v>
      </c>
      <c r="H1546" s="119" t="e">
        <f t="shared" si="1408"/>
        <v>#DIV/0!</v>
      </c>
      <c r="I1546" s="118" t="e">
        <f t="shared" si="1408"/>
        <v>#DIV/0!</v>
      </c>
      <c r="J1546" s="118" t="e">
        <f t="shared" si="1408"/>
        <v>#DIV/0!</v>
      </c>
      <c r="K1546" s="118" t="e">
        <f t="shared" si="1408"/>
        <v>#DIV/0!</v>
      </c>
      <c r="L1546" s="118" t="e">
        <f t="shared" si="1408"/>
        <v>#DIV/0!</v>
      </c>
      <c r="M1546" s="118" t="e">
        <f t="shared" si="1408"/>
        <v>#DIV/0!</v>
      </c>
      <c r="N1546" s="119" t="e">
        <f t="shared" si="1408"/>
        <v>#DIV/0!</v>
      </c>
      <c r="O1546" s="118" t="e">
        <f t="shared" si="1408"/>
        <v>#DIV/0!</v>
      </c>
      <c r="P1546" s="118" t="e">
        <f t="shared" si="1408"/>
        <v>#DIV/0!</v>
      </c>
      <c r="Q1546" s="118" t="e">
        <f t="shared" si="1408"/>
        <v>#DIV/0!</v>
      </c>
      <c r="R1546" s="118" t="e">
        <f t="shared" si="1408"/>
        <v>#DIV/0!</v>
      </c>
      <c r="S1546" s="118" t="e">
        <f t="shared" si="1408"/>
        <v>#DIV/0!</v>
      </c>
      <c r="T1546" s="118" t="e">
        <f t="shared" si="1408"/>
        <v>#DIV/0!</v>
      </c>
      <c r="U1546" s="118" t="e">
        <f t="shared" si="1408"/>
        <v>#DIV/0!</v>
      </c>
      <c r="V1546" s="119" t="e">
        <f t="shared" si="1408"/>
        <v>#DIV/0!</v>
      </c>
      <c r="W1546" s="118" t="e">
        <f t="shared" si="1408"/>
        <v>#DIV/0!</v>
      </c>
      <c r="X1546" s="118" t="e">
        <f t="shared" si="1408"/>
        <v>#DIV/0!</v>
      </c>
      <c r="Y1546" s="118" t="e">
        <f t="shared" si="1408"/>
        <v>#DIV/0!</v>
      </c>
      <c r="Z1546" s="118" t="e">
        <f t="shared" si="1408"/>
        <v>#DIV/0!</v>
      </c>
      <c r="AA1546" s="118" t="e">
        <f t="shared" si="1408"/>
        <v>#DIV/0!</v>
      </c>
      <c r="AB1546" s="118" t="e">
        <f t="shared" si="1408"/>
        <v>#DIV/0!</v>
      </c>
      <c r="AC1546" s="128" t="e">
        <f t="shared" si="1408"/>
        <v>#DIV/0!</v>
      </c>
      <c r="AD1546" s="4"/>
    </row>
    <row r="1547" s="1" customFormat="1" ht="12.75" customHeight="1">
      <c r="A1547" s="1043" t="s">
        <v>728</v>
      </c>
      <c r="B1547" s="1099"/>
      <c r="C1547" s="1049" t="s">
        <v>15</v>
      </c>
      <c r="D1547" s="1049"/>
      <c r="E1547" s="361">
        <f t="shared" ref="E1547:AC1548" si="1409">E1543</f>
        <v>0</v>
      </c>
      <c r="F1547" s="361">
        <f t="shared" si="1409"/>
        <v>0</v>
      </c>
      <c r="G1547" s="361">
        <f t="shared" si="1409"/>
        <v>0</v>
      </c>
      <c r="H1547" s="460">
        <f t="shared" si="1409"/>
        <v>0</v>
      </c>
      <c r="I1547" s="361">
        <f t="shared" si="1409"/>
        <v>0</v>
      </c>
      <c r="J1547" s="361">
        <f t="shared" si="1409"/>
        <v>0</v>
      </c>
      <c r="K1547" s="361">
        <f t="shared" si="1409"/>
        <v>0</v>
      </c>
      <c r="L1547" s="361">
        <f t="shared" si="1409"/>
        <v>0</v>
      </c>
      <c r="M1547" s="361">
        <f t="shared" si="1409"/>
        <v>0</v>
      </c>
      <c r="N1547" s="460">
        <f t="shared" si="1409"/>
        <v>0</v>
      </c>
      <c r="O1547" s="361">
        <f t="shared" si="1409"/>
        <v>0</v>
      </c>
      <c r="P1547" s="361">
        <f t="shared" si="1409"/>
        <v>0</v>
      </c>
      <c r="Q1547" s="361">
        <f t="shared" si="1409"/>
        <v>0</v>
      </c>
      <c r="R1547" s="361">
        <f t="shared" si="1409"/>
        <v>0</v>
      </c>
      <c r="S1547" s="361">
        <f t="shared" si="1409"/>
        <v>0</v>
      </c>
      <c r="T1547" s="361">
        <f t="shared" si="1409"/>
        <v>0</v>
      </c>
      <c r="U1547" s="361">
        <f t="shared" si="1409"/>
        <v>0</v>
      </c>
      <c r="V1547" s="460">
        <f t="shared" si="1409"/>
        <v>0</v>
      </c>
      <c r="W1547" s="361">
        <f t="shared" si="1409"/>
        <v>0</v>
      </c>
      <c r="X1547" s="361">
        <f t="shared" si="1409"/>
        <v>0</v>
      </c>
      <c r="Y1547" s="361">
        <f t="shared" si="1409"/>
        <v>0</v>
      </c>
      <c r="Z1547" s="361">
        <f t="shared" si="1409"/>
        <v>0</v>
      </c>
      <c r="AA1547" s="361">
        <f t="shared" si="1409"/>
        <v>0</v>
      </c>
      <c r="AB1547" s="361">
        <f t="shared" si="1409"/>
        <v>0</v>
      </c>
      <c r="AC1547" s="36">
        <f t="shared" si="1409"/>
        <v>0</v>
      </c>
      <c r="AD1547" s="4"/>
    </row>
    <row r="1548" s="1" customFormat="1" ht="12.75" customHeight="1">
      <c r="A1548" s="1097"/>
      <c r="B1548" s="1098"/>
      <c r="C1548" s="1048" t="s">
        <v>17</v>
      </c>
      <c r="D1548" s="1048"/>
      <c r="E1548" s="213">
        <f t="shared" si="1409"/>
        <v>0</v>
      </c>
      <c r="F1548" s="213">
        <f t="shared" si="1409"/>
        <v>0</v>
      </c>
      <c r="G1548" s="213">
        <f t="shared" si="1409"/>
        <v>0</v>
      </c>
      <c r="H1548" s="214">
        <f t="shared" si="1409"/>
        <v>0</v>
      </c>
      <c r="I1548" s="213">
        <f t="shared" si="1409"/>
        <v>0</v>
      </c>
      <c r="J1548" s="213">
        <f t="shared" si="1409"/>
        <v>0</v>
      </c>
      <c r="K1548" s="213">
        <f t="shared" si="1409"/>
        <v>0</v>
      </c>
      <c r="L1548" s="213">
        <f t="shared" si="1409"/>
        <v>0</v>
      </c>
      <c r="M1548" s="213">
        <f t="shared" si="1409"/>
        <v>0</v>
      </c>
      <c r="N1548" s="214">
        <f t="shared" si="1409"/>
        <v>0</v>
      </c>
      <c r="O1548" s="213">
        <f t="shared" si="1409"/>
        <v>0</v>
      </c>
      <c r="P1548" s="213">
        <f t="shared" si="1409"/>
        <v>0</v>
      </c>
      <c r="Q1548" s="213">
        <f t="shared" si="1409"/>
        <v>0</v>
      </c>
      <c r="R1548" s="213">
        <f t="shared" si="1409"/>
        <v>0</v>
      </c>
      <c r="S1548" s="213">
        <f t="shared" si="1409"/>
        <v>0</v>
      </c>
      <c r="T1548" s="213">
        <f t="shared" si="1409"/>
        <v>0</v>
      </c>
      <c r="U1548" s="213">
        <f t="shared" si="1409"/>
        <v>0</v>
      </c>
      <c r="V1548" s="214">
        <f t="shared" si="1409"/>
        <v>0</v>
      </c>
      <c r="W1548" s="213">
        <f t="shared" si="1409"/>
        <v>0</v>
      </c>
      <c r="X1548" s="213">
        <f t="shared" si="1409"/>
        <v>0</v>
      </c>
      <c r="Y1548" s="213">
        <f t="shared" si="1409"/>
        <v>0</v>
      </c>
      <c r="Z1548" s="213">
        <f t="shared" si="1409"/>
        <v>0</v>
      </c>
      <c r="AA1548" s="213">
        <f t="shared" si="1409"/>
        <v>0</v>
      </c>
      <c r="AB1548" s="213">
        <f t="shared" si="1409"/>
        <v>0</v>
      </c>
      <c r="AC1548" s="103">
        <f t="shared" si="1409"/>
        <v>0</v>
      </c>
      <c r="AD1548" s="4"/>
    </row>
    <row r="1549" s="1" customFormat="1" ht="12.75" customHeight="1">
      <c r="A1549" s="1043" t="s">
        <v>729</v>
      </c>
      <c r="B1549" s="1099"/>
      <c r="C1549" s="1049" t="s">
        <v>15</v>
      </c>
      <c r="D1549" s="1049"/>
      <c r="E1549" s="34">
        <f t="shared" ref="E1549:AC1550" si="1410">E1516+E1520-E1547</f>
        <v>0.063836999999999991</v>
      </c>
      <c r="F1549" s="34">
        <f t="shared" si="1410"/>
        <v>0.031918499999999995</v>
      </c>
      <c r="G1549" s="34">
        <f t="shared" si="1410"/>
        <v>0.031918499999999995</v>
      </c>
      <c r="H1549" s="35">
        <f t="shared" si="1410"/>
        <v>0.031918499999999995</v>
      </c>
      <c r="I1549" s="34">
        <f t="shared" si="1410"/>
        <v>0.063836999999999991</v>
      </c>
      <c r="J1549" s="34">
        <f t="shared" si="1410"/>
        <v>0.09575549999999998</v>
      </c>
      <c r="K1549" s="34">
        <f t="shared" si="1410"/>
        <v>0.09575549999999998</v>
      </c>
      <c r="L1549" s="34">
        <f t="shared" si="1410"/>
        <v>0.12767399999999998</v>
      </c>
      <c r="M1549" s="34">
        <f t="shared" si="1410"/>
        <v>0.09575549999999998</v>
      </c>
      <c r="N1549" s="35">
        <f t="shared" si="1410"/>
        <v>0.1595925</v>
      </c>
      <c r="O1549" s="34">
        <f t="shared" si="1410"/>
        <v>0.12767399999999998</v>
      </c>
      <c r="P1549" s="34">
        <f t="shared" si="1410"/>
        <v>0.1595925</v>
      </c>
      <c r="Q1549" s="34">
        <f t="shared" si="1410"/>
        <v>0.09575549999999998</v>
      </c>
      <c r="R1549" s="34">
        <f t="shared" si="1410"/>
        <v>0.063836999999999991</v>
      </c>
      <c r="S1549" s="34">
        <f t="shared" si="1410"/>
        <v>0.09575549999999998</v>
      </c>
      <c r="T1549" s="34">
        <f t="shared" si="1410"/>
        <v>0.09575549999999998</v>
      </c>
      <c r="U1549" s="34">
        <f t="shared" si="1410"/>
        <v>0.09575549999999998</v>
      </c>
      <c r="V1549" s="35">
        <f t="shared" si="1410"/>
        <v>0.09575549999999998</v>
      </c>
      <c r="W1549" s="34">
        <f t="shared" si="1410"/>
        <v>0.09575549999999998</v>
      </c>
      <c r="X1549" s="34">
        <f t="shared" si="1410"/>
        <v>0.09575549999999998</v>
      </c>
      <c r="Y1549" s="34">
        <f t="shared" si="1410"/>
        <v>0.09575549999999998</v>
      </c>
      <c r="Z1549" s="34">
        <f t="shared" si="1410"/>
        <v>0.063836999999999991</v>
      </c>
      <c r="AA1549" s="34">
        <f t="shared" si="1410"/>
        <v>0.063836999999999991</v>
      </c>
      <c r="AB1549" s="34">
        <f t="shared" si="1410"/>
        <v>0.031918499999999995</v>
      </c>
      <c r="AC1549" s="36">
        <f t="shared" si="1410"/>
        <v>2.074702499999999</v>
      </c>
      <c r="AD1549" s="4"/>
    </row>
    <row r="1550" s="1" customFormat="1" ht="12.75" customHeight="1">
      <c r="A1550" s="1097"/>
      <c r="B1550" s="1098"/>
      <c r="C1550" s="1048" t="s">
        <v>17</v>
      </c>
      <c r="D1550" s="1048"/>
      <c r="E1550" s="51">
        <f t="shared" si="1410"/>
        <v>0.025534799999999996</v>
      </c>
      <c r="F1550" s="51">
        <f t="shared" si="1410"/>
        <v>0.012767399999999998</v>
      </c>
      <c r="G1550" s="51">
        <f t="shared" si="1410"/>
        <v>0.012767399999999998</v>
      </c>
      <c r="H1550" s="52">
        <f t="shared" si="1410"/>
        <v>0.012767399999999998</v>
      </c>
      <c r="I1550" s="51">
        <f t="shared" si="1410"/>
        <v>0.025534799999999996</v>
      </c>
      <c r="J1550" s="51">
        <f t="shared" si="1410"/>
        <v>0.038302199999999995</v>
      </c>
      <c r="K1550" s="51">
        <f t="shared" si="1410"/>
        <v>0.038302199999999995</v>
      </c>
      <c r="L1550" s="51">
        <f t="shared" si="1410"/>
        <v>0.051069599999999993</v>
      </c>
      <c r="M1550" s="51">
        <f t="shared" si="1410"/>
        <v>0.038302199999999995</v>
      </c>
      <c r="N1550" s="52">
        <f t="shared" si="1410"/>
        <v>0.063837000000000005</v>
      </c>
      <c r="O1550" s="51">
        <f t="shared" si="1410"/>
        <v>0.051069599999999993</v>
      </c>
      <c r="P1550" s="51">
        <f t="shared" si="1410"/>
        <v>0.063837000000000005</v>
      </c>
      <c r="Q1550" s="51">
        <f t="shared" si="1410"/>
        <v>0.038302199999999995</v>
      </c>
      <c r="R1550" s="51">
        <f t="shared" si="1410"/>
        <v>0.025534799999999996</v>
      </c>
      <c r="S1550" s="51">
        <f t="shared" si="1410"/>
        <v>0.038302199999999995</v>
      </c>
      <c r="T1550" s="51">
        <f t="shared" si="1410"/>
        <v>0.038302199999999995</v>
      </c>
      <c r="U1550" s="51">
        <f t="shared" si="1410"/>
        <v>0.038302199999999995</v>
      </c>
      <c r="V1550" s="52">
        <f t="shared" si="1410"/>
        <v>0.038302199999999995</v>
      </c>
      <c r="W1550" s="51">
        <f t="shared" si="1410"/>
        <v>0.038302199999999995</v>
      </c>
      <c r="X1550" s="51">
        <f t="shared" si="1410"/>
        <v>0.038302199999999995</v>
      </c>
      <c r="Y1550" s="51">
        <f t="shared" si="1410"/>
        <v>0.038302199999999995</v>
      </c>
      <c r="Z1550" s="51">
        <f t="shared" si="1410"/>
        <v>0.025534799999999996</v>
      </c>
      <c r="AA1550" s="51">
        <f t="shared" si="1410"/>
        <v>0.025534799999999996</v>
      </c>
      <c r="AB1550" s="51">
        <f t="shared" si="1410"/>
        <v>0.012767399999999998</v>
      </c>
      <c r="AC1550" s="103">
        <f t="shared" si="1410"/>
        <v>0.82988099999999954</v>
      </c>
      <c r="AD1550" s="4"/>
    </row>
    <row r="1551" s="1" customFormat="1" ht="12.75" customHeight="1">
      <c r="A1551" s="1481" t="s">
        <v>503</v>
      </c>
      <c r="B1551" s="1482"/>
      <c r="C1551" s="1483"/>
      <c r="D1551" s="1483"/>
      <c r="E1551" s="1494">
        <v>1</v>
      </c>
      <c r="F1551" s="1494">
        <v>2</v>
      </c>
      <c r="G1551" s="1494">
        <v>3</v>
      </c>
      <c r="H1551" s="1494">
        <v>4</v>
      </c>
      <c r="I1551" s="1494">
        <v>5</v>
      </c>
      <c r="J1551" s="1494">
        <v>6</v>
      </c>
      <c r="K1551" s="1494">
        <v>7</v>
      </c>
      <c r="L1551" s="1494">
        <v>8</v>
      </c>
      <c r="M1551" s="1494">
        <v>9</v>
      </c>
      <c r="N1551" s="1494">
        <v>10</v>
      </c>
      <c r="O1551" s="1494">
        <v>11</v>
      </c>
      <c r="P1551" s="1494">
        <v>12</v>
      </c>
      <c r="Q1551" s="1494">
        <v>13</v>
      </c>
      <c r="R1551" s="1494">
        <v>14</v>
      </c>
      <c r="S1551" s="1494">
        <v>15</v>
      </c>
      <c r="T1551" s="1494">
        <v>16</v>
      </c>
      <c r="U1551" s="1494">
        <v>17</v>
      </c>
      <c r="V1551" s="1494">
        <v>18</v>
      </c>
      <c r="W1551" s="1494">
        <v>19</v>
      </c>
      <c r="X1551" s="1494">
        <v>20</v>
      </c>
      <c r="Y1551" s="1494">
        <v>21</v>
      </c>
      <c r="Z1551" s="1494">
        <v>22</v>
      </c>
      <c r="AA1551" s="1494">
        <v>23</v>
      </c>
      <c r="AB1551" s="1494">
        <v>24</v>
      </c>
      <c r="AC1551" s="1484"/>
      <c r="AD1551" s="4"/>
    </row>
    <row r="1552" s="1" customFormat="1" ht="12.75" customHeight="1">
      <c r="A1552" s="1485" t="s">
        <v>27</v>
      </c>
      <c r="B1552" s="1486"/>
      <c r="C1552" s="1487" t="s">
        <v>28</v>
      </c>
      <c r="D1552" s="1495" t="s">
        <v>19</v>
      </c>
      <c r="E1552" s="208">
        <v>10.600000381469727</v>
      </c>
      <c r="F1552" s="169">
        <v>10.600000381469727</v>
      </c>
      <c r="G1552" s="169">
        <v>10.699999809265137</v>
      </c>
      <c r="H1552" s="169">
        <v>10.600000381469727</v>
      </c>
      <c r="I1552" s="169">
        <v>10.600000381469727</v>
      </c>
      <c r="J1552" s="169">
        <v>10.600000381469727</v>
      </c>
      <c r="K1552" s="169">
        <v>10.5</v>
      </c>
      <c r="L1552" s="169">
        <v>10.5</v>
      </c>
      <c r="M1552" s="169">
        <v>10.5</v>
      </c>
      <c r="N1552" s="169">
        <v>10.5</v>
      </c>
      <c r="O1552" s="169">
        <v>10.5</v>
      </c>
      <c r="P1552" s="169">
        <v>10.5</v>
      </c>
      <c r="Q1552" s="169">
        <v>10.5</v>
      </c>
      <c r="R1552" s="169">
        <v>10.5</v>
      </c>
      <c r="S1552" s="169">
        <v>10.5</v>
      </c>
      <c r="T1552" s="169">
        <v>10.5</v>
      </c>
      <c r="U1552" s="169">
        <v>10.5</v>
      </c>
      <c r="V1552" s="169">
        <v>10.600000381469727</v>
      </c>
      <c r="W1552" s="169">
        <v>10.5</v>
      </c>
      <c r="X1552" s="169">
        <v>10.600000381469727</v>
      </c>
      <c r="Y1552" s="169">
        <v>10.600000381469727</v>
      </c>
      <c r="Z1552" s="169">
        <v>10.600000381469727</v>
      </c>
      <c r="AA1552" s="169">
        <v>10.600000381469727</v>
      </c>
      <c r="AB1552" s="170">
        <v>10.5</v>
      </c>
      <c r="AC1552" s="636"/>
      <c r="AD1552" s="4">
        <f t="shared" si="1403"/>
        <v>10.699999809265137</v>
      </c>
      <c r="AE1552" s="1">
        <f>MIN(E1552:AB1552)</f>
        <v>10.5</v>
      </c>
    </row>
    <row r="1553" s="1" customFormat="1" ht="12.75" customHeight="1">
      <c r="A1553" s="1490" t="s">
        <v>29</v>
      </c>
      <c r="B1553" s="1491"/>
      <c r="C1553" s="1476" t="s">
        <v>28</v>
      </c>
      <c r="D1553" s="1477" t="s">
        <v>19</v>
      </c>
      <c r="E1553" s="208">
        <v>10.600000381469727</v>
      </c>
      <c r="F1553" s="169">
        <v>10.600000381469727</v>
      </c>
      <c r="G1553" s="169">
        <v>10.600000381469727</v>
      </c>
      <c r="H1553" s="169">
        <v>10.600000381469727</v>
      </c>
      <c r="I1553" s="169">
        <v>10.600000381469727</v>
      </c>
      <c r="J1553" s="169">
        <v>10.600000381469727</v>
      </c>
      <c r="K1553" s="169">
        <v>10.5</v>
      </c>
      <c r="L1553" s="169">
        <v>10.5</v>
      </c>
      <c r="M1553" s="169">
        <v>10.5</v>
      </c>
      <c r="N1553" s="169">
        <v>10.5</v>
      </c>
      <c r="O1553" s="169">
        <v>10.5</v>
      </c>
      <c r="P1553" s="169">
        <v>10.5</v>
      </c>
      <c r="Q1553" s="169">
        <v>10.5</v>
      </c>
      <c r="R1553" s="169">
        <v>10.5</v>
      </c>
      <c r="S1553" s="169">
        <v>10.5</v>
      </c>
      <c r="T1553" s="169">
        <v>10.5</v>
      </c>
      <c r="U1553" s="169">
        <v>10.5</v>
      </c>
      <c r="V1553" s="169">
        <v>10.600000381469727</v>
      </c>
      <c r="W1553" s="169">
        <v>10.5</v>
      </c>
      <c r="X1553" s="169">
        <v>10.600000381469727</v>
      </c>
      <c r="Y1553" s="169">
        <v>10.600000381469727</v>
      </c>
      <c r="Z1553" s="169">
        <v>10.600000381469727</v>
      </c>
      <c r="AA1553" s="169">
        <v>10.600000381469727</v>
      </c>
      <c r="AB1553" s="170">
        <v>10.5</v>
      </c>
      <c r="AC1553" s="1480"/>
      <c r="AD1553" s="4"/>
    </row>
    <row r="1554" s="1" customFormat="1" ht="12.75" customHeight="1">
      <c r="A1554" s="1107" t="s">
        <v>114</v>
      </c>
      <c r="B1554" s="1102" t="s">
        <v>563</v>
      </c>
      <c r="C1554" s="984" t="s">
        <v>15</v>
      </c>
      <c r="D1554" s="984" t="s">
        <v>16</v>
      </c>
      <c r="E1554" s="125">
        <v>0</v>
      </c>
      <c r="F1554" s="125">
        <v>0</v>
      </c>
      <c r="G1554" s="125">
        <v>0</v>
      </c>
      <c r="H1554" s="126">
        <v>0</v>
      </c>
      <c r="I1554" s="125">
        <v>0</v>
      </c>
      <c r="J1554" s="125">
        <v>0</v>
      </c>
      <c r="K1554" s="125">
        <v>0</v>
      </c>
      <c r="L1554" s="125">
        <v>0</v>
      </c>
      <c r="M1554" s="125">
        <v>0</v>
      </c>
      <c r="N1554" s="126">
        <v>0</v>
      </c>
      <c r="O1554" s="125">
        <v>0</v>
      </c>
      <c r="P1554" s="125">
        <v>0</v>
      </c>
      <c r="Q1554" s="125">
        <v>0</v>
      </c>
      <c r="R1554" s="125">
        <v>0</v>
      </c>
      <c r="S1554" s="125">
        <v>0</v>
      </c>
      <c r="T1554" s="125">
        <v>0</v>
      </c>
      <c r="U1554" s="125">
        <v>0</v>
      </c>
      <c r="V1554" s="126">
        <v>0</v>
      </c>
      <c r="W1554" s="125">
        <v>0</v>
      </c>
      <c r="X1554" s="125">
        <v>0</v>
      </c>
      <c r="Y1554" s="125">
        <v>0</v>
      </c>
      <c r="Z1554" s="125">
        <v>0</v>
      </c>
      <c r="AA1554" s="125">
        <v>0</v>
      </c>
      <c r="AB1554" s="125">
        <v>0</v>
      </c>
      <c r="AC1554" s="36">
        <f t="shared" ref="AC1554:AC1555" si="1411">SUM(E1554:AB1554)</f>
        <v>0</v>
      </c>
      <c r="AD1554" s="4"/>
    </row>
    <row r="1555" s="1" customFormat="1" ht="12.75" customHeight="1">
      <c r="A1555" s="1108"/>
      <c r="B1555" s="1104"/>
      <c r="C1555" s="987" t="s">
        <v>17</v>
      </c>
      <c r="D1555" s="987" t="s">
        <v>16</v>
      </c>
      <c r="E1555" s="113">
        <v>0</v>
      </c>
      <c r="F1555" s="113">
        <v>0</v>
      </c>
      <c r="G1555" s="113">
        <v>0</v>
      </c>
      <c r="H1555" s="114">
        <v>0</v>
      </c>
      <c r="I1555" s="113">
        <v>0</v>
      </c>
      <c r="J1555" s="113">
        <v>0</v>
      </c>
      <c r="K1555" s="113">
        <v>0</v>
      </c>
      <c r="L1555" s="113">
        <v>0</v>
      </c>
      <c r="M1555" s="113">
        <v>0</v>
      </c>
      <c r="N1555" s="114">
        <v>0</v>
      </c>
      <c r="O1555" s="113">
        <v>0</v>
      </c>
      <c r="P1555" s="113">
        <v>0</v>
      </c>
      <c r="Q1555" s="113">
        <v>0</v>
      </c>
      <c r="R1555" s="113">
        <v>0</v>
      </c>
      <c r="S1555" s="113">
        <v>0</v>
      </c>
      <c r="T1555" s="113">
        <v>0</v>
      </c>
      <c r="U1555" s="113">
        <v>0</v>
      </c>
      <c r="V1555" s="114">
        <v>0</v>
      </c>
      <c r="W1555" s="113">
        <v>0</v>
      </c>
      <c r="X1555" s="113">
        <v>0</v>
      </c>
      <c r="Y1555" s="113">
        <v>0</v>
      </c>
      <c r="Z1555" s="113">
        <v>0</v>
      </c>
      <c r="AA1555" s="113">
        <v>0</v>
      </c>
      <c r="AB1555" s="113">
        <v>0</v>
      </c>
      <c r="AC1555" s="42">
        <f t="shared" si="1411"/>
        <v>0</v>
      </c>
      <c r="AD1555" s="4"/>
    </row>
    <row r="1556" s="1" customFormat="1" ht="12.75" customHeight="1">
      <c r="A1556" s="1108"/>
      <c r="B1556" s="1104"/>
      <c r="C1556" s="987" t="s">
        <v>18</v>
      </c>
      <c r="D1556" s="1005" t="s">
        <v>19</v>
      </c>
      <c r="E1556" s="107">
        <v>0</v>
      </c>
      <c r="F1556" s="107">
        <v>0</v>
      </c>
      <c r="G1556" s="107">
        <v>0</v>
      </c>
      <c r="H1556" s="108">
        <v>0</v>
      </c>
      <c r="I1556" s="107">
        <v>0</v>
      </c>
      <c r="J1556" s="107">
        <v>0</v>
      </c>
      <c r="K1556" s="107">
        <v>0</v>
      </c>
      <c r="L1556" s="107">
        <v>0</v>
      </c>
      <c r="M1556" s="107">
        <v>0</v>
      </c>
      <c r="N1556" s="108">
        <v>0</v>
      </c>
      <c r="O1556" s="107">
        <v>0</v>
      </c>
      <c r="P1556" s="107">
        <v>0</v>
      </c>
      <c r="Q1556" s="107">
        <v>0</v>
      </c>
      <c r="R1556" s="107">
        <v>0</v>
      </c>
      <c r="S1556" s="107">
        <v>0</v>
      </c>
      <c r="T1556" s="107">
        <v>0</v>
      </c>
      <c r="U1556" s="107">
        <v>0</v>
      </c>
      <c r="V1556" s="108">
        <v>0</v>
      </c>
      <c r="W1556" s="107">
        <v>0</v>
      </c>
      <c r="X1556" s="107">
        <v>0</v>
      </c>
      <c r="Y1556" s="107">
        <v>0</v>
      </c>
      <c r="Z1556" s="107">
        <v>0</v>
      </c>
      <c r="AA1556" s="107">
        <v>0</v>
      </c>
      <c r="AB1556" s="107">
        <v>0</v>
      </c>
      <c r="AC1556" s="489"/>
      <c r="AD1556" s="4"/>
    </row>
    <row r="1557" s="1" customFormat="1" ht="12.75" customHeight="1">
      <c r="A1557" s="1115"/>
      <c r="B1557" s="1111"/>
      <c r="C1557" s="1002" t="s">
        <v>20</v>
      </c>
      <c r="D1557" s="1002"/>
      <c r="E1557" s="51" t="e">
        <f t="shared" ref="E1557:AC1577" si="1412">E1555/E1554</f>
        <v>#DIV/0!</v>
      </c>
      <c r="F1557" s="51" t="e">
        <f t="shared" si="1412"/>
        <v>#DIV/0!</v>
      </c>
      <c r="G1557" s="51" t="e">
        <f t="shared" si="1412"/>
        <v>#DIV/0!</v>
      </c>
      <c r="H1557" s="52" t="e">
        <f t="shared" si="1412"/>
        <v>#DIV/0!</v>
      </c>
      <c r="I1557" s="51" t="e">
        <f t="shared" si="1412"/>
        <v>#DIV/0!</v>
      </c>
      <c r="J1557" s="51" t="e">
        <f t="shared" si="1412"/>
        <v>#DIV/0!</v>
      </c>
      <c r="K1557" s="51" t="e">
        <f t="shared" si="1412"/>
        <v>#DIV/0!</v>
      </c>
      <c r="L1557" s="51" t="e">
        <f t="shared" si="1412"/>
        <v>#DIV/0!</v>
      </c>
      <c r="M1557" s="51" t="e">
        <f t="shared" si="1412"/>
        <v>#DIV/0!</v>
      </c>
      <c r="N1557" s="52" t="e">
        <f t="shared" si="1412"/>
        <v>#DIV/0!</v>
      </c>
      <c r="O1557" s="51" t="e">
        <f t="shared" si="1412"/>
        <v>#DIV/0!</v>
      </c>
      <c r="P1557" s="51" t="e">
        <f t="shared" si="1412"/>
        <v>#DIV/0!</v>
      </c>
      <c r="Q1557" s="51" t="e">
        <f t="shared" si="1412"/>
        <v>#DIV/0!</v>
      </c>
      <c r="R1557" s="51" t="e">
        <f t="shared" si="1412"/>
        <v>#DIV/0!</v>
      </c>
      <c r="S1557" s="51" t="e">
        <f t="shared" si="1412"/>
        <v>#DIV/0!</v>
      </c>
      <c r="T1557" s="51" t="e">
        <f t="shared" si="1412"/>
        <v>#DIV/0!</v>
      </c>
      <c r="U1557" s="51" t="e">
        <f t="shared" si="1412"/>
        <v>#DIV/0!</v>
      </c>
      <c r="V1557" s="52" t="e">
        <f t="shared" si="1412"/>
        <v>#DIV/0!</v>
      </c>
      <c r="W1557" s="51" t="e">
        <f t="shared" si="1412"/>
        <v>#DIV/0!</v>
      </c>
      <c r="X1557" s="51" t="e">
        <f t="shared" si="1412"/>
        <v>#DIV/0!</v>
      </c>
      <c r="Y1557" s="51" t="e">
        <f t="shared" si="1412"/>
        <v>#DIV/0!</v>
      </c>
      <c r="Z1557" s="51" t="e">
        <f t="shared" si="1412"/>
        <v>#DIV/0!</v>
      </c>
      <c r="AA1557" s="51" t="e">
        <f t="shared" si="1412"/>
        <v>#DIV/0!</v>
      </c>
      <c r="AB1557" s="51" t="e">
        <f t="shared" si="1412"/>
        <v>#DIV/0!</v>
      </c>
      <c r="AC1557" s="103" t="e">
        <f t="shared" si="1412"/>
        <v>#DIV/0!</v>
      </c>
      <c r="AD1557" s="4"/>
    </row>
    <row r="1558" s="1" customFormat="1" ht="12.75" customHeight="1">
      <c r="A1558" s="1156" t="s">
        <v>13</v>
      </c>
      <c r="B1558" s="1113" t="s">
        <v>730</v>
      </c>
      <c r="C1558" s="1003" t="s">
        <v>15</v>
      </c>
      <c r="D1558" s="1003" t="s">
        <v>16</v>
      </c>
      <c r="E1558" s="110">
        <v>0.4824</v>
      </c>
      <c r="F1558" s="110">
        <v>0.45660000000000001</v>
      </c>
      <c r="G1558" s="110">
        <v>0.44519999999999998</v>
      </c>
      <c r="H1558" s="111">
        <v>0.43919999999999998</v>
      </c>
      <c r="I1558" s="110">
        <v>0.4506</v>
      </c>
      <c r="J1558" s="110">
        <v>0.47699999999999998</v>
      </c>
      <c r="K1558" s="110">
        <v>0.56879999999999997</v>
      </c>
      <c r="L1558" s="110">
        <v>0.66779999999999995</v>
      </c>
      <c r="M1558" s="110">
        <v>0.72060000000000002</v>
      </c>
      <c r="N1558" s="111">
        <v>0.74280000000000002</v>
      </c>
      <c r="O1558" s="110">
        <v>0.72360000000000002</v>
      </c>
      <c r="P1558" s="110">
        <v>0.75060000000000004</v>
      </c>
      <c r="Q1558" s="110">
        <v>0.74519999999999997</v>
      </c>
      <c r="R1558" s="110">
        <v>0.73799999999999999</v>
      </c>
      <c r="S1558" s="110">
        <v>0.70499999999999996</v>
      </c>
      <c r="T1558" s="110">
        <v>0.71760000000000002</v>
      </c>
      <c r="U1558" s="110">
        <v>0.70920000000000005</v>
      </c>
      <c r="V1558" s="111">
        <v>0.72540000000000004</v>
      </c>
      <c r="W1558" s="110">
        <v>0.69540000000000002</v>
      </c>
      <c r="X1558" s="110">
        <v>0.67979999999999996</v>
      </c>
      <c r="Y1558" s="110">
        <v>0.66779999999999995</v>
      </c>
      <c r="Z1558" s="110">
        <v>0.65339999999999998</v>
      </c>
      <c r="AA1558" s="110">
        <v>0.61499999999999999</v>
      </c>
      <c r="AB1558" s="110">
        <v>0.53100000000000003</v>
      </c>
      <c r="AC1558" s="59">
        <f t="shared" ref="AC1558:AC1559" si="1413">SUM(E1558:AB1558)</f>
        <v>15.107999999999999</v>
      </c>
      <c r="AD1558" s="4">
        <f t="shared" si="1403"/>
        <v>0.75060000000000004</v>
      </c>
      <c r="AE1558" s="1">
        <f>MIN(E1558:AB1558)</f>
        <v>0.43919999999999998</v>
      </c>
    </row>
    <row r="1559" s="1" customFormat="1" ht="12.75" customHeight="1">
      <c r="A1559" s="1108"/>
      <c r="B1559" s="1104"/>
      <c r="C1559" s="987" t="s">
        <v>17</v>
      </c>
      <c r="D1559" s="987" t="s">
        <v>16</v>
      </c>
      <c r="E1559" s="113">
        <v>0.2676</v>
      </c>
      <c r="F1559" s="113">
        <v>0.2712</v>
      </c>
      <c r="G1559" s="113">
        <v>0.26879999999999998</v>
      </c>
      <c r="H1559" s="114">
        <v>0.26579999999999998</v>
      </c>
      <c r="I1559" s="113">
        <v>0.2646</v>
      </c>
      <c r="J1559" s="113">
        <v>0.2646</v>
      </c>
      <c r="K1559" s="113">
        <v>0.26340000000000002</v>
      </c>
      <c r="L1559" s="113">
        <v>0.25559999999999999</v>
      </c>
      <c r="M1559" s="113">
        <v>0.2586</v>
      </c>
      <c r="N1559" s="114">
        <v>0.26640000000000003</v>
      </c>
      <c r="O1559" s="113">
        <v>0.26579999999999998</v>
      </c>
      <c r="P1559" s="113">
        <v>0.26939999999999997</v>
      </c>
      <c r="Q1559" s="113">
        <v>0.2616</v>
      </c>
      <c r="R1559" s="113">
        <v>0.27300000000000002</v>
      </c>
      <c r="S1559" s="113">
        <v>0.27839999999999998</v>
      </c>
      <c r="T1559" s="113">
        <v>0.27660000000000001</v>
      </c>
      <c r="U1559" s="113">
        <v>0.2742</v>
      </c>
      <c r="V1559" s="114">
        <v>0.2742</v>
      </c>
      <c r="W1559" s="113">
        <v>0.2772</v>
      </c>
      <c r="X1559" s="113">
        <v>0.28139999999999998</v>
      </c>
      <c r="Y1559" s="113">
        <v>0.2802</v>
      </c>
      <c r="Z1559" s="113">
        <v>0.2772</v>
      </c>
      <c r="AA1559" s="113">
        <v>0.27060000000000001</v>
      </c>
      <c r="AB1559" s="113">
        <v>0.26400000000000001</v>
      </c>
      <c r="AC1559" s="42">
        <f t="shared" si="1413"/>
        <v>6.4703999999999997</v>
      </c>
      <c r="AD1559" s="4"/>
    </row>
    <row r="1560" s="1" customFormat="1" ht="12.75" customHeight="1">
      <c r="A1560" s="1108"/>
      <c r="B1560" s="1104"/>
      <c r="C1560" s="987" t="s">
        <v>18</v>
      </c>
      <c r="D1560" s="1005" t="s">
        <v>19</v>
      </c>
      <c r="E1560" s="195">
        <v>29</v>
      </c>
      <c r="F1560" s="157">
        <v>27</v>
      </c>
      <c r="G1560" s="157">
        <v>28</v>
      </c>
      <c r="H1560" s="1336">
        <v>28</v>
      </c>
      <c r="I1560" s="157">
        <v>29</v>
      </c>
      <c r="J1560" s="157">
        <v>30</v>
      </c>
      <c r="K1560" s="157">
        <v>39</v>
      </c>
      <c r="L1560" s="157">
        <v>42</v>
      </c>
      <c r="M1560" s="157">
        <v>42</v>
      </c>
      <c r="N1560" s="1336">
        <v>44</v>
      </c>
      <c r="O1560" s="157">
        <v>44</v>
      </c>
      <c r="P1560" s="157">
        <v>47</v>
      </c>
      <c r="Q1560" s="157">
        <v>43</v>
      </c>
      <c r="R1560" s="157">
        <v>43</v>
      </c>
      <c r="S1560" s="157">
        <v>44</v>
      </c>
      <c r="T1560" s="157">
        <v>42</v>
      </c>
      <c r="U1560" s="157">
        <v>44</v>
      </c>
      <c r="V1560" s="1336">
        <v>42</v>
      </c>
      <c r="W1560" s="157">
        <v>40</v>
      </c>
      <c r="X1560" s="157">
        <v>41</v>
      </c>
      <c r="Y1560" s="157">
        <v>39</v>
      </c>
      <c r="Z1560" s="157">
        <v>42</v>
      </c>
      <c r="AA1560" s="157">
        <v>34</v>
      </c>
      <c r="AB1560" s="158">
        <v>30</v>
      </c>
      <c r="AC1560" s="489"/>
      <c r="AD1560" s="217">
        <f t="shared" si="1403"/>
        <v>47</v>
      </c>
    </row>
    <row r="1561" s="1" customFormat="1" ht="12.75" customHeight="1">
      <c r="A1561" s="1109"/>
      <c r="B1561" s="1106"/>
      <c r="C1561" s="999" t="s">
        <v>20</v>
      </c>
      <c r="D1561" s="999"/>
      <c r="E1561" s="118">
        <f t="shared" si="1412"/>
        <v>0.55472636815920395</v>
      </c>
      <c r="F1561" s="118">
        <f t="shared" si="1412"/>
        <v>0.59395532194480949</v>
      </c>
      <c r="G1561" s="118">
        <f t="shared" si="1412"/>
        <v>0.60377358490566035</v>
      </c>
      <c r="H1561" s="119">
        <f t="shared" si="1412"/>
        <v>0.60519125683060104</v>
      </c>
      <c r="I1561" s="118">
        <f t="shared" si="1412"/>
        <v>0.5872170439414115</v>
      </c>
      <c r="J1561" s="118">
        <f t="shared" si="1412"/>
        <v>0.55471698113207546</v>
      </c>
      <c r="K1561" s="118">
        <f t="shared" si="1412"/>
        <v>0.46308016877637137</v>
      </c>
      <c r="L1561" s="118">
        <f t="shared" si="1412"/>
        <v>0.38274932614555257</v>
      </c>
      <c r="M1561" s="118">
        <f t="shared" si="1412"/>
        <v>0.35886761032472936</v>
      </c>
      <c r="N1561" s="119">
        <f t="shared" si="1412"/>
        <v>0.35864297253634897</v>
      </c>
      <c r="O1561" s="118">
        <f t="shared" si="1412"/>
        <v>0.36733001658374786</v>
      </c>
      <c r="P1561" s="118">
        <f t="shared" si="1412"/>
        <v>0.35891286970423653</v>
      </c>
      <c r="Q1561" s="118">
        <f t="shared" si="1412"/>
        <v>0.35104669887278583</v>
      </c>
      <c r="R1561" s="118">
        <f t="shared" si="1412"/>
        <v>0.36991869918699188</v>
      </c>
      <c r="S1561" s="118">
        <f t="shared" si="1412"/>
        <v>0.39489361702127657</v>
      </c>
      <c r="T1561" s="118">
        <f t="shared" si="1412"/>
        <v>0.38545150501672243</v>
      </c>
      <c r="U1561" s="118">
        <f t="shared" si="1412"/>
        <v>0.38663282571912011</v>
      </c>
      <c r="V1561" s="119">
        <f t="shared" si="1412"/>
        <v>0.37799834574028118</v>
      </c>
      <c r="W1561" s="118">
        <f t="shared" si="1412"/>
        <v>0.3986194995685936</v>
      </c>
      <c r="X1561" s="118">
        <f t="shared" si="1412"/>
        <v>0.41394527802294795</v>
      </c>
      <c r="Y1561" s="118">
        <f t="shared" si="1412"/>
        <v>0.41958670260557057</v>
      </c>
      <c r="Z1561" s="118">
        <f t="shared" si="1412"/>
        <v>0.42424242424242425</v>
      </c>
      <c r="AA1561" s="118">
        <f t="shared" si="1412"/>
        <v>0.44</v>
      </c>
      <c r="AB1561" s="118">
        <f t="shared" si="1412"/>
        <v>0.49717514124293782</v>
      </c>
      <c r="AC1561" s="128">
        <f t="shared" si="1412"/>
        <v>0.4282764098490866</v>
      </c>
      <c r="AD1561" s="4"/>
    </row>
    <row r="1562" s="1" customFormat="1" ht="12.75" customHeight="1">
      <c r="A1562" s="1107" t="s">
        <v>30</v>
      </c>
      <c r="B1562" s="1102" t="s">
        <v>731</v>
      </c>
      <c r="C1562" s="984" t="s">
        <v>15</v>
      </c>
      <c r="D1562" s="984" t="s">
        <v>16</v>
      </c>
      <c r="E1562" s="99">
        <v>0</v>
      </c>
      <c r="F1562" s="99">
        <v>0</v>
      </c>
      <c r="G1562" s="99">
        <v>0</v>
      </c>
      <c r="H1562" s="100">
        <v>0</v>
      </c>
      <c r="I1562" s="99">
        <v>0</v>
      </c>
      <c r="J1562" s="99">
        <v>0</v>
      </c>
      <c r="K1562" s="99">
        <v>0</v>
      </c>
      <c r="L1562" s="99">
        <v>0</v>
      </c>
      <c r="M1562" s="99">
        <v>0</v>
      </c>
      <c r="N1562" s="100">
        <v>0</v>
      </c>
      <c r="O1562" s="99">
        <v>0</v>
      </c>
      <c r="P1562" s="99">
        <v>0</v>
      </c>
      <c r="Q1562" s="99">
        <v>0</v>
      </c>
      <c r="R1562" s="99">
        <v>0</v>
      </c>
      <c r="S1562" s="99">
        <v>0</v>
      </c>
      <c r="T1562" s="99">
        <v>0</v>
      </c>
      <c r="U1562" s="99">
        <v>0</v>
      </c>
      <c r="V1562" s="100">
        <v>0</v>
      </c>
      <c r="W1562" s="99">
        <v>0</v>
      </c>
      <c r="X1562" s="99">
        <v>0</v>
      </c>
      <c r="Y1562" s="99">
        <v>0</v>
      </c>
      <c r="Z1562" s="99">
        <v>0</v>
      </c>
      <c r="AA1562" s="99">
        <v>0</v>
      </c>
      <c r="AB1562" s="99">
        <v>0</v>
      </c>
      <c r="AC1562" s="36">
        <f t="shared" ref="AC1562:AC1563" si="1414">SUM(E1562:AB1562)</f>
        <v>0</v>
      </c>
      <c r="AD1562" s="4"/>
    </row>
    <row r="1563" s="1" customFormat="1" ht="12.75" customHeight="1">
      <c r="A1563" s="1108"/>
      <c r="B1563" s="1104"/>
      <c r="C1563" s="987" t="s">
        <v>17</v>
      </c>
      <c r="D1563" s="987" t="s">
        <v>16</v>
      </c>
      <c r="E1563" s="101">
        <v>0</v>
      </c>
      <c r="F1563" s="101">
        <v>0</v>
      </c>
      <c r="G1563" s="101">
        <v>0</v>
      </c>
      <c r="H1563" s="102">
        <v>0</v>
      </c>
      <c r="I1563" s="101">
        <v>0</v>
      </c>
      <c r="J1563" s="101">
        <v>0</v>
      </c>
      <c r="K1563" s="101">
        <v>0</v>
      </c>
      <c r="L1563" s="101">
        <v>0</v>
      </c>
      <c r="M1563" s="101">
        <v>0</v>
      </c>
      <c r="N1563" s="102">
        <v>0</v>
      </c>
      <c r="O1563" s="101">
        <v>0</v>
      </c>
      <c r="P1563" s="101">
        <v>0</v>
      </c>
      <c r="Q1563" s="101">
        <v>0</v>
      </c>
      <c r="R1563" s="101">
        <v>0</v>
      </c>
      <c r="S1563" s="101">
        <v>0</v>
      </c>
      <c r="T1563" s="101">
        <v>0</v>
      </c>
      <c r="U1563" s="101">
        <v>0</v>
      </c>
      <c r="V1563" s="102">
        <v>0</v>
      </c>
      <c r="W1563" s="101">
        <v>0</v>
      </c>
      <c r="X1563" s="101">
        <v>0</v>
      </c>
      <c r="Y1563" s="101">
        <v>0</v>
      </c>
      <c r="Z1563" s="101">
        <v>0</v>
      </c>
      <c r="AA1563" s="101">
        <v>0</v>
      </c>
      <c r="AB1563" s="101">
        <v>0</v>
      </c>
      <c r="AC1563" s="42">
        <f t="shared" si="1414"/>
        <v>0</v>
      </c>
      <c r="AD1563" s="4"/>
    </row>
    <row r="1564" s="1" customFormat="1" ht="12.75" customHeight="1">
      <c r="A1564" s="1108"/>
      <c r="B1564" s="1104"/>
      <c r="C1564" s="987" t="s">
        <v>18</v>
      </c>
      <c r="D1564" s="988" t="s">
        <v>19</v>
      </c>
      <c r="E1564" s="107">
        <v>0</v>
      </c>
      <c r="F1564" s="107">
        <v>0</v>
      </c>
      <c r="G1564" s="107">
        <v>0</v>
      </c>
      <c r="H1564" s="108">
        <v>0</v>
      </c>
      <c r="I1564" s="107">
        <v>0</v>
      </c>
      <c r="J1564" s="107">
        <v>0</v>
      </c>
      <c r="K1564" s="107">
        <v>0</v>
      </c>
      <c r="L1564" s="107">
        <v>0</v>
      </c>
      <c r="M1564" s="107">
        <v>0</v>
      </c>
      <c r="N1564" s="108">
        <v>0</v>
      </c>
      <c r="O1564" s="107">
        <v>0</v>
      </c>
      <c r="P1564" s="107">
        <v>0</v>
      </c>
      <c r="Q1564" s="107">
        <v>0</v>
      </c>
      <c r="R1564" s="107">
        <v>0</v>
      </c>
      <c r="S1564" s="107">
        <v>0</v>
      </c>
      <c r="T1564" s="107">
        <v>0</v>
      </c>
      <c r="U1564" s="107">
        <v>0</v>
      </c>
      <c r="V1564" s="108">
        <v>0</v>
      </c>
      <c r="W1564" s="107">
        <v>0</v>
      </c>
      <c r="X1564" s="107">
        <v>0</v>
      </c>
      <c r="Y1564" s="107">
        <v>0</v>
      </c>
      <c r="Z1564" s="107">
        <v>0</v>
      </c>
      <c r="AA1564" s="107">
        <v>0</v>
      </c>
      <c r="AB1564" s="107">
        <v>0</v>
      </c>
      <c r="AC1564" s="42"/>
      <c r="AD1564" s="4" t="s">
        <v>732</v>
      </c>
    </row>
    <row r="1565" s="1" customFormat="1" ht="12.75" customHeight="1">
      <c r="A1565" s="1115"/>
      <c r="B1565" s="1111"/>
      <c r="C1565" s="1002" t="s">
        <v>20</v>
      </c>
      <c r="D1565" s="1002"/>
      <c r="E1565" s="51" t="e">
        <f t="shared" si="1412"/>
        <v>#DIV/0!</v>
      </c>
      <c r="F1565" s="51" t="e">
        <f t="shared" si="1412"/>
        <v>#DIV/0!</v>
      </c>
      <c r="G1565" s="51" t="e">
        <f t="shared" si="1412"/>
        <v>#DIV/0!</v>
      </c>
      <c r="H1565" s="52" t="e">
        <f t="shared" si="1412"/>
        <v>#DIV/0!</v>
      </c>
      <c r="I1565" s="51" t="e">
        <f t="shared" si="1412"/>
        <v>#DIV/0!</v>
      </c>
      <c r="J1565" s="51" t="e">
        <f t="shared" si="1412"/>
        <v>#DIV/0!</v>
      </c>
      <c r="K1565" s="51" t="e">
        <f t="shared" si="1412"/>
        <v>#DIV/0!</v>
      </c>
      <c r="L1565" s="51" t="e">
        <f t="shared" si="1412"/>
        <v>#DIV/0!</v>
      </c>
      <c r="M1565" s="51" t="e">
        <f t="shared" si="1412"/>
        <v>#DIV/0!</v>
      </c>
      <c r="N1565" s="52" t="e">
        <f t="shared" si="1412"/>
        <v>#DIV/0!</v>
      </c>
      <c r="O1565" s="51" t="e">
        <f t="shared" si="1412"/>
        <v>#DIV/0!</v>
      </c>
      <c r="P1565" s="51" t="e">
        <f t="shared" si="1412"/>
        <v>#DIV/0!</v>
      </c>
      <c r="Q1565" s="51" t="e">
        <f t="shared" si="1412"/>
        <v>#DIV/0!</v>
      </c>
      <c r="R1565" s="51" t="e">
        <f t="shared" si="1412"/>
        <v>#DIV/0!</v>
      </c>
      <c r="S1565" s="51" t="e">
        <f t="shared" si="1412"/>
        <v>#DIV/0!</v>
      </c>
      <c r="T1565" s="51" t="e">
        <f t="shared" si="1412"/>
        <v>#DIV/0!</v>
      </c>
      <c r="U1565" s="51" t="e">
        <f t="shared" si="1412"/>
        <v>#DIV/0!</v>
      </c>
      <c r="V1565" s="52" t="e">
        <f t="shared" si="1412"/>
        <v>#DIV/0!</v>
      </c>
      <c r="W1565" s="51" t="e">
        <f t="shared" si="1412"/>
        <v>#DIV/0!</v>
      </c>
      <c r="X1565" s="51" t="e">
        <f t="shared" si="1412"/>
        <v>#DIV/0!</v>
      </c>
      <c r="Y1565" s="51" t="e">
        <f t="shared" si="1412"/>
        <v>#DIV/0!</v>
      </c>
      <c r="Z1565" s="51" t="e">
        <f t="shared" si="1412"/>
        <v>#DIV/0!</v>
      </c>
      <c r="AA1565" s="51" t="e">
        <f t="shared" si="1412"/>
        <v>#DIV/0!</v>
      </c>
      <c r="AB1565" s="51" t="e">
        <f t="shared" si="1412"/>
        <v>#DIV/0!</v>
      </c>
      <c r="AC1565" s="103" t="e">
        <f t="shared" si="1412"/>
        <v>#DIV/0!</v>
      </c>
      <c r="AD1565" s="4"/>
    </row>
    <row r="1566" s="1" customFormat="1" ht="12.75" customHeight="1">
      <c r="A1566" s="1156" t="s">
        <v>56</v>
      </c>
      <c r="B1566" s="1113" t="s">
        <v>196</v>
      </c>
      <c r="C1566" s="1003" t="s">
        <v>15</v>
      </c>
      <c r="D1566" s="1003" t="s">
        <v>16</v>
      </c>
      <c r="E1566" s="110">
        <v>0.0076</v>
      </c>
      <c r="F1566" s="110">
        <v>0.0076</v>
      </c>
      <c r="G1566" s="110">
        <v>0.0074999999999999997</v>
      </c>
      <c r="H1566" s="111">
        <v>0.0074999999999999997</v>
      </c>
      <c r="I1566" s="110">
        <v>0.0074999999999999997</v>
      </c>
      <c r="J1566" s="110">
        <v>0.0077999999999999996</v>
      </c>
      <c r="K1566" s="110">
        <v>0.0074000000000000003</v>
      </c>
      <c r="L1566" s="110">
        <v>0.0083999999999999995</v>
      </c>
      <c r="M1566" s="110">
        <v>0.011599999999999999</v>
      </c>
      <c r="N1566" s="111">
        <v>0.010800000000000001</v>
      </c>
      <c r="O1566" s="110">
        <v>0.0109</v>
      </c>
      <c r="P1566" s="110">
        <v>0.0112</v>
      </c>
      <c r="Q1566" s="110">
        <v>0.0094000000000000004</v>
      </c>
      <c r="R1566" s="110">
        <v>0.0104</v>
      </c>
      <c r="S1566" s="110">
        <v>0.01</v>
      </c>
      <c r="T1566" s="110">
        <v>0.01</v>
      </c>
      <c r="U1566" s="110">
        <v>0.0082000000000000007</v>
      </c>
      <c r="V1566" s="111">
        <v>0.0074000000000000003</v>
      </c>
      <c r="W1566" s="110">
        <v>0.0074999999999999997</v>
      </c>
      <c r="X1566" s="110">
        <v>0.0079000000000000008</v>
      </c>
      <c r="Y1566" s="110">
        <v>0.0074999999999999997</v>
      </c>
      <c r="Z1566" s="110">
        <v>0.0074999999999999997</v>
      </c>
      <c r="AA1566" s="110">
        <v>0.0074999999999999997</v>
      </c>
      <c r="AB1566" s="110">
        <v>0.0074000000000000003</v>
      </c>
      <c r="AC1566" s="59">
        <f t="shared" ref="AC1566:AC1567" si="1415">SUM(E1566:AB1566)</f>
        <v>0.20650000000000002</v>
      </c>
      <c r="AD1566" s="4">
        <f t="shared" si="1403"/>
        <v>0.011599999999999999</v>
      </c>
      <c r="AE1566" s="1">
        <f>MIN(E1566:AB1566)</f>
        <v>0.0074000000000000003</v>
      </c>
    </row>
    <row r="1567" s="1" customFormat="1" ht="12.75" customHeight="1">
      <c r="A1567" s="1108"/>
      <c r="B1567" s="1104"/>
      <c r="C1567" s="987" t="s">
        <v>17</v>
      </c>
      <c r="D1567" s="987" t="s">
        <v>16</v>
      </c>
      <c r="E1567" s="113">
        <v>0</v>
      </c>
      <c r="F1567" s="113">
        <v>0</v>
      </c>
      <c r="G1567" s="113">
        <v>0</v>
      </c>
      <c r="H1567" s="114">
        <v>0</v>
      </c>
      <c r="I1567" s="113">
        <v>0</v>
      </c>
      <c r="J1567" s="113">
        <v>0</v>
      </c>
      <c r="K1567" s="113">
        <v>0</v>
      </c>
      <c r="L1567" s="113">
        <v>0</v>
      </c>
      <c r="M1567" s="113">
        <v>0</v>
      </c>
      <c r="N1567" s="114">
        <v>0</v>
      </c>
      <c r="O1567" s="113">
        <v>0</v>
      </c>
      <c r="P1567" s="113">
        <v>0</v>
      </c>
      <c r="Q1567" s="113">
        <v>0</v>
      </c>
      <c r="R1567" s="113">
        <v>0</v>
      </c>
      <c r="S1567" s="113">
        <v>0</v>
      </c>
      <c r="T1567" s="113">
        <v>0</v>
      </c>
      <c r="U1567" s="113">
        <v>0</v>
      </c>
      <c r="V1567" s="114">
        <v>0</v>
      </c>
      <c r="W1567" s="113">
        <v>0</v>
      </c>
      <c r="X1567" s="113">
        <v>0</v>
      </c>
      <c r="Y1567" s="113">
        <v>0</v>
      </c>
      <c r="Z1567" s="113">
        <v>0</v>
      </c>
      <c r="AA1567" s="113">
        <v>0</v>
      </c>
      <c r="AB1567" s="113">
        <v>0</v>
      </c>
      <c r="AC1567" s="42">
        <f t="shared" si="1415"/>
        <v>0</v>
      </c>
      <c r="AD1567" s="4"/>
    </row>
    <row r="1568" s="1" customFormat="1" ht="12.75" customHeight="1">
      <c r="A1568" s="1108"/>
      <c r="B1568" s="1104"/>
      <c r="C1568" s="987" t="s">
        <v>18</v>
      </c>
      <c r="D1568" s="1005" t="s">
        <v>19</v>
      </c>
      <c r="E1568" s="195">
        <v>1</v>
      </c>
      <c r="F1568" s="157">
        <v>1</v>
      </c>
      <c r="G1568" s="157">
        <v>1</v>
      </c>
      <c r="H1568" s="1336">
        <v>1</v>
      </c>
      <c r="I1568" s="157">
        <v>1</v>
      </c>
      <c r="J1568" s="157">
        <v>1</v>
      </c>
      <c r="K1568" s="157">
        <v>1</v>
      </c>
      <c r="L1568" s="157">
        <v>1</v>
      </c>
      <c r="M1568" s="157">
        <v>1</v>
      </c>
      <c r="N1568" s="1336">
        <v>1</v>
      </c>
      <c r="O1568" s="157">
        <v>1</v>
      </c>
      <c r="P1568" s="157">
        <v>1</v>
      </c>
      <c r="Q1568" s="157">
        <v>1</v>
      </c>
      <c r="R1568" s="157">
        <v>1</v>
      </c>
      <c r="S1568" s="157">
        <v>1</v>
      </c>
      <c r="T1568" s="157">
        <v>1</v>
      </c>
      <c r="U1568" s="157">
        <v>1</v>
      </c>
      <c r="V1568" s="1336">
        <v>1</v>
      </c>
      <c r="W1568" s="157">
        <v>1</v>
      </c>
      <c r="X1568" s="157">
        <v>1</v>
      </c>
      <c r="Y1568" s="157">
        <v>1</v>
      </c>
      <c r="Z1568" s="157">
        <v>1</v>
      </c>
      <c r="AA1568" s="157">
        <v>1</v>
      </c>
      <c r="AB1568" s="158">
        <v>1</v>
      </c>
      <c r="AC1568" s="489"/>
      <c r="AD1568" s="4"/>
    </row>
    <row r="1569" s="1" customFormat="1" ht="12.75" customHeight="1">
      <c r="A1569" s="1115"/>
      <c r="B1569" s="1111"/>
      <c r="C1569" s="1002" t="s">
        <v>20</v>
      </c>
      <c r="D1569" s="1002"/>
      <c r="E1569" s="51">
        <f t="shared" si="1412"/>
        <v>0</v>
      </c>
      <c r="F1569" s="51">
        <f t="shared" si="1412"/>
        <v>0</v>
      </c>
      <c r="G1569" s="51">
        <f t="shared" si="1412"/>
        <v>0</v>
      </c>
      <c r="H1569" s="52">
        <f t="shared" si="1412"/>
        <v>0</v>
      </c>
      <c r="I1569" s="51">
        <f t="shared" si="1412"/>
        <v>0</v>
      </c>
      <c r="J1569" s="51">
        <f t="shared" si="1412"/>
        <v>0</v>
      </c>
      <c r="K1569" s="51">
        <f t="shared" si="1412"/>
        <v>0</v>
      </c>
      <c r="L1569" s="51">
        <f t="shared" si="1412"/>
        <v>0</v>
      </c>
      <c r="M1569" s="51">
        <f t="shared" si="1412"/>
        <v>0</v>
      </c>
      <c r="N1569" s="52">
        <f t="shared" si="1412"/>
        <v>0</v>
      </c>
      <c r="O1569" s="51">
        <f t="shared" si="1412"/>
        <v>0</v>
      </c>
      <c r="P1569" s="51">
        <f t="shared" si="1412"/>
        <v>0</v>
      </c>
      <c r="Q1569" s="51">
        <f t="shared" si="1412"/>
        <v>0</v>
      </c>
      <c r="R1569" s="51">
        <f t="shared" si="1412"/>
        <v>0</v>
      </c>
      <c r="S1569" s="51">
        <f t="shared" si="1412"/>
        <v>0</v>
      </c>
      <c r="T1569" s="51">
        <f t="shared" si="1412"/>
        <v>0</v>
      </c>
      <c r="U1569" s="51">
        <f t="shared" si="1412"/>
        <v>0</v>
      </c>
      <c r="V1569" s="52">
        <f t="shared" si="1412"/>
        <v>0</v>
      </c>
      <c r="W1569" s="51">
        <f t="shared" si="1412"/>
        <v>0</v>
      </c>
      <c r="X1569" s="51">
        <f t="shared" si="1412"/>
        <v>0</v>
      </c>
      <c r="Y1569" s="51">
        <f t="shared" si="1412"/>
        <v>0</v>
      </c>
      <c r="Z1569" s="51">
        <f t="shared" si="1412"/>
        <v>0</v>
      </c>
      <c r="AA1569" s="51">
        <f t="shared" si="1412"/>
        <v>0</v>
      </c>
      <c r="AB1569" s="51">
        <f t="shared" si="1412"/>
        <v>0</v>
      </c>
      <c r="AC1569" s="103">
        <f t="shared" si="1412"/>
        <v>0</v>
      </c>
      <c r="AD1569" s="4"/>
    </row>
    <row r="1570" s="1" customFormat="1" ht="12.75" customHeight="1">
      <c r="A1570" s="1156" t="s">
        <v>65</v>
      </c>
      <c r="B1570" s="1102" t="s">
        <v>733</v>
      </c>
      <c r="C1570" s="1003" t="s">
        <v>15</v>
      </c>
      <c r="D1570" s="1003" t="s">
        <v>16</v>
      </c>
      <c r="E1570" s="110">
        <v>0.43559999999999999</v>
      </c>
      <c r="F1570" s="110">
        <v>0.40739999999999998</v>
      </c>
      <c r="G1570" s="110">
        <v>0.41339999999999999</v>
      </c>
      <c r="H1570" s="111">
        <v>0.39000000000000001</v>
      </c>
      <c r="I1570" s="110">
        <v>0.42480000000000001</v>
      </c>
      <c r="J1570" s="110">
        <v>0.51959999999999995</v>
      </c>
      <c r="K1570" s="110">
        <v>0.68100000000000005</v>
      </c>
      <c r="L1570" s="110">
        <v>0.77580000000000005</v>
      </c>
      <c r="M1570" s="110">
        <v>0.82079999999999997</v>
      </c>
      <c r="N1570" s="111">
        <v>0.83279999999999998</v>
      </c>
      <c r="O1570" s="110">
        <v>0.8226</v>
      </c>
      <c r="P1570" s="110">
        <v>0.83340000000000003</v>
      </c>
      <c r="Q1570" s="110">
        <v>0.80459999999999998</v>
      </c>
      <c r="R1570" s="110">
        <v>0.80879999999999996</v>
      </c>
      <c r="S1570" s="110">
        <v>0.75060000000000004</v>
      </c>
      <c r="T1570" s="110">
        <v>0.78539999999999999</v>
      </c>
      <c r="U1570" s="110">
        <v>0.78539999999999999</v>
      </c>
      <c r="V1570" s="111">
        <v>0.79020000000000001</v>
      </c>
      <c r="W1570" s="110">
        <v>0.80220000000000002</v>
      </c>
      <c r="X1570" s="110">
        <v>0.76380000000000003</v>
      </c>
      <c r="Y1570" s="110">
        <v>0.7248</v>
      </c>
      <c r="Z1570" s="110">
        <v>0.68759999999999999</v>
      </c>
      <c r="AA1570" s="110">
        <v>0.5988</v>
      </c>
      <c r="AB1570" s="110">
        <v>0.50939999999999996</v>
      </c>
      <c r="AC1570" s="59">
        <f t="shared" ref="AC1570:AC1571" si="1416">SUM(E1570:AB1570)</f>
        <v>16.168800000000001</v>
      </c>
      <c r="AD1570" s="4">
        <f t="shared" si="1403"/>
        <v>0.83340000000000003</v>
      </c>
      <c r="AE1570" s="1">
        <f>MIN(E1570:AB1570)</f>
        <v>0.39000000000000001</v>
      </c>
    </row>
    <row r="1571" s="1" customFormat="1" ht="12.75" customHeight="1">
      <c r="A1571" s="1108"/>
      <c r="B1571" s="1104"/>
      <c r="C1571" s="987" t="s">
        <v>17</v>
      </c>
      <c r="D1571" s="987" t="s">
        <v>16</v>
      </c>
      <c r="E1571" s="113">
        <v>0.38879999999999998</v>
      </c>
      <c r="F1571" s="113">
        <v>0.38700000000000001</v>
      </c>
      <c r="G1571" s="113">
        <v>0.3876</v>
      </c>
      <c r="H1571" s="114">
        <v>0.39179999999999998</v>
      </c>
      <c r="I1571" s="113">
        <v>0.38819999999999999</v>
      </c>
      <c r="J1571" s="113">
        <v>0.3906</v>
      </c>
      <c r="K1571" s="113">
        <v>0.38640000000000002</v>
      </c>
      <c r="L1571" s="113">
        <v>0.38940000000000002</v>
      </c>
      <c r="M1571" s="113">
        <v>0.41999999999999998</v>
      </c>
      <c r="N1571" s="114">
        <v>0.43559999999999999</v>
      </c>
      <c r="O1571" s="113">
        <v>0.432</v>
      </c>
      <c r="P1571" s="113">
        <v>0.43859999999999999</v>
      </c>
      <c r="Q1571" s="113">
        <v>0.40379999999999999</v>
      </c>
      <c r="R1571" s="113">
        <v>0.44280000000000003</v>
      </c>
      <c r="S1571" s="113">
        <v>0.44280000000000003</v>
      </c>
      <c r="T1571" s="113">
        <v>0.43919999999999998</v>
      </c>
      <c r="U1571" s="113">
        <v>0.441</v>
      </c>
      <c r="V1571" s="114">
        <v>0.41160000000000002</v>
      </c>
      <c r="W1571" s="113">
        <v>0.41999999999999998</v>
      </c>
      <c r="X1571" s="113">
        <v>0.4128</v>
      </c>
      <c r="Y1571" s="113">
        <v>0.41399999999999998</v>
      </c>
      <c r="Z1571" s="113">
        <v>0.40379999999999999</v>
      </c>
      <c r="AA1571" s="113">
        <v>0.4002</v>
      </c>
      <c r="AB1571" s="113">
        <v>0.37859999999999999</v>
      </c>
      <c r="AC1571" s="42">
        <f t="shared" si="1416"/>
        <v>9.8466000000000005</v>
      </c>
      <c r="AD1571" s="4"/>
    </row>
    <row r="1572" s="1" customFormat="1" ht="12.75" customHeight="1">
      <c r="A1572" s="1108"/>
      <c r="B1572" s="1104"/>
      <c r="C1572" s="987" t="s">
        <v>18</v>
      </c>
      <c r="D1572" s="1005" t="s">
        <v>19</v>
      </c>
      <c r="E1572" s="195">
        <v>31</v>
      </c>
      <c r="F1572" s="157">
        <v>29</v>
      </c>
      <c r="G1572" s="157">
        <v>27</v>
      </c>
      <c r="H1572" s="1336">
        <v>30</v>
      </c>
      <c r="I1572" s="157">
        <v>31</v>
      </c>
      <c r="J1572" s="157">
        <v>38</v>
      </c>
      <c r="K1572" s="157">
        <v>49</v>
      </c>
      <c r="L1572" s="157">
        <v>47</v>
      </c>
      <c r="M1572" s="157">
        <v>51</v>
      </c>
      <c r="N1572" s="1336">
        <v>51</v>
      </c>
      <c r="O1572" s="157">
        <v>54</v>
      </c>
      <c r="P1572" s="157">
        <v>56</v>
      </c>
      <c r="Q1572" s="157">
        <v>49</v>
      </c>
      <c r="R1572" s="157">
        <v>50</v>
      </c>
      <c r="S1572" s="157">
        <v>46</v>
      </c>
      <c r="T1572" s="157">
        <v>51</v>
      </c>
      <c r="U1572" s="157">
        <v>49</v>
      </c>
      <c r="V1572" s="1336">
        <v>50</v>
      </c>
      <c r="W1572" s="157">
        <v>45</v>
      </c>
      <c r="X1572" s="157">
        <v>49</v>
      </c>
      <c r="Y1572" s="157">
        <v>46</v>
      </c>
      <c r="Z1572" s="157">
        <v>45</v>
      </c>
      <c r="AA1572" s="157">
        <v>37</v>
      </c>
      <c r="AB1572" s="158">
        <v>30</v>
      </c>
      <c r="AC1572" s="489"/>
      <c r="AD1572" s="217">
        <f t="shared" si="1403"/>
        <v>56</v>
      </c>
    </row>
    <row r="1573" s="1" customFormat="1" ht="12.75" customHeight="1">
      <c r="A1573" s="1109"/>
      <c r="B1573" s="1111"/>
      <c r="C1573" s="999" t="s">
        <v>20</v>
      </c>
      <c r="D1573" s="999"/>
      <c r="E1573" s="118">
        <f t="shared" si="1412"/>
        <v>0.8925619834710744</v>
      </c>
      <c r="F1573" s="118">
        <f t="shared" si="1412"/>
        <v>0.94992636229749638</v>
      </c>
      <c r="G1573" s="118">
        <f t="shared" si="1412"/>
        <v>0.93759071117561688</v>
      </c>
      <c r="H1573" s="119">
        <f t="shared" si="1412"/>
        <v>1.0046153846153845</v>
      </c>
      <c r="I1573" s="118">
        <f t="shared" si="1412"/>
        <v>0.91384180790960445</v>
      </c>
      <c r="J1573" s="118">
        <f t="shared" si="1412"/>
        <v>0.75173210161662829</v>
      </c>
      <c r="K1573" s="118">
        <f t="shared" si="1412"/>
        <v>0.56740088105726871</v>
      </c>
      <c r="L1573" s="118">
        <f t="shared" si="1412"/>
        <v>0.50193348801237436</v>
      </c>
      <c r="M1573" s="118">
        <f t="shared" si="1412"/>
        <v>0.51169590643274854</v>
      </c>
      <c r="N1573" s="119">
        <f t="shared" si="1412"/>
        <v>0.52305475504322763</v>
      </c>
      <c r="O1573" s="118">
        <f t="shared" si="1412"/>
        <v>0.52516411378555794</v>
      </c>
      <c r="P1573" s="118">
        <f t="shared" si="1412"/>
        <v>0.52627789776817846</v>
      </c>
      <c r="Q1573" s="118">
        <f t="shared" si="1412"/>
        <v>0.50186428038777031</v>
      </c>
      <c r="R1573" s="118">
        <f t="shared" si="1412"/>
        <v>0.54747774480712175</v>
      </c>
      <c r="S1573" s="118">
        <f t="shared" si="1412"/>
        <v>0.58992805755395683</v>
      </c>
      <c r="T1573" s="118">
        <f t="shared" si="1412"/>
        <v>0.55920550038197092</v>
      </c>
      <c r="U1573" s="118">
        <f t="shared" si="1412"/>
        <v>0.56149732620320858</v>
      </c>
      <c r="V1573" s="119">
        <f t="shared" si="1412"/>
        <v>0.52088078967350038</v>
      </c>
      <c r="W1573" s="118">
        <f t="shared" si="1412"/>
        <v>0.52356020942408377</v>
      </c>
      <c r="X1573" s="118">
        <f t="shared" si="1412"/>
        <v>0.54045561665357422</v>
      </c>
      <c r="Y1573" s="118">
        <f t="shared" si="1412"/>
        <v>0.57119205298013243</v>
      </c>
      <c r="Z1573" s="118">
        <f t="shared" si="1412"/>
        <v>0.58726003490401391</v>
      </c>
      <c r="AA1573" s="118">
        <f t="shared" si="1412"/>
        <v>0.66833667334669333</v>
      </c>
      <c r="AB1573" s="118">
        <f t="shared" si="1412"/>
        <v>0.74322732626619559</v>
      </c>
      <c r="AC1573" s="128">
        <f t="shared" si="1412"/>
        <v>0.60898767997625058</v>
      </c>
      <c r="AD1573" s="4"/>
    </row>
    <row r="1574" s="1" customFormat="1" ht="12.75" customHeight="1">
      <c r="A1574" s="1107" t="s">
        <v>41</v>
      </c>
      <c r="B1574" s="1102" t="s">
        <v>734</v>
      </c>
      <c r="C1574" s="984" t="s">
        <v>15</v>
      </c>
      <c r="D1574" s="984" t="s">
        <v>16</v>
      </c>
      <c r="E1574" s="125">
        <v>0.049000000000000002</v>
      </c>
      <c r="F1574" s="125">
        <v>0.048599999999999997</v>
      </c>
      <c r="G1574" s="125">
        <v>0.046199999999999998</v>
      </c>
      <c r="H1574" s="126">
        <v>0.047600000000000003</v>
      </c>
      <c r="I1574" s="125">
        <v>0.0482</v>
      </c>
      <c r="J1574" s="125">
        <v>0.050200000000000002</v>
      </c>
      <c r="K1574" s="125">
        <v>0.052400000000000002</v>
      </c>
      <c r="L1574" s="125">
        <v>0.056399999999999999</v>
      </c>
      <c r="M1574" s="125">
        <v>0.056399999999999999</v>
      </c>
      <c r="N1574" s="126">
        <v>0.062399999999999997</v>
      </c>
      <c r="O1574" s="125">
        <v>0.059200000000000003</v>
      </c>
      <c r="P1574" s="125">
        <v>0.060199999999999997</v>
      </c>
      <c r="Q1574" s="125">
        <v>0.058000000000000003</v>
      </c>
      <c r="R1574" s="125">
        <v>0.058200000000000002</v>
      </c>
      <c r="S1574" s="125">
        <v>0.059400000000000001</v>
      </c>
      <c r="T1574" s="125">
        <v>0.058799999999999998</v>
      </c>
      <c r="U1574" s="125">
        <v>0.058799999999999998</v>
      </c>
      <c r="V1574" s="126">
        <v>0.0608</v>
      </c>
      <c r="W1574" s="125">
        <v>0.058799999999999998</v>
      </c>
      <c r="X1574" s="125">
        <v>0.060400000000000002</v>
      </c>
      <c r="Y1574" s="125">
        <v>0.056800000000000003</v>
      </c>
      <c r="Z1574" s="125">
        <v>0.052999999999999999</v>
      </c>
      <c r="AA1574" s="125">
        <v>0.0516</v>
      </c>
      <c r="AB1574" s="125">
        <v>0.049200000000000001</v>
      </c>
      <c r="AC1574" s="36">
        <f t="shared" ref="AC1574:AC1575" si="1417">SUM(E1574:AB1574)</f>
        <v>1.3206</v>
      </c>
      <c r="AD1574" s="4"/>
    </row>
    <row r="1575" s="1" customFormat="1" ht="12.75" customHeight="1">
      <c r="A1575" s="1108"/>
      <c r="B1575" s="1104"/>
      <c r="C1575" s="987" t="s">
        <v>17</v>
      </c>
      <c r="D1575" s="987" t="s">
        <v>16</v>
      </c>
      <c r="E1575" s="113">
        <v>0.026200000000000001</v>
      </c>
      <c r="F1575" s="113">
        <v>0.026800000000000001</v>
      </c>
      <c r="G1575" s="113">
        <v>0.0258</v>
      </c>
      <c r="H1575" s="114">
        <v>0.026800000000000001</v>
      </c>
      <c r="I1575" s="113">
        <v>0.0258</v>
      </c>
      <c r="J1575" s="113">
        <v>0.026599999999999999</v>
      </c>
      <c r="K1575" s="113">
        <v>0.025999999999999999</v>
      </c>
      <c r="L1575" s="113">
        <v>0.025399999999999999</v>
      </c>
      <c r="M1575" s="113">
        <v>0.024199999999999999</v>
      </c>
      <c r="N1575" s="114">
        <v>0.026800000000000001</v>
      </c>
      <c r="O1575" s="113">
        <v>0.026800000000000001</v>
      </c>
      <c r="P1575" s="113">
        <v>0.0264</v>
      </c>
      <c r="Q1575" s="113">
        <v>0.027</v>
      </c>
      <c r="R1575" s="113">
        <v>0.025999999999999999</v>
      </c>
      <c r="S1575" s="113">
        <v>0.026800000000000001</v>
      </c>
      <c r="T1575" s="113">
        <v>0.026800000000000001</v>
      </c>
      <c r="U1575" s="113">
        <v>0.026800000000000001</v>
      </c>
      <c r="V1575" s="114">
        <v>0.028000000000000001</v>
      </c>
      <c r="W1575" s="113">
        <v>0.028199999999999999</v>
      </c>
      <c r="X1575" s="113">
        <v>0.028799999999999999</v>
      </c>
      <c r="Y1575" s="113">
        <v>0.027199999999999998</v>
      </c>
      <c r="Z1575" s="113">
        <v>0.027199999999999998</v>
      </c>
      <c r="AA1575" s="113">
        <v>0.026599999999999999</v>
      </c>
      <c r="AB1575" s="113">
        <v>0.025000000000000001</v>
      </c>
      <c r="AC1575" s="42">
        <f t="shared" si="1417"/>
        <v>0.63800000000000001</v>
      </c>
      <c r="AD1575" s="4"/>
    </row>
    <row r="1576" s="1" customFormat="1" ht="12.75" customHeight="1">
      <c r="A1576" s="1108"/>
      <c r="B1576" s="1104"/>
      <c r="C1576" s="987" t="s">
        <v>18</v>
      </c>
      <c r="D1576" s="1005" t="s">
        <v>19</v>
      </c>
      <c r="E1576" s="195">
        <v>4</v>
      </c>
      <c r="F1576" s="157">
        <v>3</v>
      </c>
      <c r="G1576" s="157">
        <v>3</v>
      </c>
      <c r="H1576" s="1336">
        <v>3</v>
      </c>
      <c r="I1576" s="157">
        <v>3</v>
      </c>
      <c r="J1576" s="157">
        <v>3</v>
      </c>
      <c r="K1576" s="157">
        <v>3</v>
      </c>
      <c r="L1576" s="157">
        <v>4</v>
      </c>
      <c r="M1576" s="157">
        <v>4</v>
      </c>
      <c r="N1576" s="1336">
        <v>4</v>
      </c>
      <c r="O1576" s="157">
        <v>4</v>
      </c>
      <c r="P1576" s="157">
        <v>4</v>
      </c>
      <c r="Q1576" s="157">
        <v>3</v>
      </c>
      <c r="R1576" s="157">
        <v>3</v>
      </c>
      <c r="S1576" s="157">
        <v>3</v>
      </c>
      <c r="T1576" s="157">
        <v>3</v>
      </c>
      <c r="U1576" s="157">
        <v>4</v>
      </c>
      <c r="V1576" s="1336">
        <v>4</v>
      </c>
      <c r="W1576" s="157">
        <v>4</v>
      </c>
      <c r="X1576" s="157">
        <v>4</v>
      </c>
      <c r="Y1576" s="157">
        <v>3</v>
      </c>
      <c r="Z1576" s="157">
        <v>3</v>
      </c>
      <c r="AA1576" s="157">
        <v>3</v>
      </c>
      <c r="AB1576" s="158">
        <v>3</v>
      </c>
      <c r="AC1576" s="489"/>
      <c r="AD1576" s="4"/>
    </row>
    <row r="1577" s="1" customFormat="1" ht="12.75" customHeight="1">
      <c r="A1577" s="1109"/>
      <c r="B1577" s="1106"/>
      <c r="C1577" s="999" t="s">
        <v>20</v>
      </c>
      <c r="D1577" s="999"/>
      <c r="E1577" s="118">
        <f t="shared" si="1412"/>
        <v>0.53469387755102038</v>
      </c>
      <c r="F1577" s="118">
        <f t="shared" si="1412"/>
        <v>0.55144032921810704</v>
      </c>
      <c r="G1577" s="118">
        <f t="shared" si="1412"/>
        <v>0.55844155844155852</v>
      </c>
      <c r="H1577" s="119">
        <f t="shared" si="1412"/>
        <v>0.56302521008403361</v>
      </c>
      <c r="I1577" s="118">
        <f t="shared" si="1412"/>
        <v>0.53526970954356845</v>
      </c>
      <c r="J1577" s="118">
        <f t="shared" si="1412"/>
        <v>0.52988047808764938</v>
      </c>
      <c r="K1577" s="118">
        <f t="shared" si="1412"/>
        <v>0.49618320610687017</v>
      </c>
      <c r="L1577" s="118">
        <f t="shared" si="1412"/>
        <v>0.450354609929078</v>
      </c>
      <c r="M1577" s="118">
        <f t="shared" si="1412"/>
        <v>0.42907801418439717</v>
      </c>
      <c r="N1577" s="119">
        <f t="shared" si="1412"/>
        <v>0.42948717948717952</v>
      </c>
      <c r="O1577" s="118">
        <f t="shared" si="1412"/>
        <v>0.45270270270270269</v>
      </c>
      <c r="P1577" s="118">
        <f t="shared" si="1412"/>
        <v>0.43853820598006649</v>
      </c>
      <c r="Q1577" s="118">
        <f t="shared" si="1412"/>
        <v>0.46551724137931033</v>
      </c>
      <c r="R1577" s="118">
        <f t="shared" si="1412"/>
        <v>0.4467353951890034</v>
      </c>
      <c r="S1577" s="118">
        <f t="shared" si="1412"/>
        <v>0.45117845117845118</v>
      </c>
      <c r="T1577" s="118">
        <f t="shared" si="1412"/>
        <v>0.45578231292517007</v>
      </c>
      <c r="U1577" s="118">
        <f t="shared" si="1412"/>
        <v>0.45578231292517007</v>
      </c>
      <c r="V1577" s="119">
        <f t="shared" si="1412"/>
        <v>0.46052631578947367</v>
      </c>
      <c r="W1577" s="118">
        <f t="shared" si="1412"/>
        <v>0.47959183673469385</v>
      </c>
      <c r="X1577" s="118">
        <f t="shared" si="1412"/>
        <v>0.47682119205298013</v>
      </c>
      <c r="Y1577" s="118">
        <f t="shared" si="1412"/>
        <v>0.47887323943661969</v>
      </c>
      <c r="Z1577" s="118">
        <f t="shared" si="1412"/>
        <v>0.51320754716981132</v>
      </c>
      <c r="AA1577" s="118">
        <f t="shared" si="1412"/>
        <v>0.51550387596899228</v>
      </c>
      <c r="AB1577" s="118">
        <f t="shared" si="1412"/>
        <v>0.50813008130081305</v>
      </c>
      <c r="AC1577" s="128">
        <f t="shared" si="1412"/>
        <v>0.483113736180524</v>
      </c>
      <c r="AD1577" s="4"/>
    </row>
    <row r="1578" s="1" customFormat="1" ht="12.75" customHeight="1">
      <c r="A1578" s="1157"/>
      <c r="B1578" s="1060" t="s">
        <v>735</v>
      </c>
      <c r="C1578" s="984" t="s">
        <v>15</v>
      </c>
      <c r="D1578" s="984" t="s">
        <v>16</v>
      </c>
      <c r="E1578" s="289">
        <v>0.00579999999999984</v>
      </c>
      <c r="F1578" s="289">
        <v>0.0056000000000000199</v>
      </c>
      <c r="G1578" s="289">
        <v>0.00600000000000023</v>
      </c>
      <c r="H1578" s="290">
        <v>0.0039999999999997702</v>
      </c>
      <c r="I1578" s="289">
        <v>0.0043999999999999803</v>
      </c>
      <c r="J1578" s="289">
        <v>0.0040000000000003401</v>
      </c>
      <c r="K1578" s="289">
        <v>0.00480000000000018</v>
      </c>
      <c r="L1578" s="289">
        <v>0.0053999999999996403</v>
      </c>
      <c r="M1578" s="289">
        <v>0.0075999999999999098</v>
      </c>
      <c r="N1578" s="290">
        <v>0.0034000000000003199</v>
      </c>
      <c r="O1578" s="289">
        <v>0.0037999999999999501</v>
      </c>
      <c r="P1578" s="289">
        <v>0.0042000000000001602</v>
      </c>
      <c r="Q1578" s="289">
        <v>0.0035999999999995701</v>
      </c>
      <c r="R1578" s="289">
        <v>0.0066000000000002498</v>
      </c>
      <c r="S1578" s="289">
        <v>0.0056000000000000199</v>
      </c>
      <c r="T1578" s="289">
        <v>0.00579999999999984</v>
      </c>
      <c r="U1578" s="289">
        <v>0.0043999999999999803</v>
      </c>
      <c r="V1578" s="290">
        <v>0.0043999999999999803</v>
      </c>
      <c r="W1578" s="289">
        <v>0.0042000000000001602</v>
      </c>
      <c r="X1578" s="289">
        <v>0.00480000000000018</v>
      </c>
      <c r="Y1578" s="289">
        <v>0.0059999999999996601</v>
      </c>
      <c r="Z1578" s="289">
        <v>0.00699999999999989</v>
      </c>
      <c r="AA1578" s="289">
        <v>0.00480000000000018</v>
      </c>
      <c r="AB1578" s="289">
        <v>0.0043999999999999803</v>
      </c>
      <c r="AC1578" s="36">
        <f t="shared" ref="AC1578:AC1579" si="1418">SUM(E1578:AB1578)</f>
        <v>0.12060000000000007</v>
      </c>
      <c r="AD1578" s="633">
        <f t="shared" ref="AD1574:AD1637" si="1419">MAX(E1578:AB1578)</f>
        <v>0.0075999999999999098</v>
      </c>
    </row>
    <row r="1579" s="1" customFormat="1" ht="12.75" customHeight="1">
      <c r="A1579" s="1121"/>
      <c r="B1579" s="1122" t="s">
        <v>51</v>
      </c>
      <c r="C1579" s="1002" t="s">
        <v>15</v>
      </c>
      <c r="D1579" s="1002" t="s">
        <v>16</v>
      </c>
      <c r="E1579" s="213"/>
      <c r="F1579" s="1496" t="s">
        <v>736</v>
      </c>
      <c r="G1579" s="1496" t="s">
        <v>78</v>
      </c>
      <c r="H1579" s="214">
        <f>H1558+H1562+H1566+H1570+H1574</f>
        <v>0.88429999999999997</v>
      </c>
      <c r="I1579" s="213"/>
      <c r="J1579" s="213"/>
      <c r="K1579" s="213"/>
      <c r="L1579" s="213"/>
      <c r="M1579" s="213"/>
      <c r="N1579" s="214">
        <f>N1558+N1562+N1566+N1570+N1574</f>
        <v>1.6488</v>
      </c>
      <c r="O1579" s="213"/>
      <c r="P1579" s="213"/>
      <c r="Q1579" s="213"/>
      <c r="R1579" s="213"/>
      <c r="S1579" s="213"/>
      <c r="T1579" s="213"/>
      <c r="U1579" s="213"/>
      <c r="V1579" s="214">
        <f>V1558+V1562+V1566+V1570+V1574</f>
        <v>1.5838000000000001</v>
      </c>
      <c r="W1579" s="213"/>
      <c r="X1579" s="213"/>
      <c r="Y1579" s="213">
        <f>Y1558+Y1562+Y1566+Y1570+Y1574</f>
        <v>1.4568999999999999</v>
      </c>
      <c r="Z1579" s="213"/>
      <c r="AA1579" s="213"/>
      <c r="AB1579" s="213"/>
      <c r="AC1579" s="103">
        <f t="shared" si="1418"/>
        <v>5.5738000000000003</v>
      </c>
      <c r="AD1579" s="4"/>
    </row>
    <row r="1580" s="1" customFormat="1" ht="12.75" customHeight="1">
      <c r="A1580" s="1112" t="s">
        <v>52</v>
      </c>
      <c r="B1580" s="1003"/>
      <c r="C1580" s="1003" t="s">
        <v>15</v>
      </c>
      <c r="D1580" s="1003"/>
      <c r="E1580" s="57">
        <f t="shared" ref="E1580:AC1581" si="1420">E1554+E1558+E1562+E1566+E1570+E1574</f>
        <v>0.97460000000000002</v>
      </c>
      <c r="F1580" s="57">
        <f t="shared" si="1420"/>
        <v>0.92019999999999991</v>
      </c>
      <c r="G1580" s="57">
        <f t="shared" si="1420"/>
        <v>0.9123</v>
      </c>
      <c r="H1580" s="58">
        <f t="shared" si="1420"/>
        <v>0.88429999999999997</v>
      </c>
      <c r="I1580" s="57">
        <f t="shared" si="1420"/>
        <v>0.93110000000000004</v>
      </c>
      <c r="J1580" s="57">
        <f t="shared" si="1420"/>
        <v>1.0546</v>
      </c>
      <c r="K1580" s="57">
        <f t="shared" si="1420"/>
        <v>1.3096000000000001</v>
      </c>
      <c r="L1580" s="57">
        <f t="shared" si="1420"/>
        <v>1.5084</v>
      </c>
      <c r="M1580" s="57">
        <f t="shared" si="1420"/>
        <v>1.6093999999999999</v>
      </c>
      <c r="N1580" s="58">
        <f t="shared" si="1420"/>
        <v>1.6488</v>
      </c>
      <c r="O1580" s="57">
        <f t="shared" si="1420"/>
        <v>1.6163000000000001</v>
      </c>
      <c r="P1580" s="57">
        <f t="shared" si="1420"/>
        <v>1.6554000000000002</v>
      </c>
      <c r="Q1580" s="57">
        <f t="shared" si="1420"/>
        <v>1.6172</v>
      </c>
      <c r="R1580" s="57">
        <f t="shared" si="1420"/>
        <v>1.6153999999999999</v>
      </c>
      <c r="S1580" s="57">
        <f t="shared" si="1420"/>
        <v>1.5249999999999999</v>
      </c>
      <c r="T1580" s="57">
        <f t="shared" si="1420"/>
        <v>1.5717999999999999</v>
      </c>
      <c r="U1580" s="57">
        <f t="shared" si="1420"/>
        <v>1.5616000000000001</v>
      </c>
      <c r="V1580" s="58">
        <f t="shared" si="1420"/>
        <v>1.5838000000000001</v>
      </c>
      <c r="W1580" s="57">
        <f t="shared" si="1420"/>
        <v>1.5639000000000001</v>
      </c>
      <c r="X1580" s="57">
        <f t="shared" si="1420"/>
        <v>1.5119</v>
      </c>
      <c r="Y1580" s="57">
        <f t="shared" si="1420"/>
        <v>1.4568999999999999</v>
      </c>
      <c r="Z1580" s="57">
        <f t="shared" si="1420"/>
        <v>1.4015</v>
      </c>
      <c r="AA1580" s="57">
        <f t="shared" si="1420"/>
        <v>1.2728999999999999</v>
      </c>
      <c r="AB1580" s="398">
        <f t="shared" si="1420"/>
        <v>1.097</v>
      </c>
      <c r="AC1580" s="59">
        <f t="shared" si="1420"/>
        <v>32.803899999999999</v>
      </c>
      <c r="AD1580" s="4"/>
    </row>
    <row r="1581" s="1" customFormat="1" ht="12.75" customHeight="1">
      <c r="A1581" s="1150"/>
      <c r="B1581" s="1002"/>
      <c r="C1581" s="1002" t="s">
        <v>17</v>
      </c>
      <c r="D1581" s="1002"/>
      <c r="E1581" s="51">
        <f t="shared" si="1420"/>
        <v>0.68259999999999998</v>
      </c>
      <c r="F1581" s="51">
        <f t="shared" si="1420"/>
        <v>0.68500000000000005</v>
      </c>
      <c r="G1581" s="51">
        <f t="shared" si="1420"/>
        <v>0.68220000000000003</v>
      </c>
      <c r="H1581" s="52">
        <f t="shared" si="1420"/>
        <v>0.68440000000000001</v>
      </c>
      <c r="I1581" s="51">
        <f t="shared" si="1420"/>
        <v>0.67860000000000009</v>
      </c>
      <c r="J1581" s="51">
        <f t="shared" si="1420"/>
        <v>0.68179999999999996</v>
      </c>
      <c r="K1581" s="51">
        <f t="shared" si="1420"/>
        <v>0.67580000000000007</v>
      </c>
      <c r="L1581" s="51">
        <f t="shared" si="1420"/>
        <v>0.6704</v>
      </c>
      <c r="M1581" s="51">
        <f t="shared" si="1420"/>
        <v>0.70279999999999998</v>
      </c>
      <c r="N1581" s="52">
        <f t="shared" si="1420"/>
        <v>0.7288</v>
      </c>
      <c r="O1581" s="51">
        <f t="shared" si="1420"/>
        <v>0.72460000000000002</v>
      </c>
      <c r="P1581" s="51">
        <f t="shared" si="1420"/>
        <v>0.73439999999999994</v>
      </c>
      <c r="Q1581" s="51">
        <f t="shared" si="1420"/>
        <v>0.69240000000000002</v>
      </c>
      <c r="R1581" s="51">
        <f t="shared" si="1420"/>
        <v>0.74180000000000001</v>
      </c>
      <c r="S1581" s="51">
        <f t="shared" si="1420"/>
        <v>0.74800000000000011</v>
      </c>
      <c r="T1581" s="51">
        <f t="shared" si="1420"/>
        <v>0.74260000000000004</v>
      </c>
      <c r="U1581" s="51">
        <f t="shared" si="1420"/>
        <v>0.7420000000000001</v>
      </c>
      <c r="V1581" s="52">
        <f t="shared" si="1420"/>
        <v>0.71379999999999999</v>
      </c>
      <c r="W1581" s="51">
        <f t="shared" si="1420"/>
        <v>0.72540000000000004</v>
      </c>
      <c r="X1581" s="51">
        <f t="shared" si="1420"/>
        <v>0.72299999999999998</v>
      </c>
      <c r="Y1581" s="51">
        <f t="shared" si="1420"/>
        <v>0.72139999999999993</v>
      </c>
      <c r="Z1581" s="51">
        <f t="shared" si="1420"/>
        <v>0.70820000000000005</v>
      </c>
      <c r="AA1581" s="51">
        <f t="shared" si="1420"/>
        <v>0.69740000000000002</v>
      </c>
      <c r="AB1581" s="213">
        <f t="shared" si="1420"/>
        <v>0.66760000000000008</v>
      </c>
      <c r="AC1581" s="103">
        <f t="shared" si="1420"/>
        <v>16.955000000000002</v>
      </c>
      <c r="AD1581" s="4"/>
    </row>
    <row r="1582" s="1" customFormat="1" ht="12.75" customHeight="1">
      <c r="A1582" s="1095" t="s">
        <v>53</v>
      </c>
      <c r="B1582" s="1096"/>
      <c r="C1582" s="1045" t="s">
        <v>15</v>
      </c>
      <c r="D1582" s="1045"/>
      <c r="E1582" s="1497">
        <f t="shared" ref="E1582:AC1583" si="1421">E1524+E1528-E1580</f>
        <v>-0.027799999999999936</v>
      </c>
      <c r="F1582" s="1497">
        <f t="shared" si="1421"/>
        <v>-0.02619999999999989</v>
      </c>
      <c r="G1582" s="1497">
        <f t="shared" si="1421"/>
        <v>-0.024299999999999988</v>
      </c>
      <c r="H1582" s="1498">
        <f t="shared" si="1421"/>
        <v>-0.025100000000000011</v>
      </c>
      <c r="I1582" s="1497">
        <f t="shared" si="1421"/>
        <v>-0.02750000000000008</v>
      </c>
      <c r="J1582" s="1497">
        <f t="shared" si="1421"/>
        <v>-0.030999999999999917</v>
      </c>
      <c r="K1582" s="1497">
        <f t="shared" si="1421"/>
        <v>-0.037600000000000078</v>
      </c>
      <c r="L1582" s="1497">
        <f t="shared" si="1421"/>
        <v>-0.042000000000000037</v>
      </c>
      <c r="M1582" s="1497">
        <f t="shared" si="1421"/>
        <v>-0.042199999999999793</v>
      </c>
      <c r="N1582" s="1498">
        <f t="shared" si="1421"/>
        <v>-0.042000000000000037</v>
      </c>
      <c r="O1582" s="1497">
        <f t="shared" si="1421"/>
        <v>-0.041900000000000048</v>
      </c>
      <c r="P1582" s="1497">
        <f t="shared" si="1421"/>
        <v>-0.042600000000000193</v>
      </c>
      <c r="Q1582" s="1497">
        <f t="shared" si="1421"/>
        <v>-0.042800000000000171</v>
      </c>
      <c r="R1582" s="1497">
        <f t="shared" si="1421"/>
        <v>-0.039799999999999836</v>
      </c>
      <c r="S1582" s="1497">
        <f t="shared" si="1421"/>
        <v>-0.040599999999999969</v>
      </c>
      <c r="T1582" s="1497">
        <f t="shared" si="1421"/>
        <v>-0.041799999999999837</v>
      </c>
      <c r="U1582" s="1497">
        <f t="shared" si="1421"/>
        <v>-0.040000000000000036</v>
      </c>
      <c r="V1582" s="1498">
        <f t="shared" si="1421"/>
        <v>-0.041800000000000281</v>
      </c>
      <c r="W1582" s="1497">
        <f t="shared" si="1421"/>
        <v>-0.041099999999999914</v>
      </c>
      <c r="X1582" s="1497">
        <f t="shared" si="1421"/>
        <v>-0.040699999999999958</v>
      </c>
      <c r="Y1582" s="1497">
        <f t="shared" si="1421"/>
        <v>-0.040899999999999936</v>
      </c>
      <c r="Z1582" s="1497">
        <f t="shared" si="1421"/>
        <v>-0.039499999999999869</v>
      </c>
      <c r="AA1582" s="1497">
        <f t="shared" si="1421"/>
        <v>-0.035699999999999843</v>
      </c>
      <c r="AB1582" s="1497">
        <f t="shared" si="1421"/>
        <v>-0.03379999999999983</v>
      </c>
      <c r="AC1582" s="1497">
        <f t="shared" si="1421"/>
        <v>-0.88870000000000005</v>
      </c>
      <c r="AD1582" s="4"/>
    </row>
    <row r="1583" s="1" customFormat="1" ht="12.75" customHeight="1">
      <c r="A1583" s="1097"/>
      <c r="B1583" s="1098"/>
      <c r="C1583" s="1048" t="s">
        <v>17</v>
      </c>
      <c r="D1583" s="1063"/>
      <c r="E1583" s="1499">
        <f t="shared" si="1421"/>
        <v>-0.066999999999999948</v>
      </c>
      <c r="F1583" s="1499">
        <f t="shared" si="1421"/>
        <v>-0.068200000000000038</v>
      </c>
      <c r="G1583" s="1499">
        <f t="shared" si="1421"/>
        <v>-0.066599999999999993</v>
      </c>
      <c r="H1583" s="1500">
        <f t="shared" si="1421"/>
        <v>-0.067599999999999993</v>
      </c>
      <c r="I1583" s="1499">
        <f t="shared" si="1421"/>
        <v>-0.066600000000000104</v>
      </c>
      <c r="J1583" s="1499">
        <f t="shared" si="1421"/>
        <v>-0.067399999999999904</v>
      </c>
      <c r="K1583" s="1499">
        <f t="shared" si="1421"/>
        <v>-0.065000000000000058</v>
      </c>
      <c r="L1583" s="1499">
        <f t="shared" si="1421"/>
        <v>-0.065599999999999992</v>
      </c>
      <c r="M1583" s="1499">
        <f t="shared" si="1421"/>
        <v>-0.064400000000000013</v>
      </c>
      <c r="N1583" s="1500">
        <f t="shared" si="1421"/>
        <v>-0.065200000000000036</v>
      </c>
      <c r="O1583" s="1499">
        <f t="shared" si="1421"/>
        <v>-0.064599999999999991</v>
      </c>
      <c r="P1583" s="1499">
        <f t="shared" si="1421"/>
        <v>-0.065999999999999948</v>
      </c>
      <c r="Q1583" s="1499">
        <f t="shared" si="1421"/>
        <v>-0.06359999999999999</v>
      </c>
      <c r="R1583" s="1499">
        <f t="shared" si="1421"/>
        <v>-0.066200000000000037</v>
      </c>
      <c r="S1583" s="1499">
        <f t="shared" si="1421"/>
        <v>-0.065200000000000036</v>
      </c>
      <c r="T1583" s="1499">
        <f t="shared" si="1421"/>
        <v>-0.063400000000000012</v>
      </c>
      <c r="U1583" s="1499">
        <f t="shared" si="1421"/>
        <v>-0.065200000000000036</v>
      </c>
      <c r="V1583" s="1500">
        <f t="shared" si="1421"/>
        <v>-0.062200000000000033</v>
      </c>
      <c r="W1583" s="1499">
        <f t="shared" si="1421"/>
        <v>-0.064200000000000035</v>
      </c>
      <c r="X1583" s="1499">
        <f t="shared" si="1421"/>
        <v>-0.064199999999999924</v>
      </c>
      <c r="Y1583" s="1499">
        <f t="shared" si="1421"/>
        <v>-0.064999999999999836</v>
      </c>
      <c r="Z1583" s="1499">
        <f t="shared" si="1421"/>
        <v>-0.0626000000000001</v>
      </c>
      <c r="AA1583" s="1499">
        <f t="shared" si="1421"/>
        <v>-0.065000000000000058</v>
      </c>
      <c r="AB1583" s="1499">
        <f t="shared" si="1421"/>
        <v>-0.065200000000000036</v>
      </c>
      <c r="AC1583" s="1499">
        <f t="shared" si="1421"/>
        <v>-1.566200000000002</v>
      </c>
      <c r="AD1583" s="4"/>
    </row>
    <row r="1584" s="1" customFormat="1" ht="12.75" customHeight="1">
      <c r="A1584" s="1501" t="s">
        <v>187</v>
      </c>
      <c r="B1584" s="1502"/>
      <c r="C1584" s="976" t="s">
        <v>15</v>
      </c>
      <c r="D1584" s="976"/>
      <c r="E1584" s="1456"/>
      <c r="F1584" s="1456"/>
      <c r="G1584" s="1456"/>
      <c r="H1584" s="1456"/>
      <c r="I1584" s="1456"/>
      <c r="J1584" s="1456"/>
      <c r="K1584" s="1456"/>
      <c r="L1584" s="1456"/>
      <c r="M1584" s="1456"/>
      <c r="N1584" s="1456"/>
      <c r="O1584" s="1456"/>
      <c r="P1584" s="1456"/>
      <c r="Q1584" s="1456"/>
      <c r="R1584" s="1456"/>
      <c r="S1584" s="1456"/>
      <c r="T1584" s="1456"/>
      <c r="U1584" s="1456"/>
      <c r="V1584" s="1456"/>
      <c r="W1584" s="1456"/>
      <c r="X1584" s="1456"/>
      <c r="Y1584" s="1456"/>
      <c r="Z1584" s="1456"/>
      <c r="AA1584" s="1456"/>
      <c r="AB1584" s="1456"/>
      <c r="AC1584" s="1503"/>
      <c r="AD1584" s="4"/>
    </row>
    <row r="1585" s="1" customFormat="1" ht="12.75" customHeight="1">
      <c r="A1585" s="1504"/>
      <c r="B1585" s="1505"/>
      <c r="C1585" s="1182" t="s">
        <v>17</v>
      </c>
      <c r="D1585" s="1182"/>
      <c r="E1585" s="1465"/>
      <c r="F1585" s="1465"/>
      <c r="G1585" s="1465"/>
      <c r="H1585" s="1465"/>
      <c r="I1585" s="1465"/>
      <c r="J1585" s="1465"/>
      <c r="K1585" s="1465"/>
      <c r="L1585" s="1465"/>
      <c r="M1585" s="1465"/>
      <c r="N1585" s="1465"/>
      <c r="O1585" s="1465"/>
      <c r="P1585" s="1465"/>
      <c r="Q1585" s="1465"/>
      <c r="R1585" s="1465"/>
      <c r="S1585" s="1465"/>
      <c r="T1585" s="1465"/>
      <c r="U1585" s="1465"/>
      <c r="V1585" s="1465"/>
      <c r="W1585" s="1465"/>
      <c r="X1585" s="1465"/>
      <c r="Y1585" s="1465"/>
      <c r="Z1585" s="1465"/>
      <c r="AA1585" s="1465"/>
      <c r="AB1585" s="1465"/>
      <c r="AC1585" s="1506"/>
      <c r="AD1585" s="4"/>
    </row>
    <row r="1586" s="1" customFormat="1" ht="24.75" customHeight="1">
      <c r="A1586" s="1073"/>
      <c r="C1586" s="1507" t="s">
        <v>78</v>
      </c>
      <c r="E1586" s="4"/>
      <c r="F1586" s="4"/>
      <c r="G1586" s="4"/>
      <c r="H1586" s="1508">
        <f>H1558+H1562+H1566+H1570+H1574</f>
        <v>0.88429999999999997</v>
      </c>
      <c r="I1586" s="4"/>
      <c r="J1586" s="4"/>
      <c r="K1586" s="4"/>
      <c r="L1586" s="4"/>
      <c r="M1586" s="4"/>
      <c r="N1586" s="1508">
        <f>N1558+N1562+N1566+N1570+N1574</f>
        <v>1.6488</v>
      </c>
      <c r="O1586" s="4"/>
      <c r="P1586" s="4"/>
      <c r="Q1586" s="4"/>
      <c r="R1586" s="4"/>
      <c r="S1586" s="4"/>
      <c r="T1586" s="4"/>
      <c r="U1586" s="4"/>
      <c r="V1586" s="1508">
        <f>V1558+V1562+V1566+V1570+V1574</f>
        <v>1.5838000000000001</v>
      </c>
      <c r="W1586" s="4"/>
      <c r="X1586" s="4"/>
      <c r="Y1586" s="1508">
        <f>Y1558+Y1562+Y1566+Y1570+Y1574</f>
        <v>1.4568999999999999</v>
      </c>
      <c r="Z1586" s="4"/>
      <c r="AA1586" s="4"/>
      <c r="AB1586" s="4"/>
      <c r="AC1586" s="4"/>
      <c r="AD1586" s="4"/>
    </row>
    <row r="1587" s="1" customFormat="1" ht="34.5" customHeight="1">
      <c r="A1587" s="963" t="s">
        <v>5</v>
      </c>
      <c r="B1587" s="964" t="s">
        <v>6</v>
      </c>
      <c r="C1587" s="966" t="s">
        <v>7</v>
      </c>
      <c r="D1587" s="966" t="s">
        <v>8</v>
      </c>
      <c r="E1587" s="361" t="s">
        <v>9</v>
      </c>
      <c r="F1587" s="361"/>
      <c r="G1587" s="361"/>
      <c r="H1587" s="361"/>
      <c r="I1587" s="361"/>
      <c r="J1587" s="361"/>
      <c r="K1587" s="361"/>
      <c r="L1587" s="361"/>
      <c r="M1587" s="361"/>
      <c r="N1587" s="361"/>
      <c r="O1587" s="361"/>
      <c r="P1587" s="361"/>
      <c r="Q1587" s="361"/>
      <c r="R1587" s="361"/>
      <c r="S1587" s="361"/>
      <c r="T1587" s="361"/>
      <c r="U1587" s="361"/>
      <c r="V1587" s="361"/>
      <c r="W1587" s="361"/>
      <c r="X1587" s="361"/>
      <c r="Y1587" s="361"/>
      <c r="Z1587" s="361"/>
      <c r="AA1587" s="361"/>
      <c r="AB1587" s="361"/>
      <c r="AC1587" s="967" t="s">
        <v>10</v>
      </c>
      <c r="AD1587" s="4"/>
    </row>
    <row r="1588" s="1" customFormat="1" ht="12.75" customHeight="1">
      <c r="A1588" s="1075" t="s">
        <v>737</v>
      </c>
      <c r="B1588" s="1509"/>
      <c r="C1588" s="1510"/>
      <c r="D1588" s="1510"/>
      <c r="E1588" s="1511">
        <v>1</v>
      </c>
      <c r="F1588" s="1511">
        <v>2</v>
      </c>
      <c r="G1588" s="1511">
        <v>3</v>
      </c>
      <c r="H1588" s="1511">
        <v>4</v>
      </c>
      <c r="I1588" s="1511">
        <v>5</v>
      </c>
      <c r="J1588" s="1511">
        <v>6</v>
      </c>
      <c r="K1588" s="1511">
        <v>7</v>
      </c>
      <c r="L1588" s="1511">
        <v>8</v>
      </c>
      <c r="M1588" s="1511">
        <v>9</v>
      </c>
      <c r="N1588" s="1511">
        <v>10</v>
      </c>
      <c r="O1588" s="1511">
        <v>11</v>
      </c>
      <c r="P1588" s="1511">
        <v>12</v>
      </c>
      <c r="Q1588" s="1511">
        <v>13</v>
      </c>
      <c r="R1588" s="1511">
        <v>14</v>
      </c>
      <c r="S1588" s="1511">
        <v>15</v>
      </c>
      <c r="T1588" s="1511">
        <v>16</v>
      </c>
      <c r="U1588" s="1511">
        <v>17</v>
      </c>
      <c r="V1588" s="1511">
        <v>18</v>
      </c>
      <c r="W1588" s="1511">
        <v>19</v>
      </c>
      <c r="X1588" s="1511">
        <v>20</v>
      </c>
      <c r="Y1588" s="1511">
        <v>21</v>
      </c>
      <c r="Z1588" s="1511">
        <v>22</v>
      </c>
      <c r="AA1588" s="1511">
        <v>23</v>
      </c>
      <c r="AB1588" s="1511">
        <v>24</v>
      </c>
      <c r="AC1588" s="971"/>
      <c r="AD1588" s="4"/>
    </row>
    <row r="1589" s="1" customFormat="1" ht="12.75" customHeight="1">
      <c r="A1589" s="1454" t="s">
        <v>143</v>
      </c>
      <c r="B1589" s="1455"/>
      <c r="C1589" s="976"/>
      <c r="D1589" s="977"/>
      <c r="E1589" s="1456">
        <v>7</v>
      </c>
      <c r="F1589" s="1456">
        <v>7</v>
      </c>
      <c r="G1589" s="1456">
        <v>7</v>
      </c>
      <c r="H1589" s="1456">
        <v>7</v>
      </c>
      <c r="I1589" s="1456">
        <v>7</v>
      </c>
      <c r="J1589" s="1456">
        <v>7</v>
      </c>
      <c r="K1589" s="1456">
        <v>7</v>
      </c>
      <c r="L1589" s="1456">
        <v>7</v>
      </c>
      <c r="M1589" s="1456">
        <v>7</v>
      </c>
      <c r="N1589" s="1456">
        <v>7</v>
      </c>
      <c r="O1589" s="1456">
        <v>7</v>
      </c>
      <c r="P1589" s="1456">
        <v>7</v>
      </c>
      <c r="Q1589" s="1456">
        <v>7</v>
      </c>
      <c r="R1589" s="1456">
        <v>7</v>
      </c>
      <c r="S1589" s="1456">
        <v>7</v>
      </c>
      <c r="T1589" s="1456">
        <v>7</v>
      </c>
      <c r="U1589" s="1456">
        <v>7</v>
      </c>
      <c r="V1589" s="1456">
        <v>7</v>
      </c>
      <c r="W1589" s="1456">
        <v>7</v>
      </c>
      <c r="X1589" s="1456">
        <v>7</v>
      </c>
      <c r="Y1589" s="1456">
        <v>7</v>
      </c>
      <c r="Z1589" s="1456">
        <v>7</v>
      </c>
      <c r="AA1589" s="1456">
        <v>7</v>
      </c>
      <c r="AB1589" s="1456">
        <v>7</v>
      </c>
      <c r="AC1589" s="1076"/>
      <c r="AD1589" s="4"/>
    </row>
    <row r="1590" s="1" customFormat="1" ht="12.75" customHeight="1">
      <c r="A1590" s="1462" t="s">
        <v>144</v>
      </c>
      <c r="B1590" s="1463"/>
      <c r="C1590" s="1182"/>
      <c r="D1590" s="1464"/>
      <c r="E1590" s="1465">
        <v>7</v>
      </c>
      <c r="F1590" s="1465">
        <v>7</v>
      </c>
      <c r="G1590" s="1465">
        <v>7</v>
      </c>
      <c r="H1590" s="1465">
        <v>7</v>
      </c>
      <c r="I1590" s="1465">
        <v>7</v>
      </c>
      <c r="J1590" s="1465">
        <v>7</v>
      </c>
      <c r="K1590" s="1465">
        <v>7</v>
      </c>
      <c r="L1590" s="1465">
        <v>7</v>
      </c>
      <c r="M1590" s="1465">
        <v>7</v>
      </c>
      <c r="N1590" s="1465">
        <v>7</v>
      </c>
      <c r="O1590" s="1465">
        <v>7</v>
      </c>
      <c r="P1590" s="1465">
        <v>7</v>
      </c>
      <c r="Q1590" s="1465">
        <v>7</v>
      </c>
      <c r="R1590" s="1465">
        <v>7</v>
      </c>
      <c r="S1590" s="1465">
        <v>7</v>
      </c>
      <c r="T1590" s="1465">
        <v>7</v>
      </c>
      <c r="U1590" s="1465">
        <v>7</v>
      </c>
      <c r="V1590" s="1465">
        <v>7</v>
      </c>
      <c r="W1590" s="1465">
        <v>7</v>
      </c>
      <c r="X1590" s="1465">
        <v>7</v>
      </c>
      <c r="Y1590" s="1465">
        <v>7</v>
      </c>
      <c r="Z1590" s="1465">
        <v>7</v>
      </c>
      <c r="AA1590" s="1465">
        <v>7</v>
      </c>
      <c r="AB1590" s="1465">
        <v>7</v>
      </c>
      <c r="AC1590" s="1218"/>
      <c r="AD1590" s="4"/>
    </row>
    <row r="1591" s="1" customFormat="1" ht="12.75" customHeight="1">
      <c r="A1591" s="985" t="s">
        <v>485</v>
      </c>
      <c r="B1591" s="1184" t="s">
        <v>486</v>
      </c>
      <c r="C1591" s="1003" t="s">
        <v>15</v>
      </c>
      <c r="D1591" s="1003" t="s">
        <v>738</v>
      </c>
      <c r="E1591" s="398"/>
      <c r="F1591" s="398"/>
      <c r="G1591" s="398"/>
      <c r="H1591" s="399"/>
      <c r="I1591" s="398"/>
      <c r="J1591" s="398"/>
      <c r="K1591" s="398"/>
      <c r="L1591" s="398"/>
      <c r="M1591" s="398"/>
      <c r="N1591" s="399"/>
      <c r="O1591" s="398"/>
      <c r="P1591" s="398"/>
      <c r="Q1591" s="398"/>
      <c r="R1591" s="398"/>
      <c r="S1591" s="398"/>
      <c r="T1591" s="398"/>
      <c r="U1591" s="398"/>
      <c r="V1591" s="399"/>
      <c r="W1591" s="398"/>
      <c r="X1591" s="398"/>
      <c r="Y1591" s="398"/>
      <c r="Z1591" s="398"/>
      <c r="AA1591" s="398"/>
      <c r="AB1591" s="398"/>
      <c r="AC1591" s="59">
        <f t="shared" ref="AC1591:AC1592" si="1422">SUM(E1591:AB1591)</f>
        <v>0</v>
      </c>
      <c r="AD1591" s="4"/>
    </row>
    <row r="1592" s="1" customFormat="1" ht="12.75" customHeight="1">
      <c r="A1592" s="985"/>
      <c r="B1592" s="1184"/>
      <c r="C1592" s="987" t="s">
        <v>17</v>
      </c>
      <c r="D1592" s="987" t="s">
        <v>738</v>
      </c>
      <c r="E1592" s="121"/>
      <c r="F1592" s="121"/>
      <c r="G1592" s="121"/>
      <c r="H1592" s="400"/>
      <c r="I1592" s="121"/>
      <c r="J1592" s="121"/>
      <c r="K1592" s="121"/>
      <c r="L1592" s="121"/>
      <c r="M1592" s="121"/>
      <c r="N1592" s="400"/>
      <c r="O1592" s="121"/>
      <c r="P1592" s="121"/>
      <c r="Q1592" s="121"/>
      <c r="R1592" s="121"/>
      <c r="S1592" s="121"/>
      <c r="T1592" s="121"/>
      <c r="U1592" s="121"/>
      <c r="V1592" s="400"/>
      <c r="W1592" s="121"/>
      <c r="X1592" s="121"/>
      <c r="Y1592" s="121"/>
      <c r="Z1592" s="121"/>
      <c r="AA1592" s="121"/>
      <c r="AB1592" s="121"/>
      <c r="AC1592" s="42">
        <f t="shared" si="1422"/>
        <v>0</v>
      </c>
      <c r="AD1592" s="4"/>
    </row>
    <row r="1593" s="1" customFormat="1" ht="12.75" customHeight="1">
      <c r="A1593" s="985"/>
      <c r="B1593" s="1184"/>
      <c r="C1593" s="987" t="s">
        <v>18</v>
      </c>
      <c r="D1593" s="987" t="s">
        <v>738</v>
      </c>
      <c r="E1593" s="121"/>
      <c r="F1593" s="121"/>
      <c r="G1593" s="121"/>
      <c r="H1593" s="400"/>
      <c r="I1593" s="121"/>
      <c r="J1593" s="121"/>
      <c r="K1593" s="121"/>
      <c r="L1593" s="121"/>
      <c r="M1593" s="121"/>
      <c r="N1593" s="400"/>
      <c r="O1593" s="121"/>
      <c r="P1593" s="121"/>
      <c r="Q1593" s="121"/>
      <c r="R1593" s="121"/>
      <c r="S1593" s="121"/>
      <c r="T1593" s="121"/>
      <c r="U1593" s="121"/>
      <c r="V1593" s="400"/>
      <c r="W1593" s="121"/>
      <c r="X1593" s="121"/>
      <c r="Y1593" s="121"/>
      <c r="Z1593" s="121"/>
      <c r="AA1593" s="121"/>
      <c r="AB1593" s="121"/>
      <c r="AC1593" s="42"/>
      <c r="AD1593" s="4"/>
    </row>
    <row r="1594" s="1" customFormat="1" ht="12.75" customHeight="1">
      <c r="A1594" s="985"/>
      <c r="B1594" s="1184"/>
      <c r="C1594" s="999" t="s">
        <v>20</v>
      </c>
      <c r="D1594" s="999"/>
      <c r="E1594" s="118" t="e">
        <f t="shared" ref="E1594:AC1616" si="1423">E1592/E1591</f>
        <v>#DIV/0!</v>
      </c>
      <c r="F1594" s="118" t="e">
        <f t="shared" si="1423"/>
        <v>#DIV/0!</v>
      </c>
      <c r="G1594" s="118" t="e">
        <f t="shared" si="1423"/>
        <v>#DIV/0!</v>
      </c>
      <c r="H1594" s="119" t="e">
        <f t="shared" si="1423"/>
        <v>#DIV/0!</v>
      </c>
      <c r="I1594" s="118" t="e">
        <f t="shared" si="1423"/>
        <v>#DIV/0!</v>
      </c>
      <c r="J1594" s="118" t="e">
        <f t="shared" si="1423"/>
        <v>#DIV/0!</v>
      </c>
      <c r="K1594" s="118" t="e">
        <f t="shared" si="1423"/>
        <v>#DIV/0!</v>
      </c>
      <c r="L1594" s="118" t="e">
        <f t="shared" si="1423"/>
        <v>#DIV/0!</v>
      </c>
      <c r="M1594" s="118" t="e">
        <f t="shared" si="1423"/>
        <v>#DIV/0!</v>
      </c>
      <c r="N1594" s="119" t="e">
        <f t="shared" si="1423"/>
        <v>#DIV/0!</v>
      </c>
      <c r="O1594" s="118" t="e">
        <f t="shared" si="1423"/>
        <v>#DIV/0!</v>
      </c>
      <c r="P1594" s="118" t="e">
        <f t="shared" si="1423"/>
        <v>#DIV/0!</v>
      </c>
      <c r="Q1594" s="118" t="e">
        <f t="shared" si="1423"/>
        <v>#DIV/0!</v>
      </c>
      <c r="R1594" s="118" t="e">
        <f t="shared" si="1423"/>
        <v>#DIV/0!</v>
      </c>
      <c r="S1594" s="118" t="e">
        <f t="shared" si="1423"/>
        <v>#DIV/0!</v>
      </c>
      <c r="T1594" s="118" t="e">
        <f t="shared" si="1423"/>
        <v>#DIV/0!</v>
      </c>
      <c r="U1594" s="118" t="e">
        <f t="shared" si="1423"/>
        <v>#DIV/0!</v>
      </c>
      <c r="V1594" s="119" t="e">
        <f t="shared" si="1423"/>
        <v>#DIV/0!</v>
      </c>
      <c r="W1594" s="118" t="e">
        <f t="shared" si="1423"/>
        <v>#DIV/0!</v>
      </c>
      <c r="X1594" s="118" t="e">
        <f t="shared" si="1423"/>
        <v>#DIV/0!</v>
      </c>
      <c r="Y1594" s="118" t="e">
        <f t="shared" si="1423"/>
        <v>#DIV/0!</v>
      </c>
      <c r="Z1594" s="118" t="e">
        <f t="shared" si="1423"/>
        <v>#DIV/0!</v>
      </c>
      <c r="AA1594" s="118" t="e">
        <f t="shared" si="1423"/>
        <v>#DIV/0!</v>
      </c>
      <c r="AB1594" s="118" t="e">
        <f t="shared" si="1423"/>
        <v>#DIV/0!</v>
      </c>
      <c r="AC1594" s="128" t="e">
        <f t="shared" si="1423"/>
        <v>#DIV/0!</v>
      </c>
      <c r="AD1594" s="4"/>
    </row>
    <row r="1595" s="1" customFormat="1" ht="12.75" customHeight="1">
      <c r="A1595" s="990"/>
      <c r="B1595" s="1185"/>
      <c r="C1595" s="1466" t="s">
        <v>28</v>
      </c>
      <c r="D1595" s="1467" t="s">
        <v>738</v>
      </c>
      <c r="E1595" s="1468"/>
      <c r="F1595" s="1468"/>
      <c r="G1595" s="1468"/>
      <c r="H1595" s="1468"/>
      <c r="I1595" s="1468"/>
      <c r="J1595" s="1468"/>
      <c r="K1595" s="1468"/>
      <c r="L1595" s="1468"/>
      <c r="M1595" s="1468"/>
      <c r="N1595" s="1468"/>
      <c r="O1595" s="1468"/>
      <c r="P1595" s="1468"/>
      <c r="Q1595" s="1468"/>
      <c r="R1595" s="1468"/>
      <c r="S1595" s="1468"/>
      <c r="T1595" s="1468"/>
      <c r="U1595" s="1468"/>
      <c r="V1595" s="1468"/>
      <c r="W1595" s="1468"/>
      <c r="X1595" s="1468"/>
      <c r="Y1595" s="1468"/>
      <c r="Z1595" s="1468"/>
      <c r="AA1595" s="1468"/>
      <c r="AB1595" s="1468"/>
      <c r="AC1595" s="1469"/>
      <c r="AD1595" s="4"/>
    </row>
    <row r="1596" s="1" customFormat="1" ht="12.75" customHeight="1">
      <c r="A1596" s="982" t="s">
        <v>487</v>
      </c>
      <c r="B1596" s="983" t="s">
        <v>488</v>
      </c>
      <c r="C1596" s="1045" t="s">
        <v>15</v>
      </c>
      <c r="D1596" s="1045" t="s">
        <v>738</v>
      </c>
      <c r="E1596" s="398"/>
      <c r="F1596" s="398"/>
      <c r="G1596" s="398"/>
      <c r="H1596" s="399"/>
      <c r="I1596" s="398"/>
      <c r="J1596" s="398"/>
      <c r="K1596" s="398"/>
      <c r="L1596" s="398"/>
      <c r="M1596" s="398"/>
      <c r="N1596" s="399"/>
      <c r="O1596" s="398"/>
      <c r="P1596" s="398"/>
      <c r="Q1596" s="398"/>
      <c r="R1596" s="398"/>
      <c r="S1596" s="398"/>
      <c r="T1596" s="398"/>
      <c r="U1596" s="398"/>
      <c r="V1596" s="399"/>
      <c r="W1596" s="398"/>
      <c r="X1596" s="398"/>
      <c r="Y1596" s="398"/>
      <c r="Z1596" s="398"/>
      <c r="AA1596" s="398"/>
      <c r="AB1596" s="398"/>
      <c r="AC1596" s="59">
        <f t="shared" ref="AC1596:AC1597" si="1424">SUM(E1596:AB1596)</f>
        <v>0</v>
      </c>
      <c r="AD1596" s="4"/>
    </row>
    <row r="1597" s="1" customFormat="1" ht="12.75" customHeight="1">
      <c r="A1597" s="985"/>
      <c r="B1597" s="986"/>
      <c r="C1597" s="1058" t="s">
        <v>17</v>
      </c>
      <c r="D1597" s="1058" t="s">
        <v>738</v>
      </c>
      <c r="E1597" s="121"/>
      <c r="F1597" s="121"/>
      <c r="G1597" s="121"/>
      <c r="H1597" s="400"/>
      <c r="I1597" s="121"/>
      <c r="J1597" s="121"/>
      <c r="K1597" s="121"/>
      <c r="L1597" s="121"/>
      <c r="M1597" s="121"/>
      <c r="N1597" s="400"/>
      <c r="O1597" s="121"/>
      <c r="P1597" s="121"/>
      <c r="Q1597" s="121"/>
      <c r="R1597" s="121"/>
      <c r="S1597" s="121"/>
      <c r="T1597" s="121"/>
      <c r="U1597" s="121"/>
      <c r="V1597" s="400"/>
      <c r="W1597" s="121"/>
      <c r="X1597" s="121"/>
      <c r="Y1597" s="121"/>
      <c r="Z1597" s="121"/>
      <c r="AA1597" s="121"/>
      <c r="AB1597" s="121"/>
      <c r="AC1597" s="59">
        <f t="shared" si="1424"/>
        <v>0</v>
      </c>
      <c r="AD1597" s="4"/>
    </row>
    <row r="1598" s="1" customFormat="1" ht="12.75" customHeight="1">
      <c r="A1598" s="985"/>
      <c r="B1598" s="986"/>
      <c r="C1598" s="987" t="s">
        <v>18</v>
      </c>
      <c r="D1598" s="987" t="s">
        <v>738</v>
      </c>
      <c r="E1598" s="121"/>
      <c r="F1598" s="121"/>
      <c r="G1598" s="121"/>
      <c r="H1598" s="400"/>
      <c r="I1598" s="121"/>
      <c r="J1598" s="121"/>
      <c r="K1598" s="121"/>
      <c r="L1598" s="121"/>
      <c r="M1598" s="121"/>
      <c r="N1598" s="400"/>
      <c r="O1598" s="121"/>
      <c r="P1598" s="121"/>
      <c r="Q1598" s="121"/>
      <c r="R1598" s="121"/>
      <c r="S1598" s="121"/>
      <c r="T1598" s="121"/>
      <c r="U1598" s="121"/>
      <c r="V1598" s="400"/>
      <c r="W1598" s="121"/>
      <c r="X1598" s="121"/>
      <c r="Y1598" s="121"/>
      <c r="Z1598" s="121"/>
      <c r="AA1598" s="121"/>
      <c r="AB1598" s="121"/>
      <c r="AC1598" s="59"/>
      <c r="AD1598" s="4"/>
    </row>
    <row r="1599" s="1" customFormat="1" ht="12.75" customHeight="1">
      <c r="A1599" s="985"/>
      <c r="B1599" s="986"/>
      <c r="C1599" s="1144" t="s">
        <v>20</v>
      </c>
      <c r="D1599" s="1144"/>
      <c r="E1599" s="118" t="e">
        <f t="shared" si="1423"/>
        <v>#DIV/0!</v>
      </c>
      <c r="F1599" s="118" t="e">
        <f t="shared" si="1423"/>
        <v>#DIV/0!</v>
      </c>
      <c r="G1599" s="118" t="e">
        <f t="shared" si="1423"/>
        <v>#DIV/0!</v>
      </c>
      <c r="H1599" s="119" t="e">
        <f t="shared" si="1423"/>
        <v>#DIV/0!</v>
      </c>
      <c r="I1599" s="118" t="e">
        <f t="shared" si="1423"/>
        <v>#DIV/0!</v>
      </c>
      <c r="J1599" s="118" t="e">
        <f t="shared" si="1423"/>
        <v>#DIV/0!</v>
      </c>
      <c r="K1599" s="118" t="e">
        <f t="shared" si="1423"/>
        <v>#DIV/0!</v>
      </c>
      <c r="L1599" s="118" t="e">
        <f t="shared" si="1423"/>
        <v>#DIV/0!</v>
      </c>
      <c r="M1599" s="118" t="e">
        <f t="shared" si="1423"/>
        <v>#DIV/0!</v>
      </c>
      <c r="N1599" s="119" t="e">
        <f t="shared" si="1423"/>
        <v>#DIV/0!</v>
      </c>
      <c r="O1599" s="118" t="e">
        <f t="shared" si="1423"/>
        <v>#DIV/0!</v>
      </c>
      <c r="P1599" s="118" t="e">
        <f t="shared" si="1423"/>
        <v>#DIV/0!</v>
      </c>
      <c r="Q1599" s="118" t="e">
        <f t="shared" si="1423"/>
        <v>#DIV/0!</v>
      </c>
      <c r="R1599" s="118" t="e">
        <f t="shared" si="1423"/>
        <v>#DIV/0!</v>
      </c>
      <c r="S1599" s="118" t="e">
        <f t="shared" si="1423"/>
        <v>#DIV/0!</v>
      </c>
      <c r="T1599" s="118" t="e">
        <f t="shared" si="1423"/>
        <v>#DIV/0!</v>
      </c>
      <c r="U1599" s="118" t="e">
        <f t="shared" si="1423"/>
        <v>#DIV/0!</v>
      </c>
      <c r="V1599" s="119" t="e">
        <f t="shared" si="1423"/>
        <v>#DIV/0!</v>
      </c>
      <c r="W1599" s="118" t="e">
        <f t="shared" si="1423"/>
        <v>#DIV/0!</v>
      </c>
      <c r="X1599" s="118" t="e">
        <f t="shared" si="1423"/>
        <v>#DIV/0!</v>
      </c>
      <c r="Y1599" s="118" t="e">
        <f t="shared" si="1423"/>
        <v>#DIV/0!</v>
      </c>
      <c r="Z1599" s="118" t="e">
        <f t="shared" si="1423"/>
        <v>#DIV/0!</v>
      </c>
      <c r="AA1599" s="118" t="e">
        <f t="shared" si="1423"/>
        <v>#DIV/0!</v>
      </c>
      <c r="AB1599" s="118" t="e">
        <f t="shared" si="1423"/>
        <v>#DIV/0!</v>
      </c>
      <c r="AC1599" s="128" t="e">
        <f t="shared" si="1423"/>
        <v>#DIV/0!</v>
      </c>
      <c r="AD1599" s="4"/>
    </row>
    <row r="1600" s="1" customFormat="1" ht="12.75" customHeight="1">
      <c r="A1600" s="985"/>
      <c r="B1600" s="1308"/>
      <c r="C1600" s="1470" t="s">
        <v>28</v>
      </c>
      <c r="D1600" s="1471" t="s">
        <v>738</v>
      </c>
      <c r="E1600" s="1472"/>
      <c r="F1600" s="1472"/>
      <c r="G1600" s="1472"/>
      <c r="H1600" s="1472"/>
      <c r="I1600" s="1472"/>
      <c r="J1600" s="1472"/>
      <c r="K1600" s="1472"/>
      <c r="L1600" s="1472"/>
      <c r="M1600" s="1472"/>
      <c r="N1600" s="1472"/>
      <c r="O1600" s="1472"/>
      <c r="P1600" s="1472"/>
      <c r="Q1600" s="1472"/>
      <c r="R1600" s="1472"/>
      <c r="S1600" s="1472"/>
      <c r="T1600" s="1472"/>
      <c r="U1600" s="1472"/>
      <c r="V1600" s="1472"/>
      <c r="W1600" s="1472"/>
      <c r="X1600" s="1472"/>
      <c r="Y1600" s="1472"/>
      <c r="Z1600" s="1472"/>
      <c r="AA1600" s="1472"/>
      <c r="AB1600" s="1472"/>
      <c r="AC1600" s="1473"/>
      <c r="AD1600" s="4"/>
    </row>
    <row r="1601" s="1" customFormat="1" ht="12.75" customHeight="1">
      <c r="A1601" s="1078" t="s">
        <v>30</v>
      </c>
      <c r="B1601" s="1079" t="s">
        <v>739</v>
      </c>
      <c r="C1601" s="984" t="s">
        <v>15</v>
      </c>
      <c r="D1601" s="984" t="s">
        <v>16</v>
      </c>
      <c r="E1601" s="742">
        <v>1.6819999999999999</v>
      </c>
      <c r="F1601" s="742">
        <v>1.482</v>
      </c>
      <c r="G1601" s="742">
        <v>1.3779999999999999</v>
      </c>
      <c r="H1601" s="743">
        <v>1.3380000000000001</v>
      </c>
      <c r="I1601" s="742">
        <v>0.69199999999999995</v>
      </c>
      <c r="J1601" s="742">
        <v>1.3080000000000001</v>
      </c>
      <c r="K1601" s="742">
        <v>1.9019999999999999</v>
      </c>
      <c r="L1601" s="742">
        <v>2.3580000000000001</v>
      </c>
      <c r="M1601" s="742">
        <v>2.4660000000000002</v>
      </c>
      <c r="N1601" s="743">
        <v>2.4820000000000002</v>
      </c>
      <c r="O1601" s="742">
        <v>2.4540000000000002</v>
      </c>
      <c r="P1601" s="742">
        <v>2.4420000000000002</v>
      </c>
      <c r="Q1601" s="742">
        <v>2.472</v>
      </c>
      <c r="R1601" s="742">
        <v>2.4140000000000001</v>
      </c>
      <c r="S1601" s="742">
        <v>2.3900000000000001</v>
      </c>
      <c r="T1601" s="742">
        <v>1.6299999999999999</v>
      </c>
      <c r="U1601" s="742">
        <v>1.4419999999999999</v>
      </c>
      <c r="V1601" s="743">
        <v>1.458</v>
      </c>
      <c r="W1601" s="742">
        <v>1.502</v>
      </c>
      <c r="X1601" s="742">
        <v>1.544</v>
      </c>
      <c r="Y1601" s="742">
        <v>1.5600000000000001</v>
      </c>
      <c r="Z1601" s="742">
        <v>1.5680000000000001</v>
      </c>
      <c r="AA1601" s="742">
        <v>1.4179999999999999</v>
      </c>
      <c r="AB1601" s="742">
        <v>1.1719999999999999</v>
      </c>
      <c r="AC1601" s="36">
        <f t="shared" ref="AC1601:AC1602" si="1425">SUM(E1601:AB1601)</f>
        <v>42.553999999999995</v>
      </c>
      <c r="AD1601" s="4"/>
    </row>
    <row r="1602" s="1" customFormat="1" ht="12.75" customHeight="1">
      <c r="A1602" s="1080"/>
      <c r="B1602" s="1081"/>
      <c r="C1602" s="987" t="s">
        <v>17</v>
      </c>
      <c r="D1602" s="987" t="s">
        <v>16</v>
      </c>
      <c r="E1602" s="736">
        <v>0.24199999999999999</v>
      </c>
      <c r="F1602" s="736">
        <v>0.23400000000000001</v>
      </c>
      <c r="G1602" s="736">
        <v>0.23200000000000001</v>
      </c>
      <c r="H1602" s="737">
        <v>0.22800000000000001</v>
      </c>
      <c r="I1602" s="736">
        <v>0.11799999999999999</v>
      </c>
      <c r="J1602" s="736">
        <v>0.20599999999999999</v>
      </c>
      <c r="K1602" s="736">
        <v>0.25800000000000001</v>
      </c>
      <c r="L1602" s="736">
        <v>0.29999999999999999</v>
      </c>
      <c r="M1602" s="736">
        <v>0.30599999999999999</v>
      </c>
      <c r="N1602" s="737">
        <v>0.30399999999999999</v>
      </c>
      <c r="O1602" s="736">
        <v>0.30399999999999999</v>
      </c>
      <c r="P1602" s="736">
        <v>0.308</v>
      </c>
      <c r="Q1602" s="736">
        <v>0.33000000000000002</v>
      </c>
      <c r="R1602" s="736">
        <v>0.32600000000000001</v>
      </c>
      <c r="S1602" s="736">
        <v>0.29999999999999999</v>
      </c>
      <c r="T1602" s="736">
        <v>0.128</v>
      </c>
      <c r="U1602" s="736">
        <v>0.154</v>
      </c>
      <c r="V1602" s="737">
        <v>0.16200000000000001</v>
      </c>
      <c r="W1602" s="736">
        <v>0.16200000000000001</v>
      </c>
      <c r="X1602" s="736">
        <v>0.16600000000000001</v>
      </c>
      <c r="Y1602" s="736">
        <v>0.16</v>
      </c>
      <c r="Z1602" s="736">
        <v>0.14599999999999999</v>
      </c>
      <c r="AA1602" s="736">
        <v>0.112</v>
      </c>
      <c r="AB1602" s="736">
        <v>0.073999999999999996</v>
      </c>
      <c r="AC1602" s="42">
        <f t="shared" si="1425"/>
        <v>5.2599999999999989</v>
      </c>
      <c r="AD1602" s="4"/>
    </row>
    <row r="1603" s="1" customFormat="1" ht="12.75" customHeight="1">
      <c r="A1603" s="1080"/>
      <c r="B1603" s="1081"/>
      <c r="C1603" s="987" t="s">
        <v>18</v>
      </c>
      <c r="D1603" s="1005" t="s">
        <v>19</v>
      </c>
      <c r="E1603" s="44">
        <v>86</v>
      </c>
      <c r="F1603" s="311">
        <v>77</v>
      </c>
      <c r="G1603" s="311">
        <v>78</v>
      </c>
      <c r="H1603" s="1133">
        <v>76</v>
      </c>
      <c r="I1603" s="311">
        <v>0</v>
      </c>
      <c r="J1603" s="311">
        <v>90</v>
      </c>
      <c r="K1603" s="311">
        <v>116</v>
      </c>
      <c r="L1603" s="311">
        <v>140</v>
      </c>
      <c r="M1603" s="311">
        <v>134</v>
      </c>
      <c r="N1603" s="1133">
        <v>137</v>
      </c>
      <c r="O1603" s="311">
        <v>136</v>
      </c>
      <c r="P1603" s="311">
        <v>135</v>
      </c>
      <c r="Q1603" s="311">
        <v>137</v>
      </c>
      <c r="R1603" s="311">
        <v>132</v>
      </c>
      <c r="S1603" s="311">
        <v>167</v>
      </c>
      <c r="T1603" s="311">
        <v>75</v>
      </c>
      <c r="U1603" s="311">
        <v>79</v>
      </c>
      <c r="V1603" s="1133">
        <v>83</v>
      </c>
      <c r="W1603" s="311">
        <v>82</v>
      </c>
      <c r="X1603" s="311">
        <v>87</v>
      </c>
      <c r="Y1603" s="311">
        <v>82</v>
      </c>
      <c r="Z1603" s="311">
        <v>84</v>
      </c>
      <c r="AA1603" s="311">
        <v>70</v>
      </c>
      <c r="AB1603" s="312">
        <v>56</v>
      </c>
      <c r="AC1603" s="489"/>
      <c r="AD1603" s="4"/>
    </row>
    <row r="1604" s="1" customFormat="1" ht="12.75" customHeight="1">
      <c r="A1604" s="1089"/>
      <c r="B1604" s="1090"/>
      <c r="C1604" s="999" t="s">
        <v>20</v>
      </c>
      <c r="D1604" s="999"/>
      <c r="E1604" s="118">
        <f t="shared" si="1423"/>
        <v>0.14387633769322236</v>
      </c>
      <c r="F1604" s="118">
        <f t="shared" si="1423"/>
        <v>0.15789473684210528</v>
      </c>
      <c r="G1604" s="118">
        <f t="shared" si="1423"/>
        <v>0.16835994194484763</v>
      </c>
      <c r="H1604" s="119">
        <f t="shared" si="1423"/>
        <v>0.17040358744394618</v>
      </c>
      <c r="I1604" s="118">
        <f t="shared" si="1423"/>
        <v>0.17052023121387283</v>
      </c>
      <c r="J1604" s="118">
        <f t="shared" si="1423"/>
        <v>0.15749235474006115</v>
      </c>
      <c r="K1604" s="118">
        <f t="shared" si="1423"/>
        <v>0.1356466876971609</v>
      </c>
      <c r="L1604" s="118">
        <f t="shared" si="1423"/>
        <v>0.1272264631043257</v>
      </c>
      <c r="M1604" s="118">
        <f t="shared" si="1423"/>
        <v>0.1240875912408759</v>
      </c>
      <c r="N1604" s="119">
        <f t="shared" si="1423"/>
        <v>0.1224818694601128</v>
      </c>
      <c r="O1604" s="118">
        <f t="shared" si="1423"/>
        <v>0.12387938060309697</v>
      </c>
      <c r="P1604" s="118">
        <f t="shared" si="1423"/>
        <v>0.12612612612612611</v>
      </c>
      <c r="Q1604" s="118">
        <f t="shared" si="1423"/>
        <v>0.13349514563106796</v>
      </c>
      <c r="R1604" s="118">
        <f t="shared" si="1423"/>
        <v>0.13504556752278377</v>
      </c>
      <c r="S1604" s="118">
        <f t="shared" si="1423"/>
        <v>0.12552301255230125</v>
      </c>
      <c r="T1604" s="118">
        <f t="shared" si="1423"/>
        <v>0.078527607361963195</v>
      </c>
      <c r="U1604" s="118">
        <f t="shared" si="1423"/>
        <v>0.10679611650485438</v>
      </c>
      <c r="V1604" s="119">
        <f t="shared" si="1423"/>
        <v>0.11111111111111112</v>
      </c>
      <c r="W1604" s="118">
        <f t="shared" si="1423"/>
        <v>0.10785619174434088</v>
      </c>
      <c r="X1604" s="118">
        <f t="shared" si="1423"/>
        <v>0.10751295336787565</v>
      </c>
      <c r="Y1604" s="118">
        <f t="shared" si="1423"/>
        <v>0.10256410256410256</v>
      </c>
      <c r="Z1604" s="118">
        <f t="shared" si="1423"/>
        <v>0.093112244897959176</v>
      </c>
      <c r="AA1604" s="118">
        <f t="shared" si="1423"/>
        <v>0.078984485190409029</v>
      </c>
      <c r="AB1604" s="118">
        <f t="shared" si="1423"/>
        <v>0.06313993174061433</v>
      </c>
      <c r="AC1604" s="128">
        <f t="shared" si="1423"/>
        <v>0.12360765145462235</v>
      </c>
      <c r="AD1604" s="4"/>
    </row>
    <row r="1605" s="1" customFormat="1" ht="12.75" customHeight="1">
      <c r="A1605" s="1078" t="s">
        <v>87</v>
      </c>
      <c r="B1605" s="1079" t="s">
        <v>740</v>
      </c>
      <c r="C1605" s="984" t="s">
        <v>15</v>
      </c>
      <c r="D1605" s="984" t="s">
        <v>16</v>
      </c>
      <c r="E1605" s="742">
        <v>0.27000000000000002</v>
      </c>
      <c r="F1605" s="742">
        <v>0.26600000000000001</v>
      </c>
      <c r="G1605" s="742">
        <v>0.248</v>
      </c>
      <c r="H1605" s="743">
        <v>0.246</v>
      </c>
      <c r="I1605" s="742">
        <v>0.154</v>
      </c>
      <c r="J1605" s="742">
        <v>0.24399999999999999</v>
      </c>
      <c r="K1605" s="742">
        <v>0.32400000000000001</v>
      </c>
      <c r="L1605" s="742">
        <v>0.41199999999999998</v>
      </c>
      <c r="M1605" s="742">
        <v>0.46400000000000002</v>
      </c>
      <c r="N1605" s="743">
        <v>0.48799999999999999</v>
      </c>
      <c r="O1605" s="742">
        <v>0.48399999999999999</v>
      </c>
      <c r="P1605" s="742">
        <v>0.46200000000000002</v>
      </c>
      <c r="Q1605" s="742">
        <v>0.44400000000000001</v>
      </c>
      <c r="R1605" s="742">
        <v>0.436</v>
      </c>
      <c r="S1605" s="742">
        <v>0.42199999999999999</v>
      </c>
      <c r="T1605" s="742">
        <v>0.39800000000000002</v>
      </c>
      <c r="U1605" s="742">
        <v>0.39200000000000002</v>
      </c>
      <c r="V1605" s="743">
        <v>0.38200000000000001</v>
      </c>
      <c r="W1605" s="742">
        <v>0.38</v>
      </c>
      <c r="X1605" s="742">
        <v>0.37</v>
      </c>
      <c r="Y1605" s="742">
        <v>0.378</v>
      </c>
      <c r="Z1605" s="742">
        <v>0.34399999999999997</v>
      </c>
      <c r="AA1605" s="742">
        <v>0.32000000000000001</v>
      </c>
      <c r="AB1605" s="34">
        <v>0.28999999999999998</v>
      </c>
      <c r="AC1605" s="36">
        <f t="shared" ref="AC1605:AC1606" si="1426">SUM(E1605:AB1605)</f>
        <v>8.6179999999999986</v>
      </c>
      <c r="AD1605" s="4"/>
    </row>
    <row r="1606" s="1" customFormat="1" ht="12.75" customHeight="1">
      <c r="A1606" s="1080"/>
      <c r="B1606" s="1081"/>
      <c r="C1606" s="987" t="s">
        <v>17</v>
      </c>
      <c r="D1606" s="987" t="s">
        <v>16</v>
      </c>
      <c r="E1606" s="736">
        <v>0.068000000000000005</v>
      </c>
      <c r="F1606" s="736">
        <v>0.073999999999999996</v>
      </c>
      <c r="G1606" s="736">
        <v>0.066000000000000003</v>
      </c>
      <c r="H1606" s="737">
        <v>0.066000000000000003</v>
      </c>
      <c r="I1606" s="736">
        <v>0.037999999999999999</v>
      </c>
      <c r="J1606" s="736">
        <v>0.058000000000000003</v>
      </c>
      <c r="K1606" s="736">
        <v>0.059999999999999998</v>
      </c>
      <c r="L1606" s="736">
        <v>0.078</v>
      </c>
      <c r="M1606" s="736">
        <v>0.082000000000000003</v>
      </c>
      <c r="N1606" s="737">
        <v>0.084000000000000005</v>
      </c>
      <c r="O1606" s="736">
        <v>0.084000000000000005</v>
      </c>
      <c r="P1606" s="736">
        <v>0.084000000000000005</v>
      </c>
      <c r="Q1606" s="736">
        <v>0.082000000000000003</v>
      </c>
      <c r="R1606" s="736">
        <v>0.082000000000000003</v>
      </c>
      <c r="S1606" s="736">
        <v>0.087999999999999995</v>
      </c>
      <c r="T1606" s="736">
        <v>0.080000000000000002</v>
      </c>
      <c r="U1606" s="736">
        <v>0.082000000000000003</v>
      </c>
      <c r="V1606" s="737">
        <v>0.080000000000000002</v>
      </c>
      <c r="W1606" s="736">
        <v>0.085999999999999993</v>
      </c>
      <c r="X1606" s="736">
        <v>0.082000000000000003</v>
      </c>
      <c r="Y1606" s="736">
        <v>0.080000000000000002</v>
      </c>
      <c r="Z1606" s="736">
        <v>0.070000000000000007</v>
      </c>
      <c r="AA1606" s="736">
        <v>0.062</v>
      </c>
      <c r="AB1606" s="736">
        <v>0.068000000000000005</v>
      </c>
      <c r="AC1606" s="42">
        <f t="shared" si="1426"/>
        <v>1.7840000000000005</v>
      </c>
      <c r="AD1606" s="4"/>
    </row>
    <row r="1607" s="1" customFormat="1" ht="12.75" customHeight="1">
      <c r="A1607" s="1080"/>
      <c r="B1607" s="1081"/>
      <c r="C1607" s="987" t="s">
        <v>18</v>
      </c>
      <c r="D1607" s="1005" t="s">
        <v>19</v>
      </c>
      <c r="E1607" s="44">
        <v>15</v>
      </c>
      <c r="F1607" s="311">
        <v>14</v>
      </c>
      <c r="G1607" s="311">
        <v>11</v>
      </c>
      <c r="H1607" s="1133">
        <v>11</v>
      </c>
      <c r="I1607" s="311">
        <v>0</v>
      </c>
      <c r="J1607" s="311">
        <v>13</v>
      </c>
      <c r="K1607" s="311">
        <v>19</v>
      </c>
      <c r="L1607" s="311">
        <v>22</v>
      </c>
      <c r="M1607" s="311">
        <v>27</v>
      </c>
      <c r="N1607" s="1133">
        <v>28</v>
      </c>
      <c r="O1607" s="311">
        <v>25</v>
      </c>
      <c r="P1607" s="311">
        <v>24</v>
      </c>
      <c r="Q1607" s="311">
        <v>25</v>
      </c>
      <c r="R1607" s="311">
        <v>25</v>
      </c>
      <c r="S1607" s="311">
        <v>22</v>
      </c>
      <c r="T1607" s="311">
        <v>23</v>
      </c>
      <c r="U1607" s="311">
        <v>22</v>
      </c>
      <c r="V1607" s="1133">
        <v>21</v>
      </c>
      <c r="W1607" s="311">
        <v>21</v>
      </c>
      <c r="X1607" s="311">
        <v>19</v>
      </c>
      <c r="Y1607" s="311">
        <v>15</v>
      </c>
      <c r="Z1607" s="311">
        <v>20</v>
      </c>
      <c r="AA1607" s="311">
        <v>16</v>
      </c>
      <c r="AB1607" s="312">
        <v>14</v>
      </c>
      <c r="AC1607" s="489"/>
      <c r="AD1607" s="4"/>
    </row>
    <row r="1608" s="1" customFormat="1" ht="12.75" customHeight="1">
      <c r="A1608" s="1089"/>
      <c r="B1608" s="1090"/>
      <c r="C1608" s="999" t="s">
        <v>20</v>
      </c>
      <c r="D1608" s="999"/>
      <c r="E1608" s="118">
        <f t="shared" si="1423"/>
        <v>0.25185185185185183</v>
      </c>
      <c r="F1608" s="118">
        <f t="shared" si="1423"/>
        <v>0.2781954887218045</v>
      </c>
      <c r="G1608" s="118">
        <f t="shared" si="1423"/>
        <v>0.26612903225806456</v>
      </c>
      <c r="H1608" s="119">
        <f t="shared" si="1423"/>
        <v>0.26829268292682928</v>
      </c>
      <c r="I1608" s="118">
        <f t="shared" si="1423"/>
        <v>0.24675324675324675</v>
      </c>
      <c r="J1608" s="118">
        <f t="shared" si="1423"/>
        <v>0.2377049180327869</v>
      </c>
      <c r="K1608" s="118">
        <f t="shared" si="1423"/>
        <v>0.18518518518518517</v>
      </c>
      <c r="L1608" s="118">
        <f t="shared" si="1423"/>
        <v>0.18932038834951456</v>
      </c>
      <c r="M1608" s="118">
        <f t="shared" si="1423"/>
        <v>0.17672413793103448</v>
      </c>
      <c r="N1608" s="119">
        <f t="shared" si="1423"/>
        <v>0.17213114754098363</v>
      </c>
      <c r="O1608" s="118">
        <f t="shared" si="1423"/>
        <v>0.17355371900826447</v>
      </c>
      <c r="P1608" s="118">
        <f t="shared" si="1423"/>
        <v>0.18181818181818182</v>
      </c>
      <c r="Q1608" s="118">
        <f t="shared" si="1423"/>
        <v>0.18468468468468469</v>
      </c>
      <c r="R1608" s="118">
        <f t="shared" si="1423"/>
        <v>0.18807339449541285</v>
      </c>
      <c r="S1608" s="118">
        <f t="shared" si="1423"/>
        <v>0.20853080568720378</v>
      </c>
      <c r="T1608" s="118">
        <f t="shared" si="1423"/>
        <v>0.20100502512562812</v>
      </c>
      <c r="U1608" s="118">
        <f t="shared" si="1423"/>
        <v>0.20918367346938777</v>
      </c>
      <c r="V1608" s="119">
        <f t="shared" si="1423"/>
        <v>0.20942408376963351</v>
      </c>
      <c r="W1608" s="118">
        <f t="shared" si="1423"/>
        <v>0.22631578947368419</v>
      </c>
      <c r="X1608" s="118">
        <f t="shared" si="1423"/>
        <v>0.22162162162162163</v>
      </c>
      <c r="Y1608" s="118">
        <f t="shared" si="1423"/>
        <v>0.21164021164021166</v>
      </c>
      <c r="Z1608" s="118">
        <f t="shared" si="1423"/>
        <v>0.20348837209302328</v>
      </c>
      <c r="AA1608" s="118">
        <f t="shared" si="1423"/>
        <v>0.19375000000000001</v>
      </c>
      <c r="AB1608" s="118">
        <f t="shared" si="1423"/>
        <v>0.23448275862068968</v>
      </c>
      <c r="AC1608" s="128">
        <f t="shared" si="1423"/>
        <v>0.20700858667904395</v>
      </c>
      <c r="AD1608" s="4"/>
    </row>
    <row r="1609" s="1" customFormat="1" ht="12.75" customHeight="1">
      <c r="A1609" s="1078" t="s">
        <v>41</v>
      </c>
      <c r="B1609" s="1079" t="s">
        <v>741</v>
      </c>
      <c r="C1609" s="984" t="s">
        <v>15</v>
      </c>
      <c r="D1609" s="984" t="s">
        <v>16</v>
      </c>
      <c r="E1609" s="742">
        <v>1.5</v>
      </c>
      <c r="F1609" s="742">
        <v>1.347</v>
      </c>
      <c r="G1609" s="742">
        <v>1.236</v>
      </c>
      <c r="H1609" s="743">
        <v>1.224</v>
      </c>
      <c r="I1609" s="742">
        <v>1.8779999999999999</v>
      </c>
      <c r="J1609" s="742">
        <v>1.4490000000000001</v>
      </c>
      <c r="K1609" s="742">
        <v>1.581</v>
      </c>
      <c r="L1609" s="742">
        <v>2.0009999999999999</v>
      </c>
      <c r="M1609" s="742">
        <v>2.2229999999999999</v>
      </c>
      <c r="N1609" s="743">
        <v>2.3519999999999999</v>
      </c>
      <c r="O1609" s="742">
        <v>2.403</v>
      </c>
      <c r="P1609" s="742">
        <v>2.367</v>
      </c>
      <c r="Q1609" s="742">
        <v>2.391</v>
      </c>
      <c r="R1609" s="742">
        <v>2.391</v>
      </c>
      <c r="S1609" s="742">
        <v>2.2829999999999999</v>
      </c>
      <c r="T1609" s="742">
        <v>2.3399999999999999</v>
      </c>
      <c r="U1609" s="742">
        <v>2.3010000000000002</v>
      </c>
      <c r="V1609" s="743">
        <v>2.2709999999999999</v>
      </c>
      <c r="W1609" s="742">
        <v>2.298</v>
      </c>
      <c r="X1609" s="742">
        <v>2.2229999999999999</v>
      </c>
      <c r="Y1609" s="742">
        <v>2.1389999999999998</v>
      </c>
      <c r="Z1609" s="742">
        <v>2.085</v>
      </c>
      <c r="AA1609" s="742">
        <v>1.911</v>
      </c>
      <c r="AB1609" s="742">
        <v>1.671</v>
      </c>
      <c r="AC1609" s="36">
        <f t="shared" ref="AC1609:AC1610" si="1427">SUM(E1609:AB1609)</f>
        <v>47.865000000000002</v>
      </c>
      <c r="AD1609" s="4"/>
    </row>
    <row r="1610" s="1" customFormat="1" ht="12.75" customHeight="1">
      <c r="A1610" s="1080"/>
      <c r="B1610" s="1081"/>
      <c r="C1610" s="987" t="s">
        <v>17</v>
      </c>
      <c r="D1610" s="987" t="s">
        <v>16</v>
      </c>
      <c r="E1610" s="736">
        <v>0.309</v>
      </c>
      <c r="F1610" s="736">
        <v>0.30299999999999999</v>
      </c>
      <c r="G1610" s="736">
        <v>0.29699999999999999</v>
      </c>
      <c r="H1610" s="737">
        <v>0.29999999999999999</v>
      </c>
      <c r="I1610" s="736">
        <v>0.40200000000000002</v>
      </c>
      <c r="J1610" s="736">
        <v>0.32400000000000001</v>
      </c>
      <c r="K1610" s="736">
        <v>0.315</v>
      </c>
      <c r="L1610" s="736">
        <v>0.372</v>
      </c>
      <c r="M1610" s="736">
        <v>0.39600000000000002</v>
      </c>
      <c r="N1610" s="737">
        <v>0.39900000000000002</v>
      </c>
      <c r="O1610" s="736">
        <v>0.41099999999999998</v>
      </c>
      <c r="P1610" s="736">
        <v>0.40799999999999997</v>
      </c>
      <c r="Q1610" s="736">
        <v>0.41999999999999998</v>
      </c>
      <c r="R1610" s="736">
        <v>0.42899999999999999</v>
      </c>
      <c r="S1610" s="736">
        <v>0.40500000000000003</v>
      </c>
      <c r="T1610" s="736">
        <v>0.39300000000000002</v>
      </c>
      <c r="U1610" s="736">
        <v>0.40200000000000002</v>
      </c>
      <c r="V1610" s="737">
        <v>0.41999999999999998</v>
      </c>
      <c r="W1610" s="736">
        <v>0.42299999999999999</v>
      </c>
      <c r="X1610" s="736">
        <v>0.41699999999999998</v>
      </c>
      <c r="Y1610" s="736">
        <v>0.39300000000000002</v>
      </c>
      <c r="Z1610" s="736">
        <v>0.36599999999999999</v>
      </c>
      <c r="AA1610" s="736">
        <v>0.33300000000000002</v>
      </c>
      <c r="AB1610" s="736">
        <v>0.32100000000000001</v>
      </c>
      <c r="AC1610" s="42">
        <f t="shared" si="1427"/>
        <v>8.9580000000000002</v>
      </c>
      <c r="AD1610" s="4"/>
    </row>
    <row r="1611" s="1" customFormat="1" ht="12.75" customHeight="1">
      <c r="A1611" s="1080"/>
      <c r="B1611" s="1081"/>
      <c r="C1611" s="987" t="s">
        <v>18</v>
      </c>
      <c r="D1611" s="1005" t="s">
        <v>19</v>
      </c>
      <c r="E1611" s="44">
        <v>78</v>
      </c>
      <c r="F1611" s="311">
        <v>70</v>
      </c>
      <c r="G1611" s="311">
        <v>74</v>
      </c>
      <c r="H1611" s="1133">
        <v>65</v>
      </c>
      <c r="I1611" s="311">
        <v>147</v>
      </c>
      <c r="J1611" s="311">
        <v>74</v>
      </c>
      <c r="K1611" s="311">
        <v>103</v>
      </c>
      <c r="L1611" s="311">
        <v>118</v>
      </c>
      <c r="M1611" s="311">
        <v>117</v>
      </c>
      <c r="N1611" s="1133">
        <v>135</v>
      </c>
      <c r="O1611" s="311">
        <v>140</v>
      </c>
      <c r="P1611" s="311">
        <v>127</v>
      </c>
      <c r="Q1611" s="311">
        <v>135</v>
      </c>
      <c r="R1611" s="311">
        <v>138</v>
      </c>
      <c r="S1611" s="311">
        <v>125</v>
      </c>
      <c r="T1611" s="311">
        <v>127</v>
      </c>
      <c r="U1611" s="311">
        <v>130</v>
      </c>
      <c r="V1611" s="1133">
        <v>119</v>
      </c>
      <c r="W1611" s="311">
        <v>121</v>
      </c>
      <c r="X1611" s="311">
        <v>114</v>
      </c>
      <c r="Y1611" s="311">
        <v>115</v>
      </c>
      <c r="Z1611" s="311">
        <v>119</v>
      </c>
      <c r="AA1611" s="311">
        <v>91</v>
      </c>
      <c r="AB1611" s="312">
        <v>89</v>
      </c>
      <c r="AC1611" s="489"/>
      <c r="AD1611" s="4"/>
    </row>
    <row r="1612" s="1" customFormat="1" ht="12.75" customHeight="1">
      <c r="A1612" s="1089"/>
      <c r="B1612" s="1090"/>
      <c r="C1612" s="999" t="s">
        <v>20</v>
      </c>
      <c r="D1612" s="999"/>
      <c r="E1612" s="118">
        <f t="shared" si="1423"/>
        <v>0.20599999999999999</v>
      </c>
      <c r="F1612" s="118">
        <f t="shared" si="1423"/>
        <v>0.22494432071269488</v>
      </c>
      <c r="G1612" s="118">
        <f t="shared" si="1423"/>
        <v>0.24029126213592233</v>
      </c>
      <c r="H1612" s="119">
        <f t="shared" si="1423"/>
        <v>0.24509803921568626</v>
      </c>
      <c r="I1612" s="118">
        <f t="shared" si="1423"/>
        <v>0.21405750798722048</v>
      </c>
      <c r="J1612" s="118">
        <f t="shared" si="1423"/>
        <v>0.2236024844720497</v>
      </c>
      <c r="K1612" s="118">
        <f t="shared" si="1423"/>
        <v>0.19924098671726756</v>
      </c>
      <c r="L1612" s="118">
        <f t="shared" si="1423"/>
        <v>0.18590704647676162</v>
      </c>
      <c r="M1612" s="118">
        <f t="shared" si="1423"/>
        <v>0.17813765182186236</v>
      </c>
      <c r="N1612" s="119">
        <f t="shared" si="1423"/>
        <v>0.16964285714285715</v>
      </c>
      <c r="O1612" s="118">
        <f t="shared" si="1423"/>
        <v>0.17103620474406991</v>
      </c>
      <c r="P1612" s="118">
        <f t="shared" si="1423"/>
        <v>0.17237008871989859</v>
      </c>
      <c r="Q1612" s="118">
        <f t="shared" si="1423"/>
        <v>0.17565872020075282</v>
      </c>
      <c r="R1612" s="118">
        <f t="shared" si="1423"/>
        <v>0.1794228356336261</v>
      </c>
      <c r="S1612" s="118">
        <f t="shared" si="1423"/>
        <v>0.17739816031537453</v>
      </c>
      <c r="T1612" s="118">
        <f t="shared" si="1423"/>
        <v>0.16794871794871796</v>
      </c>
      <c r="U1612" s="118">
        <f t="shared" si="1423"/>
        <v>0.17470664928292046</v>
      </c>
      <c r="V1612" s="119">
        <f t="shared" si="1423"/>
        <v>0.18494055482166447</v>
      </c>
      <c r="W1612" s="118">
        <f t="shared" si="1423"/>
        <v>0.18407310704960836</v>
      </c>
      <c r="X1612" s="118">
        <f t="shared" si="1423"/>
        <v>0.18758434547908232</v>
      </c>
      <c r="Y1612" s="118">
        <f t="shared" si="1423"/>
        <v>0.18373071528751755</v>
      </c>
      <c r="Z1612" s="118">
        <f t="shared" si="1423"/>
        <v>0.17553956834532375</v>
      </c>
      <c r="AA1612" s="118">
        <f t="shared" si="1423"/>
        <v>0.17425431711145997</v>
      </c>
      <c r="AB1612" s="118">
        <f t="shared" si="1423"/>
        <v>0.19210053859964094</v>
      </c>
      <c r="AC1612" s="128">
        <f t="shared" si="1423"/>
        <v>0.18715136320902537</v>
      </c>
      <c r="AD1612" s="4"/>
    </row>
    <row r="1613" s="1" customFormat="1" ht="12.75" customHeight="1">
      <c r="A1613" s="1078" t="s">
        <v>71</v>
      </c>
      <c r="B1613" s="1079" t="s">
        <v>742</v>
      </c>
      <c r="C1613" s="984" t="s">
        <v>15</v>
      </c>
      <c r="D1613" s="984" t="s">
        <v>16</v>
      </c>
      <c r="E1613" s="742">
        <v>0.64500000000000002</v>
      </c>
      <c r="F1613" s="742">
        <v>0.59999999999999998</v>
      </c>
      <c r="G1613" s="742">
        <v>0.58499999999999996</v>
      </c>
      <c r="H1613" s="743">
        <v>0.61199999999999999</v>
      </c>
      <c r="I1613" s="742">
        <v>0.77100000000000002</v>
      </c>
      <c r="J1613" s="742">
        <v>0.69299999999999995</v>
      </c>
      <c r="K1613" s="742">
        <v>0.78300000000000003</v>
      </c>
      <c r="L1613" s="742">
        <v>0.85499999999999998</v>
      </c>
      <c r="M1613" s="742">
        <v>0.91200000000000003</v>
      </c>
      <c r="N1613" s="743">
        <v>0.96599999999999997</v>
      </c>
      <c r="O1613" s="742">
        <v>0.95999999999999996</v>
      </c>
      <c r="P1613" s="742">
        <v>0.94499999999999995</v>
      </c>
      <c r="Q1613" s="742">
        <v>0.93300000000000005</v>
      </c>
      <c r="R1613" s="742">
        <v>0.94799999999999995</v>
      </c>
      <c r="S1613" s="742">
        <v>0.89700000000000002</v>
      </c>
      <c r="T1613" s="742">
        <v>0.873</v>
      </c>
      <c r="U1613" s="742">
        <v>0.88200000000000001</v>
      </c>
      <c r="V1613" s="743">
        <v>0.91200000000000003</v>
      </c>
      <c r="W1613" s="742">
        <v>0.90900000000000003</v>
      </c>
      <c r="X1613" s="742">
        <v>0.90600000000000003</v>
      </c>
      <c r="Y1613" s="742">
        <v>0.90900000000000003</v>
      </c>
      <c r="Z1613" s="742">
        <v>0.879</v>
      </c>
      <c r="AA1613" s="742">
        <v>0.78600000000000003</v>
      </c>
      <c r="AB1613" s="742">
        <v>0.70499999999999996</v>
      </c>
      <c r="AC1613" s="36">
        <f t="shared" ref="AC1613:AC1614" si="1428">SUM(E1613:AB1613)</f>
        <v>19.866000000000003</v>
      </c>
      <c r="AD1613" s="4"/>
    </row>
    <row r="1614" s="1" customFormat="1" ht="12.75" customHeight="1">
      <c r="A1614" s="1080"/>
      <c r="B1614" s="1081"/>
      <c r="C1614" s="987" t="s">
        <v>17</v>
      </c>
      <c r="D1614" s="987" t="s">
        <v>16</v>
      </c>
      <c r="E1614" s="736">
        <v>0.42599999999999999</v>
      </c>
      <c r="F1614" s="736">
        <v>0.42299999999999999</v>
      </c>
      <c r="G1614" s="736">
        <v>0.41999999999999998</v>
      </c>
      <c r="H1614" s="737">
        <v>0.41399999999999998</v>
      </c>
      <c r="I1614" s="736">
        <v>0.441</v>
      </c>
      <c r="J1614" s="736">
        <v>0.41699999999999998</v>
      </c>
      <c r="K1614" s="736">
        <v>0.435</v>
      </c>
      <c r="L1614" s="736">
        <v>0.435</v>
      </c>
      <c r="M1614" s="736">
        <v>0.432</v>
      </c>
      <c r="N1614" s="737">
        <v>0.441</v>
      </c>
      <c r="O1614" s="736">
        <v>0.45000000000000001</v>
      </c>
      <c r="P1614" s="736">
        <v>0.44700000000000001</v>
      </c>
      <c r="Q1614" s="736">
        <v>0.44700000000000001</v>
      </c>
      <c r="R1614" s="736">
        <v>0.46800000000000003</v>
      </c>
      <c r="S1614" s="736">
        <v>0.46500000000000002</v>
      </c>
      <c r="T1614" s="736">
        <v>0.45300000000000001</v>
      </c>
      <c r="U1614" s="736">
        <v>0.47399999999999998</v>
      </c>
      <c r="V1614" s="737">
        <v>0.47699999999999998</v>
      </c>
      <c r="W1614" s="736">
        <v>0.48299999999999998</v>
      </c>
      <c r="X1614" s="736">
        <v>0.46800000000000003</v>
      </c>
      <c r="Y1614" s="736">
        <v>0.47399999999999998</v>
      </c>
      <c r="Z1614" s="736">
        <v>0.45900000000000002</v>
      </c>
      <c r="AA1614" s="736">
        <v>0.441</v>
      </c>
      <c r="AB1614" s="736">
        <v>0.441</v>
      </c>
      <c r="AC1614" s="42">
        <f t="shared" si="1428"/>
        <v>10.731000000000002</v>
      </c>
      <c r="AD1614" s="4"/>
    </row>
    <row r="1615" s="1" customFormat="1" ht="12.75" customHeight="1">
      <c r="A1615" s="1080"/>
      <c r="B1615" s="1081"/>
      <c r="C1615" s="987" t="s">
        <v>18</v>
      </c>
      <c r="D1615" s="1005" t="s">
        <v>19</v>
      </c>
      <c r="E1615" s="44">
        <v>36</v>
      </c>
      <c r="F1615" s="311">
        <v>38</v>
      </c>
      <c r="G1615" s="311">
        <v>38</v>
      </c>
      <c r="H1615" s="1133">
        <v>42</v>
      </c>
      <c r="I1615" s="311">
        <v>57</v>
      </c>
      <c r="J1615" s="311">
        <v>42</v>
      </c>
      <c r="K1615" s="311">
        <v>47</v>
      </c>
      <c r="L1615" s="311">
        <v>51</v>
      </c>
      <c r="M1615" s="311">
        <v>58</v>
      </c>
      <c r="N1615" s="1133">
        <v>57</v>
      </c>
      <c r="O1615" s="311">
        <v>56</v>
      </c>
      <c r="P1615" s="311">
        <v>58</v>
      </c>
      <c r="Q1615" s="311">
        <v>59</v>
      </c>
      <c r="R1615" s="311">
        <v>57</v>
      </c>
      <c r="S1615" s="311">
        <v>51</v>
      </c>
      <c r="T1615" s="311">
        <v>53</v>
      </c>
      <c r="U1615" s="311">
        <v>52</v>
      </c>
      <c r="V1615" s="1133">
        <v>58</v>
      </c>
      <c r="W1615" s="311">
        <v>59</v>
      </c>
      <c r="X1615" s="311">
        <v>55</v>
      </c>
      <c r="Y1615" s="311">
        <v>53</v>
      </c>
      <c r="Z1615" s="311">
        <v>54</v>
      </c>
      <c r="AA1615" s="311">
        <v>42</v>
      </c>
      <c r="AB1615" s="312">
        <v>45</v>
      </c>
      <c r="AC1615" s="489"/>
      <c r="AD1615" s="4"/>
    </row>
    <row r="1616" s="1" customFormat="1" ht="12.75" customHeight="1">
      <c r="A1616" s="1084"/>
      <c r="B1616" s="1085"/>
      <c r="C1616" s="1002" t="s">
        <v>20</v>
      </c>
      <c r="D1616" s="1002"/>
      <c r="E1616" s="51">
        <f t="shared" si="1423"/>
        <v>0.66046511627906979</v>
      </c>
      <c r="F1616" s="51">
        <f t="shared" si="1423"/>
        <v>0.70499999999999996</v>
      </c>
      <c r="G1616" s="51">
        <f t="shared" si="1423"/>
        <v>0.71794871794871795</v>
      </c>
      <c r="H1616" s="52">
        <f t="shared" si="1423"/>
        <v>0.67647058823529405</v>
      </c>
      <c r="I1616" s="51">
        <f t="shared" si="1423"/>
        <v>0.57198443579766534</v>
      </c>
      <c r="J1616" s="51">
        <f t="shared" si="1423"/>
        <v>0.60173160173160178</v>
      </c>
      <c r="K1616" s="51">
        <f t="shared" si="1423"/>
        <v>0.55555555555555558</v>
      </c>
      <c r="L1616" s="51">
        <f t="shared" si="1423"/>
        <v>0.50877192982456143</v>
      </c>
      <c r="M1616" s="51">
        <f t="shared" si="1423"/>
        <v>0.47368421052631576</v>
      </c>
      <c r="N1616" s="52">
        <f t="shared" si="1423"/>
        <v>0.45652173913043481</v>
      </c>
      <c r="O1616" s="51">
        <f t="shared" si="1423"/>
        <v>0.46875000000000006</v>
      </c>
      <c r="P1616" s="51">
        <f t="shared" si="1423"/>
        <v>0.47301587301587306</v>
      </c>
      <c r="Q1616" s="51">
        <f t="shared" si="1423"/>
        <v>0.47909967845659163</v>
      </c>
      <c r="R1616" s="51">
        <f t="shared" si="1423"/>
        <v>0.49367088607594944</v>
      </c>
      <c r="S1616" s="51">
        <f t="shared" si="1423"/>
        <v>0.51839464882943143</v>
      </c>
      <c r="T1616" s="51">
        <f t="shared" si="1423"/>
        <v>0.51890034364261173</v>
      </c>
      <c r="U1616" s="51">
        <f t="shared" si="1423"/>
        <v>0.53741496598639449</v>
      </c>
      <c r="V1616" s="52">
        <f t="shared" si="1423"/>
        <v>0.52302631578947367</v>
      </c>
      <c r="W1616" s="51">
        <f t="shared" si="1423"/>
        <v>0.53135313531353134</v>
      </c>
      <c r="X1616" s="51">
        <f t="shared" si="1423"/>
        <v>0.51655629139072845</v>
      </c>
      <c r="Y1616" s="51">
        <f t="shared" si="1423"/>
        <v>0.52145214521452143</v>
      </c>
      <c r="Z1616" s="51">
        <f t="shared" si="1423"/>
        <v>0.52218430034129693</v>
      </c>
      <c r="AA1616" s="51">
        <f t="shared" si="1423"/>
        <v>0.56106870229007633</v>
      </c>
      <c r="AB1616" s="51">
        <f t="shared" si="1423"/>
        <v>0.62553191489361704</v>
      </c>
      <c r="AC1616" s="103">
        <f t="shared" si="1423"/>
        <v>0.54016913319238902</v>
      </c>
      <c r="AD1616" s="4"/>
    </row>
    <row r="1617" s="1" customFormat="1" ht="12.75" customHeight="1">
      <c r="A1617" s="1023" t="s">
        <v>586</v>
      </c>
      <c r="B1617" s="1024"/>
      <c r="C1617" s="1025"/>
      <c r="D1617" s="1025"/>
      <c r="E1617" s="67">
        <f t="shared" ref="E1617:AB1618" si="1429">E1601+E1605+E1609+E1613</f>
        <v>4.0969999999999995</v>
      </c>
      <c r="F1617" s="67">
        <f t="shared" si="1429"/>
        <v>3.6949999999999998</v>
      </c>
      <c r="G1617" s="67">
        <f t="shared" si="1429"/>
        <v>3.4470000000000001</v>
      </c>
      <c r="H1617" s="67">
        <f t="shared" si="1429"/>
        <v>3.4199999999999999</v>
      </c>
      <c r="I1617" s="67">
        <f t="shared" si="1429"/>
        <v>3.4949999999999997</v>
      </c>
      <c r="J1617" s="67">
        <f t="shared" si="1429"/>
        <v>3.6940000000000004</v>
      </c>
      <c r="K1617" s="67">
        <f t="shared" si="1429"/>
        <v>4.5899999999999999</v>
      </c>
      <c r="L1617" s="67">
        <f t="shared" si="1429"/>
        <v>5.6259999999999994</v>
      </c>
      <c r="M1617" s="67">
        <f t="shared" si="1429"/>
        <v>6.0650000000000004</v>
      </c>
      <c r="N1617" s="67">
        <f t="shared" si="1429"/>
        <v>6.2880000000000003</v>
      </c>
      <c r="O1617" s="67">
        <f t="shared" si="1429"/>
        <v>6.3010000000000002</v>
      </c>
      <c r="P1617" s="67">
        <f t="shared" si="1429"/>
        <v>6.2160000000000011</v>
      </c>
      <c r="Q1617" s="67">
        <f t="shared" si="1429"/>
        <v>6.2400000000000002</v>
      </c>
      <c r="R1617" s="67">
        <f t="shared" si="1429"/>
        <v>6.1890000000000001</v>
      </c>
      <c r="S1617" s="67">
        <f t="shared" si="1429"/>
        <v>5.9920000000000009</v>
      </c>
      <c r="T1617" s="67">
        <f t="shared" si="1429"/>
        <v>5.2410000000000005</v>
      </c>
      <c r="U1617" s="67">
        <f t="shared" si="1429"/>
        <v>5.0169999999999995</v>
      </c>
      <c r="V1617" s="67">
        <f t="shared" si="1429"/>
        <v>5.0229999999999997</v>
      </c>
      <c r="W1617" s="67">
        <f t="shared" si="1429"/>
        <v>5.0889999999999995</v>
      </c>
      <c r="X1617" s="67">
        <f t="shared" si="1429"/>
        <v>5.0430000000000001</v>
      </c>
      <c r="Y1617" s="67">
        <f t="shared" si="1429"/>
        <v>4.9859999999999998</v>
      </c>
      <c r="Z1617" s="67">
        <f t="shared" si="1429"/>
        <v>4.8759999999999994</v>
      </c>
      <c r="AA1617" s="67">
        <f t="shared" si="1429"/>
        <v>4.4350000000000005</v>
      </c>
      <c r="AB1617" s="67">
        <f t="shared" si="1429"/>
        <v>3.8380000000000001</v>
      </c>
      <c r="AC1617" s="68"/>
      <c r="AD1617" s="4"/>
    </row>
    <row r="1618" s="1" customFormat="1" ht="12.75" customHeight="1">
      <c r="A1618" s="1026" t="s">
        <v>587</v>
      </c>
      <c r="B1618" s="1027"/>
      <c r="C1618" s="1028"/>
      <c r="D1618" s="1028"/>
      <c r="E1618" s="72">
        <f t="shared" si="1429"/>
        <v>1.0449999999999999</v>
      </c>
      <c r="F1618" s="72">
        <f t="shared" si="1429"/>
        <v>1.034</v>
      </c>
      <c r="G1618" s="72">
        <f t="shared" si="1429"/>
        <v>1.0149999999999999</v>
      </c>
      <c r="H1618" s="72">
        <f t="shared" si="1429"/>
        <v>1.008</v>
      </c>
      <c r="I1618" s="72">
        <f t="shared" si="1429"/>
        <v>0.99900000000000011</v>
      </c>
      <c r="J1618" s="72">
        <f t="shared" si="1429"/>
        <v>1.0050000000000001</v>
      </c>
      <c r="K1618" s="72">
        <f t="shared" si="1429"/>
        <v>1.0680000000000001</v>
      </c>
      <c r="L1618" s="72">
        <f t="shared" si="1429"/>
        <v>1.1850000000000001</v>
      </c>
      <c r="M1618" s="72">
        <f t="shared" si="1429"/>
        <v>1.216</v>
      </c>
      <c r="N1618" s="72">
        <f t="shared" si="1429"/>
        <v>1.228</v>
      </c>
      <c r="O1618" s="72">
        <f t="shared" si="1429"/>
        <v>1.2489999999999999</v>
      </c>
      <c r="P1618" s="72">
        <f t="shared" si="1429"/>
        <v>1.2470000000000001</v>
      </c>
      <c r="Q1618" s="72">
        <f t="shared" si="1429"/>
        <v>1.2790000000000001</v>
      </c>
      <c r="R1618" s="72">
        <f t="shared" si="1429"/>
        <v>1.3049999999999999</v>
      </c>
      <c r="S1618" s="72">
        <f t="shared" si="1429"/>
        <v>1.258</v>
      </c>
      <c r="T1618" s="72">
        <f t="shared" si="1429"/>
        <v>1.054</v>
      </c>
      <c r="U1618" s="72">
        <f t="shared" si="1429"/>
        <v>1.1120000000000001</v>
      </c>
      <c r="V1618" s="72">
        <f t="shared" si="1429"/>
        <v>1.1389999999999998</v>
      </c>
      <c r="W1618" s="72">
        <f t="shared" si="1429"/>
        <v>1.1539999999999999</v>
      </c>
      <c r="X1618" s="72">
        <f t="shared" si="1429"/>
        <v>1.133</v>
      </c>
      <c r="Y1618" s="72">
        <f t="shared" si="1429"/>
        <v>1.107</v>
      </c>
      <c r="Z1618" s="72">
        <f t="shared" si="1429"/>
        <v>1.0409999999999999</v>
      </c>
      <c r="AA1618" s="72">
        <f t="shared" si="1429"/>
        <v>0.94799999999999995</v>
      </c>
      <c r="AB1618" s="72">
        <f t="shared" si="1429"/>
        <v>0.90400000000000003</v>
      </c>
      <c r="AC1618" s="73"/>
      <c r="AD1618" s="4"/>
    </row>
    <row r="1619" s="1" customFormat="1" ht="12.75" customHeight="1">
      <c r="A1619" s="1029" t="s">
        <v>588</v>
      </c>
      <c r="B1619" s="1030"/>
      <c r="C1619" s="1031"/>
      <c r="D1619" s="1031"/>
      <c r="E1619" s="77">
        <f t="shared" ref="E1619:AB1619" si="1430">SQRT(E1617*E1617+E1618*E1618)</f>
        <v>4.2281714723979675</v>
      </c>
      <c r="F1619" s="77">
        <f t="shared" si="1430"/>
        <v>3.8369494393332837</v>
      </c>
      <c r="G1619" s="77">
        <f t="shared" si="1430"/>
        <v>3.5933318800244431</v>
      </c>
      <c r="H1619" s="77">
        <f t="shared" si="1430"/>
        <v>3.5654542487598966</v>
      </c>
      <c r="I1619" s="77">
        <f t="shared" si="1430"/>
        <v>3.6349726271321492</v>
      </c>
      <c r="J1619" s="77">
        <f t="shared" si="1430"/>
        <v>3.8282712808786168</v>
      </c>
      <c r="K1619" s="77">
        <f t="shared" si="1430"/>
        <v>4.7126132877629576</v>
      </c>
      <c r="L1619" s="77">
        <f t="shared" si="1430"/>
        <v>5.7494435382913354</v>
      </c>
      <c r="M1619" s="77">
        <f t="shared" si="1430"/>
        <v>6.1856997178977258</v>
      </c>
      <c r="N1619" s="77">
        <f t="shared" si="1430"/>
        <v>6.4067876506093127</v>
      </c>
      <c r="O1619" s="77">
        <f t="shared" si="1430"/>
        <v>6.4235972787839062</v>
      </c>
      <c r="P1619" s="77">
        <f t="shared" si="1430"/>
        <v>6.3398473956397412</v>
      </c>
      <c r="Q1619" s="77">
        <f t="shared" si="1430"/>
        <v>6.3697284871491977</v>
      </c>
      <c r="R1619" s="77">
        <f t="shared" si="1430"/>
        <v>6.3250886159800164</v>
      </c>
      <c r="S1619" s="77">
        <f t="shared" si="1430"/>
        <v>6.122632440380527</v>
      </c>
      <c r="T1619" s="77">
        <f t="shared" si="1430"/>
        <v>5.3459327530375846</v>
      </c>
      <c r="U1619" s="77">
        <f t="shared" si="1430"/>
        <v>5.1387579238566969</v>
      </c>
      <c r="V1619" s="77">
        <f t="shared" si="1430"/>
        <v>5.1505193912847274</v>
      </c>
      <c r="W1619" s="77">
        <f t="shared" si="1430"/>
        <v>5.2182024682834989</v>
      </c>
      <c r="X1619" s="77">
        <f t="shared" si="1430"/>
        <v>5.1687075754002567</v>
      </c>
      <c r="Y1619" s="77">
        <f t="shared" si="1430"/>
        <v>5.1074107921724874</v>
      </c>
      <c r="Z1619" s="77">
        <f t="shared" si="1430"/>
        <v>4.9858857788762059</v>
      </c>
      <c r="AA1619" s="77">
        <f t="shared" si="1430"/>
        <v>4.5351878682145026</v>
      </c>
      <c r="AB1619" s="77">
        <f t="shared" si="1430"/>
        <v>3.9430267561861663</v>
      </c>
      <c r="AC1619" s="78"/>
      <c r="AD1619" s="224">
        <f t="shared" si="1419"/>
        <v>6.4235972787839062</v>
      </c>
    </row>
    <row r="1620" s="1" customFormat="1" ht="12.75" customHeight="1">
      <c r="A1620" s="1481" t="s">
        <v>503</v>
      </c>
      <c r="B1620" s="1482"/>
      <c r="C1620" s="1483"/>
      <c r="D1620" s="1483"/>
      <c r="E1620" s="785">
        <v>1</v>
      </c>
      <c r="F1620" s="785">
        <v>2</v>
      </c>
      <c r="G1620" s="785">
        <v>3</v>
      </c>
      <c r="H1620" s="785">
        <v>3</v>
      </c>
      <c r="I1620" s="785">
        <v>5</v>
      </c>
      <c r="J1620" s="785">
        <v>6</v>
      </c>
      <c r="K1620" s="785">
        <v>7</v>
      </c>
      <c r="L1620" s="785">
        <v>8</v>
      </c>
      <c r="M1620" s="785">
        <v>9</v>
      </c>
      <c r="N1620" s="785">
        <v>10</v>
      </c>
      <c r="O1620" s="785">
        <v>11</v>
      </c>
      <c r="P1620" s="785">
        <v>12</v>
      </c>
      <c r="Q1620" s="785">
        <v>13</v>
      </c>
      <c r="R1620" s="785">
        <v>14</v>
      </c>
      <c r="S1620" s="785">
        <v>15</v>
      </c>
      <c r="T1620" s="785">
        <v>16</v>
      </c>
      <c r="U1620" s="785">
        <v>17</v>
      </c>
      <c r="V1620" s="785">
        <v>18</v>
      </c>
      <c r="W1620" s="785">
        <v>19</v>
      </c>
      <c r="X1620" s="785">
        <v>20</v>
      </c>
      <c r="Y1620" s="785">
        <v>21</v>
      </c>
      <c r="Z1620" s="785">
        <v>22</v>
      </c>
      <c r="AA1620" s="785">
        <v>23</v>
      </c>
      <c r="AB1620" s="785">
        <v>24</v>
      </c>
      <c r="AC1620" s="1484"/>
      <c r="AD1620" s="4"/>
    </row>
    <row r="1621" s="1" customFormat="1" ht="12.75" customHeight="1">
      <c r="A1621" s="1485" t="s">
        <v>27</v>
      </c>
      <c r="B1621" s="1486"/>
      <c r="C1621" s="1487" t="s">
        <v>28</v>
      </c>
      <c r="D1621" s="1495" t="s">
        <v>19</v>
      </c>
      <c r="E1621" s="89">
        <v>10.380000114440918</v>
      </c>
      <c r="F1621" s="318">
        <v>10.359999656677246</v>
      </c>
      <c r="G1621" s="318">
        <v>10.399999618530273</v>
      </c>
      <c r="H1621" s="318">
        <v>10.399999618530273</v>
      </c>
      <c r="I1621" s="318">
        <v>10.350000381469727</v>
      </c>
      <c r="J1621" s="318">
        <v>10.399999618530273</v>
      </c>
      <c r="K1621" s="318">
        <v>10.399999618530273</v>
      </c>
      <c r="L1621" s="318">
        <v>10.359999656677246</v>
      </c>
      <c r="M1621" s="318">
        <v>10.340000152587891</v>
      </c>
      <c r="N1621" s="318">
        <v>10.340000152587891</v>
      </c>
      <c r="O1621" s="318">
        <v>10.350000381469727</v>
      </c>
      <c r="P1621" s="318">
        <v>10.340000152587891</v>
      </c>
      <c r="Q1621" s="318">
        <v>10.359999656677246</v>
      </c>
      <c r="R1621" s="318">
        <v>10.359999656677246</v>
      </c>
      <c r="S1621" s="318">
        <v>10.420000076293945</v>
      </c>
      <c r="T1621" s="318">
        <v>10.369999885559082</v>
      </c>
      <c r="U1621" s="318">
        <v>10.439999580383301</v>
      </c>
      <c r="V1621" s="318">
        <v>10.430000305175781</v>
      </c>
      <c r="W1621" s="318">
        <v>10.430000305175781</v>
      </c>
      <c r="X1621" s="318">
        <v>10.460000038146973</v>
      </c>
      <c r="Y1621" s="318">
        <v>10.439999580383301</v>
      </c>
      <c r="Z1621" s="318">
        <v>10.460000038146973</v>
      </c>
      <c r="AA1621" s="318">
        <v>10.399999618530273</v>
      </c>
      <c r="AB1621" s="319">
        <v>10.399999618530273</v>
      </c>
      <c r="AC1621" s="636"/>
      <c r="AD1621" s="4"/>
    </row>
    <row r="1622" s="1" customFormat="1" ht="12.75" customHeight="1">
      <c r="A1622" s="1512" t="s">
        <v>29</v>
      </c>
      <c r="B1622" s="1513"/>
      <c r="C1622" s="1514" t="s">
        <v>28</v>
      </c>
      <c r="D1622" s="1515" t="s">
        <v>19</v>
      </c>
      <c r="E1622" s="96">
        <v>10.340000152587891</v>
      </c>
      <c r="F1622" s="446">
        <v>10.319999694824219</v>
      </c>
      <c r="G1622" s="446">
        <v>10.350000381469727</v>
      </c>
      <c r="H1622" s="446">
        <v>10.350000381469727</v>
      </c>
      <c r="I1622" s="446">
        <v>10.319999694824219</v>
      </c>
      <c r="J1622" s="446">
        <v>10.359999656677246</v>
      </c>
      <c r="K1622" s="446">
        <v>10.350000381469727</v>
      </c>
      <c r="L1622" s="446">
        <v>10.329999923706055</v>
      </c>
      <c r="M1622" s="446">
        <v>10.310000419616699</v>
      </c>
      <c r="N1622" s="446">
        <v>10.310000419616699</v>
      </c>
      <c r="O1622" s="446">
        <v>10.300000190734863</v>
      </c>
      <c r="P1622" s="446">
        <v>10.310000419616699</v>
      </c>
      <c r="Q1622" s="446">
        <v>10.319999694824219</v>
      </c>
      <c r="R1622" s="446">
        <v>10.310000419616699</v>
      </c>
      <c r="S1622" s="446">
        <v>10.310000419616699</v>
      </c>
      <c r="T1622" s="446">
        <v>10.319999694824219</v>
      </c>
      <c r="U1622" s="446">
        <v>10.380000114440918</v>
      </c>
      <c r="V1622" s="446">
        <v>10.390000343322754</v>
      </c>
      <c r="W1622" s="446">
        <v>10.380000114440918</v>
      </c>
      <c r="X1622" s="446">
        <v>10.399999618530273</v>
      </c>
      <c r="Y1622" s="446">
        <v>10.380000114440918</v>
      </c>
      <c r="Z1622" s="446">
        <v>10.409999847412109</v>
      </c>
      <c r="AA1622" s="446">
        <v>10.350000381469727</v>
      </c>
      <c r="AB1622" s="447">
        <v>10.359999656677246</v>
      </c>
      <c r="AC1622" s="1516"/>
      <c r="AD1622" s="4"/>
    </row>
    <row r="1623" s="1" customFormat="1" ht="12.75" customHeight="1">
      <c r="A1623" s="1512" t="s">
        <v>128</v>
      </c>
      <c r="B1623" s="1513"/>
      <c r="C1623" s="1514" t="s">
        <v>28</v>
      </c>
      <c r="D1623" s="1515" t="s">
        <v>19</v>
      </c>
      <c r="E1623" s="96">
        <v>10.399999618530273</v>
      </c>
      <c r="F1623" s="446">
        <v>10.390000343322754</v>
      </c>
      <c r="G1623" s="446">
        <v>10.420000076293945</v>
      </c>
      <c r="H1623" s="446">
        <v>10.420000076293945</v>
      </c>
      <c r="I1623" s="446">
        <v>10.359999656677246</v>
      </c>
      <c r="J1623" s="446">
        <v>10.430000305175781</v>
      </c>
      <c r="K1623" s="446">
        <v>10.420000076293945</v>
      </c>
      <c r="L1623" s="446">
        <v>10.399999618530273</v>
      </c>
      <c r="M1623" s="446">
        <v>10.380000114440918</v>
      </c>
      <c r="N1623" s="446">
        <v>10.380000114440918</v>
      </c>
      <c r="O1623" s="446">
        <v>10.369999885559082</v>
      </c>
      <c r="P1623" s="446">
        <v>10.380000114440918</v>
      </c>
      <c r="Q1623" s="446">
        <v>10.399999618530273</v>
      </c>
      <c r="R1623" s="446">
        <v>10.390000343322754</v>
      </c>
      <c r="S1623" s="446">
        <v>10.390000343322754</v>
      </c>
      <c r="T1623" s="446">
        <v>10.380000114440918</v>
      </c>
      <c r="U1623" s="446">
        <v>10.449999809265137</v>
      </c>
      <c r="V1623" s="446">
        <v>10.470000267028809</v>
      </c>
      <c r="W1623" s="446">
        <v>10.460000038146973</v>
      </c>
      <c r="X1623" s="446">
        <v>10.470000267028809</v>
      </c>
      <c r="Y1623" s="446">
        <v>10.449999809265137</v>
      </c>
      <c r="Z1623" s="446">
        <v>10.470000267028809</v>
      </c>
      <c r="AA1623" s="446">
        <v>10.420000076293945</v>
      </c>
      <c r="AB1623" s="447">
        <v>10.430000305175781</v>
      </c>
      <c r="AC1623" s="1516"/>
      <c r="AD1623" s="4"/>
    </row>
    <row r="1624" s="1" customFormat="1" ht="12.75" customHeight="1">
      <c r="A1624" s="1490" t="s">
        <v>743</v>
      </c>
      <c r="B1624" s="1491"/>
      <c r="C1624" s="1476" t="s">
        <v>28</v>
      </c>
      <c r="D1624" s="1477" t="s">
        <v>19</v>
      </c>
      <c r="E1624" s="96">
        <v>10.369999885559082</v>
      </c>
      <c r="F1624" s="446">
        <v>10.350000381469727</v>
      </c>
      <c r="G1624" s="446">
        <v>10.390000343322754</v>
      </c>
      <c r="H1624" s="446">
        <v>10.380000114440918</v>
      </c>
      <c r="I1624" s="446">
        <v>10.369999885559082</v>
      </c>
      <c r="J1624" s="446">
        <v>10.409999847412109</v>
      </c>
      <c r="K1624" s="446">
        <v>10.380000114440918</v>
      </c>
      <c r="L1624" s="446">
        <v>10.369999885559082</v>
      </c>
      <c r="M1624" s="446">
        <v>10.340000152587891</v>
      </c>
      <c r="N1624" s="446">
        <v>10.350000381469727</v>
      </c>
      <c r="O1624" s="446">
        <v>10.340000152587891</v>
      </c>
      <c r="P1624" s="446">
        <v>10.359999656677246</v>
      </c>
      <c r="Q1624" s="446">
        <v>10.369999885559082</v>
      </c>
      <c r="R1624" s="446">
        <v>10.359999656677246</v>
      </c>
      <c r="S1624" s="446">
        <v>10.350000381469727</v>
      </c>
      <c r="T1624" s="446">
        <v>10.350000381469727</v>
      </c>
      <c r="U1624" s="446">
        <v>10.430000305175781</v>
      </c>
      <c r="V1624" s="446">
        <v>10.439999580383301</v>
      </c>
      <c r="W1624" s="446">
        <v>10.430000305175781</v>
      </c>
      <c r="X1624" s="446">
        <v>10.449999809265137</v>
      </c>
      <c r="Y1624" s="446">
        <v>10.430000305175781</v>
      </c>
      <c r="Z1624" s="446">
        <v>10.449999809265137</v>
      </c>
      <c r="AA1624" s="446">
        <v>10.399999618530273</v>
      </c>
      <c r="AB1624" s="447">
        <v>10.399999618530273</v>
      </c>
      <c r="AC1624" s="1480"/>
      <c r="AD1624" s="4"/>
    </row>
    <row r="1625" s="1" customFormat="1" ht="12.75" customHeight="1">
      <c r="A1625" s="1101" t="s">
        <v>55</v>
      </c>
      <c r="B1625" s="1102" t="s">
        <v>158</v>
      </c>
      <c r="C1625" s="984" t="s">
        <v>15</v>
      </c>
      <c r="D1625" s="984" t="s">
        <v>16</v>
      </c>
      <c r="E1625" s="742">
        <v>1.4847999999999999</v>
      </c>
      <c r="F1625" s="742">
        <v>1.2847999999999999</v>
      </c>
      <c r="G1625" s="742">
        <v>1.1832</v>
      </c>
      <c r="H1625" s="743">
        <v>1.1439999999999999</v>
      </c>
      <c r="I1625" s="742">
        <v>1.1544000000000001</v>
      </c>
      <c r="J1625" s="742">
        <v>1.2456</v>
      </c>
      <c r="K1625" s="742">
        <v>1.6976</v>
      </c>
      <c r="L1625" s="742">
        <v>2.0512000000000001</v>
      </c>
      <c r="M1625" s="742">
        <v>2.0800000000000001</v>
      </c>
      <c r="N1625" s="743">
        <v>2.1095999999999999</v>
      </c>
      <c r="O1625" s="742">
        <v>2.0712000000000002</v>
      </c>
      <c r="P1625" s="742">
        <v>2.0768</v>
      </c>
      <c r="Q1625" s="742">
        <v>2.1152000000000002</v>
      </c>
      <c r="R1625" s="742">
        <v>2.0623999999999998</v>
      </c>
      <c r="S1625" s="742">
        <v>2.0503999999999998</v>
      </c>
      <c r="T1625" s="742">
        <v>1.2968</v>
      </c>
      <c r="U1625" s="742">
        <v>1.1288</v>
      </c>
      <c r="V1625" s="743">
        <v>1.1879999999999999</v>
      </c>
      <c r="W1625" s="742">
        <v>1.2544</v>
      </c>
      <c r="X1625" s="742">
        <v>1.3151999999999999</v>
      </c>
      <c r="Y1625" s="742">
        <v>1.3448</v>
      </c>
      <c r="Z1625" s="742">
        <v>1.3624000000000001</v>
      </c>
      <c r="AA1625" s="742">
        <v>1.2232000000000001</v>
      </c>
      <c r="AB1625" s="742">
        <v>0.98160000000000003</v>
      </c>
      <c r="AC1625" s="36">
        <f t="shared" ref="AC1625:AC1626" si="1431">SUM(E1625:AB1625)</f>
        <v>36.906400000000005</v>
      </c>
      <c r="AD1625" s="4"/>
    </row>
    <row r="1626" s="1" customFormat="1" ht="12.75" customHeight="1">
      <c r="A1626" s="1103"/>
      <c r="B1626" s="1104"/>
      <c r="C1626" s="987" t="s">
        <v>17</v>
      </c>
      <c r="D1626" s="987" t="s">
        <v>16</v>
      </c>
      <c r="E1626" s="736">
        <v>0.224</v>
      </c>
      <c r="F1626" s="736">
        <v>0.21440000000000001</v>
      </c>
      <c r="G1626" s="736">
        <v>0.21199999999999999</v>
      </c>
      <c r="H1626" s="737">
        <v>0.2064</v>
      </c>
      <c r="I1626" s="736">
        <v>0.20480000000000001</v>
      </c>
      <c r="J1626" s="736">
        <v>0.20960000000000001</v>
      </c>
      <c r="K1626" s="736">
        <v>0.24079999999999999</v>
      </c>
      <c r="L1626" s="736">
        <v>0.2752</v>
      </c>
      <c r="M1626" s="736">
        <v>0.27200000000000002</v>
      </c>
      <c r="N1626" s="737">
        <v>0.27279999999999999</v>
      </c>
      <c r="O1626" s="736">
        <v>0.27200000000000002</v>
      </c>
      <c r="P1626" s="736">
        <v>0.27360000000000001</v>
      </c>
      <c r="Q1626" s="736">
        <v>0.29599999999999999</v>
      </c>
      <c r="R1626" s="736">
        <v>0.29360000000000003</v>
      </c>
      <c r="S1626" s="736">
        <v>0.2656</v>
      </c>
      <c r="T1626" s="736">
        <v>0.091200000000000003</v>
      </c>
      <c r="U1626" s="736">
        <v>0.112</v>
      </c>
      <c r="V1626" s="737">
        <v>0.12640000000000001</v>
      </c>
      <c r="W1626" s="736">
        <v>0.12959999999999999</v>
      </c>
      <c r="X1626" s="736">
        <v>0.13600000000000001</v>
      </c>
      <c r="Y1626" s="736">
        <v>0.13200000000000001</v>
      </c>
      <c r="Z1626" s="736">
        <v>0.12559999999999999</v>
      </c>
      <c r="AA1626" s="736">
        <v>0.1056</v>
      </c>
      <c r="AB1626" s="736">
        <v>0.077600000000000002</v>
      </c>
      <c r="AC1626" s="42">
        <f t="shared" si="1431"/>
        <v>4.7688000000000006</v>
      </c>
      <c r="AD1626" s="4"/>
    </row>
    <row r="1627" s="1" customFormat="1" ht="12.75" customHeight="1">
      <c r="A1627" s="1103"/>
      <c r="B1627" s="1104"/>
      <c r="C1627" s="987" t="s">
        <v>18</v>
      </c>
      <c r="D1627" s="1005" t="s">
        <v>19</v>
      </c>
      <c r="E1627" s="44">
        <v>75</v>
      </c>
      <c r="F1627" s="311">
        <v>68</v>
      </c>
      <c r="G1627" s="311">
        <v>66</v>
      </c>
      <c r="H1627" s="1133">
        <v>67</v>
      </c>
      <c r="I1627" s="311">
        <v>67</v>
      </c>
      <c r="J1627" s="311">
        <v>80</v>
      </c>
      <c r="K1627" s="311">
        <v>108</v>
      </c>
      <c r="L1627" s="311">
        <v>119</v>
      </c>
      <c r="M1627" s="311">
        <v>114</v>
      </c>
      <c r="N1627" s="1133">
        <v>119</v>
      </c>
      <c r="O1627" s="311">
        <v>116</v>
      </c>
      <c r="P1627" s="311">
        <v>119</v>
      </c>
      <c r="Q1627" s="311">
        <v>118</v>
      </c>
      <c r="R1627" s="311">
        <v>116</v>
      </c>
      <c r="S1627" s="311">
        <v>152</v>
      </c>
      <c r="T1627" s="311">
        <v>61</v>
      </c>
      <c r="U1627" s="311">
        <v>65</v>
      </c>
      <c r="V1627" s="1133">
        <v>70</v>
      </c>
      <c r="W1627" s="311">
        <v>70</v>
      </c>
      <c r="X1627" s="311">
        <v>75</v>
      </c>
      <c r="Y1627" s="311">
        <v>72</v>
      </c>
      <c r="Z1627" s="311">
        <v>75</v>
      </c>
      <c r="AA1627" s="311">
        <v>59</v>
      </c>
      <c r="AB1627" s="312">
        <v>46</v>
      </c>
      <c r="AC1627" s="489"/>
      <c r="AD1627" s="224">
        <f t="shared" si="1419"/>
        <v>152</v>
      </c>
    </row>
    <row r="1628" s="1" customFormat="1" ht="12.75" customHeight="1">
      <c r="A1628" s="1110"/>
      <c r="B1628" s="1111"/>
      <c r="C1628" s="1002" t="s">
        <v>20</v>
      </c>
      <c r="D1628" s="1002"/>
      <c r="E1628" s="51">
        <f t="shared" ref="E1628:AC1636" si="1432">E1626/E1625</f>
        <v>0.15086206896551727</v>
      </c>
      <c r="F1628" s="51">
        <f t="shared" si="1432"/>
        <v>0.16687422166874222</v>
      </c>
      <c r="G1628" s="51">
        <f t="shared" si="1432"/>
        <v>0.17917511832319133</v>
      </c>
      <c r="H1628" s="52">
        <f t="shared" si="1432"/>
        <v>0.18041958041958042</v>
      </c>
      <c r="I1628" s="51">
        <f t="shared" si="1432"/>
        <v>0.17740817740817741</v>
      </c>
      <c r="J1628" s="51">
        <f t="shared" si="1432"/>
        <v>0.1682723185613359</v>
      </c>
      <c r="K1628" s="51">
        <f t="shared" si="1432"/>
        <v>0.14184731385485391</v>
      </c>
      <c r="L1628" s="51">
        <f t="shared" si="1432"/>
        <v>0.13416536661466458</v>
      </c>
      <c r="M1628" s="51">
        <f t="shared" si="1432"/>
        <v>0.13076923076923078</v>
      </c>
      <c r="N1628" s="52">
        <f t="shared" si="1432"/>
        <v>0.12931361395525218</v>
      </c>
      <c r="O1628" s="51">
        <f t="shared" si="1432"/>
        <v>0.13132483584395518</v>
      </c>
      <c r="P1628" s="51">
        <f t="shared" si="1432"/>
        <v>0.13174114021571651</v>
      </c>
      <c r="Q1628" s="51">
        <f t="shared" si="1432"/>
        <v>0.13993948562783659</v>
      </c>
      <c r="R1628" s="51">
        <f t="shared" si="1432"/>
        <v>0.1423584173778123</v>
      </c>
      <c r="S1628" s="51">
        <f t="shared" si="1432"/>
        <v>0.129535700351151</v>
      </c>
      <c r="T1628" s="51">
        <f t="shared" si="1432"/>
        <v>0.070326958667489212</v>
      </c>
      <c r="U1628" s="51">
        <f t="shared" si="1432"/>
        <v>0.099220411055988667</v>
      </c>
      <c r="V1628" s="52">
        <f t="shared" si="1432"/>
        <v>0.10639730639730641</v>
      </c>
      <c r="W1628" s="51">
        <f t="shared" si="1432"/>
        <v>0.10331632653061225</v>
      </c>
      <c r="X1628" s="51">
        <f t="shared" si="1432"/>
        <v>0.10340632603406327</v>
      </c>
      <c r="Y1628" s="51">
        <f t="shared" si="1432"/>
        <v>0.098155859607376564</v>
      </c>
      <c r="Z1628" s="51">
        <f t="shared" si="1432"/>
        <v>0.092190252495595995</v>
      </c>
      <c r="AA1628" s="51">
        <f t="shared" si="1432"/>
        <v>0.086330935251798552</v>
      </c>
      <c r="AB1628" s="51">
        <f t="shared" si="1432"/>
        <v>0.079054604726976369</v>
      </c>
      <c r="AC1628" s="103">
        <f t="shared" si="1432"/>
        <v>0.12921336136821798</v>
      </c>
      <c r="AD1628" s="4"/>
    </row>
    <row r="1629" s="1" customFormat="1" ht="12.75" customHeight="1">
      <c r="A1629" s="1112" t="s">
        <v>32</v>
      </c>
      <c r="B1629" s="1113" t="s">
        <v>744</v>
      </c>
      <c r="C1629" s="1003" t="s">
        <v>15</v>
      </c>
      <c r="D1629" s="1003" t="s">
        <v>16</v>
      </c>
      <c r="E1629" s="734">
        <v>0.14879999999999999</v>
      </c>
      <c r="F1629" s="734">
        <v>0.15040000000000001</v>
      </c>
      <c r="G1629" s="734">
        <v>0.13439999999999999</v>
      </c>
      <c r="H1629" s="735">
        <v>0.13919999999999999</v>
      </c>
      <c r="I1629" s="734">
        <v>0.16</v>
      </c>
      <c r="J1629" s="734">
        <v>0.15759999999999999</v>
      </c>
      <c r="K1629" s="734">
        <v>0.19600000000000001</v>
      </c>
      <c r="L1629" s="734">
        <v>0.26240000000000002</v>
      </c>
      <c r="M1629" s="734">
        <v>0.28399999999999997</v>
      </c>
      <c r="N1629" s="735">
        <v>0.2928</v>
      </c>
      <c r="O1629" s="734">
        <v>0.28239999999999998</v>
      </c>
      <c r="P1629" s="734">
        <v>0.25840000000000002</v>
      </c>
      <c r="Q1629" s="734">
        <v>0.2392</v>
      </c>
      <c r="R1629" s="734">
        <v>0.23519999999999999</v>
      </c>
      <c r="S1629" s="734">
        <v>0.22720000000000001</v>
      </c>
      <c r="T1629" s="734">
        <v>0.20319999999999999</v>
      </c>
      <c r="U1629" s="734">
        <v>0.2016</v>
      </c>
      <c r="V1629" s="735">
        <v>0.19919999999999999</v>
      </c>
      <c r="W1629" s="734">
        <v>0.20000000000000001</v>
      </c>
      <c r="X1629" s="734">
        <v>0.19359999999999999</v>
      </c>
      <c r="Y1629" s="734">
        <v>0.192</v>
      </c>
      <c r="Z1629" s="734">
        <v>0.17599999999999999</v>
      </c>
      <c r="AA1629" s="734">
        <v>0.1704</v>
      </c>
      <c r="AB1629" s="734">
        <v>0.156</v>
      </c>
      <c r="AC1629" s="59">
        <f t="shared" ref="AC1629:AC1630" si="1433">SUM(E1629:AB1629)</f>
        <v>4.8599999999999994</v>
      </c>
      <c r="AD1629" s="4"/>
    </row>
    <row r="1630" s="1" customFormat="1" ht="12.75" customHeight="1">
      <c r="A1630" s="1103"/>
      <c r="B1630" s="1104"/>
      <c r="C1630" s="987" t="s">
        <v>17</v>
      </c>
      <c r="D1630" s="987" t="s">
        <v>16</v>
      </c>
      <c r="E1630" s="736">
        <v>0.1232</v>
      </c>
      <c r="F1630" s="736">
        <v>0.13120000000000001</v>
      </c>
      <c r="G1630" s="736">
        <v>0.12559999999999999</v>
      </c>
      <c r="H1630" s="737">
        <v>0.12479999999999999</v>
      </c>
      <c r="I1630" s="736">
        <v>0.12559999999999999</v>
      </c>
      <c r="J1630" s="736">
        <v>0.12720000000000001</v>
      </c>
      <c r="K1630" s="736">
        <v>0.13120000000000001</v>
      </c>
      <c r="L1630" s="736">
        <v>0.1384</v>
      </c>
      <c r="M1630" s="736">
        <v>0.14000000000000001</v>
      </c>
      <c r="N1630" s="737">
        <v>0.14080000000000001</v>
      </c>
      <c r="O1630" s="736">
        <v>0.13919999999999999</v>
      </c>
      <c r="P1630" s="736">
        <v>0.13919999999999999</v>
      </c>
      <c r="Q1630" s="736">
        <v>0.13519999999999999</v>
      </c>
      <c r="R1630" s="736">
        <v>0.1376</v>
      </c>
      <c r="S1630" s="736">
        <v>0.1416</v>
      </c>
      <c r="T1630" s="736">
        <v>0.13200000000000001</v>
      </c>
      <c r="U1630" s="736">
        <v>0.1368</v>
      </c>
      <c r="V1630" s="737">
        <v>0.13439999999999999</v>
      </c>
      <c r="W1630" s="736">
        <v>0.1368</v>
      </c>
      <c r="X1630" s="736">
        <v>0.13600000000000001</v>
      </c>
      <c r="Y1630" s="736">
        <v>0.13919999999999999</v>
      </c>
      <c r="Z1630" s="736">
        <v>0.1328</v>
      </c>
      <c r="AA1630" s="736">
        <v>0.13200000000000001</v>
      </c>
      <c r="AB1630" s="736">
        <v>0.128</v>
      </c>
      <c r="AC1630" s="42">
        <f t="shared" si="1433"/>
        <v>3.208800000000001</v>
      </c>
      <c r="AD1630" s="4"/>
    </row>
    <row r="1631" s="1" customFormat="1" ht="12.75" customHeight="1">
      <c r="A1631" s="1103"/>
      <c r="B1631" s="1104"/>
      <c r="C1631" s="987" t="s">
        <v>18</v>
      </c>
      <c r="D1631" s="1005" t="s">
        <v>19</v>
      </c>
      <c r="E1631" s="44">
        <v>12</v>
      </c>
      <c r="F1631" s="311">
        <v>10</v>
      </c>
      <c r="G1631" s="311">
        <v>10</v>
      </c>
      <c r="H1631" s="1133">
        <v>10</v>
      </c>
      <c r="I1631" s="311">
        <v>11</v>
      </c>
      <c r="J1631" s="311">
        <v>11</v>
      </c>
      <c r="K1631" s="311">
        <v>14</v>
      </c>
      <c r="L1631" s="311">
        <v>16</v>
      </c>
      <c r="M1631" s="311">
        <v>18</v>
      </c>
      <c r="N1631" s="1133">
        <v>18</v>
      </c>
      <c r="O1631" s="311">
        <v>17</v>
      </c>
      <c r="P1631" s="311">
        <v>14</v>
      </c>
      <c r="Q1631" s="311">
        <v>15</v>
      </c>
      <c r="R1631" s="311">
        <v>15</v>
      </c>
      <c r="S1631" s="311">
        <v>15</v>
      </c>
      <c r="T1631" s="311">
        <v>13</v>
      </c>
      <c r="U1631" s="311">
        <v>12</v>
      </c>
      <c r="V1631" s="1133">
        <v>14</v>
      </c>
      <c r="W1631" s="311">
        <v>13</v>
      </c>
      <c r="X1631" s="311">
        <v>12</v>
      </c>
      <c r="Y1631" s="311">
        <v>12</v>
      </c>
      <c r="Z1631" s="311">
        <v>12</v>
      </c>
      <c r="AA1631" s="311">
        <v>10</v>
      </c>
      <c r="AB1631" s="312">
        <v>10</v>
      </c>
      <c r="AC1631" s="489"/>
      <c r="AD1631" s="5"/>
    </row>
    <row r="1632" s="1" customFormat="1" ht="12.75" customHeight="1">
      <c r="A1632" s="1105"/>
      <c r="B1632" s="1106"/>
      <c r="C1632" s="999" t="s">
        <v>20</v>
      </c>
      <c r="D1632" s="999"/>
      <c r="E1632" s="118">
        <f t="shared" si="1432"/>
        <v>0.82795698924731187</v>
      </c>
      <c r="F1632" s="118">
        <f t="shared" si="1432"/>
        <v>0.87234042553191493</v>
      </c>
      <c r="G1632" s="118">
        <f t="shared" si="1432"/>
        <v>0.93452380952380953</v>
      </c>
      <c r="H1632" s="119">
        <f t="shared" si="1432"/>
        <v>0.89655172413793105</v>
      </c>
      <c r="I1632" s="118">
        <f t="shared" si="1432"/>
        <v>0.78499999999999992</v>
      </c>
      <c r="J1632" s="118">
        <f t="shared" si="1432"/>
        <v>0.80710659898477166</v>
      </c>
      <c r="K1632" s="118">
        <f t="shared" si="1432"/>
        <v>0.66938775510204085</v>
      </c>
      <c r="L1632" s="118">
        <f t="shared" si="1432"/>
        <v>0.52743902439024382</v>
      </c>
      <c r="M1632" s="118">
        <f t="shared" si="1432"/>
        <v>0.4929577464788733</v>
      </c>
      <c r="N1632" s="119">
        <f t="shared" si="1432"/>
        <v>0.48087431693989074</v>
      </c>
      <c r="O1632" s="118">
        <f t="shared" si="1432"/>
        <v>0.49291784702549574</v>
      </c>
      <c r="P1632" s="118">
        <f t="shared" si="1432"/>
        <v>0.53869969040247667</v>
      </c>
      <c r="Q1632" s="118">
        <f t="shared" si="1432"/>
        <v>0.56521739130434778</v>
      </c>
      <c r="R1632" s="118">
        <f t="shared" si="1432"/>
        <v>0.58503401360544216</v>
      </c>
      <c r="S1632" s="118">
        <f t="shared" si="1432"/>
        <v>0.62323943661971826</v>
      </c>
      <c r="T1632" s="118">
        <f t="shared" si="1432"/>
        <v>0.64960629921259849</v>
      </c>
      <c r="U1632" s="118">
        <f t="shared" si="1432"/>
        <v>0.6785714285714286</v>
      </c>
      <c r="V1632" s="119">
        <f t="shared" si="1432"/>
        <v>0.67469879518072284</v>
      </c>
      <c r="W1632" s="118">
        <f t="shared" si="1432"/>
        <v>0.68399999999999994</v>
      </c>
      <c r="X1632" s="118">
        <f t="shared" si="1432"/>
        <v>0.70247933884297531</v>
      </c>
      <c r="Y1632" s="118">
        <f t="shared" si="1432"/>
        <v>0.72499999999999998</v>
      </c>
      <c r="Z1632" s="118">
        <f t="shared" si="1432"/>
        <v>0.75454545454545463</v>
      </c>
      <c r="AA1632" s="118">
        <f t="shared" si="1432"/>
        <v>0.77464788732394374</v>
      </c>
      <c r="AB1632" s="118">
        <f t="shared" si="1432"/>
        <v>0.82051282051282048</v>
      </c>
      <c r="AC1632" s="128">
        <f t="shared" si="1432"/>
        <v>0.66024691358024723</v>
      </c>
      <c r="AD1632" s="4"/>
    </row>
    <row r="1633" s="1" customFormat="1" ht="12.75" customHeight="1">
      <c r="A1633" s="1101" t="s">
        <v>21</v>
      </c>
      <c r="B1633" s="1102" t="s">
        <v>745</v>
      </c>
      <c r="C1633" s="984" t="s">
        <v>15</v>
      </c>
      <c r="D1633" s="984" t="s">
        <v>16</v>
      </c>
      <c r="E1633" s="99">
        <v>1.1823999999999999</v>
      </c>
      <c r="F1633" s="99">
        <v>1.0296000000000001</v>
      </c>
      <c r="G1633" s="99">
        <v>0.92800000000000005</v>
      </c>
      <c r="H1633" s="100">
        <v>0.91839999999999999</v>
      </c>
      <c r="I1633" s="99">
        <v>0.91679999999999995</v>
      </c>
      <c r="J1633" s="99">
        <v>0.99119999999999997</v>
      </c>
      <c r="K1633" s="99">
        <v>1.2296</v>
      </c>
      <c r="L1633" s="99">
        <v>1.6024</v>
      </c>
      <c r="M1633" s="99">
        <v>1.7343999999999999</v>
      </c>
      <c r="N1633" s="100">
        <v>1.8600000000000001</v>
      </c>
      <c r="O1633" s="99">
        <v>1.9016</v>
      </c>
      <c r="P1633" s="99">
        <v>1.8600000000000001</v>
      </c>
      <c r="Q1633" s="99">
        <v>1.8959999999999999</v>
      </c>
      <c r="R1633" s="99">
        <v>1.8744000000000001</v>
      </c>
      <c r="S1633" s="99">
        <v>1.7776000000000001</v>
      </c>
      <c r="T1633" s="99">
        <v>1.8064</v>
      </c>
      <c r="U1633" s="99">
        <v>1.7856000000000001</v>
      </c>
      <c r="V1633" s="100">
        <v>1.8120000000000001</v>
      </c>
      <c r="W1633" s="99">
        <v>1.8535999999999999</v>
      </c>
      <c r="X1633" s="99">
        <v>1.7976000000000001</v>
      </c>
      <c r="Y1633" s="99">
        <v>1.7496</v>
      </c>
      <c r="Z1633" s="99">
        <v>1.7096</v>
      </c>
      <c r="AA1633" s="99">
        <v>1.5671999999999999</v>
      </c>
      <c r="AB1633" s="99">
        <v>1.3504</v>
      </c>
      <c r="AC1633" s="36">
        <f t="shared" ref="AC1633:AC1634" si="1434">SUM(E1633:AB1633)</f>
        <v>37.134399999999999</v>
      </c>
      <c r="AD1633" s="4"/>
    </row>
    <row r="1634" s="1" customFormat="1" ht="12.75" customHeight="1">
      <c r="A1634" s="1103"/>
      <c r="B1634" s="1104"/>
      <c r="C1634" s="987" t="s">
        <v>17</v>
      </c>
      <c r="D1634" s="987" t="s">
        <v>16</v>
      </c>
      <c r="E1634" s="101">
        <v>0.25280000000000002</v>
      </c>
      <c r="F1634" s="101">
        <v>0.24160000000000001</v>
      </c>
      <c r="G1634" s="101">
        <v>0.24079999999999999</v>
      </c>
      <c r="H1634" s="102">
        <v>0.24160000000000001</v>
      </c>
      <c r="I1634" s="101">
        <v>0.2392</v>
      </c>
      <c r="J1634" s="101">
        <v>0.2424</v>
      </c>
      <c r="K1634" s="101">
        <v>0.25519999999999998</v>
      </c>
      <c r="L1634" s="101">
        <v>0.308</v>
      </c>
      <c r="M1634" s="101">
        <v>0.3216</v>
      </c>
      <c r="N1634" s="102">
        <v>0.3296</v>
      </c>
      <c r="O1634" s="101">
        <v>0.33439999999999998</v>
      </c>
      <c r="P1634" s="101">
        <v>0.33360000000000001</v>
      </c>
      <c r="Q1634" s="101">
        <v>0.34399999999999997</v>
      </c>
      <c r="R1634" s="101">
        <v>0.34239999999999998</v>
      </c>
      <c r="S1634" s="101">
        <v>0.32400000000000001</v>
      </c>
      <c r="T1634" s="101">
        <v>0.312</v>
      </c>
      <c r="U1634" s="101">
        <v>0.32400000000000001</v>
      </c>
      <c r="V1634" s="102">
        <v>0.3448</v>
      </c>
      <c r="W1634" s="101">
        <v>0.34799999999999998</v>
      </c>
      <c r="X1634" s="101">
        <v>0.34160000000000001</v>
      </c>
      <c r="Y1634" s="101">
        <v>0.32400000000000001</v>
      </c>
      <c r="Z1634" s="101">
        <v>0.30159999999999998</v>
      </c>
      <c r="AA1634" s="101">
        <v>0.27600000000000002</v>
      </c>
      <c r="AB1634" s="101">
        <v>0.26319999999999999</v>
      </c>
      <c r="AC1634" s="42">
        <f t="shared" si="1434"/>
        <v>7.186399999999999</v>
      </c>
      <c r="AD1634" s="4"/>
    </row>
    <row r="1635" s="1" customFormat="1" ht="12.75" customHeight="1">
      <c r="A1635" s="1103"/>
      <c r="B1635" s="1104"/>
      <c r="C1635" s="987" t="s">
        <v>18</v>
      </c>
      <c r="D1635" s="988" t="s">
        <v>19</v>
      </c>
      <c r="E1635" s="44">
        <v>59</v>
      </c>
      <c r="F1635" s="311">
        <v>55</v>
      </c>
      <c r="G1635" s="311">
        <v>60</v>
      </c>
      <c r="H1635" s="1133">
        <v>50</v>
      </c>
      <c r="I1635" s="311">
        <v>52</v>
      </c>
      <c r="J1635" s="311">
        <v>58</v>
      </c>
      <c r="K1635" s="311">
        <v>83</v>
      </c>
      <c r="L1635" s="311">
        <v>94</v>
      </c>
      <c r="M1635" s="311">
        <v>97</v>
      </c>
      <c r="N1635" s="1133">
        <v>111</v>
      </c>
      <c r="O1635" s="311">
        <v>118</v>
      </c>
      <c r="P1635" s="311">
        <v>102</v>
      </c>
      <c r="Q1635" s="311">
        <v>112</v>
      </c>
      <c r="R1635" s="311">
        <v>108</v>
      </c>
      <c r="S1635" s="311">
        <v>100</v>
      </c>
      <c r="T1635" s="311">
        <v>99</v>
      </c>
      <c r="U1635" s="311">
        <v>105</v>
      </c>
      <c r="V1635" s="1133">
        <v>95</v>
      </c>
      <c r="W1635" s="311">
        <v>101</v>
      </c>
      <c r="X1635" s="311">
        <v>94</v>
      </c>
      <c r="Y1635" s="311">
        <v>95</v>
      </c>
      <c r="Z1635" s="311">
        <v>100</v>
      </c>
      <c r="AA1635" s="311">
        <v>76</v>
      </c>
      <c r="AB1635" s="312">
        <v>76</v>
      </c>
      <c r="AC1635" s="42"/>
      <c r="AD1635" s="5"/>
    </row>
    <row r="1636" s="1" customFormat="1" ht="12.75" customHeight="1">
      <c r="A1636" s="1105"/>
      <c r="B1636" s="1106"/>
      <c r="C1636" s="999" t="s">
        <v>20</v>
      </c>
      <c r="D1636" s="999"/>
      <c r="E1636" s="118">
        <f t="shared" si="1432"/>
        <v>0.21380243572395133</v>
      </c>
      <c r="F1636" s="118">
        <f t="shared" si="1432"/>
        <v>0.23465423465423466</v>
      </c>
      <c r="G1636" s="118">
        <f t="shared" si="1432"/>
        <v>0.25948275862068965</v>
      </c>
      <c r="H1636" s="119">
        <f t="shared" si="1432"/>
        <v>0.26306620209059234</v>
      </c>
      <c r="I1636" s="118">
        <f t="shared" si="1432"/>
        <v>0.26090750436300175</v>
      </c>
      <c r="J1636" s="118">
        <f t="shared" si="1432"/>
        <v>0.24455205811138014</v>
      </c>
      <c r="K1636" s="118">
        <f t="shared" si="1432"/>
        <v>0.20754716981132074</v>
      </c>
      <c r="L1636" s="118">
        <f t="shared" si="1432"/>
        <v>0.19221168247628556</v>
      </c>
      <c r="M1636" s="118">
        <f t="shared" si="1432"/>
        <v>0.18542435424354245</v>
      </c>
      <c r="N1636" s="119">
        <f t="shared" si="1432"/>
        <v>0.1772043010752688</v>
      </c>
      <c r="O1636" s="118">
        <f t="shared" si="1432"/>
        <v>0.17585191417753471</v>
      </c>
      <c r="P1636" s="118">
        <f t="shared" si="1432"/>
        <v>0.17935483870967742</v>
      </c>
      <c r="Q1636" s="118">
        <f t="shared" si="1432"/>
        <v>0.18143459915611815</v>
      </c>
      <c r="R1636" s="118">
        <f t="shared" si="1432"/>
        <v>0.18267178830559111</v>
      </c>
      <c r="S1636" s="118">
        <f t="shared" si="1432"/>
        <v>0.18226822682268226</v>
      </c>
      <c r="T1636" s="118">
        <f t="shared" si="1432"/>
        <v>0.17271922054915856</v>
      </c>
      <c r="U1636" s="118">
        <f t="shared" si="1432"/>
        <v>0.18145161290322581</v>
      </c>
      <c r="V1636" s="119">
        <f t="shared" si="1432"/>
        <v>0.19028697571743927</v>
      </c>
      <c r="W1636" s="118">
        <f t="shared" si="1432"/>
        <v>0.18774277082434182</v>
      </c>
      <c r="X1636" s="118">
        <f t="shared" si="1432"/>
        <v>0.19003115264797507</v>
      </c>
      <c r="Y1636" s="118">
        <f t="shared" si="1432"/>
        <v>0.18518518518518517</v>
      </c>
      <c r="Z1636" s="118">
        <f t="shared" si="1432"/>
        <v>0.17641553579784744</v>
      </c>
      <c r="AA1636" s="118">
        <f t="shared" si="1432"/>
        <v>0.1761102603369066</v>
      </c>
      <c r="AB1636" s="118">
        <f t="shared" si="1432"/>
        <v>0.19490521327014215</v>
      </c>
      <c r="AC1636" s="128">
        <f t="shared" si="1432"/>
        <v>0.19352406394071264</v>
      </c>
      <c r="AD1636" s="4"/>
    </row>
    <row r="1637" s="1" customFormat="1" ht="12.75" customHeight="1">
      <c r="A1637" s="1101" t="s">
        <v>114</v>
      </c>
      <c r="B1637" s="1102" t="s">
        <v>746</v>
      </c>
      <c r="C1637" s="984" t="s">
        <v>15</v>
      </c>
      <c r="D1637" s="984" t="s">
        <v>16</v>
      </c>
      <c r="E1637" s="1517">
        <f t="shared" ref="E1637:AB1637" si="1435">1.73*E1639*E1621*0.9/1000</f>
        <v>0.080808300890922558</v>
      </c>
      <c r="F1637" s="1517">
        <f t="shared" si="1435"/>
        <v>0.080652597327232359</v>
      </c>
      <c r="G1637" s="1517">
        <f t="shared" si="1435"/>
        <v>0.080963997030258181</v>
      </c>
      <c r="H1637" s="1518">
        <f t="shared" si="1435"/>
        <v>0.080963997030258181</v>
      </c>
      <c r="I1637" s="1517">
        <f t="shared" si="1435"/>
        <v>0.09668970356369018</v>
      </c>
      <c r="J1637" s="1517">
        <f t="shared" si="1435"/>
        <v>0.080963997030258181</v>
      </c>
      <c r="K1637" s="1517">
        <f t="shared" si="1435"/>
        <v>0.080963997030258181</v>
      </c>
      <c r="L1637" s="1517">
        <f t="shared" si="1435"/>
        <v>0.14517467518901825</v>
      </c>
      <c r="M1637" s="1517">
        <f t="shared" si="1435"/>
        <v>0.12879504190063476</v>
      </c>
      <c r="N1637" s="1518">
        <f t="shared" si="1435"/>
        <v>0.11269566166305542</v>
      </c>
      <c r="O1637" s="1517">
        <f t="shared" si="1435"/>
        <v>0.16114950593948366</v>
      </c>
      <c r="P1637" s="1517">
        <f t="shared" si="1435"/>
        <v>0.12879504190063476</v>
      </c>
      <c r="Q1637" s="1517">
        <f t="shared" si="1435"/>
        <v>0.14517467518901825</v>
      </c>
      <c r="R1637" s="1517">
        <f t="shared" si="1435"/>
        <v>0.12904415572357178</v>
      </c>
      <c r="S1637" s="1517">
        <f t="shared" si="1435"/>
        <v>0.1297915209503174</v>
      </c>
      <c r="T1637" s="1517">
        <f t="shared" si="1435"/>
        <v>0.11302262875270842</v>
      </c>
      <c r="U1637" s="1517">
        <f t="shared" si="1435"/>
        <v>0.081275396733284003</v>
      </c>
      <c r="V1637" s="1518">
        <f t="shared" si="1435"/>
        <v>0.12991608380126954</v>
      </c>
      <c r="W1637" s="1517">
        <f t="shared" si="1435"/>
        <v>0.097437062850952147</v>
      </c>
      <c r="X1637" s="1517">
        <f t="shared" si="1435"/>
        <v>0.11400354041576385</v>
      </c>
      <c r="Y1637" s="1517">
        <f t="shared" si="1435"/>
        <v>0.097530476079940795</v>
      </c>
      <c r="Z1637" s="1517">
        <f t="shared" si="1435"/>
        <v>0.097717320356369014</v>
      </c>
      <c r="AA1637" s="1517">
        <f t="shared" si="1435"/>
        <v>0.097156796436309797</v>
      </c>
      <c r="AB1637" s="1517">
        <f t="shared" si="1435"/>
        <v>0.080963997030258181</v>
      </c>
      <c r="AC1637" s="36">
        <f t="shared" ref="AC1637:AC1638" si="1436">SUM(E1637:AB1637)</f>
        <v>2.5716501708154675</v>
      </c>
      <c r="AD1637" s="4"/>
    </row>
    <row r="1638" s="1" customFormat="1" ht="12.75" customHeight="1">
      <c r="A1638" s="1103"/>
      <c r="B1638" s="1104"/>
      <c r="C1638" s="987" t="s">
        <v>17</v>
      </c>
      <c r="D1638" s="987" t="s">
        <v>16</v>
      </c>
      <c r="E1638" s="1519">
        <f t="shared" ref="E1638:AB1638" si="1437">0.4*E1637</f>
        <v>0.032323320356369027</v>
      </c>
      <c r="F1638" s="1519">
        <f t="shared" si="1437"/>
        <v>0.032261038930892945</v>
      </c>
      <c r="G1638" s="1519">
        <f t="shared" si="1437"/>
        <v>0.032385598812103275</v>
      </c>
      <c r="H1638" s="1520">
        <f t="shared" si="1437"/>
        <v>0.032385598812103275</v>
      </c>
      <c r="I1638" s="1519">
        <f t="shared" si="1437"/>
        <v>0.038675881425476073</v>
      </c>
      <c r="J1638" s="1519">
        <f t="shared" si="1437"/>
        <v>0.032385598812103275</v>
      </c>
      <c r="K1638" s="1519">
        <f t="shared" si="1437"/>
        <v>0.032385598812103275</v>
      </c>
      <c r="L1638" s="1519">
        <f t="shared" si="1437"/>
        <v>0.058069870075607301</v>
      </c>
      <c r="M1638" s="1519">
        <f t="shared" si="1437"/>
        <v>0.051518016760253908</v>
      </c>
      <c r="N1638" s="1520">
        <f t="shared" si="1437"/>
        <v>0.045078264665222169</v>
      </c>
      <c r="O1638" s="1519">
        <f t="shared" si="1437"/>
        <v>0.064459802375793462</v>
      </c>
      <c r="P1638" s="1519">
        <f t="shared" si="1437"/>
        <v>0.051518016760253908</v>
      </c>
      <c r="Q1638" s="1519">
        <f t="shared" si="1437"/>
        <v>0.058069870075607301</v>
      </c>
      <c r="R1638" s="1519">
        <f t="shared" si="1437"/>
        <v>0.051617662289428712</v>
      </c>
      <c r="S1638" s="1519">
        <f t="shared" si="1437"/>
        <v>0.051916608380126961</v>
      </c>
      <c r="T1638" s="1519">
        <f t="shared" si="1437"/>
        <v>0.045209051501083369</v>
      </c>
      <c r="U1638" s="1519">
        <f t="shared" si="1437"/>
        <v>0.032510158693313605</v>
      </c>
      <c r="V1638" s="1520">
        <f t="shared" si="1437"/>
        <v>0.051966433520507817</v>
      </c>
      <c r="W1638" s="1519">
        <f t="shared" si="1437"/>
        <v>0.038974825140380864</v>
      </c>
      <c r="X1638" s="1519">
        <f t="shared" si="1437"/>
        <v>0.045601416166305545</v>
      </c>
      <c r="Y1638" s="1519">
        <f t="shared" si="1437"/>
        <v>0.039012190431976318</v>
      </c>
      <c r="Z1638" s="1519">
        <f t="shared" si="1437"/>
        <v>0.039086928142547606</v>
      </c>
      <c r="AA1638" s="1519">
        <f t="shared" si="1437"/>
        <v>0.038862718574523919</v>
      </c>
      <c r="AB1638" s="1519">
        <f t="shared" si="1437"/>
        <v>0.032385598812103275</v>
      </c>
      <c r="AC1638" s="42">
        <f t="shared" si="1436"/>
        <v>1.0286600683261871</v>
      </c>
      <c r="AD1638" s="4"/>
    </row>
    <row r="1639" s="1" customFormat="1" ht="12.75" customHeight="1">
      <c r="A1639" s="1103"/>
      <c r="B1639" s="1104"/>
      <c r="C1639" s="987" t="s">
        <v>18</v>
      </c>
      <c r="D1639" s="1005" t="s">
        <v>19</v>
      </c>
      <c r="E1639" s="44">
        <v>5</v>
      </c>
      <c r="F1639" s="311">
        <v>5</v>
      </c>
      <c r="G1639" s="311">
        <v>5</v>
      </c>
      <c r="H1639" s="1133">
        <v>5</v>
      </c>
      <c r="I1639" s="311">
        <v>6</v>
      </c>
      <c r="J1639" s="311">
        <v>5</v>
      </c>
      <c r="K1639" s="311">
        <v>5</v>
      </c>
      <c r="L1639" s="311">
        <v>9</v>
      </c>
      <c r="M1639" s="311">
        <v>8</v>
      </c>
      <c r="N1639" s="1133">
        <v>7</v>
      </c>
      <c r="O1639" s="311">
        <v>10</v>
      </c>
      <c r="P1639" s="311">
        <v>8</v>
      </c>
      <c r="Q1639" s="311">
        <v>9</v>
      </c>
      <c r="R1639" s="311">
        <v>8</v>
      </c>
      <c r="S1639" s="311">
        <v>8</v>
      </c>
      <c r="T1639" s="311">
        <v>7</v>
      </c>
      <c r="U1639" s="311">
        <v>5</v>
      </c>
      <c r="V1639" s="1133">
        <v>8</v>
      </c>
      <c r="W1639" s="311">
        <v>6</v>
      </c>
      <c r="X1639" s="311">
        <v>7</v>
      </c>
      <c r="Y1639" s="311">
        <v>6</v>
      </c>
      <c r="Z1639" s="311">
        <v>6</v>
      </c>
      <c r="AA1639" s="311">
        <v>6</v>
      </c>
      <c r="AB1639" s="312">
        <v>5</v>
      </c>
      <c r="AC1639" s="489"/>
      <c r="AD1639" s="4"/>
    </row>
    <row r="1640" s="1" customFormat="1" ht="12.75" customHeight="1">
      <c r="A1640" s="1105"/>
      <c r="B1640" s="1106"/>
      <c r="C1640" s="999" t="s">
        <v>20</v>
      </c>
      <c r="D1640" s="999"/>
      <c r="E1640" s="118">
        <f t="shared" ref="E1640:AC1684" si="1438">E1638/E1637</f>
        <v>0.40000000000000008</v>
      </c>
      <c r="F1640" s="118">
        <f t="shared" si="1438"/>
        <v>0.40000000000000002</v>
      </c>
      <c r="G1640" s="118">
        <f t="shared" si="1438"/>
        <v>0.40000000000000002</v>
      </c>
      <c r="H1640" s="119">
        <f t="shared" si="1438"/>
        <v>0.40000000000000002</v>
      </c>
      <c r="I1640" s="118">
        <f t="shared" si="1438"/>
        <v>0.40000000000000002</v>
      </c>
      <c r="J1640" s="118">
        <f t="shared" si="1438"/>
        <v>0.40000000000000002</v>
      </c>
      <c r="K1640" s="118">
        <f t="shared" si="1438"/>
        <v>0.40000000000000002</v>
      </c>
      <c r="L1640" s="118">
        <f t="shared" si="1438"/>
        <v>0.40000000000000002</v>
      </c>
      <c r="M1640" s="118">
        <f t="shared" si="1438"/>
        <v>0.40000000000000002</v>
      </c>
      <c r="N1640" s="119">
        <f t="shared" si="1438"/>
        <v>0.40000000000000002</v>
      </c>
      <c r="O1640" s="118">
        <f t="shared" si="1438"/>
        <v>0.40000000000000002</v>
      </c>
      <c r="P1640" s="118">
        <f t="shared" si="1438"/>
        <v>0.40000000000000002</v>
      </c>
      <c r="Q1640" s="118">
        <f t="shared" si="1438"/>
        <v>0.40000000000000002</v>
      </c>
      <c r="R1640" s="118">
        <f t="shared" si="1438"/>
        <v>0.40000000000000002</v>
      </c>
      <c r="S1640" s="118">
        <f t="shared" si="1438"/>
        <v>0.40000000000000002</v>
      </c>
      <c r="T1640" s="118">
        <f t="shared" si="1438"/>
        <v>0.40000000000000002</v>
      </c>
      <c r="U1640" s="118">
        <f t="shared" si="1438"/>
        <v>0.40000000000000008</v>
      </c>
      <c r="V1640" s="119">
        <f t="shared" si="1438"/>
        <v>0.40000000000000002</v>
      </c>
      <c r="W1640" s="118">
        <f t="shared" si="1438"/>
        <v>0.40000000000000008</v>
      </c>
      <c r="X1640" s="118">
        <f t="shared" si="1438"/>
        <v>0.40000000000000002</v>
      </c>
      <c r="Y1640" s="118">
        <f t="shared" si="1438"/>
        <v>0.40000000000000002</v>
      </c>
      <c r="Z1640" s="118">
        <f t="shared" si="1438"/>
        <v>0.40000000000000002</v>
      </c>
      <c r="AA1640" s="118">
        <f t="shared" si="1438"/>
        <v>0.40000000000000002</v>
      </c>
      <c r="AB1640" s="118">
        <f t="shared" si="1438"/>
        <v>0.40000000000000002</v>
      </c>
      <c r="AC1640" s="128">
        <f t="shared" si="1438"/>
        <v>0.40000000000000002</v>
      </c>
      <c r="AD1640" s="4"/>
    </row>
    <row r="1641" s="1" customFormat="1" ht="12.75" customHeight="1">
      <c r="A1641" s="1101" t="s">
        <v>56</v>
      </c>
      <c r="B1641" s="1102" t="s">
        <v>746</v>
      </c>
      <c r="C1641" s="984" t="s">
        <v>15</v>
      </c>
      <c r="D1641" s="984" t="s">
        <v>16</v>
      </c>
      <c r="E1641" s="1517">
        <v>0.14779999999999999</v>
      </c>
      <c r="F1641" s="1517">
        <v>0.1474</v>
      </c>
      <c r="G1641" s="1517">
        <v>0.14680000000000001</v>
      </c>
      <c r="H1641" s="1518">
        <v>0.1464</v>
      </c>
      <c r="I1641" s="1517">
        <v>0.14779999999999999</v>
      </c>
      <c r="J1641" s="1517">
        <v>0.154</v>
      </c>
      <c r="K1641" s="1517">
        <v>0.16339999999999999</v>
      </c>
      <c r="L1641" s="1517">
        <v>0.17960000000000001</v>
      </c>
      <c r="M1641" s="1517">
        <v>0.22520000000000001</v>
      </c>
      <c r="N1641" s="1518">
        <v>0.224</v>
      </c>
      <c r="O1641" s="1517">
        <v>0.23380000000000001</v>
      </c>
      <c r="P1641" s="1517">
        <v>0.2296</v>
      </c>
      <c r="Q1641" s="1517">
        <v>0.23119999999999999</v>
      </c>
      <c r="R1641" s="1517">
        <v>0.24479999999999999</v>
      </c>
      <c r="S1641" s="1517">
        <v>0.23119999999999999</v>
      </c>
      <c r="T1641" s="1517">
        <v>0.23999999999999999</v>
      </c>
      <c r="U1641" s="1517">
        <v>0.22739999999999999</v>
      </c>
      <c r="V1641" s="1518">
        <v>0.21440000000000001</v>
      </c>
      <c r="W1641" s="1517">
        <v>0.1986</v>
      </c>
      <c r="X1641" s="1517">
        <v>0.189</v>
      </c>
      <c r="Y1641" s="1517">
        <v>0.17580000000000001</v>
      </c>
      <c r="Z1641" s="1517">
        <v>0.15939999999999999</v>
      </c>
      <c r="AA1641" s="1517">
        <v>0.15359999999999999</v>
      </c>
      <c r="AB1641" s="1517">
        <v>0.15040000000000001</v>
      </c>
      <c r="AC1641" s="36">
        <f t="shared" ref="AC1641:AC1642" si="1439">SUM(E1641:AB1641)</f>
        <v>4.5615999999999994</v>
      </c>
      <c r="AD1641" s="4"/>
    </row>
    <row r="1642" s="1" customFormat="1" ht="12.75" customHeight="1">
      <c r="A1642" s="1103"/>
      <c r="B1642" s="1104"/>
      <c r="C1642" s="987" t="s">
        <v>17</v>
      </c>
      <c r="D1642" s="987" t="s">
        <v>16</v>
      </c>
      <c r="E1642" s="1521">
        <v>0</v>
      </c>
      <c r="F1642" s="1521">
        <v>0</v>
      </c>
      <c r="G1642" s="1521">
        <v>0</v>
      </c>
      <c r="H1642" s="1522">
        <v>0</v>
      </c>
      <c r="I1642" s="1521">
        <v>0</v>
      </c>
      <c r="J1642" s="1521">
        <v>0.00020000000000000001</v>
      </c>
      <c r="K1642" s="1521">
        <v>0.00080000000000000004</v>
      </c>
      <c r="L1642" s="1521">
        <v>0.0051999999999999998</v>
      </c>
      <c r="M1642" s="1521">
        <v>0.0112</v>
      </c>
      <c r="N1642" s="1522">
        <v>0.0104</v>
      </c>
      <c r="O1642" s="1521">
        <v>0.010200000000000001</v>
      </c>
      <c r="P1642" s="1521">
        <v>0.0097999999999999997</v>
      </c>
      <c r="Q1642" s="1521">
        <v>0.0106</v>
      </c>
      <c r="R1642" s="1521">
        <v>0.0094000000000000004</v>
      </c>
      <c r="S1642" s="1521">
        <v>0.0091999999999999998</v>
      </c>
      <c r="T1642" s="1521">
        <v>0.0095999999999999992</v>
      </c>
      <c r="U1642" s="1521">
        <v>0.0082000000000000007</v>
      </c>
      <c r="V1642" s="1522">
        <v>0.0055999999999999999</v>
      </c>
      <c r="W1642" s="1521">
        <v>0.0041999999999999997</v>
      </c>
      <c r="X1642" s="1521">
        <v>0.0018</v>
      </c>
      <c r="Y1642" s="1521">
        <v>0.001</v>
      </c>
      <c r="Z1642" s="1521">
        <v>0.00020000000000000001</v>
      </c>
      <c r="AA1642" s="1521">
        <v>0.00020000000000000001</v>
      </c>
      <c r="AB1642" s="1521">
        <v>0</v>
      </c>
      <c r="AC1642" s="42">
        <f t="shared" si="1439"/>
        <v>0.10779999999999999</v>
      </c>
      <c r="AD1642" s="4"/>
    </row>
    <row r="1643" s="1" customFormat="1" ht="12.75" customHeight="1">
      <c r="A1643" s="1103"/>
      <c r="B1643" s="1104"/>
      <c r="C1643" s="987" t="s">
        <v>18</v>
      </c>
      <c r="D1643" s="1005" t="s">
        <v>19</v>
      </c>
      <c r="E1643" s="44">
        <v>7</v>
      </c>
      <c r="F1643" s="311">
        <v>7</v>
      </c>
      <c r="G1643" s="311">
        <v>5</v>
      </c>
      <c r="H1643" s="1133">
        <v>5</v>
      </c>
      <c r="I1643" s="311">
        <v>5</v>
      </c>
      <c r="J1643" s="311">
        <v>5</v>
      </c>
      <c r="K1643" s="311">
        <v>6</v>
      </c>
      <c r="L1643" s="311">
        <v>6</v>
      </c>
      <c r="M1643" s="311">
        <v>8</v>
      </c>
      <c r="N1643" s="1133">
        <v>10</v>
      </c>
      <c r="O1643" s="311">
        <v>10</v>
      </c>
      <c r="P1643" s="311">
        <v>9</v>
      </c>
      <c r="Q1643" s="311">
        <v>10</v>
      </c>
      <c r="R1643" s="311">
        <v>10</v>
      </c>
      <c r="S1643" s="311">
        <v>10</v>
      </c>
      <c r="T1643" s="311">
        <v>11</v>
      </c>
      <c r="U1643" s="311">
        <v>9</v>
      </c>
      <c r="V1643" s="1133">
        <v>7</v>
      </c>
      <c r="W1643" s="311">
        <v>8</v>
      </c>
      <c r="X1643" s="311">
        <v>6</v>
      </c>
      <c r="Y1643" s="311">
        <v>5</v>
      </c>
      <c r="Z1643" s="311">
        <v>7</v>
      </c>
      <c r="AA1643" s="311">
        <v>5</v>
      </c>
      <c r="AB1643" s="312">
        <v>7</v>
      </c>
      <c r="AC1643" s="489"/>
      <c r="AD1643" s="4"/>
    </row>
    <row r="1644" s="1" customFormat="1" ht="12.75" customHeight="1">
      <c r="A1644" s="1110"/>
      <c r="B1644" s="1106"/>
      <c r="C1644" s="1002" t="s">
        <v>20</v>
      </c>
      <c r="D1644" s="1002"/>
      <c r="E1644" s="51">
        <f t="shared" si="1438"/>
        <v>0</v>
      </c>
      <c r="F1644" s="51">
        <f t="shared" si="1438"/>
        <v>0</v>
      </c>
      <c r="G1644" s="51">
        <f t="shared" si="1438"/>
        <v>0</v>
      </c>
      <c r="H1644" s="52">
        <f t="shared" si="1438"/>
        <v>0</v>
      </c>
      <c r="I1644" s="51">
        <f t="shared" si="1438"/>
        <v>0</v>
      </c>
      <c r="J1644" s="51">
        <f t="shared" si="1438"/>
        <v>0.0012987012987012987</v>
      </c>
      <c r="K1644" s="51">
        <f t="shared" si="1438"/>
        <v>0.0048959608323133419</v>
      </c>
      <c r="L1644" s="51">
        <f t="shared" si="1438"/>
        <v>0.028953229398663693</v>
      </c>
      <c r="M1644" s="51">
        <f t="shared" si="1438"/>
        <v>0.049733570159857902</v>
      </c>
      <c r="N1644" s="52">
        <f t="shared" si="1438"/>
        <v>0.046428571428571423</v>
      </c>
      <c r="O1644" s="51">
        <f t="shared" si="1438"/>
        <v>0.04362703165098375</v>
      </c>
      <c r="P1644" s="51">
        <f t="shared" si="1438"/>
        <v>0.042682926829268289</v>
      </c>
      <c r="Q1644" s="51">
        <f t="shared" si="1438"/>
        <v>0.045847750865051905</v>
      </c>
      <c r="R1644" s="51">
        <f t="shared" si="1438"/>
        <v>0.038398692810457519</v>
      </c>
      <c r="S1644" s="51">
        <f t="shared" si="1438"/>
        <v>0.039792387543252594</v>
      </c>
      <c r="T1644" s="51">
        <f t="shared" si="1438"/>
        <v>0.040000000000000001</v>
      </c>
      <c r="U1644" s="51">
        <f t="shared" si="1438"/>
        <v>0.036059806508355323</v>
      </c>
      <c r="V1644" s="52">
        <f t="shared" si="1438"/>
        <v>0.026119402985074626</v>
      </c>
      <c r="W1644" s="51">
        <f t="shared" si="1438"/>
        <v>0.021148036253776432</v>
      </c>
      <c r="X1644" s="51">
        <f t="shared" si="1438"/>
        <v>0.0095238095238095229</v>
      </c>
      <c r="Y1644" s="51">
        <f t="shared" si="1438"/>
        <v>0.0056882821387940841</v>
      </c>
      <c r="Z1644" s="51">
        <f t="shared" si="1438"/>
        <v>0.0012547051442910917</v>
      </c>
      <c r="AA1644" s="51">
        <f t="shared" si="1438"/>
        <v>0.0013020833333333335</v>
      </c>
      <c r="AB1644" s="51">
        <f t="shared" si="1438"/>
        <v>0</v>
      </c>
      <c r="AC1644" s="103">
        <f t="shared" si="1438"/>
        <v>0.02363205892669239</v>
      </c>
      <c r="AD1644" s="4"/>
    </row>
    <row r="1645" s="1" customFormat="1" ht="12.75" customHeight="1">
      <c r="A1645" s="1112" t="s">
        <v>69</v>
      </c>
      <c r="B1645" s="1113" t="s">
        <v>747</v>
      </c>
      <c r="C1645" s="1003" t="s">
        <v>15</v>
      </c>
      <c r="D1645" s="1003" t="s">
        <v>16</v>
      </c>
      <c r="E1645" s="734">
        <v>0.6048</v>
      </c>
      <c r="F1645" s="734">
        <v>0.56000000000000005</v>
      </c>
      <c r="G1645" s="734">
        <v>0.54800000000000004</v>
      </c>
      <c r="H1645" s="735">
        <v>0.5736</v>
      </c>
      <c r="I1645" s="734">
        <v>0.61040000000000005</v>
      </c>
      <c r="J1645" s="734">
        <v>0.62360000000000004</v>
      </c>
      <c r="K1645" s="734">
        <v>0.73440000000000005</v>
      </c>
      <c r="L1645" s="734">
        <v>0.79520000000000002</v>
      </c>
      <c r="M1645" s="734">
        <v>0.82399999999999995</v>
      </c>
      <c r="N1645" s="735">
        <v>0.86880000000000002</v>
      </c>
      <c r="O1645" s="734">
        <v>0.86799999999999999</v>
      </c>
      <c r="P1645" s="734">
        <v>0.85360000000000003</v>
      </c>
      <c r="Q1645" s="734">
        <v>0.84840000000000004</v>
      </c>
      <c r="R1645" s="734">
        <v>0.86639999999999995</v>
      </c>
      <c r="S1645" s="734">
        <v>0.80759999999999998</v>
      </c>
      <c r="T1645" s="734">
        <v>0.78480000000000005</v>
      </c>
      <c r="U1645" s="734">
        <v>0.7984</v>
      </c>
      <c r="V1645" s="735">
        <v>0.84360000000000002</v>
      </c>
      <c r="W1645" s="734">
        <v>0.85960000000000003</v>
      </c>
      <c r="X1645" s="734">
        <v>0.86599999999999999</v>
      </c>
      <c r="Y1645" s="734">
        <v>0.86799999999999999</v>
      </c>
      <c r="Z1645" s="734">
        <v>0.84199999999999997</v>
      </c>
      <c r="AA1645" s="734">
        <v>0.75080000000000002</v>
      </c>
      <c r="AB1645" s="734">
        <v>0.66800000000000004</v>
      </c>
      <c r="AC1645" s="59">
        <f t="shared" ref="AC1645:AC1646" si="1440">SUM(E1645:AB1645)</f>
        <v>18.268000000000004</v>
      </c>
      <c r="AD1645" s="4"/>
    </row>
    <row r="1646" s="1" customFormat="1" ht="12.75" customHeight="1">
      <c r="A1646" s="1103"/>
      <c r="B1646" s="1104"/>
      <c r="C1646" s="987" t="s">
        <v>17</v>
      </c>
      <c r="D1646" s="987" t="s">
        <v>16</v>
      </c>
      <c r="E1646" s="736">
        <v>0.50639999999999996</v>
      </c>
      <c r="F1646" s="736">
        <v>0.50239999999999996</v>
      </c>
      <c r="G1646" s="736">
        <v>0.50239999999999996</v>
      </c>
      <c r="H1646" s="737">
        <v>0.49399999999999999</v>
      </c>
      <c r="I1646" s="736">
        <v>0.49159999999999998</v>
      </c>
      <c r="J1646" s="736">
        <v>0.49080000000000001</v>
      </c>
      <c r="K1646" s="736">
        <v>0.51200000000000001</v>
      </c>
      <c r="L1646" s="736">
        <v>0.51480000000000004</v>
      </c>
      <c r="M1646" s="736">
        <v>0.50800000000000001</v>
      </c>
      <c r="N1646" s="737">
        <v>0.51680000000000004</v>
      </c>
      <c r="O1646" s="736">
        <v>0.52480000000000004</v>
      </c>
      <c r="P1646" s="736">
        <v>0.52239999999999998</v>
      </c>
      <c r="Q1646" s="736">
        <v>0.52159999999999995</v>
      </c>
      <c r="R1646" s="736">
        <v>0.54279999999999995</v>
      </c>
      <c r="S1646" s="736">
        <v>0.54079999999999995</v>
      </c>
      <c r="T1646" s="736">
        <v>0.52600000000000002</v>
      </c>
      <c r="U1646" s="736">
        <v>0.5504</v>
      </c>
      <c r="V1646" s="737">
        <v>0.55640000000000001</v>
      </c>
      <c r="W1646" s="736">
        <v>0.56040000000000001</v>
      </c>
      <c r="X1646" s="736">
        <v>0.54400000000000004</v>
      </c>
      <c r="Y1646" s="736">
        <v>0.5484</v>
      </c>
      <c r="Z1646" s="736">
        <v>0.53639999999999999</v>
      </c>
      <c r="AA1646" s="736">
        <v>0.52039999999999997</v>
      </c>
      <c r="AB1646" s="736">
        <v>0.51680000000000004</v>
      </c>
      <c r="AC1646" s="42">
        <f t="shared" si="1440"/>
        <v>12.550800000000001</v>
      </c>
      <c r="AD1646" s="4"/>
    </row>
    <row r="1647" s="1" customFormat="1" ht="12.75" customHeight="1">
      <c r="A1647" s="1103"/>
      <c r="B1647" s="1104"/>
      <c r="C1647" s="987" t="s">
        <v>18</v>
      </c>
      <c r="D1647" s="1005" t="s">
        <v>19</v>
      </c>
      <c r="E1647" s="44">
        <v>41</v>
      </c>
      <c r="F1647" s="311">
        <v>40</v>
      </c>
      <c r="G1647" s="311">
        <v>40</v>
      </c>
      <c r="H1647" s="1133">
        <v>43</v>
      </c>
      <c r="I1647" s="311">
        <v>45</v>
      </c>
      <c r="J1647" s="311">
        <v>45</v>
      </c>
      <c r="K1647" s="311">
        <v>48</v>
      </c>
      <c r="L1647" s="311">
        <v>52</v>
      </c>
      <c r="M1647" s="311">
        <v>54</v>
      </c>
      <c r="N1647" s="1133">
        <v>53</v>
      </c>
      <c r="O1647" s="311">
        <v>55</v>
      </c>
      <c r="P1647" s="311">
        <v>56</v>
      </c>
      <c r="Q1647" s="311">
        <v>55</v>
      </c>
      <c r="R1647" s="311">
        <v>56</v>
      </c>
      <c r="S1647" s="311">
        <v>49</v>
      </c>
      <c r="T1647" s="311">
        <v>51</v>
      </c>
      <c r="U1647" s="311">
        <v>50</v>
      </c>
      <c r="V1647" s="1133">
        <v>56</v>
      </c>
      <c r="W1647" s="311">
        <v>58</v>
      </c>
      <c r="X1647" s="311">
        <v>54</v>
      </c>
      <c r="Y1647" s="311">
        <v>54</v>
      </c>
      <c r="Z1647" s="311">
        <v>54</v>
      </c>
      <c r="AA1647" s="311">
        <v>45</v>
      </c>
      <c r="AB1647" s="312">
        <v>44</v>
      </c>
      <c r="AC1647" s="489"/>
      <c r="AD1647" s="4"/>
    </row>
    <row r="1648" s="1" customFormat="1" ht="12.75" customHeight="1">
      <c r="A1648" s="1110"/>
      <c r="B1648" s="1111"/>
      <c r="C1648" s="1002" t="s">
        <v>20</v>
      </c>
      <c r="D1648" s="1002"/>
      <c r="E1648" s="51">
        <f t="shared" si="1438"/>
        <v>0.83730158730158721</v>
      </c>
      <c r="F1648" s="51">
        <f t="shared" si="1438"/>
        <v>0.89714285714285702</v>
      </c>
      <c r="G1648" s="51">
        <f t="shared" si="1438"/>
        <v>0.91678832116788311</v>
      </c>
      <c r="H1648" s="52">
        <f t="shared" si="1438"/>
        <v>0.86122733612273361</v>
      </c>
      <c r="I1648" s="51">
        <f t="shared" si="1438"/>
        <v>0.80537352555701169</v>
      </c>
      <c r="J1648" s="51">
        <f t="shared" si="1438"/>
        <v>0.78704297626683772</v>
      </c>
      <c r="K1648" s="51">
        <f t="shared" si="1438"/>
        <v>0.69716775599128533</v>
      </c>
      <c r="L1648" s="51">
        <f t="shared" si="1438"/>
        <v>0.64738430583501005</v>
      </c>
      <c r="M1648" s="51">
        <f t="shared" si="1438"/>
        <v>0.6165048543689321</v>
      </c>
      <c r="N1648" s="52">
        <f t="shared" si="1438"/>
        <v>0.5948434622467772</v>
      </c>
      <c r="O1648" s="51">
        <f t="shared" si="1438"/>
        <v>0.60460829493087564</v>
      </c>
      <c r="P1648" s="51">
        <f t="shared" si="1438"/>
        <v>0.61199625117150891</v>
      </c>
      <c r="Q1648" s="51">
        <f t="shared" si="1438"/>
        <v>0.61480433757661468</v>
      </c>
      <c r="R1648" s="51">
        <f t="shared" si="1438"/>
        <v>0.6265004616805171</v>
      </c>
      <c r="S1648" s="51">
        <f t="shared" si="1438"/>
        <v>0.66963843486874686</v>
      </c>
      <c r="T1648" s="51">
        <f t="shared" si="1438"/>
        <v>0.67023445463812437</v>
      </c>
      <c r="U1648" s="51">
        <f t="shared" si="1438"/>
        <v>0.68937875751503008</v>
      </c>
      <c r="V1648" s="52">
        <f t="shared" si="1438"/>
        <v>0.65955429113323849</v>
      </c>
      <c r="W1648" s="51">
        <f t="shared" si="1438"/>
        <v>0.65193113075849229</v>
      </c>
      <c r="X1648" s="51">
        <f t="shared" si="1438"/>
        <v>0.62817551963048501</v>
      </c>
      <c r="Y1648" s="51">
        <f t="shared" si="1438"/>
        <v>0.63179723502304153</v>
      </c>
      <c r="Z1648" s="51">
        <f t="shared" si="1438"/>
        <v>0.63705463182897859</v>
      </c>
      <c r="AA1648" s="51">
        <f t="shared" si="1438"/>
        <v>0.69312733084709632</v>
      </c>
      <c r="AB1648" s="51">
        <f t="shared" si="1438"/>
        <v>0.77365269461077846</v>
      </c>
      <c r="AC1648" s="103">
        <f t="shared" si="1438"/>
        <v>0.68703744252244348</v>
      </c>
      <c r="AD1648" s="4"/>
    </row>
    <row r="1649" s="1" customFormat="1" ht="12.75" customHeight="1">
      <c r="A1649" s="1112" t="s">
        <v>42</v>
      </c>
      <c r="B1649" s="1113" t="s">
        <v>158</v>
      </c>
      <c r="C1649" s="1003" t="s">
        <v>15</v>
      </c>
      <c r="D1649" s="1003" t="s">
        <v>16</v>
      </c>
      <c r="E1649" s="734">
        <v>0.0067999999999999996</v>
      </c>
      <c r="F1649" s="734">
        <v>0.0064000000000000003</v>
      </c>
      <c r="G1649" s="734">
        <v>0.0060000000000000001</v>
      </c>
      <c r="H1649" s="735">
        <v>0.0060000000000000001</v>
      </c>
      <c r="I1649" s="734">
        <v>0.0064000000000000003</v>
      </c>
      <c r="J1649" s="734">
        <v>0.0064000000000000003</v>
      </c>
      <c r="K1649" s="734">
        <v>0.0076</v>
      </c>
      <c r="L1649" s="734">
        <v>0.0091999999999999998</v>
      </c>
      <c r="M1649" s="734">
        <v>0.0088000000000000005</v>
      </c>
      <c r="N1649" s="735">
        <v>0.0083999999999999995</v>
      </c>
      <c r="O1649" s="734">
        <v>0.0080000000000000002</v>
      </c>
      <c r="P1649" s="734">
        <v>0.0071999999999999998</v>
      </c>
      <c r="Q1649" s="734">
        <v>0.0080000000000000002</v>
      </c>
      <c r="R1649" s="734">
        <v>0.0076</v>
      </c>
      <c r="S1649" s="734">
        <v>0.0076</v>
      </c>
      <c r="T1649" s="734">
        <v>0.0088000000000000005</v>
      </c>
      <c r="U1649" s="734">
        <v>0.0088000000000000005</v>
      </c>
      <c r="V1649" s="735">
        <v>0.01</v>
      </c>
      <c r="W1649" s="734">
        <v>0.0091999999999999998</v>
      </c>
      <c r="X1649" s="734">
        <v>0.0091999999999999998</v>
      </c>
      <c r="Y1649" s="734">
        <v>0.0104</v>
      </c>
      <c r="Z1649" s="734">
        <v>0.0083999999999999995</v>
      </c>
      <c r="AA1649" s="734">
        <v>0.0067999999999999996</v>
      </c>
      <c r="AB1649" s="734">
        <v>0.0071999999999999998</v>
      </c>
      <c r="AC1649" s="59">
        <f t="shared" ref="AC1649:AC1658" si="1441">SUM(E1649:AB1649)</f>
        <v>0.18919999999999998</v>
      </c>
      <c r="AD1649" s="4"/>
    </row>
    <row r="1650" s="1" customFormat="1" ht="12.75" customHeight="1">
      <c r="A1650" s="1103"/>
      <c r="B1650" s="1104"/>
      <c r="C1650" s="987" t="s">
        <v>17</v>
      </c>
      <c r="D1650" s="987" t="s">
        <v>16</v>
      </c>
      <c r="E1650" s="736">
        <v>0.002</v>
      </c>
      <c r="F1650" s="736">
        <v>0.0016000000000000001</v>
      </c>
      <c r="G1650" s="736">
        <v>0.0016000000000000001</v>
      </c>
      <c r="H1650" s="737">
        <v>0.0023999999999999998</v>
      </c>
      <c r="I1650" s="736">
        <v>0.0016000000000000001</v>
      </c>
      <c r="J1650" s="736">
        <v>0.0023999999999999998</v>
      </c>
      <c r="K1650" s="736">
        <v>0.0023999999999999998</v>
      </c>
      <c r="L1650" s="736">
        <v>0.0016000000000000001</v>
      </c>
      <c r="M1650" s="736">
        <v>0.0016000000000000001</v>
      </c>
      <c r="N1650" s="737">
        <v>0.0011999999999999999</v>
      </c>
      <c r="O1650" s="736">
        <v>0.0023999999999999998</v>
      </c>
      <c r="P1650" s="736">
        <v>0.002</v>
      </c>
      <c r="Q1650" s="736">
        <v>0.002</v>
      </c>
      <c r="R1650" s="736">
        <v>0.0023999999999999998</v>
      </c>
      <c r="S1650" s="736">
        <v>0.0023999999999999998</v>
      </c>
      <c r="T1650" s="736">
        <v>0.0023999999999999998</v>
      </c>
      <c r="U1650" s="736">
        <v>0.0032000000000000002</v>
      </c>
      <c r="V1650" s="737">
        <v>0.0028</v>
      </c>
      <c r="W1650" s="736">
        <v>0.0032000000000000002</v>
      </c>
      <c r="X1650" s="736">
        <v>0.0032000000000000002</v>
      </c>
      <c r="Y1650" s="736">
        <v>0.0028</v>
      </c>
      <c r="Z1650" s="736">
        <v>0.0032000000000000002</v>
      </c>
      <c r="AA1650" s="736">
        <v>0.002</v>
      </c>
      <c r="AB1650" s="736">
        <v>0.0023999999999999998</v>
      </c>
      <c r="AC1650" s="42">
        <f t="shared" si="1441"/>
        <v>0.054800000000000001</v>
      </c>
      <c r="AD1650" s="4"/>
    </row>
    <row r="1651" s="1" customFormat="1" ht="12.75" customHeight="1">
      <c r="A1651" s="1103"/>
      <c r="B1651" s="1104"/>
      <c r="C1651" s="987" t="s">
        <v>18</v>
      </c>
      <c r="D1651" s="988" t="s">
        <v>19</v>
      </c>
      <c r="E1651" s="107">
        <v>0</v>
      </c>
      <c r="F1651" s="107">
        <v>0</v>
      </c>
      <c r="G1651" s="107">
        <v>0</v>
      </c>
      <c r="H1651" s="108">
        <v>0</v>
      </c>
      <c r="I1651" s="107">
        <v>0</v>
      </c>
      <c r="J1651" s="107">
        <v>0</v>
      </c>
      <c r="K1651" s="107">
        <v>0</v>
      </c>
      <c r="L1651" s="107">
        <v>0</v>
      </c>
      <c r="M1651" s="107">
        <v>0</v>
      </c>
      <c r="N1651" s="108">
        <v>0</v>
      </c>
      <c r="O1651" s="107">
        <v>0</v>
      </c>
      <c r="P1651" s="107">
        <v>0</v>
      </c>
      <c r="Q1651" s="107">
        <v>0</v>
      </c>
      <c r="R1651" s="107">
        <v>0</v>
      </c>
      <c r="S1651" s="107">
        <v>0</v>
      </c>
      <c r="T1651" s="107">
        <v>0</v>
      </c>
      <c r="U1651" s="107">
        <v>0</v>
      </c>
      <c r="V1651" s="108">
        <v>0</v>
      </c>
      <c r="W1651" s="107">
        <v>0</v>
      </c>
      <c r="X1651" s="107">
        <v>0</v>
      </c>
      <c r="Y1651" s="107">
        <v>0</v>
      </c>
      <c r="Z1651" s="107">
        <v>0</v>
      </c>
      <c r="AA1651" s="107">
        <v>0</v>
      </c>
      <c r="AB1651" s="107">
        <v>0</v>
      </c>
      <c r="AC1651" s="42"/>
      <c r="AD1651" s="4"/>
    </row>
    <row r="1652" s="1" customFormat="1" ht="12.75" customHeight="1">
      <c r="A1652" s="1105"/>
      <c r="B1652" s="1106"/>
      <c r="C1652" s="999" t="s">
        <v>20</v>
      </c>
      <c r="D1652" s="999"/>
      <c r="E1652" s="1523"/>
      <c r="F1652" s="1523"/>
      <c r="G1652" s="1523"/>
      <c r="H1652" s="1524"/>
      <c r="I1652" s="1523"/>
      <c r="J1652" s="1523"/>
      <c r="K1652" s="1523"/>
      <c r="L1652" s="1523"/>
      <c r="M1652" s="1523"/>
      <c r="N1652" s="1524"/>
      <c r="O1652" s="1523"/>
      <c r="P1652" s="1523"/>
      <c r="Q1652" s="1523"/>
      <c r="R1652" s="1523"/>
      <c r="S1652" s="1523"/>
      <c r="T1652" s="1523"/>
      <c r="U1652" s="1523"/>
      <c r="V1652" s="1524"/>
      <c r="W1652" s="1523"/>
      <c r="X1652" s="1523"/>
      <c r="Y1652" s="1523"/>
      <c r="Z1652" s="1523"/>
      <c r="AA1652" s="1523"/>
      <c r="AB1652" s="419"/>
      <c r="AC1652" s="128"/>
      <c r="AD1652" s="4"/>
    </row>
    <row r="1653" s="1" customFormat="1" ht="12.75" customHeight="1">
      <c r="A1653" s="1101" t="s">
        <v>748</v>
      </c>
      <c r="B1653" s="1102" t="s">
        <v>749</v>
      </c>
      <c r="C1653" s="984" t="s">
        <v>15</v>
      </c>
      <c r="D1653" s="984" t="s">
        <v>16</v>
      </c>
      <c r="E1653" s="742">
        <v>0.0028</v>
      </c>
      <c r="F1653" s="742">
        <v>0.0025999999999999999</v>
      </c>
      <c r="G1653" s="742">
        <v>0.0025999999999999999</v>
      </c>
      <c r="H1653" s="743">
        <v>0.0028</v>
      </c>
      <c r="I1653" s="742">
        <v>0.0051999999999999998</v>
      </c>
      <c r="J1653" s="742">
        <v>0.0032000000000000002</v>
      </c>
      <c r="K1653" s="742">
        <v>0.0023999999999999998</v>
      </c>
      <c r="L1653" s="742">
        <v>0.0025999999999999999</v>
      </c>
      <c r="M1653" s="742">
        <v>0.0023999999999999998</v>
      </c>
      <c r="N1653" s="743">
        <v>0.0025999999999999999</v>
      </c>
      <c r="O1653" s="742">
        <v>0.0025999999999999999</v>
      </c>
      <c r="P1653" s="742">
        <v>0.0023999999999999998</v>
      </c>
      <c r="Q1653" s="742">
        <v>0.0025999999999999999</v>
      </c>
      <c r="R1653" s="742">
        <v>0.0025999999999999999</v>
      </c>
      <c r="S1653" s="742">
        <v>0.0025999999999999999</v>
      </c>
      <c r="T1653" s="742">
        <v>0.002</v>
      </c>
      <c r="U1653" s="742">
        <v>0.0022000000000000001</v>
      </c>
      <c r="V1653" s="743">
        <v>0.0023999999999999998</v>
      </c>
      <c r="W1653" s="742">
        <v>0.0022000000000000001</v>
      </c>
      <c r="X1653" s="742">
        <v>0.0023999999999999998</v>
      </c>
      <c r="Y1653" s="742">
        <v>0.0023999999999999998</v>
      </c>
      <c r="Z1653" s="742">
        <v>0.0022000000000000001</v>
      </c>
      <c r="AA1653" s="742">
        <v>0.0022000000000000001</v>
      </c>
      <c r="AB1653" s="742">
        <v>0.0022000000000000001</v>
      </c>
      <c r="AC1653" s="36">
        <f t="shared" si="1441"/>
        <v>0.062199999999999991</v>
      </c>
      <c r="AD1653" s="4"/>
    </row>
    <row r="1654" s="1" customFormat="1" ht="12.75" customHeight="1">
      <c r="A1654" s="1103"/>
      <c r="B1654" s="1104"/>
      <c r="C1654" s="987" t="s">
        <v>17</v>
      </c>
      <c r="D1654" s="987" t="s">
        <v>16</v>
      </c>
      <c r="E1654" s="736">
        <v>0.0023999999999999998</v>
      </c>
      <c r="F1654" s="736">
        <v>0.0025999999999999999</v>
      </c>
      <c r="G1654" s="736">
        <v>0.0025999999999999999</v>
      </c>
      <c r="H1654" s="737">
        <v>0.0025999999999999999</v>
      </c>
      <c r="I1654" s="736">
        <v>0.0028</v>
      </c>
      <c r="J1654" s="736">
        <v>0.0028</v>
      </c>
      <c r="K1654" s="736">
        <v>0.0028</v>
      </c>
      <c r="L1654" s="736">
        <v>0.0025999999999999999</v>
      </c>
      <c r="M1654" s="736">
        <v>0.0022000000000000001</v>
      </c>
      <c r="N1654" s="737">
        <v>0.0023999999999999998</v>
      </c>
      <c r="O1654" s="736">
        <v>0.0023999999999999998</v>
      </c>
      <c r="P1654" s="736">
        <v>0.0023999999999999998</v>
      </c>
      <c r="Q1654" s="736">
        <v>0.0023999999999999998</v>
      </c>
      <c r="R1654" s="736">
        <v>0.0023999999999999998</v>
      </c>
      <c r="S1654" s="736">
        <v>0.0023999999999999998</v>
      </c>
      <c r="T1654" s="736">
        <v>0.0038</v>
      </c>
      <c r="U1654" s="736">
        <v>0.0038</v>
      </c>
      <c r="V1654" s="737">
        <v>0.0041999999999999997</v>
      </c>
      <c r="W1654" s="736">
        <v>0.0040000000000000001</v>
      </c>
      <c r="X1654" s="736">
        <v>0.0041999999999999997</v>
      </c>
      <c r="Y1654" s="736">
        <v>0.0040000000000000001</v>
      </c>
      <c r="Z1654" s="736">
        <v>0.0041999999999999997</v>
      </c>
      <c r="AA1654" s="736">
        <v>0.0038</v>
      </c>
      <c r="AB1654" s="736">
        <v>0.0040000000000000001</v>
      </c>
      <c r="AC1654" s="42">
        <f t="shared" si="1441"/>
        <v>0.073799999999999991</v>
      </c>
      <c r="AD1654" s="4"/>
    </row>
    <row r="1655" s="1" customFormat="1" ht="12.75" customHeight="1">
      <c r="A1655" s="1103"/>
      <c r="B1655" s="1104"/>
      <c r="C1655" s="987" t="s">
        <v>18</v>
      </c>
      <c r="D1655" s="988" t="s">
        <v>19</v>
      </c>
      <c r="E1655" s="107">
        <v>0</v>
      </c>
      <c r="F1655" s="107">
        <v>0</v>
      </c>
      <c r="G1655" s="107">
        <v>0</v>
      </c>
      <c r="H1655" s="108">
        <v>0</v>
      </c>
      <c r="I1655" s="107">
        <v>0</v>
      </c>
      <c r="J1655" s="107">
        <v>0</v>
      </c>
      <c r="K1655" s="107">
        <v>0</v>
      </c>
      <c r="L1655" s="107">
        <v>0</v>
      </c>
      <c r="M1655" s="107">
        <v>0</v>
      </c>
      <c r="N1655" s="108">
        <v>0</v>
      </c>
      <c r="O1655" s="107">
        <v>0</v>
      </c>
      <c r="P1655" s="107">
        <v>0</v>
      </c>
      <c r="Q1655" s="107">
        <v>0</v>
      </c>
      <c r="R1655" s="107">
        <v>0</v>
      </c>
      <c r="S1655" s="107">
        <v>0</v>
      </c>
      <c r="T1655" s="107">
        <v>0</v>
      </c>
      <c r="U1655" s="107">
        <v>0</v>
      </c>
      <c r="V1655" s="108">
        <v>0</v>
      </c>
      <c r="W1655" s="107">
        <v>0</v>
      </c>
      <c r="X1655" s="107">
        <v>0</v>
      </c>
      <c r="Y1655" s="107">
        <v>0</v>
      </c>
      <c r="Z1655" s="107">
        <v>0</v>
      </c>
      <c r="AA1655" s="107">
        <v>0</v>
      </c>
      <c r="AB1655" s="107">
        <v>0</v>
      </c>
      <c r="AC1655" s="42"/>
      <c r="AD1655" s="4"/>
    </row>
    <row r="1656" s="1" customFormat="1" ht="12.75" customHeight="1">
      <c r="A1656" s="1105"/>
      <c r="B1656" s="1106"/>
      <c r="C1656" s="999" t="s">
        <v>20</v>
      </c>
      <c r="D1656" s="999"/>
      <c r="E1656" s="419"/>
      <c r="F1656" s="419"/>
      <c r="G1656" s="419"/>
      <c r="H1656" s="119"/>
      <c r="I1656" s="419"/>
      <c r="J1656" s="419"/>
      <c r="K1656" s="419"/>
      <c r="L1656" s="419"/>
      <c r="M1656" s="419"/>
      <c r="N1656" s="119"/>
      <c r="O1656" s="419"/>
      <c r="P1656" s="419"/>
      <c r="Q1656" s="419"/>
      <c r="R1656" s="419"/>
      <c r="S1656" s="419"/>
      <c r="T1656" s="419"/>
      <c r="U1656" s="419"/>
      <c r="V1656" s="119"/>
      <c r="W1656" s="419"/>
      <c r="X1656" s="419"/>
      <c r="Y1656" s="419"/>
      <c r="Z1656" s="419"/>
      <c r="AA1656" s="419"/>
      <c r="AB1656" s="419"/>
      <c r="AC1656" s="128"/>
      <c r="AD1656" s="4"/>
    </row>
    <row r="1657" s="1" customFormat="1" ht="12.75" customHeight="1">
      <c r="A1657" s="1101" t="s">
        <v>177</v>
      </c>
      <c r="B1657" s="1102" t="s">
        <v>750</v>
      </c>
      <c r="C1657" s="984" t="s">
        <v>15</v>
      </c>
      <c r="D1657" s="984" t="s">
        <v>16</v>
      </c>
      <c r="E1657" s="99">
        <v>0</v>
      </c>
      <c r="F1657" s="99">
        <v>0</v>
      </c>
      <c r="G1657" s="99">
        <v>0</v>
      </c>
      <c r="H1657" s="100">
        <v>0</v>
      </c>
      <c r="I1657" s="99">
        <v>0</v>
      </c>
      <c r="J1657" s="99">
        <v>0</v>
      </c>
      <c r="K1657" s="99">
        <v>0</v>
      </c>
      <c r="L1657" s="99">
        <v>0</v>
      </c>
      <c r="M1657" s="99">
        <v>0</v>
      </c>
      <c r="N1657" s="100">
        <v>0</v>
      </c>
      <c r="O1657" s="99">
        <v>0</v>
      </c>
      <c r="P1657" s="99">
        <v>0</v>
      </c>
      <c r="Q1657" s="99">
        <v>0</v>
      </c>
      <c r="R1657" s="99">
        <v>0</v>
      </c>
      <c r="S1657" s="99">
        <v>0</v>
      </c>
      <c r="T1657" s="99">
        <v>0</v>
      </c>
      <c r="U1657" s="99">
        <v>0</v>
      </c>
      <c r="V1657" s="100">
        <v>0</v>
      </c>
      <c r="W1657" s="99">
        <v>0</v>
      </c>
      <c r="X1657" s="99">
        <v>0</v>
      </c>
      <c r="Y1657" s="99">
        <v>0</v>
      </c>
      <c r="Z1657" s="99">
        <v>0</v>
      </c>
      <c r="AA1657" s="99">
        <v>0</v>
      </c>
      <c r="AB1657" s="99">
        <v>0</v>
      </c>
      <c r="AC1657" s="36">
        <f t="shared" si="1441"/>
        <v>0</v>
      </c>
      <c r="AD1657" s="4"/>
    </row>
    <row r="1658" s="1" customFormat="1" ht="12.75" customHeight="1">
      <c r="A1658" s="1103"/>
      <c r="B1658" s="1104"/>
      <c r="C1658" s="987" t="s">
        <v>17</v>
      </c>
      <c r="D1658" s="987" t="s">
        <v>16</v>
      </c>
      <c r="E1658" s="101">
        <v>0</v>
      </c>
      <c r="F1658" s="101">
        <v>0</v>
      </c>
      <c r="G1658" s="101">
        <v>0</v>
      </c>
      <c r="H1658" s="102">
        <v>0</v>
      </c>
      <c r="I1658" s="101">
        <v>0</v>
      </c>
      <c r="J1658" s="101">
        <v>0</v>
      </c>
      <c r="K1658" s="101">
        <v>0</v>
      </c>
      <c r="L1658" s="101">
        <v>0</v>
      </c>
      <c r="M1658" s="101">
        <v>0</v>
      </c>
      <c r="N1658" s="102">
        <v>0</v>
      </c>
      <c r="O1658" s="101">
        <v>0</v>
      </c>
      <c r="P1658" s="101">
        <v>0</v>
      </c>
      <c r="Q1658" s="101">
        <v>0</v>
      </c>
      <c r="R1658" s="101">
        <v>0</v>
      </c>
      <c r="S1658" s="101">
        <v>0</v>
      </c>
      <c r="T1658" s="101">
        <v>0</v>
      </c>
      <c r="U1658" s="101">
        <v>0</v>
      </c>
      <c r="V1658" s="102">
        <v>0</v>
      </c>
      <c r="W1658" s="101">
        <v>0</v>
      </c>
      <c r="X1658" s="101">
        <v>0</v>
      </c>
      <c r="Y1658" s="101">
        <v>0</v>
      </c>
      <c r="Z1658" s="101">
        <v>0</v>
      </c>
      <c r="AA1658" s="101">
        <v>0</v>
      </c>
      <c r="AB1658" s="101">
        <v>0</v>
      </c>
      <c r="AC1658" s="42">
        <f t="shared" si="1441"/>
        <v>0</v>
      </c>
      <c r="AD1658" s="4"/>
    </row>
    <row r="1659" s="1" customFormat="1" ht="12.75" customHeight="1">
      <c r="A1659" s="1103"/>
      <c r="B1659" s="1104"/>
      <c r="C1659" s="987" t="s">
        <v>18</v>
      </c>
      <c r="D1659" s="988" t="s">
        <v>19</v>
      </c>
      <c r="E1659" s="107">
        <v>0</v>
      </c>
      <c r="F1659" s="107">
        <v>1</v>
      </c>
      <c r="G1659" s="107">
        <v>1</v>
      </c>
      <c r="H1659" s="108">
        <v>1</v>
      </c>
      <c r="I1659" s="107">
        <v>1</v>
      </c>
      <c r="J1659" s="107">
        <v>0</v>
      </c>
      <c r="K1659" s="107">
        <v>0</v>
      </c>
      <c r="L1659" s="107">
        <v>1</v>
      </c>
      <c r="M1659" s="107">
        <v>0</v>
      </c>
      <c r="N1659" s="108">
        <v>0</v>
      </c>
      <c r="O1659" s="107">
        <v>0</v>
      </c>
      <c r="P1659" s="107">
        <v>0</v>
      </c>
      <c r="Q1659" s="107">
        <v>0</v>
      </c>
      <c r="R1659" s="107">
        <v>1</v>
      </c>
      <c r="S1659" s="107">
        <v>0</v>
      </c>
      <c r="T1659" s="107">
        <v>1</v>
      </c>
      <c r="U1659" s="107">
        <v>1</v>
      </c>
      <c r="V1659" s="108">
        <v>1</v>
      </c>
      <c r="W1659" s="107">
        <v>1</v>
      </c>
      <c r="X1659" s="107">
        <v>0</v>
      </c>
      <c r="Y1659" s="107">
        <v>1</v>
      </c>
      <c r="Z1659" s="107">
        <v>1</v>
      </c>
      <c r="AA1659" s="107">
        <v>0</v>
      </c>
      <c r="AB1659" s="107">
        <v>1</v>
      </c>
      <c r="AC1659" s="42"/>
      <c r="AD1659" s="4"/>
    </row>
    <row r="1660" s="1" customFormat="1" ht="12.75" customHeight="1">
      <c r="A1660" s="1105"/>
      <c r="B1660" s="1106"/>
      <c r="C1660" s="999" t="s">
        <v>20</v>
      </c>
      <c r="D1660" s="999"/>
      <c r="E1660" s="118" t="e">
        <f t="shared" si="1438"/>
        <v>#DIV/0!</v>
      </c>
      <c r="F1660" s="118" t="e">
        <f t="shared" si="1438"/>
        <v>#DIV/0!</v>
      </c>
      <c r="G1660" s="118" t="e">
        <f t="shared" si="1438"/>
        <v>#DIV/0!</v>
      </c>
      <c r="H1660" s="119" t="e">
        <f t="shared" si="1438"/>
        <v>#DIV/0!</v>
      </c>
      <c r="I1660" s="118" t="e">
        <f t="shared" si="1438"/>
        <v>#DIV/0!</v>
      </c>
      <c r="J1660" s="118" t="e">
        <f t="shared" si="1438"/>
        <v>#DIV/0!</v>
      </c>
      <c r="K1660" s="118" t="e">
        <f t="shared" si="1438"/>
        <v>#DIV/0!</v>
      </c>
      <c r="L1660" s="118" t="e">
        <f t="shared" si="1438"/>
        <v>#DIV/0!</v>
      </c>
      <c r="M1660" s="118" t="e">
        <f t="shared" si="1438"/>
        <v>#DIV/0!</v>
      </c>
      <c r="N1660" s="119" t="e">
        <f t="shared" si="1438"/>
        <v>#DIV/0!</v>
      </c>
      <c r="O1660" s="118" t="e">
        <f t="shared" si="1438"/>
        <v>#DIV/0!</v>
      </c>
      <c r="P1660" s="118" t="e">
        <f t="shared" si="1438"/>
        <v>#DIV/0!</v>
      </c>
      <c r="Q1660" s="118" t="e">
        <f t="shared" si="1438"/>
        <v>#DIV/0!</v>
      </c>
      <c r="R1660" s="118" t="e">
        <f t="shared" si="1438"/>
        <v>#DIV/0!</v>
      </c>
      <c r="S1660" s="118" t="e">
        <f t="shared" si="1438"/>
        <v>#DIV/0!</v>
      </c>
      <c r="T1660" s="118" t="e">
        <f t="shared" si="1438"/>
        <v>#DIV/0!</v>
      </c>
      <c r="U1660" s="118" t="e">
        <f t="shared" si="1438"/>
        <v>#DIV/0!</v>
      </c>
      <c r="V1660" s="119" t="e">
        <f t="shared" si="1438"/>
        <v>#DIV/0!</v>
      </c>
      <c r="W1660" s="118" t="e">
        <f t="shared" si="1438"/>
        <v>#DIV/0!</v>
      </c>
      <c r="X1660" s="118" t="e">
        <f t="shared" si="1438"/>
        <v>#DIV/0!</v>
      </c>
      <c r="Y1660" s="118" t="e">
        <f t="shared" si="1438"/>
        <v>#DIV/0!</v>
      </c>
      <c r="Z1660" s="118" t="e">
        <f t="shared" si="1438"/>
        <v>#DIV/0!</v>
      </c>
      <c r="AA1660" s="118" t="e">
        <f t="shared" si="1438"/>
        <v>#DIV/0!</v>
      </c>
      <c r="AB1660" s="118" t="e">
        <f t="shared" si="1438"/>
        <v>#DIV/0!</v>
      </c>
      <c r="AC1660" s="128" t="e">
        <f t="shared" si="1438"/>
        <v>#DIV/0!</v>
      </c>
      <c r="AD1660" s="4"/>
    </row>
    <row r="1661" s="1" customFormat="1" ht="12.75" customHeight="1">
      <c r="A1661" s="1101" t="s">
        <v>751</v>
      </c>
      <c r="B1661" s="1102" t="s">
        <v>752</v>
      </c>
      <c r="C1661" s="984" t="s">
        <v>15</v>
      </c>
      <c r="D1661" s="984" t="s">
        <v>16</v>
      </c>
      <c r="E1661" s="742">
        <v>0.016099380237579345</v>
      </c>
      <c r="F1661" s="742">
        <v>0.016068239524841307</v>
      </c>
      <c r="G1661" s="742">
        <v>0.016114950593948366</v>
      </c>
      <c r="H1661" s="743">
        <v>0.016114950593948366</v>
      </c>
      <c r="I1661" s="742">
        <v>0.016068239524841307</v>
      </c>
      <c r="J1661" s="742">
        <v>0.016130519465446472</v>
      </c>
      <c r="K1661" s="742">
        <v>0.016114950593948366</v>
      </c>
      <c r="L1661" s="742">
        <v>0.016083809881210328</v>
      </c>
      <c r="M1661" s="742">
        <v>0.016052670653343204</v>
      </c>
      <c r="N1661" s="743">
        <v>0.016052670653343204</v>
      </c>
      <c r="O1661" s="742">
        <v>0.01603710029697418</v>
      </c>
      <c r="P1661" s="742">
        <v>0.016052670653343204</v>
      </c>
      <c r="Q1661" s="742">
        <v>0.016068239524841307</v>
      </c>
      <c r="R1661" s="742">
        <v>0.016052670653343204</v>
      </c>
      <c r="S1661" s="742">
        <v>0.016052670653343204</v>
      </c>
      <c r="T1661" s="742">
        <v>0.016068239524841307</v>
      </c>
      <c r="U1661" s="742">
        <v>0.016161660178184514</v>
      </c>
      <c r="V1661" s="743">
        <v>0.016177230534553527</v>
      </c>
      <c r="W1661" s="742">
        <v>0.016161660178184514</v>
      </c>
      <c r="X1661" s="742">
        <v>0.016192799406051634</v>
      </c>
      <c r="Y1661" s="742">
        <v>0.016161660178184514</v>
      </c>
      <c r="Z1661" s="742">
        <v>0.016208369762420655</v>
      </c>
      <c r="AA1661" s="742">
        <v>0.016114950593948366</v>
      </c>
      <c r="AB1661" s="742">
        <v>0.016130519465446472</v>
      </c>
      <c r="AC1661" s="36">
        <f t="shared" ref="AC1661:AC1662" si="1442">SUM(E1661:AB1661)</f>
        <v>0.38654082332611073</v>
      </c>
      <c r="AD1661" s="4"/>
    </row>
    <row r="1662" s="1" customFormat="1" ht="12.75" customHeight="1">
      <c r="A1662" s="1103"/>
      <c r="B1662" s="1104"/>
      <c r="C1662" s="987" t="s">
        <v>17</v>
      </c>
      <c r="D1662" s="987" t="s">
        <v>16</v>
      </c>
      <c r="E1662" s="736">
        <v>0.0069227335021591185</v>
      </c>
      <c r="F1662" s="736">
        <v>0.0069093429956817625</v>
      </c>
      <c r="G1662" s="736">
        <v>0.0069294287553977969</v>
      </c>
      <c r="H1662" s="737">
        <v>0.0069294287553977969</v>
      </c>
      <c r="I1662" s="736">
        <v>0.0069093429956817625</v>
      </c>
      <c r="J1662" s="736">
        <v>0.0069361233701419828</v>
      </c>
      <c r="K1662" s="736">
        <v>0.0069294287553977969</v>
      </c>
      <c r="L1662" s="736">
        <v>0.0069160382489204409</v>
      </c>
      <c r="M1662" s="736">
        <v>0.0069026483809375774</v>
      </c>
      <c r="N1662" s="737">
        <v>0.0069026483809375774</v>
      </c>
      <c r="O1662" s="736">
        <v>0.0068959531276988973</v>
      </c>
      <c r="P1662" s="736">
        <v>0.0069026483809375774</v>
      </c>
      <c r="Q1662" s="736">
        <v>0.0069093429956817625</v>
      </c>
      <c r="R1662" s="736">
        <v>0.0069026483809375774</v>
      </c>
      <c r="S1662" s="736">
        <v>0.0069026483809375774</v>
      </c>
      <c r="T1662" s="736">
        <v>0.0069093429956817625</v>
      </c>
      <c r="U1662" s="736">
        <v>0.0069495138766193405</v>
      </c>
      <c r="V1662" s="737">
        <v>0.0069562091298580164</v>
      </c>
      <c r="W1662" s="736">
        <v>0.0069495138766193405</v>
      </c>
      <c r="X1662" s="736">
        <v>0.0069629037446022023</v>
      </c>
      <c r="Y1662" s="736">
        <v>0.0069495138766193405</v>
      </c>
      <c r="Z1662" s="736">
        <v>0.0069695989978408816</v>
      </c>
      <c r="AA1662" s="736">
        <v>0.0069294287553977969</v>
      </c>
      <c r="AB1662" s="736">
        <v>0.0069361233701419828</v>
      </c>
      <c r="AC1662" s="42">
        <f t="shared" si="1442"/>
        <v>0.16621255403022767</v>
      </c>
      <c r="AD1662" s="4"/>
    </row>
    <row r="1663" s="1" customFormat="1" ht="12.75" customHeight="1">
      <c r="A1663" s="1103"/>
      <c r="B1663" s="1104"/>
      <c r="C1663" s="987" t="s">
        <v>18</v>
      </c>
      <c r="D1663" s="988" t="s">
        <v>19</v>
      </c>
      <c r="E1663" s="44">
        <v>5</v>
      </c>
      <c r="F1663" s="311">
        <v>5</v>
      </c>
      <c r="G1663" s="311">
        <v>4</v>
      </c>
      <c r="H1663" s="1133">
        <v>4</v>
      </c>
      <c r="I1663" s="311">
        <v>5</v>
      </c>
      <c r="J1663" s="311">
        <v>5</v>
      </c>
      <c r="K1663" s="311">
        <v>6</v>
      </c>
      <c r="L1663" s="311">
        <v>7</v>
      </c>
      <c r="M1663" s="311">
        <v>7</v>
      </c>
      <c r="N1663" s="1133">
        <v>7</v>
      </c>
      <c r="O1663" s="311">
        <v>7</v>
      </c>
      <c r="P1663" s="311">
        <v>9</v>
      </c>
      <c r="Q1663" s="311">
        <v>8</v>
      </c>
      <c r="R1663" s="311">
        <v>9</v>
      </c>
      <c r="S1663" s="311">
        <v>7</v>
      </c>
      <c r="T1663" s="311">
        <v>7</v>
      </c>
      <c r="U1663" s="311">
        <v>7</v>
      </c>
      <c r="V1663" s="1133">
        <v>9</v>
      </c>
      <c r="W1663" s="311">
        <v>9</v>
      </c>
      <c r="X1663" s="311">
        <v>8</v>
      </c>
      <c r="Y1663" s="311">
        <v>8</v>
      </c>
      <c r="Z1663" s="311">
        <v>7</v>
      </c>
      <c r="AA1663" s="311">
        <v>6</v>
      </c>
      <c r="AB1663" s="311">
        <v>5</v>
      </c>
      <c r="AC1663" s="489"/>
      <c r="AD1663" s="4"/>
    </row>
    <row r="1664" s="1" customFormat="1" ht="12.75" customHeight="1">
      <c r="A1664" s="1105"/>
      <c r="B1664" s="1106"/>
      <c r="C1664" s="999" t="s">
        <v>20</v>
      </c>
      <c r="D1664" s="999"/>
      <c r="E1664" s="118">
        <f t="shared" si="1438"/>
        <v>0.42999999999999999</v>
      </c>
      <c r="F1664" s="145">
        <f t="shared" si="1438"/>
        <v>0.42999999999999999</v>
      </c>
      <c r="G1664" s="145">
        <f t="shared" si="1438"/>
        <v>0.42999999999999999</v>
      </c>
      <c r="H1664" s="146">
        <f t="shared" si="1438"/>
        <v>0.42999999999999999</v>
      </c>
      <c r="I1664" s="145">
        <f t="shared" si="1438"/>
        <v>0.42999999999999999</v>
      </c>
      <c r="J1664" s="145">
        <f t="shared" si="1438"/>
        <v>0.42999999999999999</v>
      </c>
      <c r="K1664" s="145">
        <f t="shared" si="1438"/>
        <v>0.42999999999999999</v>
      </c>
      <c r="L1664" s="145">
        <f t="shared" si="1438"/>
        <v>0.42999999999999999</v>
      </c>
      <c r="M1664" s="145">
        <f t="shared" si="1438"/>
        <v>0.42999999999999999</v>
      </c>
      <c r="N1664" s="146">
        <f t="shared" si="1438"/>
        <v>0.42999999999999999</v>
      </c>
      <c r="O1664" s="145">
        <f t="shared" si="1438"/>
        <v>0.42999999999999999</v>
      </c>
      <c r="P1664" s="145">
        <f t="shared" si="1438"/>
        <v>0.42999999999999999</v>
      </c>
      <c r="Q1664" s="145">
        <f t="shared" si="1438"/>
        <v>0.42999999999999999</v>
      </c>
      <c r="R1664" s="145">
        <f t="shared" si="1438"/>
        <v>0.42999999999999999</v>
      </c>
      <c r="S1664" s="145">
        <f t="shared" si="1438"/>
        <v>0.42999999999999999</v>
      </c>
      <c r="T1664" s="145">
        <f t="shared" si="1438"/>
        <v>0.42999999999999999</v>
      </c>
      <c r="U1664" s="145">
        <f t="shared" si="1438"/>
        <v>0.42999999999999999</v>
      </c>
      <c r="V1664" s="146">
        <f t="shared" si="1438"/>
        <v>0.42999999999999999</v>
      </c>
      <c r="W1664" s="145">
        <f t="shared" si="1438"/>
        <v>0.42999999999999999</v>
      </c>
      <c r="X1664" s="145">
        <f t="shared" si="1438"/>
        <v>0.42999999999999999</v>
      </c>
      <c r="Y1664" s="145">
        <f t="shared" si="1438"/>
        <v>0.42999999999999999</v>
      </c>
      <c r="Z1664" s="145">
        <f t="shared" si="1438"/>
        <v>0.42999999999999999</v>
      </c>
      <c r="AA1664" s="145">
        <f t="shared" si="1438"/>
        <v>0.42999999999999999</v>
      </c>
      <c r="AB1664" s="145">
        <f t="shared" si="1438"/>
        <v>0.42999999999999999</v>
      </c>
      <c r="AC1664" s="128">
        <f t="shared" si="1438"/>
        <v>0.43000000000000016</v>
      </c>
      <c r="AD1664" s="4"/>
    </row>
    <row r="1665" s="1" customFormat="1" ht="12.75" customHeight="1">
      <c r="A1665" s="1101" t="s">
        <v>163</v>
      </c>
      <c r="B1665" s="1102" t="s">
        <v>753</v>
      </c>
      <c r="C1665" s="984" t="s">
        <v>15</v>
      </c>
      <c r="D1665" s="984" t="s">
        <v>16</v>
      </c>
      <c r="E1665" s="742">
        <v>0.059999999999999998</v>
      </c>
      <c r="F1665" s="742">
        <v>0.0596</v>
      </c>
      <c r="G1665" s="742">
        <v>0.059999999999999998</v>
      </c>
      <c r="H1665" s="743">
        <v>0.0596</v>
      </c>
      <c r="I1665" s="742">
        <v>0.055199999999999999</v>
      </c>
      <c r="J1665" s="742">
        <v>0.0596</v>
      </c>
      <c r="K1665" s="742">
        <v>0.068000000000000005</v>
      </c>
      <c r="L1665" s="742">
        <v>0.077200000000000005</v>
      </c>
      <c r="M1665" s="742">
        <v>0.1024</v>
      </c>
      <c r="N1665" s="743">
        <v>0.1168</v>
      </c>
      <c r="O1665" s="742">
        <v>0.1172</v>
      </c>
      <c r="P1665" s="742">
        <v>0.11600000000000001</v>
      </c>
      <c r="Q1665" s="742">
        <v>0.1152</v>
      </c>
      <c r="R1665" s="742">
        <v>0.1144</v>
      </c>
      <c r="S1665" s="742">
        <v>0.10920000000000001</v>
      </c>
      <c r="T1665" s="742">
        <v>0.1104</v>
      </c>
      <c r="U1665" s="742">
        <v>0.1052</v>
      </c>
      <c r="V1665" s="743">
        <v>0.094</v>
      </c>
      <c r="W1665" s="742">
        <v>0.083599999999999994</v>
      </c>
      <c r="X1665" s="742">
        <v>0.078399999999999997</v>
      </c>
      <c r="Y1665" s="742">
        <v>0.086400000000000005</v>
      </c>
      <c r="Z1665" s="742">
        <v>0.072400000000000006</v>
      </c>
      <c r="AA1665" s="742">
        <v>0.066799999999999998</v>
      </c>
      <c r="AB1665" s="742">
        <v>0.064399999999999999</v>
      </c>
      <c r="AC1665" s="36">
        <f t="shared" ref="AC1665:AC1670" si="1443">SUM(E1665:AB1665)</f>
        <v>2.052</v>
      </c>
      <c r="AD1665" s="4"/>
    </row>
    <row r="1666" s="1" customFormat="1" ht="12.75" customHeight="1">
      <c r="A1666" s="1103"/>
      <c r="B1666" s="1104"/>
      <c r="C1666" s="987" t="s">
        <v>17</v>
      </c>
      <c r="D1666" s="987" t="s">
        <v>16</v>
      </c>
      <c r="E1666" s="1525">
        <v>0</v>
      </c>
      <c r="F1666" s="1525">
        <v>0</v>
      </c>
      <c r="G1666" s="1525">
        <v>0</v>
      </c>
      <c r="H1666" s="1526">
        <v>0</v>
      </c>
      <c r="I1666" s="1525">
        <v>0</v>
      </c>
      <c r="J1666" s="1525">
        <v>0</v>
      </c>
      <c r="K1666" s="1525">
        <v>0</v>
      </c>
      <c r="L1666" s="1525">
        <v>0</v>
      </c>
      <c r="M1666" s="1525">
        <v>0.00040000000000000002</v>
      </c>
      <c r="N1666" s="1526">
        <v>0.00040000000000000002</v>
      </c>
      <c r="O1666" s="1525">
        <v>0.00040000000000000002</v>
      </c>
      <c r="P1666" s="1525">
        <v>0</v>
      </c>
      <c r="Q1666" s="1525">
        <v>0</v>
      </c>
      <c r="R1666" s="1525">
        <v>0.0023999999999999998</v>
      </c>
      <c r="S1666" s="1525">
        <v>0.00040000000000000002</v>
      </c>
      <c r="T1666" s="1525">
        <v>0.00040000000000000002</v>
      </c>
      <c r="U1666" s="1525">
        <v>0</v>
      </c>
      <c r="V1666" s="1526">
        <v>0</v>
      </c>
      <c r="W1666" s="1525">
        <v>0</v>
      </c>
      <c r="X1666" s="1525">
        <v>0</v>
      </c>
      <c r="Y1666" s="1525">
        <v>0</v>
      </c>
      <c r="Z1666" s="1525">
        <v>0</v>
      </c>
      <c r="AA1666" s="1525">
        <v>0</v>
      </c>
      <c r="AB1666" s="1525">
        <v>0</v>
      </c>
      <c r="AC1666" s="42">
        <f t="shared" si="1443"/>
        <v>0.0044000000000000003</v>
      </c>
      <c r="AD1666" s="4"/>
    </row>
    <row r="1667" s="1" customFormat="1" ht="12.75" customHeight="1">
      <c r="A1667" s="1103"/>
      <c r="B1667" s="1104"/>
      <c r="C1667" s="987" t="s">
        <v>18</v>
      </c>
      <c r="D1667" s="1005" t="s">
        <v>19</v>
      </c>
      <c r="E1667" s="311">
        <v>3</v>
      </c>
      <c r="F1667" s="311">
        <v>3</v>
      </c>
      <c r="G1667" s="311">
        <v>3</v>
      </c>
      <c r="H1667" s="1133">
        <v>4</v>
      </c>
      <c r="I1667" s="311">
        <v>2</v>
      </c>
      <c r="J1667" s="311">
        <v>3</v>
      </c>
      <c r="K1667" s="311">
        <v>4</v>
      </c>
      <c r="L1667" s="311">
        <v>5</v>
      </c>
      <c r="M1667" s="311">
        <v>5</v>
      </c>
      <c r="N1667" s="1133">
        <v>7</v>
      </c>
      <c r="O1667" s="311">
        <v>6</v>
      </c>
      <c r="P1667" s="311">
        <v>7</v>
      </c>
      <c r="Q1667" s="311">
        <v>6</v>
      </c>
      <c r="R1667" s="311">
        <v>6</v>
      </c>
      <c r="S1667" s="311">
        <v>6</v>
      </c>
      <c r="T1667" s="311">
        <v>6</v>
      </c>
      <c r="U1667" s="311">
        <v>5</v>
      </c>
      <c r="V1667" s="1133">
        <v>4</v>
      </c>
      <c r="W1667" s="311">
        <v>5</v>
      </c>
      <c r="X1667" s="311">
        <v>4</v>
      </c>
      <c r="Y1667" s="311">
        <v>4</v>
      </c>
      <c r="Z1667" s="311">
        <v>4</v>
      </c>
      <c r="AA1667" s="311">
        <v>4</v>
      </c>
      <c r="AB1667" s="311">
        <v>4</v>
      </c>
      <c r="AC1667" s="489"/>
      <c r="AD1667" s="4"/>
    </row>
    <row r="1668" s="1" customFormat="1" ht="12.75" customHeight="1">
      <c r="A1668" s="1110"/>
      <c r="B1668" s="1111"/>
      <c r="C1668" s="1002" t="s">
        <v>20</v>
      </c>
      <c r="D1668" s="1002"/>
      <c r="E1668" s="213"/>
      <c r="F1668" s="213"/>
      <c r="G1668" s="213"/>
      <c r="H1668" s="52"/>
      <c r="I1668" s="213"/>
      <c r="J1668" s="213"/>
      <c r="K1668" s="213"/>
      <c r="L1668" s="213"/>
      <c r="M1668" s="213"/>
      <c r="N1668" s="52"/>
      <c r="O1668" s="213"/>
      <c r="P1668" s="213"/>
      <c r="Q1668" s="213"/>
      <c r="R1668" s="213"/>
      <c r="S1668" s="213"/>
      <c r="T1668" s="213"/>
      <c r="U1668" s="213"/>
      <c r="V1668" s="52"/>
      <c r="W1668" s="213"/>
      <c r="X1668" s="213"/>
      <c r="Y1668" s="213"/>
      <c r="Z1668" s="213"/>
      <c r="AA1668" s="213"/>
      <c r="AB1668" s="213"/>
      <c r="AC1668" s="103"/>
      <c r="AD1668" s="4"/>
    </row>
    <row r="1669" s="1" customFormat="1" ht="12.75" customHeight="1">
      <c r="A1669" s="1112" t="s">
        <v>146</v>
      </c>
      <c r="B1669" s="1113" t="s">
        <v>753</v>
      </c>
      <c r="C1669" s="1003" t="s">
        <v>15</v>
      </c>
      <c r="D1669" s="1003" t="s">
        <v>16</v>
      </c>
      <c r="E1669" s="734">
        <v>0.065199999999999994</v>
      </c>
      <c r="F1669" s="734">
        <v>0.057599999999999998</v>
      </c>
      <c r="G1669" s="734">
        <v>0.054399999999999997</v>
      </c>
      <c r="H1669" s="735">
        <v>0.050000000000000003</v>
      </c>
      <c r="I1669" s="734">
        <v>0.055199999999999999</v>
      </c>
      <c r="J1669" s="734">
        <v>0.056399999999999999</v>
      </c>
      <c r="K1669" s="734">
        <v>0.063600000000000004</v>
      </c>
      <c r="L1669" s="734">
        <v>0.075600000000000001</v>
      </c>
      <c r="M1669" s="734">
        <v>0.080799999999999997</v>
      </c>
      <c r="N1669" s="735">
        <v>0.083199999999999996</v>
      </c>
      <c r="O1669" s="734">
        <v>0.088800000000000004</v>
      </c>
      <c r="P1669" s="734">
        <v>0.090800000000000006</v>
      </c>
      <c r="Q1669" s="734">
        <v>0.092799999999999994</v>
      </c>
      <c r="R1669" s="734">
        <v>0.090800000000000006</v>
      </c>
      <c r="S1669" s="734">
        <v>0.089999999999999997</v>
      </c>
      <c r="T1669" s="734">
        <v>0.0872</v>
      </c>
      <c r="U1669" s="734">
        <v>0.088800000000000004</v>
      </c>
      <c r="V1669" s="735">
        <v>0.091999999999999998</v>
      </c>
      <c r="W1669" s="734">
        <v>0.099599999999999994</v>
      </c>
      <c r="X1669" s="734">
        <v>0.1016</v>
      </c>
      <c r="Y1669" s="734">
        <v>0.1012</v>
      </c>
      <c r="Z1669" s="734">
        <v>0.098400000000000001</v>
      </c>
      <c r="AA1669" s="734">
        <v>0.085999999999999993</v>
      </c>
      <c r="AB1669" s="734">
        <v>0.071599999999999997</v>
      </c>
      <c r="AC1669" s="59">
        <f t="shared" si="1443"/>
        <v>1.9215999999999998</v>
      </c>
      <c r="AD1669" s="4"/>
    </row>
    <row r="1670" s="1" customFormat="1" ht="12.75" customHeight="1">
      <c r="A1670" s="1103"/>
      <c r="B1670" s="1104"/>
      <c r="C1670" s="987" t="s">
        <v>17</v>
      </c>
      <c r="D1670" s="987" t="s">
        <v>16</v>
      </c>
      <c r="E1670" s="736">
        <v>0</v>
      </c>
      <c r="F1670" s="736">
        <v>0</v>
      </c>
      <c r="G1670" s="736">
        <v>0</v>
      </c>
      <c r="H1670" s="737">
        <v>0</v>
      </c>
      <c r="I1670" s="736">
        <v>0</v>
      </c>
      <c r="J1670" s="736">
        <v>0</v>
      </c>
      <c r="K1670" s="736">
        <v>0</v>
      </c>
      <c r="L1670" s="736">
        <v>0</v>
      </c>
      <c r="M1670" s="736">
        <v>0</v>
      </c>
      <c r="N1670" s="737">
        <v>0</v>
      </c>
      <c r="O1670" s="736">
        <v>0</v>
      </c>
      <c r="P1670" s="736">
        <v>0</v>
      </c>
      <c r="Q1670" s="736">
        <v>0</v>
      </c>
      <c r="R1670" s="736">
        <v>0</v>
      </c>
      <c r="S1670" s="736">
        <v>0</v>
      </c>
      <c r="T1670" s="736">
        <v>0</v>
      </c>
      <c r="U1670" s="736">
        <v>0</v>
      </c>
      <c r="V1670" s="737">
        <v>0</v>
      </c>
      <c r="W1670" s="736">
        <v>0</v>
      </c>
      <c r="X1670" s="736">
        <v>0</v>
      </c>
      <c r="Y1670" s="736">
        <v>0</v>
      </c>
      <c r="Z1670" s="736">
        <v>0</v>
      </c>
      <c r="AA1670" s="736">
        <v>0</v>
      </c>
      <c r="AB1670" s="736">
        <v>0</v>
      </c>
      <c r="AC1670" s="42">
        <f t="shared" si="1443"/>
        <v>0</v>
      </c>
      <c r="AD1670" s="4"/>
    </row>
    <row r="1671" s="1" customFormat="1" ht="12.75" customHeight="1">
      <c r="A1671" s="1103"/>
      <c r="B1671" s="1104"/>
      <c r="C1671" s="987" t="s">
        <v>18</v>
      </c>
      <c r="D1671" s="988" t="s">
        <v>19</v>
      </c>
      <c r="E1671" s="107">
        <v>0</v>
      </c>
      <c r="F1671" s="107">
        <v>0</v>
      </c>
      <c r="G1671" s="107">
        <v>0</v>
      </c>
      <c r="H1671" s="108">
        <v>0</v>
      </c>
      <c r="I1671" s="107">
        <v>0</v>
      </c>
      <c r="J1671" s="107">
        <v>0</v>
      </c>
      <c r="K1671" s="107">
        <v>0</v>
      </c>
      <c r="L1671" s="107">
        <v>0</v>
      </c>
      <c r="M1671" s="107">
        <v>0</v>
      </c>
      <c r="N1671" s="108">
        <v>0</v>
      </c>
      <c r="O1671" s="107">
        <v>0</v>
      </c>
      <c r="P1671" s="107">
        <v>0</v>
      </c>
      <c r="Q1671" s="107">
        <v>0</v>
      </c>
      <c r="R1671" s="107">
        <v>0</v>
      </c>
      <c r="S1671" s="107">
        <v>0</v>
      </c>
      <c r="T1671" s="107">
        <v>0</v>
      </c>
      <c r="U1671" s="107">
        <v>0</v>
      </c>
      <c r="V1671" s="108">
        <v>0</v>
      </c>
      <c r="W1671" s="107">
        <v>0</v>
      </c>
      <c r="X1671" s="107">
        <v>0</v>
      </c>
      <c r="Y1671" s="107">
        <v>0</v>
      </c>
      <c r="Z1671" s="107">
        <v>0</v>
      </c>
      <c r="AA1671" s="107">
        <v>0</v>
      </c>
      <c r="AB1671" s="107">
        <v>0</v>
      </c>
      <c r="AC1671" s="42"/>
      <c r="AD1671" s="4"/>
    </row>
    <row r="1672" s="1" customFormat="1" ht="12.75" customHeight="1">
      <c r="A1672" s="1105"/>
      <c r="B1672" s="1106"/>
      <c r="C1672" s="999" t="s">
        <v>20</v>
      </c>
      <c r="D1672" s="999"/>
      <c r="E1672" s="118">
        <f t="shared" si="1438"/>
        <v>0</v>
      </c>
      <c r="F1672" s="118">
        <f t="shared" si="1438"/>
        <v>0</v>
      </c>
      <c r="G1672" s="118">
        <f t="shared" si="1438"/>
        <v>0</v>
      </c>
      <c r="H1672" s="119">
        <f t="shared" si="1438"/>
        <v>0</v>
      </c>
      <c r="I1672" s="118">
        <f t="shared" si="1438"/>
        <v>0</v>
      </c>
      <c r="J1672" s="118">
        <f t="shared" si="1438"/>
        <v>0</v>
      </c>
      <c r="K1672" s="118">
        <f t="shared" si="1438"/>
        <v>0</v>
      </c>
      <c r="L1672" s="118">
        <f t="shared" si="1438"/>
        <v>0</v>
      </c>
      <c r="M1672" s="118">
        <f t="shared" si="1438"/>
        <v>0</v>
      </c>
      <c r="N1672" s="119">
        <f t="shared" si="1438"/>
        <v>0</v>
      </c>
      <c r="O1672" s="118">
        <f t="shared" si="1438"/>
        <v>0</v>
      </c>
      <c r="P1672" s="118">
        <f t="shared" si="1438"/>
        <v>0</v>
      </c>
      <c r="Q1672" s="118">
        <f t="shared" si="1438"/>
        <v>0</v>
      </c>
      <c r="R1672" s="118">
        <f t="shared" si="1438"/>
        <v>0</v>
      </c>
      <c r="S1672" s="118">
        <f t="shared" si="1438"/>
        <v>0</v>
      </c>
      <c r="T1672" s="118">
        <f t="shared" si="1438"/>
        <v>0</v>
      </c>
      <c r="U1672" s="118">
        <f t="shared" si="1438"/>
        <v>0</v>
      </c>
      <c r="V1672" s="119">
        <f t="shared" si="1438"/>
        <v>0</v>
      </c>
      <c r="W1672" s="118">
        <f t="shared" si="1438"/>
        <v>0</v>
      </c>
      <c r="X1672" s="118">
        <f t="shared" si="1438"/>
        <v>0</v>
      </c>
      <c r="Y1672" s="118">
        <f t="shared" si="1438"/>
        <v>0</v>
      </c>
      <c r="Z1672" s="118">
        <f t="shared" si="1438"/>
        <v>0</v>
      </c>
      <c r="AA1672" s="118">
        <f t="shared" si="1438"/>
        <v>0</v>
      </c>
      <c r="AB1672" s="118">
        <f t="shared" si="1438"/>
        <v>0</v>
      </c>
      <c r="AC1672" s="128">
        <f t="shared" si="1438"/>
        <v>0</v>
      </c>
      <c r="AD1672" s="4"/>
    </row>
    <row r="1673" s="1" customFormat="1" ht="12.75" customHeight="1">
      <c r="A1673" s="1101" t="s">
        <v>754</v>
      </c>
      <c r="B1673" s="1102" t="s">
        <v>158</v>
      </c>
      <c r="C1673" s="984" t="s">
        <v>15</v>
      </c>
      <c r="D1673" s="984" t="s">
        <v>16</v>
      </c>
      <c r="E1673" s="742">
        <v>0.10979999999999999</v>
      </c>
      <c r="F1673" s="742">
        <v>0.10979999999999999</v>
      </c>
      <c r="G1673" s="742">
        <v>0.10920000000000001</v>
      </c>
      <c r="H1673" s="743">
        <v>0.10920000000000001</v>
      </c>
      <c r="I1673" s="742">
        <v>0.105</v>
      </c>
      <c r="J1673" s="742">
        <v>0.111</v>
      </c>
      <c r="K1673" s="742">
        <v>0.1206</v>
      </c>
      <c r="L1673" s="742">
        <v>0.18959999999999999</v>
      </c>
      <c r="M1673" s="742">
        <v>0.25619999999999998</v>
      </c>
      <c r="N1673" s="743">
        <v>0.25019999999999998</v>
      </c>
      <c r="O1673" s="742">
        <v>0.25919999999999999</v>
      </c>
      <c r="P1673" s="742">
        <v>0.2424</v>
      </c>
      <c r="Q1673" s="742">
        <v>0.2412</v>
      </c>
      <c r="R1673" s="742">
        <v>0.23699999999999999</v>
      </c>
      <c r="S1673" s="742">
        <v>0.2298</v>
      </c>
      <c r="T1673" s="742">
        <v>0.2142</v>
      </c>
      <c r="U1673" s="742">
        <v>0.19980000000000001</v>
      </c>
      <c r="V1673" s="743">
        <v>0.16259999999999999</v>
      </c>
      <c r="W1673" s="742">
        <v>0.14280000000000001</v>
      </c>
      <c r="X1673" s="742">
        <v>0.12839999999999999</v>
      </c>
      <c r="Y1673" s="742">
        <v>0.1182</v>
      </c>
      <c r="Z1673" s="742">
        <v>0.114</v>
      </c>
      <c r="AA1673" s="742">
        <v>0.1056</v>
      </c>
      <c r="AB1673" s="742">
        <v>0.1038</v>
      </c>
      <c r="AC1673" s="36">
        <f t="shared" ref="AC1673:AC1682" si="1444">SUM(E1673:AB1673)</f>
        <v>3.9695999999999998</v>
      </c>
      <c r="AD1673" s="4"/>
    </row>
    <row r="1674" s="1" customFormat="1" ht="12.75" customHeight="1">
      <c r="A1674" s="1103"/>
      <c r="B1674" s="1104"/>
      <c r="C1674" s="987" t="s">
        <v>17</v>
      </c>
      <c r="D1674" s="987" t="s">
        <v>16</v>
      </c>
      <c r="E1674" s="113">
        <v>0</v>
      </c>
      <c r="F1674" s="113">
        <v>0</v>
      </c>
      <c r="G1674" s="113">
        <v>0</v>
      </c>
      <c r="H1674" s="114">
        <v>0</v>
      </c>
      <c r="I1674" s="113">
        <v>0</v>
      </c>
      <c r="J1674" s="113">
        <v>0</v>
      </c>
      <c r="K1674" s="113">
        <v>0</v>
      </c>
      <c r="L1674" s="113">
        <v>0.0035999999999999999</v>
      </c>
      <c r="M1674" s="113">
        <v>0.0060000000000000001</v>
      </c>
      <c r="N1674" s="114">
        <v>0.0041999999999999997</v>
      </c>
      <c r="O1674" s="113">
        <v>0.0030000000000000001</v>
      </c>
      <c r="P1674" s="113">
        <v>0.0071999999999999998</v>
      </c>
      <c r="Q1674" s="113">
        <v>0.0095999999999999992</v>
      </c>
      <c r="R1674" s="113">
        <v>0.0114</v>
      </c>
      <c r="S1674" s="113">
        <v>0.0071999999999999998</v>
      </c>
      <c r="T1674" s="113">
        <v>0.0054000000000000003</v>
      </c>
      <c r="U1674" s="113">
        <v>0.0023999999999999998</v>
      </c>
      <c r="V1674" s="114">
        <v>0.0011999999999999999</v>
      </c>
      <c r="W1674" s="113">
        <v>0</v>
      </c>
      <c r="X1674" s="113">
        <v>0</v>
      </c>
      <c r="Y1674" s="113">
        <v>0</v>
      </c>
      <c r="Z1674" s="113">
        <v>0.00059999999999999995</v>
      </c>
      <c r="AA1674" s="113">
        <v>0</v>
      </c>
      <c r="AB1674" s="113">
        <v>0</v>
      </c>
      <c r="AC1674" s="42">
        <f t="shared" si="1444"/>
        <v>0.061800000000000001</v>
      </c>
      <c r="AD1674" s="4"/>
    </row>
    <row r="1675" s="1" customFormat="1" ht="12.75" customHeight="1">
      <c r="A1675" s="1103"/>
      <c r="B1675" s="1104"/>
      <c r="C1675" s="987" t="s">
        <v>18</v>
      </c>
      <c r="D1675" s="1005" t="s">
        <v>19</v>
      </c>
      <c r="E1675" s="311">
        <v>7</v>
      </c>
      <c r="F1675" s="311">
        <v>7</v>
      </c>
      <c r="G1675" s="311">
        <v>6</v>
      </c>
      <c r="H1675" s="1133">
        <v>6</v>
      </c>
      <c r="I1675" s="311">
        <v>6</v>
      </c>
      <c r="J1675" s="311">
        <v>6</v>
      </c>
      <c r="K1675" s="311">
        <v>7</v>
      </c>
      <c r="L1675" s="311">
        <v>13</v>
      </c>
      <c r="M1675" s="311">
        <v>14</v>
      </c>
      <c r="N1675" s="1133">
        <v>14</v>
      </c>
      <c r="O1675" s="311">
        <v>13</v>
      </c>
      <c r="P1675" s="311">
        <v>15</v>
      </c>
      <c r="Q1675" s="311">
        <v>14</v>
      </c>
      <c r="R1675" s="311">
        <v>13</v>
      </c>
      <c r="S1675" s="311">
        <v>13</v>
      </c>
      <c r="T1675" s="311">
        <v>12</v>
      </c>
      <c r="U1675" s="311">
        <v>11</v>
      </c>
      <c r="V1675" s="1133">
        <v>8</v>
      </c>
      <c r="W1675" s="311">
        <v>8</v>
      </c>
      <c r="X1675" s="311">
        <v>7</v>
      </c>
      <c r="Y1675" s="311">
        <v>7</v>
      </c>
      <c r="Z1675" s="311">
        <v>7</v>
      </c>
      <c r="AA1675" s="311">
        <v>6</v>
      </c>
      <c r="AB1675" s="311">
        <v>6</v>
      </c>
      <c r="AC1675" s="42"/>
      <c r="AD1675" s="4"/>
    </row>
    <row r="1676" s="1" customFormat="1" ht="12.75" customHeight="1">
      <c r="A1676" s="1110"/>
      <c r="B1676" s="1111"/>
      <c r="C1676" s="1002" t="s">
        <v>20</v>
      </c>
      <c r="D1676" s="1002"/>
      <c r="E1676" s="213"/>
      <c r="F1676" s="213"/>
      <c r="G1676" s="213"/>
      <c r="H1676" s="214"/>
      <c r="I1676" s="213"/>
      <c r="J1676" s="213"/>
      <c r="K1676" s="213"/>
      <c r="L1676" s="213"/>
      <c r="M1676" s="213"/>
      <c r="N1676" s="214"/>
      <c r="O1676" s="213"/>
      <c r="P1676" s="213"/>
      <c r="Q1676" s="213"/>
      <c r="R1676" s="213"/>
      <c r="S1676" s="213"/>
      <c r="T1676" s="213"/>
      <c r="U1676" s="213"/>
      <c r="V1676" s="214"/>
      <c r="W1676" s="213"/>
      <c r="X1676" s="213"/>
      <c r="Y1676" s="213"/>
      <c r="Z1676" s="213"/>
      <c r="AA1676" s="213"/>
      <c r="AB1676" s="213"/>
      <c r="AC1676" s="103"/>
      <c r="AD1676" s="4"/>
    </row>
    <row r="1677" s="1" customFormat="1" ht="12.75" customHeight="1">
      <c r="A1677" s="1112" t="s">
        <v>755</v>
      </c>
      <c r="B1677" s="1113" t="s">
        <v>158</v>
      </c>
      <c r="C1677" s="1003" t="s">
        <v>15</v>
      </c>
      <c r="D1677" s="1003" t="s">
        <v>16</v>
      </c>
      <c r="E1677" s="734">
        <v>0.13980000000000001</v>
      </c>
      <c r="F1677" s="734">
        <v>0.14099999999999999</v>
      </c>
      <c r="G1677" s="734">
        <v>0.14099999999999999</v>
      </c>
      <c r="H1677" s="735">
        <v>0.14099999999999999</v>
      </c>
      <c r="I1677" s="734">
        <v>0.1434</v>
      </c>
      <c r="J1677" s="734">
        <v>0.1452</v>
      </c>
      <c r="K1677" s="734">
        <v>0.15659999999999999</v>
      </c>
      <c r="L1677" s="734">
        <v>0.1794</v>
      </c>
      <c r="M1677" s="734">
        <v>0.22140000000000001</v>
      </c>
      <c r="N1677" s="735">
        <v>0.2142</v>
      </c>
      <c r="O1677" s="734">
        <v>0.2142</v>
      </c>
      <c r="P1677" s="734">
        <v>0.21540000000000001</v>
      </c>
      <c r="Q1677" s="734">
        <v>0.21179999999999999</v>
      </c>
      <c r="R1677" s="734">
        <v>0.22320000000000001</v>
      </c>
      <c r="S1677" s="734">
        <v>0.21479999999999999</v>
      </c>
      <c r="T1677" s="734">
        <v>0.23880000000000001</v>
      </c>
      <c r="U1677" s="734">
        <v>0.21779999999999999</v>
      </c>
      <c r="V1677" s="735">
        <v>0.19320000000000001</v>
      </c>
      <c r="W1677" s="734">
        <v>0.18179999999999999</v>
      </c>
      <c r="X1677" s="734">
        <v>0.16919999999999999</v>
      </c>
      <c r="Y1677" s="734">
        <v>0.15060000000000001</v>
      </c>
      <c r="Z1677" s="734">
        <v>0.14879999999999999</v>
      </c>
      <c r="AA1677" s="734">
        <v>0.13980000000000001</v>
      </c>
      <c r="AB1677" s="734">
        <v>0.1338</v>
      </c>
      <c r="AC1677" s="59">
        <f t="shared" si="1444"/>
        <v>4.2761999999999993</v>
      </c>
      <c r="AD1677" s="4"/>
    </row>
    <row r="1678" s="1" customFormat="1" ht="12.75" customHeight="1">
      <c r="A1678" s="1103"/>
      <c r="B1678" s="1104"/>
      <c r="C1678" s="987" t="s">
        <v>17</v>
      </c>
      <c r="D1678" s="987" t="s">
        <v>16</v>
      </c>
      <c r="E1678" s="736">
        <v>0.0083999999999999995</v>
      </c>
      <c r="F1678" s="736">
        <v>0.0083999999999999995</v>
      </c>
      <c r="G1678" s="736">
        <v>0.0083999999999999995</v>
      </c>
      <c r="H1678" s="737">
        <v>0.0089999999999999993</v>
      </c>
      <c r="I1678" s="736">
        <v>0.0126</v>
      </c>
      <c r="J1678" s="736">
        <v>0.0089999999999999993</v>
      </c>
      <c r="K1678" s="736">
        <v>0.0144</v>
      </c>
      <c r="L1678" s="736">
        <v>0.017999999999999999</v>
      </c>
      <c r="M1678" s="736">
        <v>0.039600000000000003</v>
      </c>
      <c r="N1678" s="737">
        <v>0.029999999999999999</v>
      </c>
      <c r="O1678" s="736">
        <v>0.029399999999999999</v>
      </c>
      <c r="P1678" s="736">
        <v>0.032399999999999998</v>
      </c>
      <c r="Q1678" s="736">
        <v>0.032399999999999998</v>
      </c>
      <c r="R1678" s="736">
        <v>0.043200000000000002</v>
      </c>
      <c r="S1678" s="736">
        <v>0.0378</v>
      </c>
      <c r="T1678" s="736">
        <v>0.031199999999999999</v>
      </c>
      <c r="U1678" s="736">
        <v>0.016199999999999999</v>
      </c>
      <c r="V1678" s="737">
        <v>0.012</v>
      </c>
      <c r="W1678" s="736">
        <v>0.010200000000000001</v>
      </c>
      <c r="X1678" s="736">
        <v>0.0144</v>
      </c>
      <c r="Y1678" s="736">
        <v>0.0144</v>
      </c>
      <c r="Z1678" s="736">
        <v>0.010200000000000001</v>
      </c>
      <c r="AA1678" s="736">
        <v>0.0083999999999999995</v>
      </c>
      <c r="AB1678" s="736">
        <v>0.0066</v>
      </c>
      <c r="AC1678" s="42">
        <f t="shared" si="1444"/>
        <v>0.45660000000000006</v>
      </c>
      <c r="AD1678" s="4"/>
    </row>
    <row r="1679" s="1" customFormat="1" ht="12.75" customHeight="1">
      <c r="A1679" s="1103"/>
      <c r="B1679" s="1104"/>
      <c r="C1679" s="987" t="s">
        <v>18</v>
      </c>
      <c r="D1679" s="1005" t="s">
        <v>19</v>
      </c>
      <c r="E1679" s="311">
        <v>8</v>
      </c>
      <c r="F1679" s="311">
        <v>8</v>
      </c>
      <c r="G1679" s="311">
        <v>9</v>
      </c>
      <c r="H1679" s="1133">
        <v>8</v>
      </c>
      <c r="I1679" s="311">
        <v>9</v>
      </c>
      <c r="J1679" s="311">
        <v>9</v>
      </c>
      <c r="K1679" s="311">
        <v>10</v>
      </c>
      <c r="L1679" s="311">
        <v>13</v>
      </c>
      <c r="M1679" s="311">
        <v>11</v>
      </c>
      <c r="N1679" s="1133">
        <v>12</v>
      </c>
      <c r="O1679" s="311">
        <v>13</v>
      </c>
      <c r="P1679" s="311">
        <v>12</v>
      </c>
      <c r="Q1679" s="311">
        <v>12</v>
      </c>
      <c r="R1679" s="311">
        <v>13</v>
      </c>
      <c r="S1679" s="311">
        <v>13</v>
      </c>
      <c r="T1679" s="311">
        <v>13</v>
      </c>
      <c r="U1679" s="311">
        <v>12</v>
      </c>
      <c r="V1679" s="1133">
        <v>12</v>
      </c>
      <c r="W1679" s="311">
        <v>9</v>
      </c>
      <c r="X1679" s="311">
        <v>10</v>
      </c>
      <c r="Y1679" s="311">
        <v>9</v>
      </c>
      <c r="Z1679" s="311">
        <v>8</v>
      </c>
      <c r="AA1679" s="311">
        <v>8</v>
      </c>
      <c r="AB1679" s="311">
        <v>8</v>
      </c>
      <c r="AC1679" s="489"/>
      <c r="AD1679" s="4"/>
    </row>
    <row r="1680" s="1" customFormat="1" ht="12.75" customHeight="1">
      <c r="A1680" s="1105"/>
      <c r="B1680" s="1104"/>
      <c r="C1680" s="999" t="s">
        <v>20</v>
      </c>
      <c r="D1680" s="999"/>
      <c r="E1680" s="419">
        <v>129.19999999999999</v>
      </c>
      <c r="F1680" s="419">
        <v>130</v>
      </c>
      <c r="G1680" s="419">
        <v>129.59999999999999</v>
      </c>
      <c r="H1680" s="420">
        <v>104.8</v>
      </c>
      <c r="I1680" s="419">
        <v>83.599999999999994</v>
      </c>
      <c r="J1680" s="419">
        <v>82.799999999999997</v>
      </c>
      <c r="K1680" s="419">
        <v>80.799999999999997</v>
      </c>
      <c r="L1680" s="419">
        <v>78.799999999999997</v>
      </c>
      <c r="M1680" s="419">
        <v>78.799999999999997</v>
      </c>
      <c r="N1680" s="420">
        <v>80</v>
      </c>
      <c r="O1680" s="419">
        <v>80</v>
      </c>
      <c r="P1680" s="419">
        <v>83.599999999999994</v>
      </c>
      <c r="Q1680" s="419">
        <v>84.400000000000006</v>
      </c>
      <c r="R1680" s="419">
        <v>82.799999999999997</v>
      </c>
      <c r="S1680" s="419">
        <v>82</v>
      </c>
      <c r="T1680" s="419">
        <v>82.400000000000006</v>
      </c>
      <c r="U1680" s="419">
        <v>84.799999999999997</v>
      </c>
      <c r="V1680" s="420">
        <v>117.2</v>
      </c>
      <c r="W1680" s="419">
        <v>132.80000000000001</v>
      </c>
      <c r="X1680" s="419">
        <v>130.80000000000001</v>
      </c>
      <c r="Y1680" s="419">
        <v>131.19999999999999</v>
      </c>
      <c r="Z1680" s="419">
        <v>133.19999999999999</v>
      </c>
      <c r="AA1680" s="419">
        <v>133.59999999999999</v>
      </c>
      <c r="AB1680" s="419">
        <v>133.59999999999999</v>
      </c>
      <c r="AC1680" s="128"/>
      <c r="AD1680" s="4"/>
    </row>
    <row r="1681" s="1" customFormat="1" ht="12.75" customHeight="1">
      <c r="A1681" s="1101" t="s">
        <v>48</v>
      </c>
      <c r="B1681" s="1113" t="s">
        <v>753</v>
      </c>
      <c r="C1681" s="984" t="s">
        <v>15</v>
      </c>
      <c r="D1681" s="984" t="s">
        <v>16</v>
      </c>
      <c r="E1681" s="742">
        <v>0.026800000000000001</v>
      </c>
      <c r="F1681" s="742">
        <v>0.0264</v>
      </c>
      <c r="G1681" s="742">
        <v>0.0252</v>
      </c>
      <c r="H1681" s="743">
        <v>0.0252</v>
      </c>
      <c r="I1681" s="742">
        <v>0.032399999999999998</v>
      </c>
      <c r="J1681" s="742">
        <v>0.029600000000000001</v>
      </c>
      <c r="K1681" s="742">
        <v>0.0332</v>
      </c>
      <c r="L1681" s="742">
        <v>0.0448</v>
      </c>
      <c r="M1681" s="742">
        <v>0.074800000000000005</v>
      </c>
      <c r="N1681" s="743">
        <v>0.082400000000000001</v>
      </c>
      <c r="O1681" s="742">
        <v>0.081199999999999994</v>
      </c>
      <c r="P1681" s="742">
        <v>0.077200000000000005</v>
      </c>
      <c r="Q1681" s="742">
        <v>0.072400000000000006</v>
      </c>
      <c r="R1681" s="742">
        <v>0.068000000000000005</v>
      </c>
      <c r="S1681" s="742">
        <v>0.076399999999999996</v>
      </c>
      <c r="T1681" s="742">
        <v>0.075200000000000003</v>
      </c>
      <c r="U1681" s="742">
        <v>0.068000000000000005</v>
      </c>
      <c r="V1681" s="743">
        <v>0.053199999999999997</v>
      </c>
      <c r="W1681" s="742">
        <v>0.0344</v>
      </c>
      <c r="X1681" s="742">
        <v>0.027199999999999998</v>
      </c>
      <c r="Y1681" s="742">
        <v>0.024</v>
      </c>
      <c r="Z1681" s="742">
        <v>0.021999999999999999</v>
      </c>
      <c r="AA1681" s="742">
        <v>0.022800000000000001</v>
      </c>
      <c r="AB1681" s="742">
        <v>0.024</v>
      </c>
      <c r="AC1681" s="36">
        <f t="shared" si="1444"/>
        <v>1.1268</v>
      </c>
      <c r="AD1681" s="224"/>
    </row>
    <row r="1682" s="1" customFormat="1" ht="12.75" customHeight="1">
      <c r="A1682" s="1103"/>
      <c r="B1682" s="1104"/>
      <c r="C1682" s="987" t="s">
        <v>17</v>
      </c>
      <c r="D1682" s="987" t="s">
        <v>16</v>
      </c>
      <c r="E1682" s="736">
        <v>0</v>
      </c>
      <c r="F1682" s="736">
        <v>0</v>
      </c>
      <c r="G1682" s="736">
        <v>0</v>
      </c>
      <c r="H1682" s="737">
        <v>0</v>
      </c>
      <c r="I1682" s="736">
        <v>0</v>
      </c>
      <c r="J1682" s="736">
        <v>0</v>
      </c>
      <c r="K1682" s="736">
        <v>0</v>
      </c>
      <c r="L1682" s="736">
        <v>0</v>
      </c>
      <c r="M1682" s="736">
        <v>0</v>
      </c>
      <c r="N1682" s="737">
        <v>0</v>
      </c>
      <c r="O1682" s="736">
        <v>0.00040000000000000002</v>
      </c>
      <c r="P1682" s="736">
        <v>0</v>
      </c>
      <c r="Q1682" s="736">
        <v>0</v>
      </c>
      <c r="R1682" s="736">
        <v>0</v>
      </c>
      <c r="S1682" s="736">
        <v>0</v>
      </c>
      <c r="T1682" s="736">
        <v>0</v>
      </c>
      <c r="U1682" s="736">
        <v>0</v>
      </c>
      <c r="V1682" s="737">
        <v>0</v>
      </c>
      <c r="W1682" s="736">
        <v>0</v>
      </c>
      <c r="X1682" s="736">
        <v>0</v>
      </c>
      <c r="Y1682" s="736">
        <v>0</v>
      </c>
      <c r="Z1682" s="736">
        <v>0</v>
      </c>
      <c r="AA1682" s="736">
        <v>0</v>
      </c>
      <c r="AB1682" s="736">
        <v>0</v>
      </c>
      <c r="AC1682" s="42">
        <f t="shared" si="1444"/>
        <v>0.00040000000000000002</v>
      </c>
      <c r="AD1682" s="4"/>
    </row>
    <row r="1683" s="1" customFormat="1" ht="12.75" customHeight="1">
      <c r="A1683" s="1103"/>
      <c r="B1683" s="1104"/>
      <c r="C1683" s="987" t="s">
        <v>18</v>
      </c>
      <c r="D1683" s="1005" t="s">
        <v>19</v>
      </c>
      <c r="E1683" s="44">
        <v>2</v>
      </c>
      <c r="F1683" s="311">
        <v>2</v>
      </c>
      <c r="G1683" s="311">
        <v>2</v>
      </c>
      <c r="H1683" s="1133">
        <v>2</v>
      </c>
      <c r="I1683" s="311">
        <v>3</v>
      </c>
      <c r="J1683" s="311">
        <v>2</v>
      </c>
      <c r="K1683" s="311">
        <v>2</v>
      </c>
      <c r="L1683" s="311">
        <v>3</v>
      </c>
      <c r="M1683" s="311">
        <v>4</v>
      </c>
      <c r="N1683" s="1133">
        <v>5</v>
      </c>
      <c r="O1683" s="311">
        <v>5</v>
      </c>
      <c r="P1683" s="311">
        <v>4</v>
      </c>
      <c r="Q1683" s="311">
        <v>4</v>
      </c>
      <c r="R1683" s="311">
        <v>4</v>
      </c>
      <c r="S1683" s="311">
        <v>4</v>
      </c>
      <c r="T1683" s="311">
        <v>4</v>
      </c>
      <c r="U1683" s="311">
        <v>3</v>
      </c>
      <c r="V1683" s="1133">
        <v>2</v>
      </c>
      <c r="W1683" s="311">
        <v>2</v>
      </c>
      <c r="X1683" s="311">
        <v>2</v>
      </c>
      <c r="Y1683" s="311">
        <v>2</v>
      </c>
      <c r="Z1683" s="311">
        <v>2</v>
      </c>
      <c r="AA1683" s="311">
        <v>2</v>
      </c>
      <c r="AB1683" s="312">
        <v>2</v>
      </c>
      <c r="AC1683" s="489"/>
      <c r="AD1683" s="4"/>
    </row>
    <row r="1684" s="1" customFormat="1" ht="12.75" customHeight="1">
      <c r="A1684" s="1110"/>
      <c r="B1684" s="1111"/>
      <c r="C1684" s="1002" t="s">
        <v>20</v>
      </c>
      <c r="D1684" s="1002"/>
      <c r="E1684" s="51">
        <f t="shared" si="1438"/>
        <v>0</v>
      </c>
      <c r="F1684" s="51">
        <f t="shared" si="1438"/>
        <v>0</v>
      </c>
      <c r="G1684" s="51">
        <f t="shared" si="1438"/>
        <v>0</v>
      </c>
      <c r="H1684" s="52">
        <f t="shared" si="1438"/>
        <v>0</v>
      </c>
      <c r="I1684" s="51">
        <f t="shared" si="1438"/>
        <v>0</v>
      </c>
      <c r="J1684" s="51">
        <f t="shared" si="1438"/>
        <v>0</v>
      </c>
      <c r="K1684" s="51">
        <f t="shared" si="1438"/>
        <v>0</v>
      </c>
      <c r="L1684" s="51">
        <f t="shared" si="1438"/>
        <v>0</v>
      </c>
      <c r="M1684" s="51">
        <f t="shared" si="1438"/>
        <v>0</v>
      </c>
      <c r="N1684" s="52">
        <f t="shared" si="1438"/>
        <v>0</v>
      </c>
      <c r="O1684" s="51">
        <f t="shared" si="1438"/>
        <v>0.0049261083743842374</v>
      </c>
      <c r="P1684" s="51">
        <f t="shared" si="1438"/>
        <v>0</v>
      </c>
      <c r="Q1684" s="51">
        <f t="shared" si="1438"/>
        <v>0</v>
      </c>
      <c r="R1684" s="51">
        <f t="shared" si="1438"/>
        <v>0</v>
      </c>
      <c r="S1684" s="51">
        <f t="shared" si="1438"/>
        <v>0</v>
      </c>
      <c r="T1684" s="51">
        <f t="shared" si="1438"/>
        <v>0</v>
      </c>
      <c r="U1684" s="51">
        <f t="shared" si="1438"/>
        <v>0</v>
      </c>
      <c r="V1684" s="52">
        <f t="shared" si="1438"/>
        <v>0</v>
      </c>
      <c r="W1684" s="51">
        <f t="shared" si="1438"/>
        <v>0</v>
      </c>
      <c r="X1684" s="51">
        <f t="shared" si="1438"/>
        <v>0</v>
      </c>
      <c r="Y1684" s="51">
        <f t="shared" si="1438"/>
        <v>0</v>
      </c>
      <c r="Z1684" s="51">
        <f t="shared" si="1438"/>
        <v>0</v>
      </c>
      <c r="AA1684" s="51">
        <f t="shared" si="1438"/>
        <v>0</v>
      </c>
      <c r="AB1684" s="51">
        <f t="shared" si="1438"/>
        <v>0</v>
      </c>
      <c r="AC1684" s="103">
        <f t="shared" si="1438"/>
        <v>0.00035498757543485978</v>
      </c>
      <c r="AD1684" s="4"/>
    </row>
    <row r="1685" s="1" customFormat="1" ht="12.75" customHeight="1">
      <c r="A1685" s="1112" t="s">
        <v>75</v>
      </c>
      <c r="B1685" s="1113" t="s">
        <v>753</v>
      </c>
      <c r="C1685" s="1003" t="s">
        <v>15</v>
      </c>
      <c r="D1685" s="1003" t="s">
        <v>16</v>
      </c>
      <c r="E1685" s="734">
        <v>0.011599999999999999</v>
      </c>
      <c r="F1685" s="734">
        <v>0.0112</v>
      </c>
      <c r="G1685" s="734">
        <v>0.011599999999999999</v>
      </c>
      <c r="H1685" s="735">
        <v>0.0112</v>
      </c>
      <c r="I1685" s="734">
        <v>0.011599999999999999</v>
      </c>
      <c r="J1685" s="734">
        <v>0.0112</v>
      </c>
      <c r="K1685" s="734">
        <v>0.0112</v>
      </c>
      <c r="L1685" s="734">
        <v>0.0112</v>
      </c>
      <c r="M1685" s="734">
        <v>0.0112</v>
      </c>
      <c r="N1685" s="735">
        <v>0.0112</v>
      </c>
      <c r="O1685" s="734">
        <v>0.010800000000000001</v>
      </c>
      <c r="P1685" s="734">
        <v>0.0112</v>
      </c>
      <c r="Q1685" s="734">
        <v>0.011599999999999999</v>
      </c>
      <c r="R1685" s="734">
        <v>0.0112</v>
      </c>
      <c r="S1685" s="734">
        <v>0.0112</v>
      </c>
      <c r="T1685" s="734">
        <v>0.0112</v>
      </c>
      <c r="U1685" s="734">
        <v>0.011599999999999999</v>
      </c>
      <c r="V1685" s="735">
        <v>0.0112</v>
      </c>
      <c r="W1685" s="734">
        <v>0.011599999999999999</v>
      </c>
      <c r="X1685" s="734">
        <v>0.011599999999999999</v>
      </c>
      <c r="Y1685" s="734">
        <v>0.011599999999999999</v>
      </c>
      <c r="Z1685" s="734">
        <v>0.011599999999999999</v>
      </c>
      <c r="AA1685" s="734">
        <v>0.0112</v>
      </c>
      <c r="AB1685" s="734">
        <v>0.011599999999999999</v>
      </c>
      <c r="AC1685" s="59">
        <f t="shared" ref="AC1685:AC1686" si="1445">SUM(E1685:AB1685)</f>
        <v>0.27239999999999998</v>
      </c>
      <c r="AD1685" s="4"/>
    </row>
    <row r="1686" s="1" customFormat="1" ht="12.75" customHeight="1">
      <c r="A1686" s="1103"/>
      <c r="B1686" s="1104"/>
      <c r="C1686" s="987" t="s">
        <v>17</v>
      </c>
      <c r="D1686" s="987" t="s">
        <v>16</v>
      </c>
      <c r="E1686" s="736">
        <v>0</v>
      </c>
      <c r="F1686" s="736">
        <v>0</v>
      </c>
      <c r="G1686" s="736">
        <v>0</v>
      </c>
      <c r="H1686" s="737">
        <v>0</v>
      </c>
      <c r="I1686" s="736">
        <v>0</v>
      </c>
      <c r="J1686" s="736">
        <v>0</v>
      </c>
      <c r="K1686" s="736">
        <v>0</v>
      </c>
      <c r="L1686" s="736">
        <v>0</v>
      </c>
      <c r="M1686" s="736">
        <v>0</v>
      </c>
      <c r="N1686" s="737">
        <v>0</v>
      </c>
      <c r="O1686" s="736">
        <v>0</v>
      </c>
      <c r="P1686" s="736">
        <v>0</v>
      </c>
      <c r="Q1686" s="736">
        <v>0</v>
      </c>
      <c r="R1686" s="736">
        <v>0</v>
      </c>
      <c r="S1686" s="736">
        <v>0</v>
      </c>
      <c r="T1686" s="736">
        <v>0</v>
      </c>
      <c r="U1686" s="736">
        <v>0</v>
      </c>
      <c r="V1686" s="737">
        <v>0</v>
      </c>
      <c r="W1686" s="736">
        <v>0</v>
      </c>
      <c r="X1686" s="736">
        <v>0</v>
      </c>
      <c r="Y1686" s="736">
        <v>0</v>
      </c>
      <c r="Z1686" s="736">
        <v>0</v>
      </c>
      <c r="AA1686" s="736">
        <v>0</v>
      </c>
      <c r="AB1686" s="736">
        <v>0</v>
      </c>
      <c r="AC1686" s="42">
        <f t="shared" si="1445"/>
        <v>0</v>
      </c>
      <c r="AD1686" s="4"/>
    </row>
    <row r="1687" s="1" customFormat="1" ht="12.75" customHeight="1">
      <c r="A1687" s="1103"/>
      <c r="B1687" s="1104"/>
      <c r="C1687" s="987" t="s">
        <v>18</v>
      </c>
      <c r="D1687" s="988" t="s">
        <v>756</v>
      </c>
      <c r="E1687" s="107">
        <f t="shared" ref="E1687:AB1687" si="1446">E1685*1000/1.73/E1622/0.9</f>
        <v>0.7205246306887737</v>
      </c>
      <c r="F1687" s="107">
        <f t="shared" si="1446"/>
        <v>0.69702719969321658</v>
      </c>
      <c r="G1687" s="107">
        <f t="shared" si="1446"/>
        <v>0.71982845571714871</v>
      </c>
      <c r="H1687" s="108">
        <f t="shared" si="1446"/>
        <v>0.69500678483035039</v>
      </c>
      <c r="I1687" s="107">
        <f t="shared" si="1446"/>
        <v>0.72192102825368865</v>
      </c>
      <c r="J1687" s="107">
        <f t="shared" si="1446"/>
        <v>0.69433597746134323</v>
      </c>
      <c r="K1687" s="107">
        <f t="shared" si="1446"/>
        <v>0.69500678483035039</v>
      </c>
      <c r="L1687" s="107">
        <f t="shared" si="1446"/>
        <v>0.69635242412833009</v>
      </c>
      <c r="M1687" s="107">
        <f t="shared" si="1446"/>
        <v>0.69770321972359384</v>
      </c>
      <c r="N1687" s="108">
        <f t="shared" si="1446"/>
        <v>0.69770321972359384</v>
      </c>
      <c r="O1687" s="107">
        <f t="shared" si="1446"/>
        <v>0.67343845208960273</v>
      </c>
      <c r="P1687" s="107">
        <f t="shared" si="1446"/>
        <v>0.69770321972359384</v>
      </c>
      <c r="Q1687" s="107">
        <f t="shared" si="1446"/>
        <v>0.72192102825368865</v>
      </c>
      <c r="R1687" s="107">
        <f t="shared" si="1446"/>
        <v>0.69770321972359384</v>
      </c>
      <c r="S1687" s="107">
        <f t="shared" si="1446"/>
        <v>0.69770321972359384</v>
      </c>
      <c r="T1687" s="107">
        <f t="shared" si="1446"/>
        <v>0.69702719969321658</v>
      </c>
      <c r="U1687" s="107">
        <f t="shared" si="1446"/>
        <v>0.71774804519513569</v>
      </c>
      <c r="V1687" s="108">
        <f t="shared" si="1446"/>
        <v>0.69233111168673256</v>
      </c>
      <c r="W1687" s="107">
        <f t="shared" si="1446"/>
        <v>0.71774804519513569</v>
      </c>
      <c r="X1687" s="107">
        <f t="shared" si="1446"/>
        <v>0.71636779466710376</v>
      </c>
      <c r="Y1687" s="107">
        <f t="shared" si="1446"/>
        <v>0.71774804519513569</v>
      </c>
      <c r="Z1687" s="107">
        <f t="shared" si="1446"/>
        <v>0.71567962540531205</v>
      </c>
      <c r="AA1687" s="107">
        <f t="shared" si="1446"/>
        <v>0.69500678483035039</v>
      </c>
      <c r="AB1687" s="107">
        <f t="shared" si="1446"/>
        <v>0.71913369094210544</v>
      </c>
      <c r="AC1687" s="42"/>
      <c r="AD1687" s="4"/>
    </row>
    <row r="1688" s="1" customFormat="1" ht="12.75" customHeight="1">
      <c r="A1688" s="1105"/>
      <c r="B1688" s="1111"/>
      <c r="C1688" s="999" t="s">
        <v>20</v>
      </c>
      <c r="D1688" s="999"/>
      <c r="E1688" s="118">
        <f t="shared" ref="E1688:AC1696" si="1447">E1686/E1685</f>
        <v>0</v>
      </c>
      <c r="F1688" s="118">
        <f t="shared" si="1447"/>
        <v>0</v>
      </c>
      <c r="G1688" s="118">
        <f t="shared" si="1447"/>
        <v>0</v>
      </c>
      <c r="H1688" s="119">
        <f t="shared" si="1447"/>
        <v>0</v>
      </c>
      <c r="I1688" s="118">
        <f t="shared" si="1447"/>
        <v>0</v>
      </c>
      <c r="J1688" s="118">
        <f t="shared" si="1447"/>
        <v>0</v>
      </c>
      <c r="K1688" s="118">
        <f t="shared" si="1447"/>
        <v>0</v>
      </c>
      <c r="L1688" s="118">
        <f t="shared" si="1447"/>
        <v>0</v>
      </c>
      <c r="M1688" s="118">
        <f t="shared" si="1447"/>
        <v>0</v>
      </c>
      <c r="N1688" s="119">
        <f t="shared" si="1447"/>
        <v>0</v>
      </c>
      <c r="O1688" s="118">
        <f t="shared" si="1447"/>
        <v>0</v>
      </c>
      <c r="P1688" s="118">
        <f t="shared" si="1447"/>
        <v>0</v>
      </c>
      <c r="Q1688" s="118">
        <f t="shared" si="1447"/>
        <v>0</v>
      </c>
      <c r="R1688" s="118">
        <f t="shared" si="1447"/>
        <v>0</v>
      </c>
      <c r="S1688" s="118">
        <f t="shared" si="1447"/>
        <v>0</v>
      </c>
      <c r="T1688" s="118">
        <f t="shared" si="1447"/>
        <v>0</v>
      </c>
      <c r="U1688" s="118">
        <f t="shared" si="1447"/>
        <v>0</v>
      </c>
      <c r="V1688" s="119">
        <f t="shared" si="1447"/>
        <v>0</v>
      </c>
      <c r="W1688" s="118">
        <f t="shared" si="1447"/>
        <v>0</v>
      </c>
      <c r="X1688" s="118">
        <f t="shared" si="1447"/>
        <v>0</v>
      </c>
      <c r="Y1688" s="118">
        <f t="shared" si="1447"/>
        <v>0</v>
      </c>
      <c r="Z1688" s="118">
        <f t="shared" si="1447"/>
        <v>0</v>
      </c>
      <c r="AA1688" s="118">
        <f t="shared" si="1447"/>
        <v>0</v>
      </c>
      <c r="AB1688" s="118">
        <f t="shared" si="1447"/>
        <v>0</v>
      </c>
      <c r="AC1688" s="128">
        <f t="shared" si="1447"/>
        <v>0</v>
      </c>
      <c r="AD1688" s="4"/>
    </row>
    <row r="1689" s="1" customFormat="1" ht="12.75" customHeight="1">
      <c r="A1689" s="1101" t="s">
        <v>273</v>
      </c>
      <c r="B1689" s="1102" t="s">
        <v>749</v>
      </c>
      <c r="C1689" s="984" t="s">
        <v>15</v>
      </c>
      <c r="D1689" s="984" t="s">
        <v>16</v>
      </c>
      <c r="E1689" s="742">
        <v>0.0032000000000000002</v>
      </c>
      <c r="F1689" s="742">
        <v>0.0032000000000000002</v>
      </c>
      <c r="G1689" s="742">
        <v>0.0032000000000000002</v>
      </c>
      <c r="H1689" s="743">
        <v>0.0032000000000000002</v>
      </c>
      <c r="I1689" s="742">
        <v>0.0051999999999999998</v>
      </c>
      <c r="J1689" s="742">
        <v>0.0035999999999999999</v>
      </c>
      <c r="K1689" s="742">
        <v>0.0032000000000000002</v>
      </c>
      <c r="L1689" s="742">
        <v>0.0030000000000000001</v>
      </c>
      <c r="M1689" s="742">
        <v>0.0030000000000000001</v>
      </c>
      <c r="N1689" s="743">
        <v>0.0032000000000000002</v>
      </c>
      <c r="O1689" s="742">
        <v>0.0030000000000000001</v>
      </c>
      <c r="P1689" s="742">
        <v>0.0032000000000000002</v>
      </c>
      <c r="Q1689" s="742">
        <v>0.0030000000000000001</v>
      </c>
      <c r="R1689" s="742">
        <v>0.0032000000000000002</v>
      </c>
      <c r="S1689" s="742">
        <v>0.0030000000000000001</v>
      </c>
      <c r="T1689" s="742">
        <v>0.0032000000000000002</v>
      </c>
      <c r="U1689" s="742">
        <v>0.0032000000000000002</v>
      </c>
      <c r="V1689" s="743">
        <v>0.0032000000000000002</v>
      </c>
      <c r="W1689" s="742">
        <v>0.0032000000000000002</v>
      </c>
      <c r="X1689" s="742">
        <v>0.0032000000000000002</v>
      </c>
      <c r="Y1689" s="742">
        <v>0.0032000000000000002</v>
      </c>
      <c r="Z1689" s="742">
        <v>0.0032000000000000002</v>
      </c>
      <c r="AA1689" s="742">
        <v>0.0032000000000000002</v>
      </c>
      <c r="AB1689" s="742">
        <v>0.0030000000000000001</v>
      </c>
      <c r="AC1689" s="36">
        <f t="shared" ref="AC1689:AC1694" si="1448">SUM(E1689:AB1689)</f>
        <v>0.078</v>
      </c>
      <c r="AD1689" s="4"/>
    </row>
    <row r="1690" s="1" customFormat="1" ht="12.75" customHeight="1">
      <c r="A1690" s="1103"/>
      <c r="B1690" s="1104"/>
      <c r="C1690" s="987" t="s">
        <v>17</v>
      </c>
      <c r="D1690" s="987" t="s">
        <v>16</v>
      </c>
      <c r="E1690" s="736">
        <v>0.0022000000000000001</v>
      </c>
      <c r="F1690" s="736">
        <v>0.002</v>
      </c>
      <c r="G1690" s="736">
        <v>0.002</v>
      </c>
      <c r="H1690" s="737">
        <v>0.0022000000000000001</v>
      </c>
      <c r="I1690" s="736">
        <v>0.0022000000000000001</v>
      </c>
      <c r="J1690" s="736">
        <v>0.0022000000000000001</v>
      </c>
      <c r="K1690" s="736">
        <v>0.0022000000000000001</v>
      </c>
      <c r="L1690" s="736">
        <v>0.002</v>
      </c>
      <c r="M1690" s="736">
        <v>0.002</v>
      </c>
      <c r="N1690" s="737">
        <v>0.0018</v>
      </c>
      <c r="O1690" s="736">
        <v>0.002</v>
      </c>
      <c r="P1690" s="736">
        <v>0.002</v>
      </c>
      <c r="Q1690" s="736">
        <v>0.002</v>
      </c>
      <c r="R1690" s="736">
        <v>0.002</v>
      </c>
      <c r="S1690" s="736">
        <v>0.0018</v>
      </c>
      <c r="T1690" s="736">
        <v>0.0022000000000000001</v>
      </c>
      <c r="U1690" s="736">
        <v>0.002</v>
      </c>
      <c r="V1690" s="737">
        <v>0.0022000000000000001</v>
      </c>
      <c r="W1690" s="736">
        <v>0.0023999999999999998</v>
      </c>
      <c r="X1690" s="736">
        <v>0.0022000000000000001</v>
      </c>
      <c r="Y1690" s="736">
        <v>0.0022000000000000001</v>
      </c>
      <c r="Z1690" s="736">
        <v>0.0023999999999999998</v>
      </c>
      <c r="AA1690" s="736">
        <v>0.002</v>
      </c>
      <c r="AB1690" s="736">
        <v>0.0022000000000000001</v>
      </c>
      <c r="AC1690" s="42">
        <f t="shared" si="1448"/>
        <v>0.050400000000000007</v>
      </c>
      <c r="AD1690" s="4"/>
    </row>
    <row r="1691" s="1" customFormat="1" ht="12.75" customHeight="1">
      <c r="A1691" s="1103"/>
      <c r="B1691" s="1104"/>
      <c r="C1691" s="987" t="s">
        <v>18</v>
      </c>
      <c r="D1691" s="988" t="s">
        <v>19</v>
      </c>
      <c r="E1691" s="107">
        <v>0</v>
      </c>
      <c r="F1691" s="107">
        <v>0</v>
      </c>
      <c r="G1691" s="107">
        <v>0</v>
      </c>
      <c r="H1691" s="108">
        <v>0</v>
      </c>
      <c r="I1691" s="107">
        <v>0</v>
      </c>
      <c r="J1691" s="107">
        <v>0</v>
      </c>
      <c r="K1691" s="107">
        <v>0</v>
      </c>
      <c r="L1691" s="107">
        <v>0</v>
      </c>
      <c r="M1691" s="107">
        <v>0</v>
      </c>
      <c r="N1691" s="108">
        <v>0</v>
      </c>
      <c r="O1691" s="107">
        <v>0</v>
      </c>
      <c r="P1691" s="107">
        <v>0</v>
      </c>
      <c r="Q1691" s="107">
        <v>0</v>
      </c>
      <c r="R1691" s="107">
        <v>0</v>
      </c>
      <c r="S1691" s="107">
        <v>0</v>
      </c>
      <c r="T1691" s="107">
        <v>0</v>
      </c>
      <c r="U1691" s="107">
        <v>0</v>
      </c>
      <c r="V1691" s="108">
        <v>0</v>
      </c>
      <c r="W1691" s="107">
        <v>0</v>
      </c>
      <c r="X1691" s="107">
        <v>0</v>
      </c>
      <c r="Y1691" s="107">
        <v>0</v>
      </c>
      <c r="Z1691" s="107">
        <v>0</v>
      </c>
      <c r="AA1691" s="107">
        <v>0</v>
      </c>
      <c r="AB1691" s="107">
        <v>0</v>
      </c>
      <c r="AC1691" s="42"/>
      <c r="AD1691" s="4"/>
    </row>
    <row r="1692" s="1" customFormat="1" ht="12.75" customHeight="1">
      <c r="A1692" s="1105"/>
      <c r="B1692" s="1106"/>
      <c r="C1692" s="999" t="s">
        <v>20</v>
      </c>
      <c r="D1692" s="999"/>
      <c r="E1692" s="419"/>
      <c r="F1692" s="419"/>
      <c r="G1692" s="419"/>
      <c r="H1692" s="420"/>
      <c r="I1692" s="419"/>
      <c r="J1692" s="419"/>
      <c r="K1692" s="419"/>
      <c r="L1692" s="419"/>
      <c r="M1692" s="419"/>
      <c r="N1692" s="420"/>
      <c r="O1692" s="419"/>
      <c r="P1692" s="419"/>
      <c r="Q1692" s="419"/>
      <c r="R1692" s="419"/>
      <c r="S1692" s="419"/>
      <c r="T1692" s="419"/>
      <c r="U1692" s="419"/>
      <c r="V1692" s="420"/>
      <c r="W1692" s="419"/>
      <c r="X1692" s="419"/>
      <c r="Y1692" s="419"/>
      <c r="Z1692" s="419"/>
      <c r="AA1692" s="419"/>
      <c r="AB1692" s="419"/>
      <c r="AC1692" s="128"/>
      <c r="AD1692" s="4"/>
    </row>
    <row r="1693" s="1" customFormat="1" ht="12.75" customHeight="1">
      <c r="A1693" s="1101" t="s">
        <v>272</v>
      </c>
      <c r="B1693" s="1102" t="s">
        <v>757</v>
      </c>
      <c r="C1693" s="984" t="s">
        <v>15</v>
      </c>
      <c r="D1693" s="984" t="s">
        <v>16</v>
      </c>
      <c r="E1693" s="742">
        <v>0</v>
      </c>
      <c r="F1693" s="742">
        <v>0</v>
      </c>
      <c r="G1693" s="742">
        <v>0</v>
      </c>
      <c r="H1693" s="743">
        <v>0</v>
      </c>
      <c r="I1693" s="742">
        <v>0</v>
      </c>
      <c r="J1693" s="742">
        <v>0</v>
      </c>
      <c r="K1693" s="742">
        <v>0</v>
      </c>
      <c r="L1693" s="742">
        <v>0</v>
      </c>
      <c r="M1693" s="742">
        <v>0</v>
      </c>
      <c r="N1693" s="743">
        <v>0</v>
      </c>
      <c r="O1693" s="742">
        <v>0</v>
      </c>
      <c r="P1693" s="742">
        <v>0</v>
      </c>
      <c r="Q1693" s="742">
        <v>0</v>
      </c>
      <c r="R1693" s="742">
        <v>0</v>
      </c>
      <c r="S1693" s="742">
        <v>0</v>
      </c>
      <c r="T1693" s="742">
        <v>0</v>
      </c>
      <c r="U1693" s="742">
        <v>0</v>
      </c>
      <c r="V1693" s="743">
        <v>0</v>
      </c>
      <c r="W1693" s="742">
        <v>0</v>
      </c>
      <c r="X1693" s="742">
        <v>0</v>
      </c>
      <c r="Y1693" s="742">
        <v>0</v>
      </c>
      <c r="Z1693" s="742">
        <v>0</v>
      </c>
      <c r="AA1693" s="742">
        <v>0</v>
      </c>
      <c r="AB1693" s="742">
        <v>0</v>
      </c>
      <c r="AC1693" s="36">
        <f t="shared" si="1448"/>
        <v>0</v>
      </c>
      <c r="AD1693" s="4"/>
    </row>
    <row r="1694" s="1" customFormat="1" ht="12.75" customHeight="1">
      <c r="A1694" s="1103"/>
      <c r="B1694" s="1104"/>
      <c r="C1694" s="987" t="s">
        <v>17</v>
      </c>
      <c r="D1694" s="987" t="s">
        <v>16</v>
      </c>
      <c r="E1694" s="736">
        <v>0</v>
      </c>
      <c r="F1694" s="736">
        <v>0</v>
      </c>
      <c r="G1694" s="736">
        <v>0</v>
      </c>
      <c r="H1694" s="737">
        <v>0</v>
      </c>
      <c r="I1694" s="736">
        <v>0</v>
      </c>
      <c r="J1694" s="736">
        <v>0</v>
      </c>
      <c r="K1694" s="736">
        <v>0</v>
      </c>
      <c r="L1694" s="736">
        <v>0</v>
      </c>
      <c r="M1694" s="736">
        <v>0</v>
      </c>
      <c r="N1694" s="737">
        <v>0</v>
      </c>
      <c r="O1694" s="736">
        <v>0</v>
      </c>
      <c r="P1694" s="736">
        <v>0</v>
      </c>
      <c r="Q1694" s="736">
        <v>0</v>
      </c>
      <c r="R1694" s="736">
        <v>0</v>
      </c>
      <c r="S1694" s="736">
        <v>0</v>
      </c>
      <c r="T1694" s="736">
        <v>0</v>
      </c>
      <c r="U1694" s="736">
        <v>0</v>
      </c>
      <c r="V1694" s="737">
        <v>0</v>
      </c>
      <c r="W1694" s="736">
        <v>0</v>
      </c>
      <c r="X1694" s="736">
        <v>0</v>
      </c>
      <c r="Y1694" s="736">
        <v>0</v>
      </c>
      <c r="Z1694" s="736">
        <v>0</v>
      </c>
      <c r="AA1694" s="736">
        <v>0</v>
      </c>
      <c r="AB1694" s="736">
        <v>0</v>
      </c>
      <c r="AC1694" s="42">
        <f t="shared" si="1448"/>
        <v>0</v>
      </c>
      <c r="AD1694" s="4"/>
    </row>
    <row r="1695" s="1" customFormat="1" ht="12.75" customHeight="1">
      <c r="A1695" s="1103"/>
      <c r="B1695" s="1104"/>
      <c r="C1695" s="987" t="s">
        <v>18</v>
      </c>
      <c r="D1695" s="1005" t="s">
        <v>19</v>
      </c>
      <c r="E1695" s="107">
        <v>0</v>
      </c>
      <c r="F1695" s="107">
        <v>0</v>
      </c>
      <c r="G1695" s="107">
        <v>0</v>
      </c>
      <c r="H1695" s="108">
        <v>0</v>
      </c>
      <c r="I1695" s="107">
        <v>0</v>
      </c>
      <c r="J1695" s="107">
        <v>0</v>
      </c>
      <c r="K1695" s="107">
        <v>0</v>
      </c>
      <c r="L1695" s="107">
        <v>0</v>
      </c>
      <c r="M1695" s="107">
        <v>0</v>
      </c>
      <c r="N1695" s="108">
        <v>0</v>
      </c>
      <c r="O1695" s="107">
        <v>0</v>
      </c>
      <c r="P1695" s="107">
        <v>0</v>
      </c>
      <c r="Q1695" s="107">
        <v>0</v>
      </c>
      <c r="R1695" s="107">
        <v>0</v>
      </c>
      <c r="S1695" s="107">
        <v>0</v>
      </c>
      <c r="T1695" s="107">
        <v>0</v>
      </c>
      <c r="U1695" s="107">
        <v>0</v>
      </c>
      <c r="V1695" s="108">
        <v>0</v>
      </c>
      <c r="W1695" s="107">
        <v>0</v>
      </c>
      <c r="X1695" s="107">
        <v>0</v>
      </c>
      <c r="Y1695" s="107">
        <v>0</v>
      </c>
      <c r="Z1695" s="107">
        <v>0</v>
      </c>
      <c r="AA1695" s="107">
        <v>0</v>
      </c>
      <c r="AB1695" s="107">
        <v>0</v>
      </c>
      <c r="AC1695" s="489"/>
      <c r="AD1695" s="224">
        <f t="shared" ref="AD1638:AD1701" si="1449">MAX(E1695:AB1695)</f>
        <v>0</v>
      </c>
    </row>
    <row r="1696" s="1" customFormat="1" ht="12.75" customHeight="1">
      <c r="A1696" s="1110"/>
      <c r="B1696" s="1111"/>
      <c r="C1696" s="1002" t="s">
        <v>20</v>
      </c>
      <c r="D1696" s="1002"/>
      <c r="E1696" s="51" t="e">
        <f t="shared" si="1447"/>
        <v>#DIV/0!</v>
      </c>
      <c r="F1696" s="51" t="e">
        <f t="shared" si="1447"/>
        <v>#DIV/0!</v>
      </c>
      <c r="G1696" s="51" t="e">
        <f t="shared" si="1447"/>
        <v>#DIV/0!</v>
      </c>
      <c r="H1696" s="52" t="e">
        <f t="shared" si="1447"/>
        <v>#DIV/0!</v>
      </c>
      <c r="I1696" s="51" t="e">
        <f t="shared" si="1447"/>
        <v>#DIV/0!</v>
      </c>
      <c r="J1696" s="51" t="e">
        <f t="shared" si="1447"/>
        <v>#DIV/0!</v>
      </c>
      <c r="K1696" s="51" t="e">
        <f t="shared" si="1447"/>
        <v>#DIV/0!</v>
      </c>
      <c r="L1696" s="51" t="e">
        <f t="shared" si="1447"/>
        <v>#DIV/0!</v>
      </c>
      <c r="M1696" s="51" t="e">
        <f t="shared" si="1447"/>
        <v>#DIV/0!</v>
      </c>
      <c r="N1696" s="52" t="e">
        <f t="shared" si="1447"/>
        <v>#DIV/0!</v>
      </c>
      <c r="O1696" s="51" t="e">
        <f t="shared" si="1447"/>
        <v>#DIV/0!</v>
      </c>
      <c r="P1696" s="51" t="e">
        <f t="shared" si="1447"/>
        <v>#DIV/0!</v>
      </c>
      <c r="Q1696" s="51" t="e">
        <f t="shared" si="1447"/>
        <v>#DIV/0!</v>
      </c>
      <c r="R1696" s="51" t="e">
        <f t="shared" si="1447"/>
        <v>#DIV/0!</v>
      </c>
      <c r="S1696" s="51" t="e">
        <f t="shared" si="1447"/>
        <v>#DIV/0!</v>
      </c>
      <c r="T1696" s="51" t="e">
        <f t="shared" si="1447"/>
        <v>#DIV/0!</v>
      </c>
      <c r="U1696" s="51" t="e">
        <f t="shared" si="1447"/>
        <v>#DIV/0!</v>
      </c>
      <c r="V1696" s="52" t="e">
        <f t="shared" si="1447"/>
        <v>#DIV/0!</v>
      </c>
      <c r="W1696" s="51" t="e">
        <f t="shared" si="1447"/>
        <v>#DIV/0!</v>
      </c>
      <c r="X1696" s="51" t="e">
        <f t="shared" si="1447"/>
        <v>#DIV/0!</v>
      </c>
      <c r="Y1696" s="51" t="e">
        <f t="shared" si="1447"/>
        <v>#DIV/0!</v>
      </c>
      <c r="Z1696" s="51" t="e">
        <f t="shared" si="1447"/>
        <v>#DIV/0!</v>
      </c>
      <c r="AA1696" s="51" t="e">
        <f t="shared" si="1447"/>
        <v>#DIV/0!</v>
      </c>
      <c r="AB1696" s="51" t="e">
        <f t="shared" si="1447"/>
        <v>#DIV/0!</v>
      </c>
      <c r="AC1696" s="103" t="e">
        <f t="shared" si="1447"/>
        <v>#DIV/0!</v>
      </c>
      <c r="AD1696" s="4"/>
    </row>
    <row r="1697" s="1" customFormat="1" ht="12.75" customHeight="1">
      <c r="A1697" s="1527" t="s">
        <v>13</v>
      </c>
      <c r="B1697" s="1120" t="s">
        <v>50</v>
      </c>
      <c r="C1697" s="1003" t="s">
        <v>15</v>
      </c>
      <c r="D1697" s="1003" t="s">
        <v>16</v>
      </c>
      <c r="E1697" s="734">
        <v>0.00016000000000000001</v>
      </c>
      <c r="F1697" s="734">
        <v>0.00013999999999999999</v>
      </c>
      <c r="G1697" s="734">
        <v>0.00016000000000000001</v>
      </c>
      <c r="H1697" s="735">
        <v>0.00013999999999999999</v>
      </c>
      <c r="I1697" s="734">
        <v>0.00016000000000000001</v>
      </c>
      <c r="J1697" s="734">
        <v>0.00016000000000000001</v>
      </c>
      <c r="K1697" s="734">
        <v>0.00013999999999999999</v>
      </c>
      <c r="L1697" s="734">
        <v>0.00016000000000000001</v>
      </c>
      <c r="M1697" s="734">
        <v>0.00016000000000000001</v>
      </c>
      <c r="N1697" s="735">
        <v>0.00013999999999999999</v>
      </c>
      <c r="O1697" s="734">
        <v>0.00016000000000000001</v>
      </c>
      <c r="P1697" s="734">
        <v>0.00013999999999999999</v>
      </c>
      <c r="Q1697" s="734">
        <v>0.00016000000000000001</v>
      </c>
      <c r="R1697" s="734">
        <v>0.00016000000000000001</v>
      </c>
      <c r="S1697" s="734">
        <v>0.00013999999999999999</v>
      </c>
      <c r="T1697" s="734">
        <v>0.00016000000000000001</v>
      </c>
      <c r="U1697" s="734">
        <v>0.00013999999999999999</v>
      </c>
      <c r="V1697" s="735">
        <v>0.00016000000000000001</v>
      </c>
      <c r="W1697" s="734">
        <v>0.00016000000000000001</v>
      </c>
      <c r="X1697" s="734">
        <v>0.00013999999999999999</v>
      </c>
      <c r="Y1697" s="734">
        <v>0.00016000000000000001</v>
      </c>
      <c r="Z1697" s="734">
        <v>0.00013999999999999999</v>
      </c>
      <c r="AA1697" s="734">
        <v>0.00016000000000000001</v>
      </c>
      <c r="AB1697" s="734">
        <v>0.00016000000000000001</v>
      </c>
      <c r="AC1697" s="59">
        <f t="shared" ref="AC1697:AC1698" si="1450">SUM(E1697:AB1697)</f>
        <v>0.0036599999999999996</v>
      </c>
      <c r="AD1697" s="633">
        <f t="shared" si="1449"/>
        <v>0.00016000000000000001</v>
      </c>
    </row>
    <row r="1698" s="1" customFormat="1" ht="12.75" customHeight="1">
      <c r="A1698" s="1171" t="s">
        <v>65</v>
      </c>
      <c r="B1698" s="1122" t="s">
        <v>51</v>
      </c>
      <c r="C1698" s="1002" t="s">
        <v>15</v>
      </c>
      <c r="D1698" s="1002" t="s">
        <v>16</v>
      </c>
      <c r="E1698" s="1528">
        <v>0.00025999999999999998</v>
      </c>
      <c r="F1698" s="1528">
        <v>0.00025999999999999998</v>
      </c>
      <c r="G1698" s="1528">
        <v>0.00025999999999999998</v>
      </c>
      <c r="H1698" s="1529">
        <v>0.00027999999999999998</v>
      </c>
      <c r="I1698" s="1528">
        <v>0.00025999999999999998</v>
      </c>
      <c r="J1698" s="1528">
        <v>0.00025999999999999998</v>
      </c>
      <c r="K1698" s="1528">
        <v>0.00027999999999999998</v>
      </c>
      <c r="L1698" s="1528">
        <v>0.00025999999999999998</v>
      </c>
      <c r="M1698" s="1528">
        <v>0.00025999999999999998</v>
      </c>
      <c r="N1698" s="1529">
        <v>0.00027999999999999998</v>
      </c>
      <c r="O1698" s="1528">
        <v>0.00025999999999999998</v>
      </c>
      <c r="P1698" s="1528">
        <v>0.00025999999999999998</v>
      </c>
      <c r="Q1698" s="1528">
        <v>0.00025999999999999998</v>
      </c>
      <c r="R1698" s="1528">
        <v>0.00027999999999999998</v>
      </c>
      <c r="S1698" s="1528">
        <v>0.00025999999999999998</v>
      </c>
      <c r="T1698" s="1528">
        <v>0.00025999999999999998</v>
      </c>
      <c r="U1698" s="1528">
        <v>0.00025999999999999998</v>
      </c>
      <c r="V1698" s="1529">
        <v>0.00027999999999999998</v>
      </c>
      <c r="W1698" s="1528">
        <v>0.00025999999999999998</v>
      </c>
      <c r="X1698" s="1528">
        <v>0.00027999999999999998</v>
      </c>
      <c r="Y1698" s="1528">
        <v>0.00025999999999999998</v>
      </c>
      <c r="Z1698" s="1528">
        <v>0.00027999999999999998</v>
      </c>
      <c r="AA1698" s="1528">
        <v>0.00025999999999999998</v>
      </c>
      <c r="AB1698" s="1528">
        <v>0.00025999999999999998</v>
      </c>
      <c r="AC1698" s="103">
        <f t="shared" si="1450"/>
        <v>0.0063799999999999968</v>
      </c>
      <c r="AD1698" s="633">
        <f t="shared" si="1449"/>
        <v>0.00027999999999999998</v>
      </c>
    </row>
    <row r="1699" s="1" customFormat="1" ht="12.75" customHeight="1">
      <c r="A1699" s="1112" t="s">
        <v>52</v>
      </c>
      <c r="B1699" s="1003"/>
      <c r="C1699" s="1003" t="s">
        <v>15</v>
      </c>
      <c r="D1699" s="1003"/>
      <c r="E1699" s="57">
        <f t="shared" ref="E1699:AC1699" si="1451">SUM(E1625,E1629,E1633,E1637,E1641,E1645,E1649,E1653,E1657,E1661,E1665,E1669,E1673,E1677,E1681,E1685,E1689,E1693,E1697,E1698)</f>
        <v>4.0919276811285012</v>
      </c>
      <c r="F1699" s="57">
        <f t="shared" si="1451"/>
        <v>3.6871208368520749</v>
      </c>
      <c r="G1699" s="57">
        <f t="shared" si="1451"/>
        <v>3.4510989476242062</v>
      </c>
      <c r="H1699" s="58">
        <f t="shared" si="1451"/>
        <v>3.4272989476242062</v>
      </c>
      <c r="I1699" s="57">
        <f t="shared" si="1451"/>
        <v>3.5221779430885323</v>
      </c>
      <c r="J1699" s="57">
        <f t="shared" si="1451"/>
        <v>3.6957145164957055</v>
      </c>
      <c r="K1699" s="57">
        <f t="shared" si="1451"/>
        <v>4.5848989476242048</v>
      </c>
      <c r="L1699" s="57">
        <f t="shared" si="1451"/>
        <v>5.6450784850702291</v>
      </c>
      <c r="M1699" s="57">
        <f t="shared" si="1451"/>
        <v>6.053867712553977</v>
      </c>
      <c r="N1699" s="58">
        <f t="shared" si="1451"/>
        <v>6.2565683323163972</v>
      </c>
      <c r="O1699" s="57">
        <f t="shared" si="1451"/>
        <v>6.3196066062364595</v>
      </c>
      <c r="P1699" s="57">
        <f t="shared" si="1451"/>
        <v>6.1894477125539762</v>
      </c>
      <c r="Q1699" s="57">
        <f t="shared" si="1451"/>
        <v>6.2502629147138604</v>
      </c>
      <c r="R1699" s="57">
        <f t="shared" si="1451"/>
        <v>6.1867368263769134</v>
      </c>
      <c r="S1699" s="57">
        <f t="shared" si="1451"/>
        <v>5.9848441916036599</v>
      </c>
      <c r="T1699" s="57">
        <f t="shared" si="1451"/>
        <v>5.2117108682775495</v>
      </c>
      <c r="U1699" s="57">
        <f t="shared" si="1451"/>
        <v>4.9450370569114677</v>
      </c>
      <c r="V1699" s="58">
        <f t="shared" si="1451"/>
        <v>5.0255333143358225</v>
      </c>
      <c r="W1699" s="57">
        <f t="shared" si="1451"/>
        <v>5.0486187230291355</v>
      </c>
      <c r="X1699" s="57">
        <f t="shared" si="1451"/>
        <v>5.0232163398218148</v>
      </c>
      <c r="Y1699" s="57">
        <f t="shared" si="1451"/>
        <v>4.9523121362581248</v>
      </c>
      <c r="Z1699" s="57">
        <f t="shared" si="1451"/>
        <v>4.8447456901187884</v>
      </c>
      <c r="AA1699" s="57">
        <f t="shared" si="1451"/>
        <v>4.423291747030258</v>
      </c>
      <c r="AB1699" s="57">
        <f t="shared" si="1451"/>
        <v>3.8255145164957054</v>
      </c>
      <c r="AC1699" s="59">
        <f t="shared" si="1451"/>
        <v>118.6466309941416</v>
      </c>
      <c r="AD1699" s="4"/>
    </row>
    <row r="1700" s="1" customFormat="1" ht="12.75" customHeight="1">
      <c r="A1700" s="1150"/>
      <c r="B1700" s="1002"/>
      <c r="C1700" s="1002" t="s">
        <v>17</v>
      </c>
      <c r="D1700" s="1002"/>
      <c r="E1700" s="51">
        <f t="shared" ref="E1700:AC1700" si="1452">SUM(E1626,E1630,E1634,E1638,E1642,E1646,E1650,E1654,E1658,E1662,E1666,E1670,E1674,E1678,E1682,E1686,E1690,E1694)</f>
        <v>1.1606460538585281</v>
      </c>
      <c r="F1700" s="51">
        <f t="shared" si="1452"/>
        <v>1.1433703819265746</v>
      </c>
      <c r="G1700" s="51">
        <f t="shared" si="1452"/>
        <v>1.1347150275675009</v>
      </c>
      <c r="H1700" s="52">
        <f t="shared" si="1452"/>
        <v>1.1223150275675009</v>
      </c>
      <c r="I1700" s="51">
        <f t="shared" si="1452"/>
        <v>1.1259852244211577</v>
      </c>
      <c r="J1700" s="51">
        <f t="shared" si="1452"/>
        <v>1.1259217221822448</v>
      </c>
      <c r="K1700" s="51">
        <f t="shared" si="1452"/>
        <v>1.2011150275675009</v>
      </c>
      <c r="L1700" s="51">
        <f t="shared" si="1452"/>
        <v>1.3343859083245277</v>
      </c>
      <c r="M1700" s="51">
        <f t="shared" si="1452"/>
        <v>1.3630206651411916</v>
      </c>
      <c r="N1700" s="52">
        <f t="shared" si="1452"/>
        <v>1.3623809130461597</v>
      </c>
      <c r="O1700" s="51">
        <f t="shared" si="1452"/>
        <v>1.391955755503492</v>
      </c>
      <c r="P1700" s="51">
        <f t="shared" si="1452"/>
        <v>1.3830206651411914</v>
      </c>
      <c r="Q1700" s="51">
        <f t="shared" si="1452"/>
        <v>1.4207792130712888</v>
      </c>
      <c r="R1700" s="51">
        <f t="shared" si="1452"/>
        <v>1.448120310670366</v>
      </c>
      <c r="S1700" s="51">
        <f t="shared" si="1452"/>
        <v>1.3920192567610647</v>
      </c>
      <c r="T1700" s="51">
        <f t="shared" si="1452"/>
        <v>1.168318394496765</v>
      </c>
      <c r="U1700" s="51">
        <f t="shared" si="1452"/>
        <v>1.198459672569933</v>
      </c>
      <c r="V1700" s="52">
        <f t="shared" si="1452"/>
        <v>1.2489226426503659</v>
      </c>
      <c r="W1700" s="51">
        <f t="shared" si="1452"/>
        <v>1.2447243390170002</v>
      </c>
      <c r="X1700" s="51">
        <f t="shared" si="1452"/>
        <v>1.2359643199109078</v>
      </c>
      <c r="Y1700" s="51">
        <f t="shared" si="1452"/>
        <v>1.2139617043085955</v>
      </c>
      <c r="Z1700" s="51">
        <f t="shared" si="1452"/>
        <v>1.1632565271403883</v>
      </c>
      <c r="AA1700" s="51">
        <f t="shared" si="1452"/>
        <v>1.0961921473299219</v>
      </c>
      <c r="AB1700" s="51">
        <f t="shared" si="1452"/>
        <v>1.0401217221822452</v>
      </c>
      <c r="AC1700" s="103">
        <f t="shared" si="1452"/>
        <v>29.71967262235642</v>
      </c>
      <c r="AD1700" s="4"/>
    </row>
    <row r="1701" s="1" customFormat="1" ht="12.75" customHeight="1">
      <c r="A1701" s="1095" t="s">
        <v>53</v>
      </c>
      <c r="B1701" s="1096"/>
      <c r="C1701" s="1045" t="s">
        <v>15</v>
      </c>
      <c r="D1701" s="1045"/>
      <c r="E1701" s="57">
        <f t="shared" ref="E1701:AC1702" si="1453">E1601+E1605+E1609+E1613-E1699</f>
        <v>0.0050723188714982825</v>
      </c>
      <c r="F1701" s="57">
        <f t="shared" si="1453"/>
        <v>0.0078791631479249169</v>
      </c>
      <c r="G1701" s="57">
        <f t="shared" si="1453"/>
        <v>-0.0040989476242061507</v>
      </c>
      <c r="H1701" s="58">
        <f t="shared" si="1453"/>
        <v>-0.0072989476242062423</v>
      </c>
      <c r="I1701" s="57">
        <f t="shared" si="1453"/>
        <v>-0.027177943088532608</v>
      </c>
      <c r="J1701" s="57">
        <f t="shared" si="1453"/>
        <v>-0.0017145164957050874</v>
      </c>
      <c r="K1701" s="57">
        <f t="shared" si="1453"/>
        <v>0.0051010523757950565</v>
      </c>
      <c r="L1701" s="57">
        <f t="shared" si="1453"/>
        <v>-0.019078485070229689</v>
      </c>
      <c r="M1701" s="57">
        <f t="shared" si="1453"/>
        <v>0.011132287446023348</v>
      </c>
      <c r="N1701" s="58">
        <f t="shared" si="1453"/>
        <v>0.03143166768360306</v>
      </c>
      <c r="O1701" s="57">
        <f t="shared" si="1453"/>
        <v>-0.018606606236459378</v>
      </c>
      <c r="P1701" s="57">
        <f t="shared" si="1453"/>
        <v>0.026552287446024891</v>
      </c>
      <c r="Q1701" s="57">
        <f t="shared" si="1453"/>
        <v>-0.010262914713860205</v>
      </c>
      <c r="R1701" s="57">
        <f t="shared" si="1453"/>
        <v>0.0022631736230867006</v>
      </c>
      <c r="S1701" s="57">
        <f t="shared" si="1453"/>
        <v>0.0071558083963410013</v>
      </c>
      <c r="T1701" s="57">
        <f t="shared" si="1453"/>
        <v>0.029289131722451067</v>
      </c>
      <c r="U1701" s="57">
        <f t="shared" si="1453"/>
        <v>0.071962943088531794</v>
      </c>
      <c r="V1701" s="58">
        <f t="shared" si="1453"/>
        <v>-0.0025333143358228227</v>
      </c>
      <c r="W1701" s="57">
        <f t="shared" si="1453"/>
        <v>0.040381276970864022</v>
      </c>
      <c r="X1701" s="57">
        <f t="shared" si="1453"/>
        <v>0.019783660178185336</v>
      </c>
      <c r="Y1701" s="57">
        <f t="shared" si="1453"/>
        <v>0.033687863741874935</v>
      </c>
      <c r="Z1701" s="57">
        <f t="shared" si="1453"/>
        <v>0.031254309881211029</v>
      </c>
      <c r="AA1701" s="57">
        <f t="shared" si="1453"/>
        <v>0.011708252969742539</v>
      </c>
      <c r="AB1701" s="57">
        <f t="shared" si="1453"/>
        <v>0.012485483504294681</v>
      </c>
      <c r="AC1701" s="59">
        <f t="shared" si="1453"/>
        <v>0.25636900585840294</v>
      </c>
      <c r="AD1701" s="4"/>
    </row>
    <row r="1702" s="1" customFormat="1" ht="12.75" customHeight="1">
      <c r="A1702" s="1097"/>
      <c r="B1702" s="1098"/>
      <c r="C1702" s="1048" t="s">
        <v>17</v>
      </c>
      <c r="D1702" s="1048"/>
      <c r="E1702" s="51">
        <f t="shared" si="1453"/>
        <v>-0.11564605385852822</v>
      </c>
      <c r="F1702" s="51">
        <f t="shared" si="1453"/>
        <v>-0.10937038192657456</v>
      </c>
      <c r="G1702" s="51">
        <f t="shared" si="1453"/>
        <v>-0.11971502756750096</v>
      </c>
      <c r="H1702" s="52">
        <f t="shared" si="1453"/>
        <v>-0.11431502756750089</v>
      </c>
      <c r="I1702" s="51">
        <f t="shared" si="1453"/>
        <v>-0.12698522442115756</v>
      </c>
      <c r="J1702" s="51">
        <f t="shared" si="1453"/>
        <v>-0.12092172218224473</v>
      </c>
      <c r="K1702" s="51">
        <f t="shared" si="1453"/>
        <v>-0.13311502756750082</v>
      </c>
      <c r="L1702" s="51">
        <f t="shared" si="1453"/>
        <v>-0.14938590832452769</v>
      </c>
      <c r="M1702" s="51">
        <f t="shared" si="1453"/>
        <v>-0.14702066514119161</v>
      </c>
      <c r="N1702" s="52">
        <f t="shared" si="1453"/>
        <v>-0.13438091304615973</v>
      </c>
      <c r="O1702" s="51">
        <f t="shared" si="1453"/>
        <v>-0.14295575550349215</v>
      </c>
      <c r="P1702" s="51">
        <f t="shared" si="1453"/>
        <v>-0.13602066514119127</v>
      </c>
      <c r="Q1702" s="51">
        <f t="shared" si="1453"/>
        <v>-0.14177921307128871</v>
      </c>
      <c r="R1702" s="51">
        <f t="shared" si="1453"/>
        <v>-0.14312031067036601</v>
      </c>
      <c r="S1702" s="51">
        <f t="shared" si="1453"/>
        <v>-0.13401925676106474</v>
      </c>
      <c r="T1702" s="51">
        <f t="shared" si="1453"/>
        <v>-0.11431839449676495</v>
      </c>
      <c r="U1702" s="51">
        <f t="shared" si="1453"/>
        <v>-0.086459672569932922</v>
      </c>
      <c r="V1702" s="52">
        <f t="shared" si="1453"/>
        <v>-0.10992264265036611</v>
      </c>
      <c r="W1702" s="51">
        <f t="shared" si="1453"/>
        <v>-0.090724339017000277</v>
      </c>
      <c r="X1702" s="51">
        <f t="shared" si="1453"/>
        <v>-0.10296431991090782</v>
      </c>
      <c r="Y1702" s="51">
        <f t="shared" si="1453"/>
        <v>-0.10696170430859553</v>
      </c>
      <c r="Z1702" s="51">
        <f t="shared" si="1453"/>
        <v>-0.12225652714038837</v>
      </c>
      <c r="AA1702" s="51">
        <f t="shared" si="1453"/>
        <v>-0.14819214732992192</v>
      </c>
      <c r="AB1702" s="51">
        <f t="shared" si="1453"/>
        <v>-0.13612172218224516</v>
      </c>
      <c r="AC1702" s="103">
        <f t="shared" si="1453"/>
        <v>-2.9866726223564193</v>
      </c>
      <c r="AD1702" s="4"/>
    </row>
    <row r="1703" s="1" customFormat="1" ht="12.75" customHeight="1">
      <c r="A1703" s="1501" t="s">
        <v>187</v>
      </c>
      <c r="B1703" s="1502"/>
      <c r="C1703" s="976" t="s">
        <v>15</v>
      </c>
      <c r="D1703" s="984"/>
      <c r="E1703" s="1456"/>
      <c r="F1703" s="1456"/>
      <c r="G1703" s="1456"/>
      <c r="H1703" s="1456"/>
      <c r="I1703" s="1456"/>
      <c r="J1703" s="1456"/>
      <c r="K1703" s="1456"/>
      <c r="L1703" s="1456"/>
      <c r="M1703" s="1456"/>
      <c r="N1703" s="1456"/>
      <c r="O1703" s="1456"/>
      <c r="P1703" s="1456"/>
      <c r="Q1703" s="1456"/>
      <c r="R1703" s="1456"/>
      <c r="S1703" s="1456"/>
      <c r="T1703" s="1456"/>
      <c r="U1703" s="1456"/>
      <c r="V1703" s="1456"/>
      <c r="W1703" s="1456"/>
      <c r="X1703" s="1456"/>
      <c r="Y1703" s="1456"/>
      <c r="Z1703" s="1456"/>
      <c r="AA1703" s="1456"/>
      <c r="AB1703" s="1456"/>
      <c r="AC1703" s="1503"/>
      <c r="AD1703" s="4"/>
    </row>
    <row r="1704" s="1" customFormat="1" ht="12.75" customHeight="1">
      <c r="A1704" s="1504"/>
      <c r="B1704" s="1505"/>
      <c r="C1704" s="1182" t="s">
        <v>17</v>
      </c>
      <c r="D1704" s="1002"/>
      <c r="E1704" s="1465"/>
      <c r="F1704" s="1465"/>
      <c r="G1704" s="1465"/>
      <c r="H1704" s="1465"/>
      <c r="I1704" s="1465"/>
      <c r="J1704" s="1465"/>
      <c r="K1704" s="1465"/>
      <c r="L1704" s="1465"/>
      <c r="M1704" s="1465"/>
      <c r="N1704" s="1465"/>
      <c r="O1704" s="1465"/>
      <c r="P1704" s="1465"/>
      <c r="Q1704" s="1465"/>
      <c r="R1704" s="1465"/>
      <c r="S1704" s="1465"/>
      <c r="T1704" s="1465"/>
      <c r="U1704" s="1465"/>
      <c r="V1704" s="1465"/>
      <c r="W1704" s="1465"/>
      <c r="X1704" s="1465"/>
      <c r="Y1704" s="1465"/>
      <c r="Z1704" s="1465"/>
      <c r="AA1704" s="1465"/>
      <c r="AB1704" s="1465"/>
      <c r="AC1704" s="1506"/>
      <c r="AD1704" s="4"/>
    </row>
    <row r="1705" s="1" customFormat="1" ht="22.5" customHeight="1">
      <c r="A1705" s="1073"/>
      <c r="C1705" s="1530" t="s">
        <v>78</v>
      </c>
      <c r="E1705" s="4"/>
      <c r="F1705" s="4"/>
      <c r="G1705" s="4"/>
      <c r="H1705" s="1508">
        <f>H1637+H1641+H1661+H1665+H1681</f>
        <v>0.32827894762420651</v>
      </c>
      <c r="I1705" s="4"/>
      <c r="J1705" s="4"/>
      <c r="K1705" s="4"/>
      <c r="L1705" s="4"/>
      <c r="M1705" s="4"/>
      <c r="N1705" s="1508">
        <f>N1637+N1641+N1661+N1665+N1681</f>
        <v>0.55194833231639862</v>
      </c>
      <c r="O1705" s="4"/>
      <c r="P1705" s="4"/>
      <c r="Q1705" s="4"/>
      <c r="R1705" s="4"/>
      <c r="S1705" s="4"/>
      <c r="T1705" s="4"/>
      <c r="U1705" s="4"/>
      <c r="V1705" s="1508">
        <f>V1637+V1641+V1661+V1665+V1681</f>
        <v>0.5076933143358231</v>
      </c>
      <c r="W1705" s="4"/>
      <c r="X1705" s="4"/>
      <c r="Y1705" s="1508">
        <f>Y1637+Y1641+Y1661+Y1665+Y1681</f>
        <v>0.39989213625812536</v>
      </c>
      <c r="Z1705" s="4"/>
      <c r="AA1705" s="4"/>
      <c r="AB1705" s="4"/>
      <c r="AC1705" s="4"/>
      <c r="AD1705" s="4"/>
    </row>
    <row r="1706" s="1" customFormat="1" ht="33" customHeight="1">
      <c r="A1706" s="963" t="s">
        <v>5</v>
      </c>
      <c r="B1706" s="964" t="s">
        <v>6</v>
      </c>
      <c r="C1706" s="966" t="s">
        <v>7</v>
      </c>
      <c r="D1706" s="966" t="s">
        <v>8</v>
      </c>
      <c r="E1706" s="361" t="s">
        <v>9</v>
      </c>
      <c r="F1706" s="361"/>
      <c r="G1706" s="361"/>
      <c r="H1706" s="361"/>
      <c r="I1706" s="361"/>
      <c r="J1706" s="361"/>
      <c r="K1706" s="361"/>
      <c r="L1706" s="361"/>
      <c r="M1706" s="361"/>
      <c r="N1706" s="361"/>
      <c r="O1706" s="361"/>
      <c r="P1706" s="361"/>
      <c r="Q1706" s="361"/>
      <c r="R1706" s="361"/>
      <c r="S1706" s="361"/>
      <c r="T1706" s="361"/>
      <c r="U1706" s="361"/>
      <c r="V1706" s="361"/>
      <c r="W1706" s="361"/>
      <c r="X1706" s="361"/>
      <c r="Y1706" s="361"/>
      <c r="Z1706" s="361"/>
      <c r="AA1706" s="361"/>
      <c r="AB1706" s="361"/>
      <c r="AC1706" s="967" t="s">
        <v>10</v>
      </c>
      <c r="AD1706" s="4"/>
    </row>
    <row r="1707" s="1" customFormat="1" ht="12.75" customHeight="1">
      <c r="A1707" s="969" t="s">
        <v>758</v>
      </c>
      <c r="B1707" s="1510"/>
      <c r="C1707" s="1510"/>
      <c r="D1707" s="1510"/>
      <c r="E1707" s="1511">
        <v>1</v>
      </c>
      <c r="F1707" s="1511">
        <v>2</v>
      </c>
      <c r="G1707" s="1511">
        <v>3</v>
      </c>
      <c r="H1707" s="1511">
        <v>3</v>
      </c>
      <c r="I1707" s="1511">
        <v>5</v>
      </c>
      <c r="J1707" s="1511">
        <v>6</v>
      </c>
      <c r="K1707" s="1511">
        <v>7</v>
      </c>
      <c r="L1707" s="1511">
        <v>8</v>
      </c>
      <c r="M1707" s="1511">
        <v>9</v>
      </c>
      <c r="N1707" s="1511">
        <v>10</v>
      </c>
      <c r="O1707" s="1511">
        <v>11</v>
      </c>
      <c r="P1707" s="1511">
        <v>12</v>
      </c>
      <c r="Q1707" s="1511">
        <v>13</v>
      </c>
      <c r="R1707" s="1511">
        <v>14</v>
      </c>
      <c r="S1707" s="1511">
        <v>15</v>
      </c>
      <c r="T1707" s="1511">
        <v>16</v>
      </c>
      <c r="U1707" s="1511">
        <v>17</v>
      </c>
      <c r="V1707" s="1511">
        <v>18</v>
      </c>
      <c r="W1707" s="1511">
        <v>19</v>
      </c>
      <c r="X1707" s="1511">
        <v>20</v>
      </c>
      <c r="Y1707" s="1511">
        <v>21</v>
      </c>
      <c r="Z1707" s="1511">
        <v>22</v>
      </c>
      <c r="AA1707" s="1511">
        <v>23</v>
      </c>
      <c r="AB1707" s="1511">
        <v>24</v>
      </c>
      <c r="AC1707" s="971"/>
      <c r="AD1707" s="4"/>
    </row>
    <row r="1708" s="1" customFormat="1" ht="12.75" customHeight="1">
      <c r="A1708" s="1454" t="s">
        <v>199</v>
      </c>
      <c r="B1708" s="1455"/>
      <c r="C1708" s="1455"/>
      <c r="D1708" s="1455"/>
      <c r="E1708" s="1456">
        <v>1</v>
      </c>
      <c r="F1708" s="1456">
        <v>1</v>
      </c>
      <c r="G1708" s="1456">
        <v>1</v>
      </c>
      <c r="H1708" s="1456">
        <v>1</v>
      </c>
      <c r="I1708" s="1456">
        <v>1</v>
      </c>
      <c r="J1708" s="1456">
        <v>1</v>
      </c>
      <c r="K1708" s="1456">
        <v>1</v>
      </c>
      <c r="L1708" s="1456">
        <v>1</v>
      </c>
      <c r="M1708" s="1456">
        <v>1</v>
      </c>
      <c r="N1708" s="1456">
        <v>1</v>
      </c>
      <c r="O1708" s="1456">
        <v>1</v>
      </c>
      <c r="P1708" s="1456">
        <v>1</v>
      </c>
      <c r="Q1708" s="1456">
        <v>1</v>
      </c>
      <c r="R1708" s="1456">
        <v>1</v>
      </c>
      <c r="S1708" s="1456">
        <v>1</v>
      </c>
      <c r="T1708" s="1456">
        <v>1</v>
      </c>
      <c r="U1708" s="1456">
        <v>1</v>
      </c>
      <c r="V1708" s="1456">
        <v>1</v>
      </c>
      <c r="W1708" s="1456">
        <v>1</v>
      </c>
      <c r="X1708" s="1456">
        <v>1</v>
      </c>
      <c r="Y1708" s="1456">
        <v>1</v>
      </c>
      <c r="Z1708" s="1456">
        <v>1</v>
      </c>
      <c r="AA1708" s="1456">
        <v>1</v>
      </c>
      <c r="AB1708" s="1456">
        <v>1</v>
      </c>
      <c r="AC1708" s="1076"/>
      <c r="AD1708" s="4"/>
    </row>
    <row r="1709" s="1" customFormat="1" ht="12.75" customHeight="1">
      <c r="A1709" s="1531" t="s">
        <v>200</v>
      </c>
      <c r="B1709" s="1532"/>
      <c r="C1709" s="1532"/>
      <c r="D1709" s="1532"/>
      <c r="E1709" s="1533">
        <v>1</v>
      </c>
      <c r="F1709" s="1533">
        <v>1</v>
      </c>
      <c r="G1709" s="1533">
        <v>1</v>
      </c>
      <c r="H1709" s="1533">
        <v>1</v>
      </c>
      <c r="I1709" s="1533">
        <v>1</v>
      </c>
      <c r="J1709" s="1533">
        <v>1</v>
      </c>
      <c r="K1709" s="1533">
        <v>1</v>
      </c>
      <c r="L1709" s="1533">
        <v>1</v>
      </c>
      <c r="M1709" s="1533">
        <v>1</v>
      </c>
      <c r="N1709" s="1533">
        <v>1</v>
      </c>
      <c r="O1709" s="1533">
        <v>1</v>
      </c>
      <c r="P1709" s="1533">
        <v>1</v>
      </c>
      <c r="Q1709" s="1533">
        <v>1</v>
      </c>
      <c r="R1709" s="1533">
        <v>1</v>
      </c>
      <c r="S1709" s="1533">
        <v>1</v>
      </c>
      <c r="T1709" s="1533">
        <v>1</v>
      </c>
      <c r="U1709" s="1533">
        <v>1</v>
      </c>
      <c r="V1709" s="1533">
        <v>1</v>
      </c>
      <c r="W1709" s="1533">
        <v>1</v>
      </c>
      <c r="X1709" s="1533">
        <v>1</v>
      </c>
      <c r="Y1709" s="1533">
        <v>1</v>
      </c>
      <c r="Z1709" s="1533">
        <v>1</v>
      </c>
      <c r="AA1709" s="1533">
        <v>1</v>
      </c>
      <c r="AB1709" s="1533">
        <v>1</v>
      </c>
      <c r="AC1709" s="1077"/>
      <c r="AD1709" s="4"/>
    </row>
    <row r="1710" s="1" customFormat="1" ht="12.75" customHeight="1">
      <c r="A1710" s="982" t="s">
        <v>485</v>
      </c>
      <c r="B1710" s="1222" t="s">
        <v>486</v>
      </c>
      <c r="C1710" s="984" t="s">
        <v>15</v>
      </c>
      <c r="D1710" s="984" t="s">
        <v>153</v>
      </c>
      <c r="E1710" s="361"/>
      <c r="F1710" s="361"/>
      <c r="G1710" s="361"/>
      <c r="H1710" s="460"/>
      <c r="I1710" s="361"/>
      <c r="J1710" s="361"/>
      <c r="K1710" s="361"/>
      <c r="L1710" s="361"/>
      <c r="M1710" s="361"/>
      <c r="N1710" s="460"/>
      <c r="O1710" s="361"/>
      <c r="P1710" s="361"/>
      <c r="Q1710" s="361"/>
      <c r="R1710" s="361"/>
      <c r="S1710" s="361"/>
      <c r="T1710" s="361"/>
      <c r="U1710" s="361"/>
      <c r="V1710" s="460"/>
      <c r="W1710" s="361"/>
      <c r="X1710" s="361"/>
      <c r="Y1710" s="361"/>
      <c r="Z1710" s="361"/>
      <c r="AA1710" s="361"/>
      <c r="AB1710" s="361"/>
      <c r="AC1710" s="36">
        <f t="shared" ref="AC1710:AC1711" si="1454">SUM(E1710:AB1710)</f>
        <v>0</v>
      </c>
      <c r="AD1710" s="4"/>
    </row>
    <row r="1711" s="1" customFormat="1" ht="12.75" customHeight="1">
      <c r="A1711" s="985"/>
      <c r="B1711" s="1184"/>
      <c r="C1711" s="987" t="s">
        <v>17</v>
      </c>
      <c r="D1711" s="987" t="s">
        <v>153</v>
      </c>
      <c r="E1711" s="121"/>
      <c r="F1711" s="121"/>
      <c r="G1711" s="121"/>
      <c r="H1711" s="400"/>
      <c r="I1711" s="121"/>
      <c r="J1711" s="121"/>
      <c r="K1711" s="121"/>
      <c r="L1711" s="121"/>
      <c r="M1711" s="121"/>
      <c r="N1711" s="400"/>
      <c r="O1711" s="121"/>
      <c r="P1711" s="121"/>
      <c r="Q1711" s="121"/>
      <c r="R1711" s="121"/>
      <c r="S1711" s="121"/>
      <c r="T1711" s="121"/>
      <c r="U1711" s="121"/>
      <c r="V1711" s="400"/>
      <c r="W1711" s="121"/>
      <c r="X1711" s="121"/>
      <c r="Y1711" s="121"/>
      <c r="Z1711" s="121"/>
      <c r="AA1711" s="121"/>
      <c r="AB1711" s="121"/>
      <c r="AC1711" s="42">
        <f t="shared" si="1454"/>
        <v>0</v>
      </c>
      <c r="AD1711" s="4"/>
    </row>
    <row r="1712" s="1" customFormat="1" ht="12.75" customHeight="1">
      <c r="A1712" s="985"/>
      <c r="B1712" s="1184"/>
      <c r="C1712" s="987" t="s">
        <v>18</v>
      </c>
      <c r="D1712" s="987" t="s">
        <v>153</v>
      </c>
      <c r="E1712" s="121"/>
      <c r="F1712" s="121"/>
      <c r="G1712" s="121"/>
      <c r="H1712" s="400"/>
      <c r="I1712" s="121"/>
      <c r="J1712" s="121"/>
      <c r="K1712" s="121"/>
      <c r="L1712" s="121"/>
      <c r="M1712" s="121"/>
      <c r="N1712" s="400"/>
      <c r="O1712" s="121"/>
      <c r="P1712" s="121"/>
      <c r="Q1712" s="121"/>
      <c r="R1712" s="121"/>
      <c r="S1712" s="121"/>
      <c r="T1712" s="121"/>
      <c r="U1712" s="121"/>
      <c r="V1712" s="400"/>
      <c r="W1712" s="121"/>
      <c r="X1712" s="121"/>
      <c r="Y1712" s="121"/>
      <c r="Z1712" s="121"/>
      <c r="AA1712" s="121"/>
      <c r="AB1712" s="121"/>
      <c r="AC1712" s="42"/>
      <c r="AD1712" s="4"/>
    </row>
    <row r="1713" s="1" customFormat="1" ht="12.75" customHeight="1">
      <c r="A1713" s="985"/>
      <c r="B1713" s="1184"/>
      <c r="C1713" s="999" t="s">
        <v>20</v>
      </c>
      <c r="D1713" s="999"/>
      <c r="E1713" s="118" t="e">
        <f t="shared" ref="E1713:AC1727" si="1455">E1711/E1710</f>
        <v>#DIV/0!</v>
      </c>
      <c r="F1713" s="118" t="e">
        <f t="shared" si="1455"/>
        <v>#DIV/0!</v>
      </c>
      <c r="G1713" s="118" t="e">
        <f t="shared" si="1455"/>
        <v>#DIV/0!</v>
      </c>
      <c r="H1713" s="119" t="e">
        <f t="shared" si="1455"/>
        <v>#DIV/0!</v>
      </c>
      <c r="I1713" s="118" t="e">
        <f t="shared" si="1455"/>
        <v>#DIV/0!</v>
      </c>
      <c r="J1713" s="118" t="e">
        <f t="shared" si="1455"/>
        <v>#DIV/0!</v>
      </c>
      <c r="K1713" s="118" t="e">
        <f t="shared" si="1455"/>
        <v>#DIV/0!</v>
      </c>
      <c r="L1713" s="118" t="e">
        <f t="shared" si="1455"/>
        <v>#DIV/0!</v>
      </c>
      <c r="M1713" s="118" t="e">
        <f t="shared" si="1455"/>
        <v>#DIV/0!</v>
      </c>
      <c r="N1713" s="119" t="e">
        <f t="shared" si="1455"/>
        <v>#DIV/0!</v>
      </c>
      <c r="O1713" s="118" t="e">
        <f t="shared" si="1455"/>
        <v>#DIV/0!</v>
      </c>
      <c r="P1713" s="118" t="e">
        <f t="shared" si="1455"/>
        <v>#DIV/0!</v>
      </c>
      <c r="Q1713" s="118" t="e">
        <f t="shared" si="1455"/>
        <v>#DIV/0!</v>
      </c>
      <c r="R1713" s="118" t="e">
        <f t="shared" si="1455"/>
        <v>#DIV/0!</v>
      </c>
      <c r="S1713" s="118" t="e">
        <f t="shared" si="1455"/>
        <v>#DIV/0!</v>
      </c>
      <c r="T1713" s="118" t="e">
        <f t="shared" si="1455"/>
        <v>#DIV/0!</v>
      </c>
      <c r="U1713" s="118" t="e">
        <f t="shared" si="1455"/>
        <v>#DIV/0!</v>
      </c>
      <c r="V1713" s="119" t="e">
        <f t="shared" si="1455"/>
        <v>#DIV/0!</v>
      </c>
      <c r="W1713" s="118" t="e">
        <f t="shared" si="1455"/>
        <v>#DIV/0!</v>
      </c>
      <c r="X1713" s="118" t="e">
        <f t="shared" si="1455"/>
        <v>#DIV/0!</v>
      </c>
      <c r="Y1713" s="118" t="e">
        <f t="shared" si="1455"/>
        <v>#DIV/0!</v>
      </c>
      <c r="Z1713" s="118" t="e">
        <f t="shared" si="1455"/>
        <v>#DIV/0!</v>
      </c>
      <c r="AA1713" s="118" t="e">
        <f t="shared" si="1455"/>
        <v>#DIV/0!</v>
      </c>
      <c r="AB1713" s="118" t="e">
        <f t="shared" si="1455"/>
        <v>#DIV/0!</v>
      </c>
      <c r="AC1713" s="128" t="e">
        <f t="shared" si="1455"/>
        <v>#DIV/0!</v>
      </c>
      <c r="AD1713" s="4"/>
    </row>
    <row r="1714" s="1" customFormat="1" ht="12.75" customHeight="1">
      <c r="A1714" s="990"/>
      <c r="B1714" s="1185"/>
      <c r="C1714" s="1466" t="s">
        <v>28</v>
      </c>
      <c r="D1714" s="1467" t="s">
        <v>153</v>
      </c>
      <c r="E1714" s="1468"/>
      <c r="F1714" s="1468"/>
      <c r="G1714" s="1468"/>
      <c r="H1714" s="1468"/>
      <c r="I1714" s="1468"/>
      <c r="J1714" s="1468"/>
      <c r="K1714" s="1468"/>
      <c r="L1714" s="1468"/>
      <c r="M1714" s="1468"/>
      <c r="N1714" s="1468"/>
      <c r="O1714" s="1468"/>
      <c r="P1714" s="1468"/>
      <c r="Q1714" s="1468"/>
      <c r="R1714" s="1468"/>
      <c r="S1714" s="1468"/>
      <c r="T1714" s="1468"/>
      <c r="U1714" s="1468"/>
      <c r="V1714" s="1468"/>
      <c r="W1714" s="1468"/>
      <c r="X1714" s="1468"/>
      <c r="Y1714" s="1468"/>
      <c r="Z1714" s="1468"/>
      <c r="AA1714" s="1468"/>
      <c r="AB1714" s="1468"/>
      <c r="AC1714" s="1469"/>
      <c r="AD1714" s="4"/>
    </row>
    <row r="1715" s="1" customFormat="1" ht="12.75" customHeight="1">
      <c r="A1715" s="982" t="s">
        <v>487</v>
      </c>
      <c r="B1715" s="983" t="s">
        <v>488</v>
      </c>
      <c r="C1715" s="1049" t="s">
        <v>15</v>
      </c>
      <c r="D1715" s="1049" t="s">
        <v>153</v>
      </c>
      <c r="E1715" s="361"/>
      <c r="F1715" s="361"/>
      <c r="G1715" s="361"/>
      <c r="H1715" s="460"/>
      <c r="I1715" s="361"/>
      <c r="J1715" s="361"/>
      <c r="K1715" s="361"/>
      <c r="L1715" s="361"/>
      <c r="M1715" s="361"/>
      <c r="N1715" s="460"/>
      <c r="O1715" s="361"/>
      <c r="P1715" s="361"/>
      <c r="Q1715" s="361"/>
      <c r="R1715" s="361"/>
      <c r="S1715" s="361"/>
      <c r="T1715" s="361"/>
      <c r="U1715" s="361"/>
      <c r="V1715" s="460"/>
      <c r="W1715" s="361"/>
      <c r="X1715" s="361"/>
      <c r="Y1715" s="361"/>
      <c r="Z1715" s="361"/>
      <c r="AA1715" s="361"/>
      <c r="AB1715" s="361"/>
      <c r="AC1715" s="36">
        <f t="shared" ref="AC1715:AC1716" si="1456">SUM(E1715:AB1715)</f>
        <v>0</v>
      </c>
      <c r="AD1715" s="4"/>
    </row>
    <row r="1716" s="1" customFormat="1" ht="12.75" customHeight="1">
      <c r="A1716" s="985"/>
      <c r="B1716" s="986"/>
      <c r="C1716" s="1058" t="s">
        <v>17</v>
      </c>
      <c r="D1716" s="1058" t="s">
        <v>153</v>
      </c>
      <c r="E1716" s="121"/>
      <c r="F1716" s="121"/>
      <c r="G1716" s="121"/>
      <c r="H1716" s="400"/>
      <c r="I1716" s="121"/>
      <c r="J1716" s="121"/>
      <c r="K1716" s="121"/>
      <c r="L1716" s="121"/>
      <c r="M1716" s="121"/>
      <c r="N1716" s="400"/>
      <c r="O1716" s="121"/>
      <c r="P1716" s="121"/>
      <c r="Q1716" s="121"/>
      <c r="R1716" s="121"/>
      <c r="S1716" s="121"/>
      <c r="T1716" s="121"/>
      <c r="U1716" s="121"/>
      <c r="V1716" s="400"/>
      <c r="W1716" s="121"/>
      <c r="X1716" s="121"/>
      <c r="Y1716" s="121"/>
      <c r="Z1716" s="121"/>
      <c r="AA1716" s="121"/>
      <c r="AB1716" s="121"/>
      <c r="AC1716" s="59">
        <f t="shared" si="1456"/>
        <v>0</v>
      </c>
      <c r="AD1716" s="4"/>
    </row>
    <row r="1717" s="1" customFormat="1" ht="12.75" customHeight="1">
      <c r="A1717" s="985"/>
      <c r="B1717" s="986"/>
      <c r="C1717" s="987" t="s">
        <v>18</v>
      </c>
      <c r="D1717" s="987" t="s">
        <v>153</v>
      </c>
      <c r="E1717" s="121"/>
      <c r="F1717" s="121"/>
      <c r="G1717" s="121"/>
      <c r="H1717" s="400"/>
      <c r="I1717" s="121"/>
      <c r="J1717" s="121"/>
      <c r="K1717" s="121"/>
      <c r="L1717" s="121"/>
      <c r="M1717" s="121"/>
      <c r="N1717" s="400"/>
      <c r="O1717" s="121"/>
      <c r="P1717" s="121"/>
      <c r="Q1717" s="121"/>
      <c r="R1717" s="121"/>
      <c r="S1717" s="121"/>
      <c r="T1717" s="121"/>
      <c r="U1717" s="121"/>
      <c r="V1717" s="400"/>
      <c r="W1717" s="121"/>
      <c r="X1717" s="121"/>
      <c r="Y1717" s="121"/>
      <c r="Z1717" s="121"/>
      <c r="AA1717" s="121"/>
      <c r="AB1717" s="121"/>
      <c r="AC1717" s="59"/>
      <c r="AD1717" s="4"/>
    </row>
    <row r="1718" s="1" customFormat="1" ht="12.75" customHeight="1">
      <c r="A1718" s="985"/>
      <c r="B1718" s="986"/>
      <c r="C1718" s="1058" t="s">
        <v>20</v>
      </c>
      <c r="D1718" s="1058"/>
      <c r="E1718" s="40" t="e">
        <f t="shared" si="1455"/>
        <v>#DIV/0!</v>
      </c>
      <c r="F1718" s="40" t="e">
        <f t="shared" si="1455"/>
        <v>#DIV/0!</v>
      </c>
      <c r="G1718" s="40" t="e">
        <f t="shared" si="1455"/>
        <v>#DIV/0!</v>
      </c>
      <c r="H1718" s="41" t="e">
        <f t="shared" si="1455"/>
        <v>#DIV/0!</v>
      </c>
      <c r="I1718" s="40" t="e">
        <f t="shared" si="1455"/>
        <v>#DIV/0!</v>
      </c>
      <c r="J1718" s="40" t="e">
        <f t="shared" si="1455"/>
        <v>#DIV/0!</v>
      </c>
      <c r="K1718" s="40" t="e">
        <f t="shared" si="1455"/>
        <v>#DIV/0!</v>
      </c>
      <c r="L1718" s="40" t="e">
        <f t="shared" si="1455"/>
        <v>#DIV/0!</v>
      </c>
      <c r="M1718" s="40" t="e">
        <f t="shared" si="1455"/>
        <v>#DIV/0!</v>
      </c>
      <c r="N1718" s="41" t="e">
        <f t="shared" si="1455"/>
        <v>#DIV/0!</v>
      </c>
      <c r="O1718" s="40" t="e">
        <f t="shared" si="1455"/>
        <v>#DIV/0!</v>
      </c>
      <c r="P1718" s="40" t="e">
        <f t="shared" si="1455"/>
        <v>#DIV/0!</v>
      </c>
      <c r="Q1718" s="40" t="e">
        <f t="shared" si="1455"/>
        <v>#DIV/0!</v>
      </c>
      <c r="R1718" s="40" t="e">
        <f t="shared" si="1455"/>
        <v>#DIV/0!</v>
      </c>
      <c r="S1718" s="40" t="e">
        <f t="shared" si="1455"/>
        <v>#DIV/0!</v>
      </c>
      <c r="T1718" s="40" t="e">
        <f t="shared" si="1455"/>
        <v>#DIV/0!</v>
      </c>
      <c r="U1718" s="40" t="e">
        <f t="shared" si="1455"/>
        <v>#DIV/0!</v>
      </c>
      <c r="V1718" s="41" t="e">
        <f t="shared" si="1455"/>
        <v>#DIV/0!</v>
      </c>
      <c r="W1718" s="40" t="e">
        <f t="shared" si="1455"/>
        <v>#DIV/0!</v>
      </c>
      <c r="X1718" s="40" t="e">
        <f t="shared" si="1455"/>
        <v>#DIV/0!</v>
      </c>
      <c r="Y1718" s="40" t="e">
        <f t="shared" si="1455"/>
        <v>#DIV/0!</v>
      </c>
      <c r="Z1718" s="40" t="e">
        <f t="shared" si="1455"/>
        <v>#DIV/0!</v>
      </c>
      <c r="AA1718" s="40" t="e">
        <f t="shared" si="1455"/>
        <v>#DIV/0!</v>
      </c>
      <c r="AB1718" s="40" t="e">
        <f t="shared" si="1455"/>
        <v>#DIV/0!</v>
      </c>
      <c r="AC1718" s="42" t="e">
        <f t="shared" si="1455"/>
        <v>#DIV/0!</v>
      </c>
      <c r="AD1718" s="4"/>
    </row>
    <row r="1719" s="1" customFormat="1" ht="12.75" customHeight="1">
      <c r="A1719" s="990"/>
      <c r="B1719" s="1190"/>
      <c r="C1719" s="1534" t="s">
        <v>28</v>
      </c>
      <c r="D1719" s="1535" t="s">
        <v>153</v>
      </c>
      <c r="E1719" s="1536"/>
      <c r="F1719" s="1536"/>
      <c r="G1719" s="1536"/>
      <c r="H1719" s="1536"/>
      <c r="I1719" s="1536"/>
      <c r="J1719" s="1536"/>
      <c r="K1719" s="1536"/>
      <c r="L1719" s="1536"/>
      <c r="M1719" s="1536"/>
      <c r="N1719" s="1536"/>
      <c r="O1719" s="1536"/>
      <c r="P1719" s="1536"/>
      <c r="Q1719" s="1536"/>
      <c r="R1719" s="1536"/>
      <c r="S1719" s="1536"/>
      <c r="T1719" s="1536"/>
      <c r="U1719" s="1536"/>
      <c r="V1719" s="1536"/>
      <c r="W1719" s="1536"/>
      <c r="X1719" s="1536"/>
      <c r="Y1719" s="1536"/>
      <c r="Z1719" s="1536"/>
      <c r="AA1719" s="1536"/>
      <c r="AB1719" s="1536"/>
      <c r="AC1719" s="1537"/>
      <c r="AD1719" s="4"/>
    </row>
    <row r="1720" s="1" customFormat="1" ht="12.75" customHeight="1">
      <c r="A1720" s="1087" t="s">
        <v>30</v>
      </c>
      <c r="B1720" s="1088" t="s">
        <v>759</v>
      </c>
      <c r="C1720" s="1003" t="s">
        <v>15</v>
      </c>
      <c r="D1720" s="1003" t="s">
        <v>132</v>
      </c>
      <c r="E1720" s="57">
        <v>0.019462500000000001</v>
      </c>
      <c r="F1720" s="57">
        <v>0.019431359287261966</v>
      </c>
      <c r="G1720" s="57">
        <v>0.019462500000000001</v>
      </c>
      <c r="H1720" s="58">
        <v>0.019493640712738035</v>
      </c>
      <c r="I1720" s="57">
        <v>0.019462500000000001</v>
      </c>
      <c r="J1720" s="57">
        <v>0.019524779940605166</v>
      </c>
      <c r="K1720" s="57">
        <v>0.019524779940605166</v>
      </c>
      <c r="L1720" s="57">
        <v>0.019462500000000001</v>
      </c>
      <c r="M1720" s="57">
        <v>0.31856219019985199</v>
      </c>
      <c r="N1720" s="57">
        <v>0.31856219019985199</v>
      </c>
      <c r="O1720" s="57">
        <v>0.31907601196002966</v>
      </c>
      <c r="P1720" s="57">
        <v>0.31907601196002966</v>
      </c>
      <c r="Q1720" s="57">
        <v>0.31958980921983721</v>
      </c>
      <c r="R1720" s="57">
        <v>0.31907601196002966</v>
      </c>
      <c r="S1720" s="57">
        <v>0.31856219019985199</v>
      </c>
      <c r="T1720" s="57">
        <v>0.31856219019985199</v>
      </c>
      <c r="U1720" s="57">
        <v>0.32061742823982242</v>
      </c>
      <c r="V1720" s="58">
        <v>0.32113125000000003</v>
      </c>
      <c r="W1720" s="57">
        <v>0.31090174859619146</v>
      </c>
      <c r="X1720" s="57">
        <v>0.019618200593948365</v>
      </c>
      <c r="Y1720" s="57">
        <v>0.0195559206533432</v>
      </c>
      <c r="Z1720" s="57">
        <v>0.019587059881210331</v>
      </c>
      <c r="AA1720" s="57">
        <v>0.019493640712738035</v>
      </c>
      <c r="AB1720" s="57">
        <v>0.019493640712738035</v>
      </c>
      <c r="AC1720" s="59">
        <f t="shared" ref="AC1720:AC1721" si="1457">SUM(E1720:AB1720)</f>
        <v>3.7572900551705364</v>
      </c>
      <c r="AD1720" s="4"/>
    </row>
    <row r="1721" s="1" customFormat="1" ht="12.75" customHeight="1">
      <c r="A1721" s="1080"/>
      <c r="B1721" s="1081"/>
      <c r="C1721" s="987" t="s">
        <v>17</v>
      </c>
      <c r="D1721" s="987" t="s">
        <v>132</v>
      </c>
      <c r="E1721" s="40">
        <v>0.0077850000000000003</v>
      </c>
      <c r="F1721" s="40">
        <v>0.0077725437149047871</v>
      </c>
      <c r="G1721" s="40">
        <v>0.0077850000000000003</v>
      </c>
      <c r="H1721" s="41">
        <v>0.0077974562850952143</v>
      </c>
      <c r="I1721" s="40">
        <v>0.0077850000000000003</v>
      </c>
      <c r="J1721" s="40">
        <v>0.0078099119762420665</v>
      </c>
      <c r="K1721" s="40">
        <v>0.0078099119762420665</v>
      </c>
      <c r="L1721" s="40">
        <v>0.0077850000000000003</v>
      </c>
      <c r="M1721" s="40">
        <v>0.1274248760799408</v>
      </c>
      <c r="N1721" s="40">
        <v>0.1274248760799408</v>
      </c>
      <c r="O1721" s="40">
        <v>0.12763040478401186</v>
      </c>
      <c r="P1721" s="40">
        <v>0.12763040478401186</v>
      </c>
      <c r="Q1721" s="40">
        <v>0.12783592368793489</v>
      </c>
      <c r="R1721" s="40">
        <v>0.12763040478401186</v>
      </c>
      <c r="S1721" s="40">
        <v>0.1274248760799408</v>
      </c>
      <c r="T1721" s="40">
        <v>0.1274248760799408</v>
      </c>
      <c r="U1721" s="40">
        <v>0.12824697129592896</v>
      </c>
      <c r="V1721" s="41">
        <v>0.12845250000000002</v>
      </c>
      <c r="W1721" s="40">
        <v>0.12436069943847659</v>
      </c>
      <c r="X1721" s="40">
        <v>0.0078472802375793467</v>
      </c>
      <c r="Y1721" s="40">
        <v>0.0078223682613372796</v>
      </c>
      <c r="Z1721" s="40">
        <v>0.0078348239524841327</v>
      </c>
      <c r="AA1721" s="40">
        <v>0.0077974562850952143</v>
      </c>
      <c r="AB1721" s="40">
        <v>0.0077974562850952143</v>
      </c>
      <c r="AC1721" s="42">
        <f t="shared" si="1457"/>
        <v>1.5029160220682147</v>
      </c>
      <c r="AD1721" s="4"/>
    </row>
    <row r="1722" s="1" customFormat="1" ht="12.75" customHeight="1">
      <c r="A1722" s="1080"/>
      <c r="B1722" s="1081"/>
      <c r="C1722" s="987" t="s">
        <v>18</v>
      </c>
      <c r="D1722" s="1005" t="s">
        <v>19</v>
      </c>
      <c r="E1722" s="195">
        <v>2</v>
      </c>
      <c r="F1722" s="157">
        <v>2</v>
      </c>
      <c r="G1722" s="157">
        <v>2</v>
      </c>
      <c r="H1722" s="1336">
        <v>2</v>
      </c>
      <c r="I1722" s="157">
        <v>2</v>
      </c>
      <c r="J1722" s="157">
        <v>2</v>
      </c>
      <c r="K1722" s="157">
        <v>2</v>
      </c>
      <c r="L1722" s="157">
        <v>2</v>
      </c>
      <c r="M1722" s="157">
        <v>33</v>
      </c>
      <c r="N1722" s="157">
        <v>33</v>
      </c>
      <c r="O1722" s="157">
        <v>33</v>
      </c>
      <c r="P1722" s="157">
        <v>33</v>
      </c>
      <c r="Q1722" s="157">
        <v>33</v>
      </c>
      <c r="R1722" s="157">
        <v>33</v>
      </c>
      <c r="S1722" s="157">
        <v>33</v>
      </c>
      <c r="T1722" s="157">
        <v>33</v>
      </c>
      <c r="U1722" s="157">
        <v>33</v>
      </c>
      <c r="V1722" s="1336">
        <v>33</v>
      </c>
      <c r="W1722" s="157">
        <v>32</v>
      </c>
      <c r="X1722" s="157">
        <v>2</v>
      </c>
      <c r="Y1722" s="157">
        <v>2</v>
      </c>
      <c r="Z1722" s="157">
        <v>2</v>
      </c>
      <c r="AA1722" s="157">
        <v>2</v>
      </c>
      <c r="AB1722" s="158">
        <v>2</v>
      </c>
      <c r="AC1722" s="489"/>
      <c r="AD1722" s="4"/>
    </row>
    <row r="1723" s="1" customFormat="1" ht="12.75" customHeight="1">
      <c r="A1723" s="1084"/>
      <c r="B1723" s="1085"/>
      <c r="C1723" s="1002" t="s">
        <v>20</v>
      </c>
      <c r="D1723" s="1002"/>
      <c r="E1723" s="51">
        <f t="shared" si="1455"/>
        <v>0.40000000000000002</v>
      </c>
      <c r="F1723" s="51">
        <f t="shared" si="1455"/>
        <v>0.40000000000000002</v>
      </c>
      <c r="G1723" s="51">
        <f t="shared" si="1455"/>
        <v>0.40000000000000002</v>
      </c>
      <c r="H1723" s="52">
        <f t="shared" si="1455"/>
        <v>0.40000000000000002</v>
      </c>
      <c r="I1723" s="51">
        <f t="shared" si="1455"/>
        <v>0.40000000000000002</v>
      </c>
      <c r="J1723" s="51">
        <f t="shared" si="1455"/>
        <v>0.40000000000000002</v>
      </c>
      <c r="K1723" s="51">
        <f t="shared" si="1455"/>
        <v>0.40000000000000002</v>
      </c>
      <c r="L1723" s="51">
        <f t="shared" si="1455"/>
        <v>0.40000000000000002</v>
      </c>
      <c r="M1723" s="51">
        <f t="shared" si="1455"/>
        <v>0.40000000000000002</v>
      </c>
      <c r="N1723" s="52">
        <f t="shared" si="1455"/>
        <v>0.40000000000000002</v>
      </c>
      <c r="O1723" s="51">
        <f t="shared" si="1455"/>
        <v>0.39999999999999997</v>
      </c>
      <c r="P1723" s="51">
        <f t="shared" si="1455"/>
        <v>0.39999999999999997</v>
      </c>
      <c r="Q1723" s="51">
        <f t="shared" si="1455"/>
        <v>0.40000000000000002</v>
      </c>
      <c r="R1723" s="51">
        <f t="shared" si="1455"/>
        <v>0.39999999999999997</v>
      </c>
      <c r="S1723" s="51">
        <f t="shared" si="1455"/>
        <v>0.40000000000000002</v>
      </c>
      <c r="T1723" s="51">
        <f t="shared" si="1455"/>
        <v>0.40000000000000002</v>
      </c>
      <c r="U1723" s="51">
        <f t="shared" si="1455"/>
        <v>0.39999999999999997</v>
      </c>
      <c r="V1723" s="52">
        <f t="shared" si="1455"/>
        <v>0.40000000000000002</v>
      </c>
      <c r="W1723" s="51">
        <f t="shared" si="1455"/>
        <v>0.40000000000000002</v>
      </c>
      <c r="X1723" s="51">
        <f t="shared" si="1455"/>
        <v>0.40000000000000002</v>
      </c>
      <c r="Y1723" s="51">
        <f t="shared" si="1455"/>
        <v>0.39999999999999997</v>
      </c>
      <c r="Z1723" s="51">
        <f t="shared" si="1455"/>
        <v>0.40000000000000002</v>
      </c>
      <c r="AA1723" s="51">
        <f t="shared" si="1455"/>
        <v>0.40000000000000002</v>
      </c>
      <c r="AB1723" s="51">
        <f t="shared" si="1455"/>
        <v>0.40000000000000002</v>
      </c>
      <c r="AC1723" s="103">
        <f t="shared" si="1455"/>
        <v>0.40000000000000002</v>
      </c>
      <c r="AD1723" s="4"/>
    </row>
    <row r="1724" s="1" customFormat="1" ht="12.75" customHeight="1">
      <c r="A1724" s="1087" t="s">
        <v>21</v>
      </c>
      <c r="B1724" s="1088" t="s">
        <v>760</v>
      </c>
      <c r="C1724" s="1003" t="s">
        <v>15</v>
      </c>
      <c r="D1724" s="1003" t="s">
        <v>132</v>
      </c>
      <c r="E1724" s="57"/>
      <c r="F1724" s="57"/>
      <c r="G1724" s="57"/>
      <c r="H1724" s="58"/>
      <c r="I1724" s="57"/>
      <c r="J1724" s="57"/>
      <c r="K1724" s="57"/>
      <c r="L1724" s="57"/>
      <c r="M1724" s="57"/>
      <c r="N1724" s="57"/>
      <c r="O1724" s="57"/>
      <c r="P1724" s="57"/>
      <c r="Q1724" s="57"/>
      <c r="R1724" s="57"/>
      <c r="S1724" s="57"/>
      <c r="T1724" s="57"/>
      <c r="U1724" s="57"/>
      <c r="V1724" s="58"/>
      <c r="W1724" s="57"/>
      <c r="X1724" s="57"/>
      <c r="Y1724" s="57"/>
      <c r="Z1724" s="57"/>
      <c r="AA1724" s="57"/>
      <c r="AB1724" s="57"/>
      <c r="AC1724" s="59">
        <f t="shared" ref="AC1724:AC1725" si="1458">SUM(E1724:AB1724)</f>
        <v>0</v>
      </c>
      <c r="AD1724" s="4"/>
    </row>
    <row r="1725" s="1" customFormat="1" ht="12.75" customHeight="1">
      <c r="A1725" s="1080"/>
      <c r="B1725" s="1081"/>
      <c r="C1725" s="987" t="s">
        <v>17</v>
      </c>
      <c r="D1725" s="987" t="s">
        <v>132</v>
      </c>
      <c r="E1725" s="40"/>
      <c r="F1725" s="40"/>
      <c r="G1725" s="40"/>
      <c r="H1725" s="41"/>
      <c r="I1725" s="40"/>
      <c r="J1725" s="40"/>
      <c r="K1725" s="40"/>
      <c r="L1725" s="40"/>
      <c r="M1725" s="40"/>
      <c r="N1725" s="40"/>
      <c r="O1725" s="40"/>
      <c r="P1725" s="40"/>
      <c r="Q1725" s="40"/>
      <c r="R1725" s="40"/>
      <c r="S1725" s="40"/>
      <c r="T1725" s="40"/>
      <c r="U1725" s="40"/>
      <c r="V1725" s="41"/>
      <c r="W1725" s="40"/>
      <c r="X1725" s="40"/>
      <c r="Y1725" s="40"/>
      <c r="Z1725" s="40"/>
      <c r="AA1725" s="40"/>
      <c r="AB1725" s="40"/>
      <c r="AC1725" s="42">
        <f t="shared" si="1458"/>
        <v>0</v>
      </c>
      <c r="AD1725" s="4"/>
    </row>
    <row r="1726" s="1" customFormat="1" ht="12.75" customHeight="1">
      <c r="A1726" s="1080"/>
      <c r="B1726" s="1081"/>
      <c r="C1726" s="987" t="s">
        <v>18</v>
      </c>
      <c r="D1726" s="988" t="s">
        <v>19</v>
      </c>
      <c r="E1726" s="195" t="s">
        <v>38</v>
      </c>
      <c r="F1726" s="157"/>
      <c r="G1726" s="157"/>
      <c r="H1726" s="1336"/>
      <c r="I1726" s="157"/>
      <c r="J1726" s="157"/>
      <c r="K1726" s="157"/>
      <c r="L1726" s="157"/>
      <c r="M1726" s="157"/>
      <c r="N1726" s="157"/>
      <c r="O1726" s="157"/>
      <c r="P1726" s="157"/>
      <c r="Q1726" s="157"/>
      <c r="R1726" s="157"/>
      <c r="S1726" s="157"/>
      <c r="T1726" s="157"/>
      <c r="U1726" s="157"/>
      <c r="V1726" s="1336"/>
      <c r="W1726" s="157"/>
      <c r="X1726" s="157"/>
      <c r="Y1726" s="157"/>
      <c r="Z1726" s="157"/>
      <c r="AA1726" s="157"/>
      <c r="AB1726" s="158"/>
      <c r="AC1726" s="4"/>
      <c r="AD1726" s="4"/>
    </row>
    <row r="1727" s="1" customFormat="1" ht="12.75" customHeight="1">
      <c r="A1727" s="1084"/>
      <c r="B1727" s="1085"/>
      <c r="C1727" s="1002" t="s">
        <v>20</v>
      </c>
      <c r="D1727" s="1002"/>
      <c r="E1727" s="51" t="e">
        <f t="shared" si="1455"/>
        <v>#DIV/0!</v>
      </c>
      <c r="F1727" s="51" t="e">
        <f t="shared" si="1455"/>
        <v>#DIV/0!</v>
      </c>
      <c r="G1727" s="51" t="e">
        <f t="shared" si="1455"/>
        <v>#DIV/0!</v>
      </c>
      <c r="H1727" s="52" t="e">
        <f t="shared" si="1455"/>
        <v>#DIV/0!</v>
      </c>
      <c r="I1727" s="51" t="e">
        <f t="shared" si="1455"/>
        <v>#DIV/0!</v>
      </c>
      <c r="J1727" s="51" t="e">
        <f t="shared" si="1455"/>
        <v>#DIV/0!</v>
      </c>
      <c r="K1727" s="51" t="e">
        <f t="shared" si="1455"/>
        <v>#DIV/0!</v>
      </c>
      <c r="L1727" s="51" t="e">
        <f t="shared" si="1455"/>
        <v>#DIV/0!</v>
      </c>
      <c r="M1727" s="51" t="e">
        <f t="shared" si="1455"/>
        <v>#DIV/0!</v>
      </c>
      <c r="N1727" s="52" t="e">
        <f t="shared" si="1455"/>
        <v>#DIV/0!</v>
      </c>
      <c r="O1727" s="51" t="e">
        <f t="shared" si="1455"/>
        <v>#DIV/0!</v>
      </c>
      <c r="P1727" s="51" t="e">
        <f t="shared" si="1455"/>
        <v>#DIV/0!</v>
      </c>
      <c r="Q1727" s="51" t="e">
        <f t="shared" si="1455"/>
        <v>#DIV/0!</v>
      </c>
      <c r="R1727" s="51" t="e">
        <f t="shared" si="1455"/>
        <v>#DIV/0!</v>
      </c>
      <c r="S1727" s="51" t="e">
        <f t="shared" si="1455"/>
        <v>#DIV/0!</v>
      </c>
      <c r="T1727" s="51" t="e">
        <f t="shared" si="1455"/>
        <v>#DIV/0!</v>
      </c>
      <c r="U1727" s="51" t="e">
        <f t="shared" si="1455"/>
        <v>#DIV/0!</v>
      </c>
      <c r="V1727" s="52" t="e">
        <f t="shared" si="1455"/>
        <v>#DIV/0!</v>
      </c>
      <c r="W1727" s="51" t="e">
        <f t="shared" si="1455"/>
        <v>#DIV/0!</v>
      </c>
      <c r="X1727" s="51" t="e">
        <f t="shared" si="1455"/>
        <v>#DIV/0!</v>
      </c>
      <c r="Y1727" s="51" t="e">
        <f t="shared" si="1455"/>
        <v>#DIV/0!</v>
      </c>
      <c r="Z1727" s="51" t="e">
        <f t="shared" si="1455"/>
        <v>#DIV/0!</v>
      </c>
      <c r="AA1727" s="51" t="e">
        <f t="shared" si="1455"/>
        <v>#DIV/0!</v>
      </c>
      <c r="AB1727" s="51" t="e">
        <f t="shared" si="1455"/>
        <v>#DIV/0!</v>
      </c>
      <c r="AC1727" s="103" t="e">
        <f t="shared" si="1455"/>
        <v>#DIV/0!</v>
      </c>
      <c r="AD1727" s="4"/>
    </row>
    <row r="1728" s="1" customFormat="1" ht="12.75" customHeight="1">
      <c r="A1728" s="1023" t="s">
        <v>586</v>
      </c>
      <c r="B1728" s="1024"/>
      <c r="C1728" s="1025"/>
      <c r="D1728" s="1025"/>
      <c r="E1728" s="67">
        <f t="shared" ref="E1728:AB1729" si="1459">E1720+E1724</f>
        <v>0.019462500000000001</v>
      </c>
      <c r="F1728" s="67">
        <f t="shared" si="1459"/>
        <v>0.019431359287261966</v>
      </c>
      <c r="G1728" s="67">
        <f t="shared" si="1459"/>
        <v>0.019462500000000001</v>
      </c>
      <c r="H1728" s="67">
        <f t="shared" si="1459"/>
        <v>0.019493640712738035</v>
      </c>
      <c r="I1728" s="67">
        <f t="shared" si="1459"/>
        <v>0.019462500000000001</v>
      </c>
      <c r="J1728" s="67">
        <f t="shared" si="1459"/>
        <v>0.019524779940605166</v>
      </c>
      <c r="K1728" s="67">
        <f t="shared" si="1459"/>
        <v>0.019524779940605166</v>
      </c>
      <c r="L1728" s="67">
        <f t="shared" si="1459"/>
        <v>0.019462500000000001</v>
      </c>
      <c r="M1728" s="67">
        <f t="shared" si="1459"/>
        <v>0.31856219019985199</v>
      </c>
      <c r="N1728" s="67">
        <f t="shared" si="1459"/>
        <v>0.31856219019985199</v>
      </c>
      <c r="O1728" s="67">
        <f t="shared" si="1459"/>
        <v>0.31907601196002966</v>
      </c>
      <c r="P1728" s="67">
        <f t="shared" si="1459"/>
        <v>0.31907601196002966</v>
      </c>
      <c r="Q1728" s="67">
        <f t="shared" si="1459"/>
        <v>0.31958980921983721</v>
      </c>
      <c r="R1728" s="67">
        <f t="shared" si="1459"/>
        <v>0.31907601196002966</v>
      </c>
      <c r="S1728" s="67">
        <f t="shared" si="1459"/>
        <v>0.31856219019985199</v>
      </c>
      <c r="T1728" s="67">
        <f t="shared" si="1459"/>
        <v>0.31856219019985199</v>
      </c>
      <c r="U1728" s="67">
        <f t="shared" si="1459"/>
        <v>0.32061742823982242</v>
      </c>
      <c r="V1728" s="67">
        <f t="shared" si="1459"/>
        <v>0.32113125000000003</v>
      </c>
      <c r="W1728" s="67">
        <f t="shared" si="1459"/>
        <v>0.31090174859619146</v>
      </c>
      <c r="X1728" s="67">
        <f t="shared" si="1459"/>
        <v>0.019618200593948365</v>
      </c>
      <c r="Y1728" s="67">
        <f t="shared" si="1459"/>
        <v>0.0195559206533432</v>
      </c>
      <c r="Z1728" s="67">
        <f t="shared" si="1459"/>
        <v>0.019587059881210331</v>
      </c>
      <c r="AA1728" s="67">
        <f t="shared" si="1459"/>
        <v>0.019493640712738035</v>
      </c>
      <c r="AB1728" s="67">
        <f t="shared" si="1459"/>
        <v>0.019493640712738035</v>
      </c>
      <c r="AC1728" s="68"/>
      <c r="AD1728" s="4"/>
    </row>
    <row r="1729" s="1" customFormat="1" ht="12.75" customHeight="1">
      <c r="A1729" s="1026" t="s">
        <v>587</v>
      </c>
      <c r="B1729" s="1027"/>
      <c r="C1729" s="1028"/>
      <c r="D1729" s="1028"/>
      <c r="E1729" s="67">
        <f t="shared" si="1459"/>
        <v>0.0077850000000000003</v>
      </c>
      <c r="F1729" s="67">
        <f t="shared" si="1459"/>
        <v>0.0077725437149047871</v>
      </c>
      <c r="G1729" s="67">
        <f t="shared" si="1459"/>
        <v>0.0077850000000000003</v>
      </c>
      <c r="H1729" s="67">
        <f t="shared" si="1459"/>
        <v>0.0077974562850952143</v>
      </c>
      <c r="I1729" s="72">
        <f t="shared" si="1459"/>
        <v>0.0077850000000000003</v>
      </c>
      <c r="J1729" s="67">
        <f t="shared" si="1459"/>
        <v>0.0078099119762420665</v>
      </c>
      <c r="K1729" s="67">
        <f t="shared" si="1459"/>
        <v>0.0078099119762420665</v>
      </c>
      <c r="L1729" s="67">
        <f t="shared" si="1459"/>
        <v>0.0077850000000000003</v>
      </c>
      <c r="M1729" s="67">
        <f t="shared" si="1459"/>
        <v>0.1274248760799408</v>
      </c>
      <c r="N1729" s="67">
        <f t="shared" si="1459"/>
        <v>0.1274248760799408</v>
      </c>
      <c r="O1729" s="67">
        <f t="shared" si="1459"/>
        <v>0.12763040478401186</v>
      </c>
      <c r="P1729" s="67">
        <f t="shared" si="1459"/>
        <v>0.12763040478401186</v>
      </c>
      <c r="Q1729" s="67">
        <f t="shared" si="1459"/>
        <v>0.12783592368793489</v>
      </c>
      <c r="R1729" s="67">
        <f t="shared" si="1459"/>
        <v>0.12763040478401186</v>
      </c>
      <c r="S1729" s="67">
        <f t="shared" si="1459"/>
        <v>0.1274248760799408</v>
      </c>
      <c r="T1729" s="67">
        <f t="shared" si="1459"/>
        <v>0.1274248760799408</v>
      </c>
      <c r="U1729" s="67">
        <f t="shared" si="1459"/>
        <v>0.12824697129592896</v>
      </c>
      <c r="V1729" s="72">
        <f t="shared" si="1459"/>
        <v>0.12845250000000002</v>
      </c>
      <c r="W1729" s="67">
        <f t="shared" si="1459"/>
        <v>0.12436069943847659</v>
      </c>
      <c r="X1729" s="67">
        <f t="shared" si="1459"/>
        <v>0.0078472802375793467</v>
      </c>
      <c r="Y1729" s="67">
        <f t="shared" si="1459"/>
        <v>0.0078223682613372796</v>
      </c>
      <c r="Z1729" s="67">
        <f t="shared" si="1459"/>
        <v>0.0078348239524841327</v>
      </c>
      <c r="AA1729" s="67">
        <f t="shared" si="1459"/>
        <v>0.0077974562850952143</v>
      </c>
      <c r="AB1729" s="67">
        <f t="shared" si="1459"/>
        <v>0.0077974562850952143</v>
      </c>
      <c r="AC1729" s="73"/>
      <c r="AD1729" s="4"/>
    </row>
    <row r="1730" s="1" customFormat="1" ht="12.75" customHeight="1">
      <c r="A1730" s="1029" t="s">
        <v>588</v>
      </c>
      <c r="B1730" s="1030"/>
      <c r="C1730" s="1031"/>
      <c r="D1730" s="1031"/>
      <c r="E1730" s="77">
        <f t="shared" ref="E1730:AB1730" si="1460">SQRT(E1728*E1728+E1729*E1729)</f>
        <v>0.020961754011771059</v>
      </c>
      <c r="F1730" s="77">
        <f t="shared" si="1460"/>
        <v>0.020928214437709869</v>
      </c>
      <c r="G1730" s="77">
        <f t="shared" si="1460"/>
        <v>0.020961754011771059</v>
      </c>
      <c r="H1730" s="77">
        <f t="shared" si="1460"/>
        <v>0.020995293585832249</v>
      </c>
      <c r="I1730" s="77">
        <f t="shared" si="1460"/>
        <v>0.020961754011771059</v>
      </c>
      <c r="J1730" s="77">
        <f t="shared" si="1460"/>
        <v>0.02102883156063853</v>
      </c>
      <c r="K1730" s="77">
        <f t="shared" si="1460"/>
        <v>0.02102883156063853</v>
      </c>
      <c r="L1730" s="77">
        <f t="shared" si="1460"/>
        <v>0.020961754011771059</v>
      </c>
      <c r="M1730" s="77">
        <f t="shared" si="1460"/>
        <v>0.34310197910958623</v>
      </c>
      <c r="N1730" s="77">
        <f t="shared" si="1460"/>
        <v>0.34310197910958623</v>
      </c>
      <c r="O1730" s="77">
        <f t="shared" si="1460"/>
        <v>0.34365538208159596</v>
      </c>
      <c r="P1730" s="77">
        <f t="shared" si="1460"/>
        <v>0.34365538208159596</v>
      </c>
      <c r="Q1730" s="77">
        <f t="shared" si="1460"/>
        <v>0.34420875866589951</v>
      </c>
      <c r="R1730" s="77">
        <f t="shared" si="1460"/>
        <v>0.34365538208159596</v>
      </c>
      <c r="S1730" s="77">
        <f t="shared" si="1460"/>
        <v>0.34310197910958623</v>
      </c>
      <c r="T1730" s="77">
        <f t="shared" si="1460"/>
        <v>0.34310197910958623</v>
      </c>
      <c r="U1730" s="77">
        <f t="shared" si="1460"/>
        <v>0.34531553822221278</v>
      </c>
      <c r="V1730" s="77">
        <f t="shared" si="1460"/>
        <v>0.34586894119422246</v>
      </c>
      <c r="W1730" s="77">
        <f t="shared" si="1460"/>
        <v>0.3348514310033579</v>
      </c>
      <c r="X1730" s="77">
        <f t="shared" si="1460"/>
        <v>0.021129448683567191</v>
      </c>
      <c r="Y1730" s="77">
        <f t="shared" si="1460"/>
        <v>0.02106237113469972</v>
      </c>
      <c r="Z1730" s="77">
        <f t="shared" si="1460"/>
        <v>0.021095909109506001</v>
      </c>
      <c r="AA1730" s="77">
        <f t="shared" si="1460"/>
        <v>0.020995293585832249</v>
      </c>
      <c r="AB1730" s="77">
        <f t="shared" si="1460"/>
        <v>0.020995293585832249</v>
      </c>
      <c r="AC1730" s="78"/>
      <c r="AD1730" s="224">
        <f t="shared" ref="AD1702:AD1765" si="1461">MAX(E1730:AB1730)</f>
        <v>0.34586894119422246</v>
      </c>
    </row>
    <row r="1731" s="1" customFormat="1" ht="12.75" customHeight="1">
      <c r="A1731" s="1481" t="s">
        <v>529</v>
      </c>
      <c r="B1731" s="1482"/>
      <c r="C1731" s="1483"/>
      <c r="D1731" s="1483"/>
      <c r="E1731" s="1494">
        <v>1</v>
      </c>
      <c r="F1731" s="1494">
        <v>2</v>
      </c>
      <c r="G1731" s="1494">
        <v>3</v>
      </c>
      <c r="H1731" s="1494">
        <v>4</v>
      </c>
      <c r="I1731" s="1494">
        <v>5</v>
      </c>
      <c r="J1731" s="1494">
        <v>6</v>
      </c>
      <c r="K1731" s="1494">
        <v>7</v>
      </c>
      <c r="L1731" s="1494">
        <v>8</v>
      </c>
      <c r="M1731" s="1494">
        <v>9</v>
      </c>
      <c r="N1731" s="1494">
        <v>10</v>
      </c>
      <c r="O1731" s="1494">
        <v>11</v>
      </c>
      <c r="P1731" s="1494">
        <v>12</v>
      </c>
      <c r="Q1731" s="1494">
        <v>13</v>
      </c>
      <c r="R1731" s="1494">
        <v>14</v>
      </c>
      <c r="S1731" s="1494">
        <v>15</v>
      </c>
      <c r="T1731" s="1494">
        <v>16</v>
      </c>
      <c r="U1731" s="1494">
        <v>17</v>
      </c>
      <c r="V1731" s="1494">
        <v>18</v>
      </c>
      <c r="W1731" s="1494">
        <v>19</v>
      </c>
      <c r="X1731" s="1494">
        <v>20</v>
      </c>
      <c r="Y1731" s="1494">
        <v>21</v>
      </c>
      <c r="Z1731" s="1494">
        <v>22</v>
      </c>
      <c r="AA1731" s="1494">
        <v>23</v>
      </c>
      <c r="AB1731" s="1494">
        <v>24</v>
      </c>
      <c r="AC1731" s="1538"/>
      <c r="AD1731" s="4"/>
    </row>
    <row r="1732" s="1" customFormat="1" ht="12.75" customHeight="1">
      <c r="A1732" s="1485" t="s">
        <v>99</v>
      </c>
      <c r="B1732" s="1486"/>
      <c r="C1732" s="1487" t="s">
        <v>28</v>
      </c>
      <c r="D1732" s="1495" t="s">
        <v>19</v>
      </c>
      <c r="E1732" s="201">
        <v>6.2399997711181641</v>
      </c>
      <c r="F1732" s="202">
        <v>6.2399997711181641</v>
      </c>
      <c r="G1732" s="202">
        <v>6.25</v>
      </c>
      <c r="H1732" s="202">
        <v>6.2600002288818359</v>
      </c>
      <c r="I1732" s="202">
        <v>6.25</v>
      </c>
      <c r="J1732" s="202">
        <v>6.2600002288818359</v>
      </c>
      <c r="K1732" s="202">
        <v>6.2699999809265137</v>
      </c>
      <c r="L1732" s="202">
        <v>6.25</v>
      </c>
      <c r="M1732" s="202">
        <v>6.1999998092651367</v>
      </c>
      <c r="N1732" s="202">
        <v>6.1999998092651367</v>
      </c>
      <c r="O1732" s="202">
        <v>6.1999998092651367</v>
      </c>
      <c r="P1732" s="202">
        <v>6.2100000381469727</v>
      </c>
      <c r="Q1732" s="202">
        <v>6.2100000381469727</v>
      </c>
      <c r="R1732" s="202">
        <v>6.2100000381469727</v>
      </c>
      <c r="S1732" s="202">
        <v>6.1999998092651367</v>
      </c>
      <c r="T1732" s="202">
        <v>6.1999998092651367</v>
      </c>
      <c r="U1732" s="202">
        <v>6.2399997711181641</v>
      </c>
      <c r="V1732" s="202">
        <v>6.25</v>
      </c>
      <c r="W1732" s="202">
        <v>6.2399997711181641</v>
      </c>
      <c r="X1732" s="202">
        <v>6.2899999618530273</v>
      </c>
      <c r="Y1732" s="202">
        <v>6.2800002098083496</v>
      </c>
      <c r="Z1732" s="202">
        <v>6.2899999618530273</v>
      </c>
      <c r="AA1732" s="202">
        <v>6.2600002288818359</v>
      </c>
      <c r="AB1732" s="203">
        <v>6.2600002288818359</v>
      </c>
      <c r="AC1732" s="636"/>
      <c r="AD1732" s="4"/>
    </row>
    <row r="1733" s="1" customFormat="1" ht="12.75" customHeight="1">
      <c r="A1733" s="1490" t="s">
        <v>100</v>
      </c>
      <c r="B1733" s="1491"/>
      <c r="C1733" s="1476" t="s">
        <v>28</v>
      </c>
      <c r="D1733" s="1477" t="s">
        <v>19</v>
      </c>
      <c r="E1733" s="208">
        <v>6.25</v>
      </c>
      <c r="F1733" s="169">
        <v>6.2399997711181641</v>
      </c>
      <c r="G1733" s="169">
        <v>6.25</v>
      </c>
      <c r="H1733" s="169">
        <v>6.2600002288818359</v>
      </c>
      <c r="I1733" s="169">
        <v>6.25</v>
      </c>
      <c r="J1733" s="169">
        <v>6.2699999809265137</v>
      </c>
      <c r="K1733" s="169">
        <v>6.2699999809265137</v>
      </c>
      <c r="L1733" s="169">
        <v>6.25</v>
      </c>
      <c r="M1733" s="169">
        <v>6.1999998092651367</v>
      </c>
      <c r="N1733" s="169">
        <v>6.1999998092651367</v>
      </c>
      <c r="O1733" s="169">
        <v>6.2100000381469727</v>
      </c>
      <c r="P1733" s="169">
        <v>6.2100000381469727</v>
      </c>
      <c r="Q1733" s="169">
        <v>6.2199997901916504</v>
      </c>
      <c r="R1733" s="169">
        <v>6.2100000381469727</v>
      </c>
      <c r="S1733" s="169">
        <v>6.1999998092651367</v>
      </c>
      <c r="T1733" s="169">
        <v>6.1999998092651367</v>
      </c>
      <c r="U1733" s="169">
        <v>6.2399997711181641</v>
      </c>
      <c r="V1733" s="169">
        <v>6.25</v>
      </c>
      <c r="W1733" s="169">
        <v>6.2399997711181641</v>
      </c>
      <c r="X1733" s="169">
        <v>6.3000001907348633</v>
      </c>
      <c r="Y1733" s="169">
        <v>6.2800002098083496</v>
      </c>
      <c r="Z1733" s="169">
        <v>6.2899999618530273</v>
      </c>
      <c r="AA1733" s="169">
        <v>6.2600002288818359</v>
      </c>
      <c r="AB1733" s="170">
        <v>6.2600002288818359</v>
      </c>
      <c r="AC1733" s="1480"/>
      <c r="AD1733" s="4"/>
    </row>
    <row r="1734" s="1" customFormat="1" ht="12.75" customHeight="1">
      <c r="A1734" s="1101" t="s">
        <v>55</v>
      </c>
      <c r="B1734" s="1102" t="s">
        <v>761</v>
      </c>
      <c r="C1734" s="984" t="s">
        <v>15</v>
      </c>
      <c r="D1734" s="984" t="s">
        <v>132</v>
      </c>
      <c r="E1734" s="125">
        <v>0</v>
      </c>
      <c r="F1734" s="125">
        <v>0</v>
      </c>
      <c r="G1734" s="125">
        <v>0</v>
      </c>
      <c r="H1734" s="126">
        <v>0</v>
      </c>
      <c r="I1734" s="125">
        <v>0</v>
      </c>
      <c r="J1734" s="125">
        <v>0</v>
      </c>
      <c r="K1734" s="125">
        <v>0</v>
      </c>
      <c r="L1734" s="125">
        <v>0</v>
      </c>
      <c r="M1734" s="125">
        <v>0</v>
      </c>
      <c r="N1734" s="126">
        <v>0</v>
      </c>
      <c r="O1734" s="125">
        <v>0</v>
      </c>
      <c r="P1734" s="125">
        <v>0</v>
      </c>
      <c r="Q1734" s="125">
        <v>0</v>
      </c>
      <c r="R1734" s="125">
        <v>0</v>
      </c>
      <c r="S1734" s="125">
        <v>0</v>
      </c>
      <c r="T1734" s="125">
        <v>0</v>
      </c>
      <c r="U1734" s="125">
        <v>0</v>
      </c>
      <c r="V1734" s="126">
        <v>0</v>
      </c>
      <c r="W1734" s="125">
        <v>0</v>
      </c>
      <c r="X1734" s="125">
        <v>0</v>
      </c>
      <c r="Y1734" s="125">
        <v>0</v>
      </c>
      <c r="Z1734" s="125">
        <v>0</v>
      </c>
      <c r="AA1734" s="125">
        <v>0</v>
      </c>
      <c r="AB1734" s="125">
        <v>0</v>
      </c>
      <c r="AC1734" s="36">
        <f t="shared" ref="AC1734:AC1735" si="1462">SUM(E1734:AB1734)</f>
        <v>0</v>
      </c>
      <c r="AD1734" s="4" t="s">
        <v>248</v>
      </c>
    </row>
    <row r="1735" s="1" customFormat="1" ht="12.75" customHeight="1">
      <c r="A1735" s="1103"/>
      <c r="B1735" s="1104"/>
      <c r="C1735" s="987" t="s">
        <v>17</v>
      </c>
      <c r="D1735" s="987" t="s">
        <v>132</v>
      </c>
      <c r="E1735" s="40">
        <v>0</v>
      </c>
      <c r="F1735" s="40">
        <v>0</v>
      </c>
      <c r="G1735" s="40">
        <v>0</v>
      </c>
      <c r="H1735" s="41">
        <v>0</v>
      </c>
      <c r="I1735" s="40">
        <v>0</v>
      </c>
      <c r="J1735" s="40">
        <v>0</v>
      </c>
      <c r="K1735" s="40">
        <v>0</v>
      </c>
      <c r="L1735" s="40">
        <v>0</v>
      </c>
      <c r="M1735" s="40">
        <v>0</v>
      </c>
      <c r="N1735" s="41">
        <v>0</v>
      </c>
      <c r="O1735" s="40">
        <v>0</v>
      </c>
      <c r="P1735" s="40">
        <v>0</v>
      </c>
      <c r="Q1735" s="40">
        <v>0</v>
      </c>
      <c r="R1735" s="40">
        <v>0</v>
      </c>
      <c r="S1735" s="40">
        <v>0</v>
      </c>
      <c r="T1735" s="40">
        <v>0</v>
      </c>
      <c r="U1735" s="40">
        <v>0</v>
      </c>
      <c r="V1735" s="41">
        <v>0</v>
      </c>
      <c r="W1735" s="40">
        <v>0</v>
      </c>
      <c r="X1735" s="40">
        <v>0</v>
      </c>
      <c r="Y1735" s="40">
        <v>0</v>
      </c>
      <c r="Z1735" s="40">
        <v>0</v>
      </c>
      <c r="AA1735" s="40">
        <v>0</v>
      </c>
      <c r="AB1735" s="40">
        <v>0</v>
      </c>
      <c r="AC1735" s="42">
        <f t="shared" si="1462"/>
        <v>0</v>
      </c>
      <c r="AD1735" s="4" t="s">
        <v>248</v>
      </c>
    </row>
    <row r="1736" s="1" customFormat="1" ht="12.75" customHeight="1">
      <c r="A1736" s="1103"/>
      <c r="B1736" s="1104"/>
      <c r="C1736" s="987" t="s">
        <v>18</v>
      </c>
      <c r="D1736" s="988" t="s">
        <v>19</v>
      </c>
      <c r="E1736" s="107">
        <v>0</v>
      </c>
      <c r="F1736" s="107">
        <v>0</v>
      </c>
      <c r="G1736" s="107">
        <v>0</v>
      </c>
      <c r="H1736" s="108">
        <v>0</v>
      </c>
      <c r="I1736" s="107">
        <v>0</v>
      </c>
      <c r="J1736" s="107">
        <v>0</v>
      </c>
      <c r="K1736" s="107">
        <v>0</v>
      </c>
      <c r="L1736" s="107">
        <v>0</v>
      </c>
      <c r="M1736" s="107">
        <v>0</v>
      </c>
      <c r="N1736" s="108">
        <v>0</v>
      </c>
      <c r="O1736" s="107">
        <v>0</v>
      </c>
      <c r="P1736" s="107">
        <v>0</v>
      </c>
      <c r="Q1736" s="107">
        <v>0</v>
      </c>
      <c r="R1736" s="107">
        <v>0</v>
      </c>
      <c r="S1736" s="107">
        <v>0</v>
      </c>
      <c r="T1736" s="107">
        <v>0</v>
      </c>
      <c r="U1736" s="107">
        <v>0</v>
      </c>
      <c r="V1736" s="108">
        <v>0</v>
      </c>
      <c r="W1736" s="107">
        <v>0</v>
      </c>
      <c r="X1736" s="107">
        <v>0</v>
      </c>
      <c r="Y1736" s="107">
        <v>0</v>
      </c>
      <c r="Z1736" s="107">
        <v>0</v>
      </c>
      <c r="AA1736" s="107">
        <v>0</v>
      </c>
      <c r="AB1736" s="107">
        <v>0</v>
      </c>
      <c r="AC1736" s="42"/>
      <c r="AD1736" s="5"/>
    </row>
    <row r="1737" s="1" customFormat="1" ht="12.75" customHeight="1">
      <c r="A1737" s="1105"/>
      <c r="B1737" s="1106"/>
      <c r="C1737" s="999" t="s">
        <v>20</v>
      </c>
      <c r="D1737" s="999"/>
      <c r="E1737" s="118" t="e">
        <f t="shared" ref="E1737:AC1749" si="1463">E1735/E1734</f>
        <v>#DIV/0!</v>
      </c>
      <c r="F1737" s="118" t="e">
        <f t="shared" si="1463"/>
        <v>#DIV/0!</v>
      </c>
      <c r="G1737" s="118" t="e">
        <f t="shared" si="1463"/>
        <v>#DIV/0!</v>
      </c>
      <c r="H1737" s="119" t="e">
        <f t="shared" si="1463"/>
        <v>#DIV/0!</v>
      </c>
      <c r="I1737" s="118" t="e">
        <f t="shared" si="1463"/>
        <v>#DIV/0!</v>
      </c>
      <c r="J1737" s="118" t="e">
        <f t="shared" si="1463"/>
        <v>#DIV/0!</v>
      </c>
      <c r="K1737" s="118" t="e">
        <f t="shared" si="1463"/>
        <v>#DIV/0!</v>
      </c>
      <c r="L1737" s="118" t="e">
        <f t="shared" si="1463"/>
        <v>#DIV/0!</v>
      </c>
      <c r="M1737" s="118" t="e">
        <f t="shared" si="1463"/>
        <v>#DIV/0!</v>
      </c>
      <c r="N1737" s="119" t="e">
        <f t="shared" si="1463"/>
        <v>#DIV/0!</v>
      </c>
      <c r="O1737" s="118" t="e">
        <f t="shared" si="1463"/>
        <v>#DIV/0!</v>
      </c>
      <c r="P1737" s="118" t="e">
        <f t="shared" si="1463"/>
        <v>#DIV/0!</v>
      </c>
      <c r="Q1737" s="118" t="e">
        <f t="shared" si="1463"/>
        <v>#DIV/0!</v>
      </c>
      <c r="R1737" s="118" t="e">
        <f t="shared" si="1463"/>
        <v>#DIV/0!</v>
      </c>
      <c r="S1737" s="118" t="e">
        <f t="shared" si="1463"/>
        <v>#DIV/0!</v>
      </c>
      <c r="T1737" s="118" t="e">
        <f t="shared" si="1463"/>
        <v>#DIV/0!</v>
      </c>
      <c r="U1737" s="118" t="e">
        <f t="shared" si="1463"/>
        <v>#DIV/0!</v>
      </c>
      <c r="V1737" s="119" t="e">
        <f t="shared" si="1463"/>
        <v>#DIV/0!</v>
      </c>
      <c r="W1737" s="118" t="e">
        <f t="shared" si="1463"/>
        <v>#DIV/0!</v>
      </c>
      <c r="X1737" s="118" t="e">
        <f t="shared" si="1463"/>
        <v>#DIV/0!</v>
      </c>
      <c r="Y1737" s="118" t="e">
        <f t="shared" si="1463"/>
        <v>#DIV/0!</v>
      </c>
      <c r="Z1737" s="118" t="e">
        <f t="shared" si="1463"/>
        <v>#DIV/0!</v>
      </c>
      <c r="AA1737" s="118" t="e">
        <f t="shared" si="1463"/>
        <v>#DIV/0!</v>
      </c>
      <c r="AB1737" s="118" t="e">
        <f t="shared" si="1463"/>
        <v>#DIV/0!</v>
      </c>
      <c r="AC1737" s="128" t="e">
        <f t="shared" si="1463"/>
        <v>#DIV/0!</v>
      </c>
      <c r="AD1737" s="4"/>
    </row>
    <row r="1738" s="1" customFormat="1" ht="12.75" customHeight="1">
      <c r="A1738" s="1101" t="s">
        <v>32</v>
      </c>
      <c r="B1738" s="1102" t="s">
        <v>761</v>
      </c>
      <c r="C1738" s="984" t="s">
        <v>15</v>
      </c>
      <c r="D1738" s="984" t="s">
        <v>132</v>
      </c>
      <c r="E1738" s="34">
        <v>0</v>
      </c>
      <c r="F1738" s="34">
        <v>0</v>
      </c>
      <c r="G1738" s="34">
        <v>0</v>
      </c>
      <c r="H1738" s="35">
        <v>0</v>
      </c>
      <c r="I1738" s="34">
        <v>0</v>
      </c>
      <c r="J1738" s="34">
        <v>0</v>
      </c>
      <c r="K1738" s="34">
        <v>0</v>
      </c>
      <c r="L1738" s="34">
        <v>0</v>
      </c>
      <c r="M1738" s="34">
        <v>0.30890879049682618</v>
      </c>
      <c r="N1738" s="35">
        <v>0.30890879049682618</v>
      </c>
      <c r="O1738" s="34">
        <v>0.30890879049682618</v>
      </c>
      <c r="P1738" s="34">
        <v>0.29973807184123996</v>
      </c>
      <c r="Q1738" s="34">
        <v>0.30940704190063473</v>
      </c>
      <c r="R1738" s="34">
        <v>0.30940704190063473</v>
      </c>
      <c r="S1738" s="34">
        <v>0.30890879049682618</v>
      </c>
      <c r="T1738" s="34">
        <v>0.30890879049682618</v>
      </c>
      <c r="U1738" s="34">
        <v>0.30118606895256045</v>
      </c>
      <c r="V1738" s="35">
        <v>0.30166874999999999</v>
      </c>
      <c r="W1738" s="34">
        <v>0.30118606895256045</v>
      </c>
      <c r="X1738" s="34">
        <v>0</v>
      </c>
      <c r="Y1738" s="34">
        <v>0</v>
      </c>
      <c r="Z1738" s="34">
        <v>0</v>
      </c>
      <c r="AA1738" s="34">
        <v>0</v>
      </c>
      <c r="AB1738" s="34">
        <v>0</v>
      </c>
      <c r="AC1738" s="36">
        <f t="shared" ref="AC1738:AC1739" si="1464">SUM(E1738:AB1738)</f>
        <v>3.3671369960317614</v>
      </c>
      <c r="AD1738" s="4"/>
    </row>
    <row r="1739" s="1" customFormat="1" ht="12.75" customHeight="1">
      <c r="A1739" s="1103"/>
      <c r="B1739" s="1104"/>
      <c r="C1739" s="987" t="s">
        <v>17</v>
      </c>
      <c r="D1739" s="987" t="s">
        <v>132</v>
      </c>
      <c r="E1739" s="40">
        <v>0</v>
      </c>
      <c r="F1739" s="40">
        <v>0</v>
      </c>
      <c r="G1739" s="40">
        <v>0</v>
      </c>
      <c r="H1739" s="41">
        <v>0</v>
      </c>
      <c r="I1739" s="40">
        <v>0</v>
      </c>
      <c r="J1739" s="40">
        <v>0</v>
      </c>
      <c r="K1739" s="40">
        <v>0</v>
      </c>
      <c r="L1739" s="40">
        <v>0</v>
      </c>
      <c r="M1739" s="40">
        <v>0.12356351619873047</v>
      </c>
      <c r="N1739" s="41">
        <v>0.12356351619873047</v>
      </c>
      <c r="O1739" s="40">
        <v>0.12356351619873047</v>
      </c>
      <c r="P1739" s="40">
        <v>0.119895228736496</v>
      </c>
      <c r="Q1739" s="40">
        <v>0.1237628167602539</v>
      </c>
      <c r="R1739" s="40">
        <v>0.1237628167602539</v>
      </c>
      <c r="S1739" s="40">
        <v>0.12356351619873047</v>
      </c>
      <c r="T1739" s="40">
        <v>0.12356351619873047</v>
      </c>
      <c r="U1739" s="40">
        <v>0.12047442758102418</v>
      </c>
      <c r="V1739" s="41">
        <v>0.1206675</v>
      </c>
      <c r="W1739" s="40">
        <v>0.12047442758102418</v>
      </c>
      <c r="X1739" s="40">
        <v>0</v>
      </c>
      <c r="Y1739" s="40">
        <v>0</v>
      </c>
      <c r="Z1739" s="40">
        <v>0</v>
      </c>
      <c r="AA1739" s="40">
        <v>0</v>
      </c>
      <c r="AB1739" s="40">
        <v>0</v>
      </c>
      <c r="AC1739" s="42">
        <f t="shared" si="1464"/>
        <v>1.3468547984127044</v>
      </c>
      <c r="AD1739" s="4"/>
    </row>
    <row r="1740" s="1" customFormat="1" ht="12.75" customHeight="1">
      <c r="A1740" s="1103"/>
      <c r="B1740" s="1104"/>
      <c r="C1740" s="987" t="s">
        <v>18</v>
      </c>
      <c r="D1740" s="1005" t="s">
        <v>19</v>
      </c>
      <c r="E1740" s="195">
        <v>0</v>
      </c>
      <c r="F1740" s="157">
        <v>0</v>
      </c>
      <c r="G1740" s="157">
        <v>0</v>
      </c>
      <c r="H1740" s="1336">
        <v>0</v>
      </c>
      <c r="I1740" s="157">
        <v>0</v>
      </c>
      <c r="J1740" s="157">
        <v>0</v>
      </c>
      <c r="K1740" s="157">
        <v>0</v>
      </c>
      <c r="L1740" s="157">
        <v>0</v>
      </c>
      <c r="M1740" s="157">
        <v>32</v>
      </c>
      <c r="N1740" s="1336">
        <v>32</v>
      </c>
      <c r="O1740" s="157">
        <v>32</v>
      </c>
      <c r="P1740" s="157">
        <v>31</v>
      </c>
      <c r="Q1740" s="157">
        <v>32</v>
      </c>
      <c r="R1740" s="157">
        <v>32</v>
      </c>
      <c r="S1740" s="157">
        <v>32</v>
      </c>
      <c r="T1740" s="157">
        <v>32</v>
      </c>
      <c r="U1740" s="157">
        <v>31</v>
      </c>
      <c r="V1740" s="1336">
        <v>31</v>
      </c>
      <c r="W1740" s="157">
        <v>31</v>
      </c>
      <c r="X1740" s="157">
        <v>0</v>
      </c>
      <c r="Y1740" s="157">
        <v>0</v>
      </c>
      <c r="Z1740" s="157">
        <v>0</v>
      </c>
      <c r="AA1740" s="157">
        <v>0</v>
      </c>
      <c r="AB1740" s="158">
        <v>0</v>
      </c>
      <c r="AC1740" s="489"/>
      <c r="AD1740" s="4"/>
    </row>
    <row r="1741" s="1" customFormat="1" ht="12.75" customHeight="1">
      <c r="A1741" s="1110"/>
      <c r="B1741" s="1111"/>
      <c r="C1741" s="1002" t="s">
        <v>20</v>
      </c>
      <c r="D1741" s="1002"/>
      <c r="E1741" s="51" t="e">
        <f t="shared" si="1463"/>
        <v>#DIV/0!</v>
      </c>
      <c r="F1741" s="51" t="e">
        <f t="shared" si="1463"/>
        <v>#DIV/0!</v>
      </c>
      <c r="G1741" s="51" t="e">
        <f t="shared" si="1463"/>
        <v>#DIV/0!</v>
      </c>
      <c r="H1741" s="52" t="e">
        <f t="shared" si="1463"/>
        <v>#DIV/0!</v>
      </c>
      <c r="I1741" s="51" t="e">
        <f t="shared" si="1463"/>
        <v>#DIV/0!</v>
      </c>
      <c r="J1741" s="51" t="e">
        <f t="shared" si="1463"/>
        <v>#DIV/0!</v>
      </c>
      <c r="K1741" s="51" t="e">
        <f t="shared" si="1463"/>
        <v>#DIV/0!</v>
      </c>
      <c r="L1741" s="51" t="e">
        <f t="shared" si="1463"/>
        <v>#DIV/0!</v>
      </c>
      <c r="M1741" s="51">
        <f t="shared" si="1463"/>
        <v>0.40000000000000002</v>
      </c>
      <c r="N1741" s="52">
        <f t="shared" si="1463"/>
        <v>0.40000000000000002</v>
      </c>
      <c r="O1741" s="51">
        <f t="shared" si="1463"/>
        <v>0.40000000000000002</v>
      </c>
      <c r="P1741" s="51">
        <f t="shared" si="1463"/>
        <v>0.40000000000000002</v>
      </c>
      <c r="Q1741" s="51">
        <f t="shared" si="1463"/>
        <v>0.40000000000000002</v>
      </c>
      <c r="R1741" s="51">
        <f t="shared" si="1463"/>
        <v>0.40000000000000002</v>
      </c>
      <c r="S1741" s="51">
        <f t="shared" si="1463"/>
        <v>0.40000000000000002</v>
      </c>
      <c r="T1741" s="51">
        <f t="shared" si="1463"/>
        <v>0.40000000000000002</v>
      </c>
      <c r="U1741" s="51">
        <f t="shared" si="1463"/>
        <v>0.40000000000000002</v>
      </c>
      <c r="V1741" s="52">
        <f t="shared" si="1463"/>
        <v>0.40000000000000002</v>
      </c>
      <c r="W1741" s="51">
        <f t="shared" si="1463"/>
        <v>0.40000000000000002</v>
      </c>
      <c r="X1741" s="51" t="e">
        <f t="shared" si="1463"/>
        <v>#DIV/0!</v>
      </c>
      <c r="Y1741" s="51" t="e">
        <f t="shared" si="1463"/>
        <v>#DIV/0!</v>
      </c>
      <c r="Z1741" s="51" t="e">
        <f t="shared" si="1463"/>
        <v>#DIV/0!</v>
      </c>
      <c r="AA1741" s="51" t="e">
        <f t="shared" si="1463"/>
        <v>#DIV/0!</v>
      </c>
      <c r="AB1741" s="51" t="e">
        <f t="shared" si="1463"/>
        <v>#DIV/0!</v>
      </c>
      <c r="AC1741" s="103">
        <f t="shared" si="1463"/>
        <v>0.39999999999999997</v>
      </c>
      <c r="AD1741" s="4"/>
    </row>
    <row r="1742" s="1" customFormat="1" ht="12.75" customHeight="1">
      <c r="A1742" s="1539" t="s">
        <v>59</v>
      </c>
      <c r="B1742" s="1113" t="s">
        <v>762</v>
      </c>
      <c r="C1742" s="1003" t="s">
        <v>15</v>
      </c>
      <c r="D1742" s="1003" t="s">
        <v>132</v>
      </c>
      <c r="E1742" s="57">
        <v>0</v>
      </c>
      <c r="F1742" s="57">
        <v>0</v>
      </c>
      <c r="G1742" s="57">
        <v>0</v>
      </c>
      <c r="H1742" s="58">
        <v>0</v>
      </c>
      <c r="I1742" s="57">
        <v>0</v>
      </c>
      <c r="J1742" s="57">
        <v>0</v>
      </c>
      <c r="K1742" s="57">
        <v>0</v>
      </c>
      <c r="L1742" s="57">
        <v>0</v>
      </c>
      <c r="M1742" s="57">
        <v>0</v>
      </c>
      <c r="N1742" s="58">
        <v>0</v>
      </c>
      <c r="O1742" s="57">
        <v>0</v>
      </c>
      <c r="P1742" s="57">
        <v>0</v>
      </c>
      <c r="Q1742" s="57">
        <v>0</v>
      </c>
      <c r="R1742" s="57">
        <v>0</v>
      </c>
      <c r="S1742" s="57">
        <v>0</v>
      </c>
      <c r="T1742" s="57">
        <v>0</v>
      </c>
      <c r="U1742" s="57">
        <v>0</v>
      </c>
      <c r="V1742" s="58">
        <v>0</v>
      </c>
      <c r="W1742" s="57">
        <v>0</v>
      </c>
      <c r="X1742" s="57">
        <v>0</v>
      </c>
      <c r="Y1742" s="57">
        <v>0</v>
      </c>
      <c r="Z1742" s="57">
        <v>0</v>
      </c>
      <c r="AA1742" s="57">
        <v>0</v>
      </c>
      <c r="AB1742" s="57">
        <v>0</v>
      </c>
      <c r="AC1742" s="59">
        <f t="shared" ref="AC1742:AC1743" si="1465">SUM(E1742:AB1742)</f>
        <v>0</v>
      </c>
      <c r="AD1742" s="4" t="s">
        <v>248</v>
      </c>
    </row>
    <row r="1743" s="1" customFormat="1" ht="12.75" customHeight="1">
      <c r="A1743" s="1539"/>
      <c r="B1743" s="1104"/>
      <c r="C1743" s="987" t="s">
        <v>17</v>
      </c>
      <c r="D1743" s="987" t="s">
        <v>132</v>
      </c>
      <c r="E1743" s="40">
        <v>0</v>
      </c>
      <c r="F1743" s="40">
        <v>0</v>
      </c>
      <c r="G1743" s="40">
        <v>0</v>
      </c>
      <c r="H1743" s="41">
        <v>0</v>
      </c>
      <c r="I1743" s="40">
        <v>0</v>
      </c>
      <c r="J1743" s="40">
        <v>0</v>
      </c>
      <c r="K1743" s="40">
        <v>0</v>
      </c>
      <c r="L1743" s="40">
        <v>0</v>
      </c>
      <c r="M1743" s="40">
        <v>0</v>
      </c>
      <c r="N1743" s="41">
        <v>0</v>
      </c>
      <c r="O1743" s="40">
        <v>0</v>
      </c>
      <c r="P1743" s="40">
        <v>0</v>
      </c>
      <c r="Q1743" s="40">
        <v>0</v>
      </c>
      <c r="R1743" s="40">
        <v>0</v>
      </c>
      <c r="S1743" s="40">
        <v>0</v>
      </c>
      <c r="T1743" s="40">
        <v>0</v>
      </c>
      <c r="U1743" s="40">
        <v>0</v>
      </c>
      <c r="V1743" s="41">
        <v>0</v>
      </c>
      <c r="W1743" s="40">
        <v>0</v>
      </c>
      <c r="X1743" s="40">
        <v>0</v>
      </c>
      <c r="Y1743" s="40">
        <v>0</v>
      </c>
      <c r="Z1743" s="40">
        <v>0</v>
      </c>
      <c r="AA1743" s="40">
        <v>0</v>
      </c>
      <c r="AB1743" s="40">
        <v>0</v>
      </c>
      <c r="AC1743" s="42">
        <f t="shared" si="1465"/>
        <v>0</v>
      </c>
      <c r="AD1743" s="4" t="s">
        <v>248</v>
      </c>
    </row>
    <row r="1744" s="1" customFormat="1" ht="12.75" customHeight="1">
      <c r="A1744" s="1539"/>
      <c r="B1744" s="1104"/>
      <c r="C1744" s="987" t="s">
        <v>18</v>
      </c>
      <c r="D1744" s="988" t="s">
        <v>19</v>
      </c>
      <c r="E1744" s="107">
        <v>0</v>
      </c>
      <c r="F1744" s="107">
        <v>0</v>
      </c>
      <c r="G1744" s="107">
        <v>0</v>
      </c>
      <c r="H1744" s="108">
        <v>0</v>
      </c>
      <c r="I1744" s="107">
        <v>0</v>
      </c>
      <c r="J1744" s="107">
        <v>0</v>
      </c>
      <c r="K1744" s="107">
        <v>0</v>
      </c>
      <c r="L1744" s="107">
        <v>0</v>
      </c>
      <c r="M1744" s="107">
        <v>0</v>
      </c>
      <c r="N1744" s="108">
        <v>0</v>
      </c>
      <c r="O1744" s="107">
        <v>0</v>
      </c>
      <c r="P1744" s="107">
        <v>0</v>
      </c>
      <c r="Q1744" s="107">
        <v>0</v>
      </c>
      <c r="R1744" s="107">
        <v>0</v>
      </c>
      <c r="S1744" s="107">
        <v>0</v>
      </c>
      <c r="T1744" s="107">
        <v>0</v>
      </c>
      <c r="U1744" s="107">
        <v>0</v>
      </c>
      <c r="V1744" s="108">
        <v>0</v>
      </c>
      <c r="W1744" s="107">
        <v>0</v>
      </c>
      <c r="X1744" s="107">
        <v>0</v>
      </c>
      <c r="Y1744" s="107">
        <v>0</v>
      </c>
      <c r="Z1744" s="107">
        <v>0</v>
      </c>
      <c r="AA1744" s="107">
        <v>0</v>
      </c>
      <c r="AB1744" s="107">
        <v>0</v>
      </c>
      <c r="AC1744" s="42"/>
      <c r="AD1744" s="4"/>
    </row>
    <row r="1745" s="1" customFormat="1" ht="12.75" customHeight="1">
      <c r="A1745" s="1539"/>
      <c r="B1745" s="1106"/>
      <c r="C1745" s="999" t="s">
        <v>20</v>
      </c>
      <c r="D1745" s="999"/>
      <c r="E1745" s="118" t="e">
        <f t="shared" si="1463"/>
        <v>#DIV/0!</v>
      </c>
      <c r="F1745" s="118" t="e">
        <f t="shared" si="1463"/>
        <v>#DIV/0!</v>
      </c>
      <c r="G1745" s="118" t="e">
        <f t="shared" si="1463"/>
        <v>#DIV/0!</v>
      </c>
      <c r="H1745" s="119" t="e">
        <f t="shared" si="1463"/>
        <v>#DIV/0!</v>
      </c>
      <c r="I1745" s="118" t="e">
        <f t="shared" si="1463"/>
        <v>#DIV/0!</v>
      </c>
      <c r="J1745" s="118" t="e">
        <f t="shared" si="1463"/>
        <v>#DIV/0!</v>
      </c>
      <c r="K1745" s="118" t="e">
        <f t="shared" si="1463"/>
        <v>#DIV/0!</v>
      </c>
      <c r="L1745" s="118" t="e">
        <f t="shared" si="1463"/>
        <v>#DIV/0!</v>
      </c>
      <c r="M1745" s="118" t="e">
        <f t="shared" si="1463"/>
        <v>#DIV/0!</v>
      </c>
      <c r="N1745" s="119" t="e">
        <f t="shared" si="1463"/>
        <v>#DIV/0!</v>
      </c>
      <c r="O1745" s="118" t="e">
        <f t="shared" si="1463"/>
        <v>#DIV/0!</v>
      </c>
      <c r="P1745" s="118" t="e">
        <f t="shared" si="1463"/>
        <v>#DIV/0!</v>
      </c>
      <c r="Q1745" s="118" t="e">
        <f t="shared" si="1463"/>
        <v>#DIV/0!</v>
      </c>
      <c r="R1745" s="118" t="e">
        <f t="shared" si="1463"/>
        <v>#DIV/0!</v>
      </c>
      <c r="S1745" s="118" t="e">
        <f t="shared" si="1463"/>
        <v>#DIV/0!</v>
      </c>
      <c r="T1745" s="118" t="e">
        <f t="shared" si="1463"/>
        <v>#DIV/0!</v>
      </c>
      <c r="U1745" s="118" t="e">
        <f t="shared" si="1463"/>
        <v>#DIV/0!</v>
      </c>
      <c r="V1745" s="119" t="e">
        <f t="shared" si="1463"/>
        <v>#DIV/0!</v>
      </c>
      <c r="W1745" s="118" t="e">
        <f t="shared" si="1463"/>
        <v>#DIV/0!</v>
      </c>
      <c r="X1745" s="118" t="e">
        <f t="shared" si="1463"/>
        <v>#DIV/0!</v>
      </c>
      <c r="Y1745" s="118" t="e">
        <f t="shared" si="1463"/>
        <v>#DIV/0!</v>
      </c>
      <c r="Z1745" s="118" t="e">
        <f t="shared" si="1463"/>
        <v>#DIV/0!</v>
      </c>
      <c r="AA1745" s="118" t="e">
        <f t="shared" si="1463"/>
        <v>#DIV/0!</v>
      </c>
      <c r="AB1745" s="118" t="e">
        <f t="shared" si="1463"/>
        <v>#DIV/0!</v>
      </c>
      <c r="AC1745" s="128" t="e">
        <f t="shared" si="1463"/>
        <v>#DIV/0!</v>
      </c>
      <c r="AD1745" s="4"/>
    </row>
    <row r="1746" s="1" customFormat="1" ht="12.75" customHeight="1">
      <c r="A1746" s="1101" t="s">
        <v>69</v>
      </c>
      <c r="B1746" s="1102" t="s">
        <v>646</v>
      </c>
      <c r="C1746" s="984" t="s">
        <v>15</v>
      </c>
      <c r="D1746" s="984" t="s">
        <v>132</v>
      </c>
      <c r="E1746" s="34">
        <v>0.024</v>
      </c>
      <c r="F1746" s="34">
        <v>0.0120000000000003</v>
      </c>
      <c r="G1746" s="34">
        <v>0.024</v>
      </c>
      <c r="H1746" s="35">
        <v>0.029999999999999999</v>
      </c>
      <c r="I1746" s="34">
        <v>0.024</v>
      </c>
      <c r="J1746" s="34">
        <v>0.0119999999999997</v>
      </c>
      <c r="K1746" s="34">
        <v>0.024</v>
      </c>
      <c r="L1746" s="34">
        <v>0.0120000000000003</v>
      </c>
      <c r="M1746" s="34">
        <v>0.024</v>
      </c>
      <c r="N1746" s="35">
        <v>0.029999999999999999</v>
      </c>
      <c r="O1746" s="34">
        <v>0.024</v>
      </c>
      <c r="P1746" s="34">
        <v>0.0120000000000003</v>
      </c>
      <c r="Q1746" s="34">
        <v>0.024</v>
      </c>
      <c r="R1746" s="34">
        <v>0.0119999999999997</v>
      </c>
      <c r="S1746" s="34">
        <v>0.024</v>
      </c>
      <c r="T1746" s="34">
        <v>0.0120000000000003</v>
      </c>
      <c r="U1746" s="34">
        <v>0.024</v>
      </c>
      <c r="V1746" s="35">
        <v>0.0119999999999997</v>
      </c>
      <c r="W1746" s="34">
        <v>0.024</v>
      </c>
      <c r="X1746" s="34">
        <v>0.024</v>
      </c>
      <c r="Y1746" s="34">
        <v>0.024</v>
      </c>
      <c r="Z1746" s="34">
        <v>0.024</v>
      </c>
      <c r="AA1746" s="34">
        <v>0.024</v>
      </c>
      <c r="AB1746" s="34">
        <v>0.0119999999999997</v>
      </c>
      <c r="AC1746" s="36">
        <f t="shared" ref="AC1746:AC1747" si="1466">SUM(E1746:AB1746)</f>
        <v>0.49200000000000005</v>
      </c>
      <c r="AD1746" s="4"/>
    </row>
    <row r="1747" s="1" customFormat="1" ht="12.75" customHeight="1">
      <c r="A1747" s="1103"/>
      <c r="B1747" s="1104"/>
      <c r="C1747" s="987" t="s">
        <v>17</v>
      </c>
      <c r="D1747" s="987" t="s">
        <v>132</v>
      </c>
      <c r="E1747" s="40">
        <v>0.01</v>
      </c>
      <c r="F1747" s="40">
        <v>0.01</v>
      </c>
      <c r="G1747" s="40">
        <v>0.01</v>
      </c>
      <c r="H1747" s="41">
        <v>0.01</v>
      </c>
      <c r="I1747" s="40">
        <v>0.01</v>
      </c>
      <c r="J1747" s="40">
        <v>0.01</v>
      </c>
      <c r="K1747" s="40">
        <v>0.01</v>
      </c>
      <c r="L1747" s="40">
        <v>0.01</v>
      </c>
      <c r="M1747" s="40">
        <v>0.01</v>
      </c>
      <c r="N1747" s="41">
        <v>0.01</v>
      </c>
      <c r="O1747" s="40">
        <v>0.01</v>
      </c>
      <c r="P1747" s="40">
        <v>0.01</v>
      </c>
      <c r="Q1747" s="40">
        <v>0.01</v>
      </c>
      <c r="R1747" s="40">
        <v>0.01</v>
      </c>
      <c r="S1747" s="40">
        <v>0.01</v>
      </c>
      <c r="T1747" s="40">
        <v>0.01</v>
      </c>
      <c r="U1747" s="40">
        <v>0.01</v>
      </c>
      <c r="V1747" s="41">
        <v>0.01</v>
      </c>
      <c r="W1747" s="40">
        <v>0.01</v>
      </c>
      <c r="X1747" s="40">
        <v>0.01</v>
      </c>
      <c r="Y1747" s="40">
        <v>0.01</v>
      </c>
      <c r="Z1747" s="40">
        <v>0.01</v>
      </c>
      <c r="AA1747" s="40">
        <v>0.01</v>
      </c>
      <c r="AB1747" s="40">
        <v>0.01</v>
      </c>
      <c r="AC1747" s="42">
        <f t="shared" si="1466"/>
        <v>0.24000000000000007</v>
      </c>
      <c r="AD1747" s="4"/>
    </row>
    <row r="1748" s="1" customFormat="1" ht="12.75" customHeight="1">
      <c r="A1748" s="1103"/>
      <c r="B1748" s="1104"/>
      <c r="C1748" s="987" t="s">
        <v>18</v>
      </c>
      <c r="D1748" s="988" t="s">
        <v>19</v>
      </c>
      <c r="E1748" s="209">
        <v>2</v>
      </c>
      <c r="F1748" s="210">
        <v>2</v>
      </c>
      <c r="G1748" s="210">
        <v>2</v>
      </c>
      <c r="H1748" s="1540">
        <v>2</v>
      </c>
      <c r="I1748" s="210">
        <v>2</v>
      </c>
      <c r="J1748" s="210">
        <v>2</v>
      </c>
      <c r="K1748" s="210">
        <v>2</v>
      </c>
      <c r="L1748" s="210">
        <v>2</v>
      </c>
      <c r="M1748" s="210">
        <v>2</v>
      </c>
      <c r="N1748" s="1540">
        <v>2</v>
      </c>
      <c r="O1748" s="210">
        <v>2</v>
      </c>
      <c r="P1748" s="210">
        <v>2</v>
      </c>
      <c r="Q1748" s="210">
        <v>2</v>
      </c>
      <c r="R1748" s="210">
        <v>2</v>
      </c>
      <c r="S1748" s="210">
        <v>2</v>
      </c>
      <c r="T1748" s="210">
        <v>2</v>
      </c>
      <c r="U1748" s="210">
        <v>2</v>
      </c>
      <c r="V1748" s="1540">
        <v>2</v>
      </c>
      <c r="W1748" s="210">
        <v>2</v>
      </c>
      <c r="X1748" s="210">
        <v>2</v>
      </c>
      <c r="Y1748" s="210">
        <v>2</v>
      </c>
      <c r="Z1748" s="210">
        <v>2</v>
      </c>
      <c r="AA1748" s="210">
        <v>2</v>
      </c>
      <c r="AB1748" s="211">
        <v>2</v>
      </c>
      <c r="AC1748" s="42"/>
      <c r="AD1748" s="4"/>
    </row>
    <row r="1749" s="1" customFormat="1" ht="12.75" customHeight="1">
      <c r="A1749" s="1110"/>
      <c r="B1749" s="1111"/>
      <c r="C1749" s="1002" t="s">
        <v>20</v>
      </c>
      <c r="D1749" s="1002"/>
      <c r="E1749" s="51">
        <f t="shared" si="1463"/>
        <v>0.41666666666666669</v>
      </c>
      <c r="F1749" s="51">
        <f t="shared" si="1463"/>
        <v>0.8333333333333125</v>
      </c>
      <c r="G1749" s="51">
        <f t="shared" si="1463"/>
        <v>0.41666666666666669</v>
      </c>
      <c r="H1749" s="52">
        <f t="shared" si="1463"/>
        <v>0.33333333333333337</v>
      </c>
      <c r="I1749" s="51">
        <f t="shared" si="1463"/>
        <v>0.41666666666666669</v>
      </c>
      <c r="J1749" s="51">
        <f t="shared" si="1463"/>
        <v>0.83333333333335413</v>
      </c>
      <c r="K1749" s="51">
        <f t="shared" si="1463"/>
        <v>0.41666666666666669</v>
      </c>
      <c r="L1749" s="51">
        <f t="shared" si="1463"/>
        <v>0.8333333333333125</v>
      </c>
      <c r="M1749" s="51">
        <f t="shared" si="1463"/>
        <v>0.41666666666666669</v>
      </c>
      <c r="N1749" s="52">
        <f t="shared" si="1463"/>
        <v>0.33333333333333337</v>
      </c>
      <c r="O1749" s="51">
        <f t="shared" si="1463"/>
        <v>0.41666666666666669</v>
      </c>
      <c r="P1749" s="51">
        <f t="shared" si="1463"/>
        <v>0.8333333333333125</v>
      </c>
      <c r="Q1749" s="51">
        <f t="shared" si="1463"/>
        <v>0.41666666666666669</v>
      </c>
      <c r="R1749" s="51">
        <f t="shared" si="1463"/>
        <v>0.83333333333335413</v>
      </c>
      <c r="S1749" s="51">
        <f t="shared" si="1463"/>
        <v>0.41666666666666669</v>
      </c>
      <c r="T1749" s="51">
        <f t="shared" si="1463"/>
        <v>0.8333333333333125</v>
      </c>
      <c r="U1749" s="51">
        <f t="shared" si="1463"/>
        <v>0.41666666666666669</v>
      </c>
      <c r="V1749" s="52">
        <f t="shared" si="1463"/>
        <v>0.83333333333335413</v>
      </c>
      <c r="W1749" s="51">
        <f t="shared" si="1463"/>
        <v>0.41666666666666669</v>
      </c>
      <c r="X1749" s="51">
        <f t="shared" si="1463"/>
        <v>0.41666666666666669</v>
      </c>
      <c r="Y1749" s="51">
        <f t="shared" si="1463"/>
        <v>0.41666666666666669</v>
      </c>
      <c r="Z1749" s="51">
        <f t="shared" si="1463"/>
        <v>0.41666666666666669</v>
      </c>
      <c r="AA1749" s="51">
        <f t="shared" si="1463"/>
        <v>0.41666666666666669</v>
      </c>
      <c r="AB1749" s="51">
        <f t="shared" si="1463"/>
        <v>0.83333333333335413</v>
      </c>
      <c r="AC1749" s="103">
        <f t="shared" si="1463"/>
        <v>0.48780487804878059</v>
      </c>
      <c r="AD1749" s="4"/>
    </row>
    <row r="1750" s="1" customFormat="1" ht="12.75" customHeight="1">
      <c r="A1750" s="1541"/>
      <c r="B1750" s="1120" t="s">
        <v>50</v>
      </c>
      <c r="C1750" s="1003" t="s">
        <v>15</v>
      </c>
      <c r="D1750" s="1003" t="s">
        <v>132</v>
      </c>
      <c r="E1750" s="181">
        <v>0.0060000000000000001</v>
      </c>
      <c r="F1750" s="181">
        <v>0.0070000000000000001</v>
      </c>
      <c r="G1750" s="181">
        <v>0.0070000000000000001</v>
      </c>
      <c r="H1750" s="212">
        <v>0.0070000000000000001</v>
      </c>
      <c r="I1750" s="181">
        <v>0.0070000000000000001</v>
      </c>
      <c r="J1750" s="181">
        <v>0.0070000000000000001</v>
      </c>
      <c r="K1750" s="181">
        <v>0.0070000000000000001</v>
      </c>
      <c r="L1750" s="181">
        <v>0.0070000000000000001</v>
      </c>
      <c r="M1750" s="181">
        <v>0.0070000000000000001</v>
      </c>
      <c r="N1750" s="212">
        <v>0.0069999999999999897</v>
      </c>
      <c r="O1750" s="181">
        <v>0.0070000000000000097</v>
      </c>
      <c r="P1750" s="181">
        <v>0.0069999999999999897</v>
      </c>
      <c r="Q1750" s="181">
        <v>0.0060000000000000001</v>
      </c>
      <c r="R1750" s="181">
        <v>0.0070000000000000097</v>
      </c>
      <c r="S1750" s="181">
        <v>0.0060000000000000001</v>
      </c>
      <c r="T1750" s="181">
        <v>0.0069999999999999897</v>
      </c>
      <c r="U1750" s="181">
        <v>0.0070000000000000097</v>
      </c>
      <c r="V1750" s="212">
        <v>0.0069999999999999897</v>
      </c>
      <c r="W1750" s="181">
        <v>0.0069999999999999897</v>
      </c>
      <c r="X1750" s="181">
        <v>0.0070000000000000097</v>
      </c>
      <c r="Y1750" s="181">
        <v>0.0069999999999999897</v>
      </c>
      <c r="Z1750" s="181">
        <v>0.0070000000000000097</v>
      </c>
      <c r="AA1750" s="181">
        <v>0.0069999999999999897</v>
      </c>
      <c r="AB1750" s="181">
        <v>0.0060000000000000097</v>
      </c>
      <c r="AC1750" s="59">
        <f t="shared" ref="AC1750:AC1751" si="1467">SUM(E1750:AB1750)</f>
        <v>0.16399999999999995</v>
      </c>
      <c r="AD1750" s="4" t="s">
        <v>77</v>
      </c>
      <c r="AE1750" s="1542">
        <f>MAX(F1750:AB1750)</f>
        <v>0.0070000000000000097</v>
      </c>
    </row>
    <row r="1751" s="1" customFormat="1" ht="12.75" customHeight="1">
      <c r="A1751" s="1294"/>
      <c r="B1751" s="1122" t="s">
        <v>51</v>
      </c>
      <c r="C1751" s="1002" t="s">
        <v>15</v>
      </c>
      <c r="D1751" s="1002"/>
      <c r="E1751" s="213"/>
      <c r="F1751" s="213"/>
      <c r="G1751" s="213"/>
      <c r="H1751" s="214"/>
      <c r="I1751" s="213"/>
      <c r="J1751" s="213"/>
      <c r="K1751" s="213"/>
      <c r="L1751" s="213"/>
      <c r="M1751" s="213"/>
      <c r="N1751" s="214"/>
      <c r="O1751" s="213"/>
      <c r="P1751" s="213"/>
      <c r="Q1751" s="213"/>
      <c r="R1751" s="213"/>
      <c r="S1751" s="213"/>
      <c r="T1751" s="213"/>
      <c r="U1751" s="213"/>
      <c r="V1751" s="214"/>
      <c r="W1751" s="213"/>
      <c r="X1751" s="213"/>
      <c r="Y1751" s="213"/>
      <c r="Z1751" s="213"/>
      <c r="AA1751" s="213"/>
      <c r="AB1751" s="213"/>
      <c r="AC1751" s="103">
        <f t="shared" si="1467"/>
        <v>0</v>
      </c>
      <c r="AD1751" s="4"/>
      <c r="AE1751" s="1542"/>
    </row>
    <row r="1752" s="1" customFormat="1" ht="12.75" customHeight="1">
      <c r="A1752" s="1112" t="s">
        <v>108</v>
      </c>
      <c r="B1752" s="1003"/>
      <c r="C1752" s="1003" t="s">
        <v>15</v>
      </c>
      <c r="D1752" s="1003"/>
      <c r="E1752" s="57">
        <f t="shared" ref="E1752:AC1753" si="1468">E1734+E1738+E1746</f>
        <v>0.024</v>
      </c>
      <c r="F1752" s="57">
        <f t="shared" si="1468"/>
        <v>0.0120000000000003</v>
      </c>
      <c r="G1752" s="57">
        <f t="shared" si="1468"/>
        <v>0.024</v>
      </c>
      <c r="H1752" s="58">
        <f t="shared" si="1468"/>
        <v>0.029999999999999999</v>
      </c>
      <c r="I1752" s="57">
        <f t="shared" si="1468"/>
        <v>0.024</v>
      </c>
      <c r="J1752" s="57">
        <f t="shared" si="1468"/>
        <v>0.0119999999999997</v>
      </c>
      <c r="K1752" s="57">
        <f t="shared" si="1468"/>
        <v>0.024</v>
      </c>
      <c r="L1752" s="57">
        <f t="shared" si="1468"/>
        <v>0.0120000000000003</v>
      </c>
      <c r="M1752" s="57">
        <f t="shared" si="1468"/>
        <v>0.3329087904968262</v>
      </c>
      <c r="N1752" s="58">
        <f t="shared" si="1468"/>
        <v>0.33890879049682621</v>
      </c>
      <c r="O1752" s="57">
        <f t="shared" si="1468"/>
        <v>0.3329087904968262</v>
      </c>
      <c r="P1752" s="57">
        <f t="shared" si="1468"/>
        <v>0.31173807184124025</v>
      </c>
      <c r="Q1752" s="57">
        <f t="shared" si="1468"/>
        <v>0.33340704190063475</v>
      </c>
      <c r="R1752" s="57">
        <f t="shared" si="1468"/>
        <v>0.3214070419006344</v>
      </c>
      <c r="S1752" s="57">
        <f t="shared" si="1468"/>
        <v>0.3329087904968262</v>
      </c>
      <c r="T1752" s="57">
        <f t="shared" si="1468"/>
        <v>0.32090879049682647</v>
      </c>
      <c r="U1752" s="57">
        <f t="shared" si="1468"/>
        <v>0.32518606895256047</v>
      </c>
      <c r="V1752" s="58">
        <f t="shared" si="1468"/>
        <v>0.31366874999999966</v>
      </c>
      <c r="W1752" s="57">
        <f t="shared" si="1468"/>
        <v>0.32518606895256047</v>
      </c>
      <c r="X1752" s="57">
        <f t="shared" si="1468"/>
        <v>0.024</v>
      </c>
      <c r="Y1752" s="57">
        <f t="shared" si="1468"/>
        <v>0.024</v>
      </c>
      <c r="Z1752" s="57">
        <f t="shared" si="1468"/>
        <v>0.024</v>
      </c>
      <c r="AA1752" s="57">
        <f t="shared" si="1468"/>
        <v>0.024</v>
      </c>
      <c r="AB1752" s="57">
        <f t="shared" si="1468"/>
        <v>0.0119999999999997</v>
      </c>
      <c r="AC1752" s="59">
        <f t="shared" si="1468"/>
        <v>3.8591369960317614</v>
      </c>
      <c r="AD1752" s="4"/>
    </row>
    <row r="1753" s="1" customFormat="1" ht="12.75" customHeight="1">
      <c r="A1753" s="1150"/>
      <c r="B1753" s="1002"/>
      <c r="C1753" s="1002" t="s">
        <v>17</v>
      </c>
      <c r="D1753" s="1002"/>
      <c r="E1753" s="51">
        <f t="shared" si="1468"/>
        <v>0.01</v>
      </c>
      <c r="F1753" s="51">
        <f t="shared" si="1468"/>
        <v>0.01</v>
      </c>
      <c r="G1753" s="51">
        <f t="shared" si="1468"/>
        <v>0.01</v>
      </c>
      <c r="H1753" s="52">
        <f t="shared" si="1468"/>
        <v>0.01</v>
      </c>
      <c r="I1753" s="51">
        <f t="shared" si="1468"/>
        <v>0.01</v>
      </c>
      <c r="J1753" s="51">
        <f t="shared" si="1468"/>
        <v>0.01</v>
      </c>
      <c r="K1753" s="51">
        <f t="shared" si="1468"/>
        <v>0.01</v>
      </c>
      <c r="L1753" s="51">
        <f t="shared" si="1468"/>
        <v>0.01</v>
      </c>
      <c r="M1753" s="51">
        <f t="shared" si="1468"/>
        <v>0.13356351619873047</v>
      </c>
      <c r="N1753" s="52">
        <f t="shared" si="1468"/>
        <v>0.13356351619873047</v>
      </c>
      <c r="O1753" s="51">
        <f t="shared" si="1468"/>
        <v>0.13356351619873047</v>
      </c>
      <c r="P1753" s="51">
        <f t="shared" si="1468"/>
        <v>0.129895228736496</v>
      </c>
      <c r="Q1753" s="51">
        <f t="shared" si="1468"/>
        <v>0.13376281676025389</v>
      </c>
      <c r="R1753" s="51">
        <f t="shared" si="1468"/>
        <v>0.13376281676025389</v>
      </c>
      <c r="S1753" s="51">
        <f t="shared" si="1468"/>
        <v>0.13356351619873047</v>
      </c>
      <c r="T1753" s="51">
        <f t="shared" si="1468"/>
        <v>0.13356351619873047</v>
      </c>
      <c r="U1753" s="51">
        <f t="shared" si="1468"/>
        <v>0.13047442758102418</v>
      </c>
      <c r="V1753" s="52">
        <f t="shared" si="1468"/>
        <v>0.13066749999999999</v>
      </c>
      <c r="W1753" s="51">
        <f t="shared" si="1468"/>
        <v>0.13047442758102418</v>
      </c>
      <c r="X1753" s="51">
        <f t="shared" si="1468"/>
        <v>0.01</v>
      </c>
      <c r="Y1753" s="51">
        <f t="shared" si="1468"/>
        <v>0.01</v>
      </c>
      <c r="Z1753" s="51">
        <f t="shared" si="1468"/>
        <v>0.01</v>
      </c>
      <c r="AA1753" s="51">
        <f t="shared" si="1468"/>
        <v>0.01</v>
      </c>
      <c r="AB1753" s="51">
        <f t="shared" si="1468"/>
        <v>0.01</v>
      </c>
      <c r="AC1753" s="103">
        <f t="shared" si="1468"/>
        <v>1.5868547984127044</v>
      </c>
      <c r="AD1753" s="4"/>
    </row>
    <row r="1754" s="1" customFormat="1" ht="12.75" customHeight="1">
      <c r="A1754" s="1095" t="s">
        <v>109</v>
      </c>
      <c r="B1754" s="1096"/>
      <c r="C1754" s="1045" t="s">
        <v>15</v>
      </c>
      <c r="D1754" s="1045"/>
      <c r="E1754" s="57">
        <f t="shared" ref="E1754:AC1755" si="1469">E1720+E1724-E1752</f>
        <v>-0.0045374999999999999</v>
      </c>
      <c r="F1754" s="57">
        <f t="shared" si="1469"/>
        <v>0.0074313592872616661</v>
      </c>
      <c r="G1754" s="57">
        <f t="shared" si="1469"/>
        <v>-0.0045374999999999999</v>
      </c>
      <c r="H1754" s="58">
        <f t="shared" si="1469"/>
        <v>-0.010506359287261964</v>
      </c>
      <c r="I1754" s="57">
        <f t="shared" si="1469"/>
        <v>-0.0045374999999999999</v>
      </c>
      <c r="J1754" s="57">
        <f t="shared" si="1469"/>
        <v>0.0075247799406054656</v>
      </c>
      <c r="K1754" s="57">
        <f t="shared" si="1469"/>
        <v>-0.0044752200593948348</v>
      </c>
      <c r="L1754" s="57">
        <f t="shared" si="1469"/>
        <v>0.0074624999999997003</v>
      </c>
      <c r="M1754" s="57">
        <f t="shared" si="1469"/>
        <v>-0.01434660029697421</v>
      </c>
      <c r="N1754" s="58">
        <f t="shared" si="1469"/>
        <v>-0.020346600296974215</v>
      </c>
      <c r="O1754" s="57">
        <f t="shared" si="1469"/>
        <v>-0.013832778536796542</v>
      </c>
      <c r="P1754" s="57">
        <f t="shared" si="1469"/>
        <v>0.00733794011878941</v>
      </c>
      <c r="Q1754" s="57">
        <f t="shared" si="1469"/>
        <v>-0.013817232680797542</v>
      </c>
      <c r="R1754" s="57">
        <f t="shared" si="1469"/>
        <v>-0.0023310299406047452</v>
      </c>
      <c r="S1754" s="57">
        <f t="shared" si="1469"/>
        <v>-0.01434660029697421</v>
      </c>
      <c r="T1754" s="57">
        <f t="shared" si="1469"/>
        <v>-0.002346600296974477</v>
      </c>
      <c r="U1754" s="57">
        <f t="shared" si="1469"/>
        <v>-0.0045686407127380479</v>
      </c>
      <c r="V1754" s="58">
        <f t="shared" si="1469"/>
        <v>0.0074625000000003716</v>
      </c>
      <c r="W1754" s="57">
        <f t="shared" si="1469"/>
        <v>-0.014284320356369007</v>
      </c>
      <c r="X1754" s="57">
        <f t="shared" si="1469"/>
        <v>-0.0043817994060516355</v>
      </c>
      <c r="Y1754" s="57">
        <f t="shared" si="1469"/>
        <v>-0.0044440793466568006</v>
      </c>
      <c r="Z1754" s="57">
        <f t="shared" si="1469"/>
        <v>-0.0044129401187896697</v>
      </c>
      <c r="AA1754" s="57">
        <f t="shared" si="1469"/>
        <v>-0.0045063592872619657</v>
      </c>
      <c r="AB1754" s="57">
        <f t="shared" si="1469"/>
        <v>0.0074936407127383347</v>
      </c>
      <c r="AC1754" s="59">
        <f t="shared" si="1469"/>
        <v>-0.10184694086122503</v>
      </c>
      <c r="AD1754" s="4"/>
    </row>
    <row r="1755" s="1" customFormat="1" ht="12.75" customHeight="1">
      <c r="A1755" s="1097"/>
      <c r="B1755" s="1098"/>
      <c r="C1755" s="1048" t="s">
        <v>17</v>
      </c>
      <c r="D1755" s="1048"/>
      <c r="E1755" s="51">
        <f t="shared" si="1469"/>
        <v>-0.002215</v>
      </c>
      <c r="F1755" s="51">
        <f t="shared" si="1469"/>
        <v>-0.0022274562850952131</v>
      </c>
      <c r="G1755" s="51">
        <f t="shared" si="1469"/>
        <v>-0.002215</v>
      </c>
      <c r="H1755" s="52">
        <f t="shared" si="1469"/>
        <v>-0.0022025437149047859</v>
      </c>
      <c r="I1755" s="51">
        <f t="shared" si="1469"/>
        <v>-0.002215</v>
      </c>
      <c r="J1755" s="51">
        <f t="shared" si="1469"/>
        <v>-0.0021900880237579337</v>
      </c>
      <c r="K1755" s="51">
        <f t="shared" si="1469"/>
        <v>-0.0021900880237579337</v>
      </c>
      <c r="L1755" s="51">
        <f t="shared" si="1469"/>
        <v>-0.002215</v>
      </c>
      <c r="M1755" s="51">
        <f t="shared" si="1469"/>
        <v>-0.0061386401187896733</v>
      </c>
      <c r="N1755" s="52">
        <f t="shared" si="1469"/>
        <v>-0.0061386401187896733</v>
      </c>
      <c r="O1755" s="51">
        <f t="shared" si="1469"/>
        <v>-0.0059331114147186115</v>
      </c>
      <c r="P1755" s="51">
        <f t="shared" si="1469"/>
        <v>-0.0022648239524841463</v>
      </c>
      <c r="Q1755" s="51">
        <f t="shared" si="1469"/>
        <v>-0.0059268930723190005</v>
      </c>
      <c r="R1755" s="51">
        <f t="shared" si="1469"/>
        <v>-0.0061324119762420359</v>
      </c>
      <c r="S1755" s="51">
        <f t="shared" si="1469"/>
        <v>-0.0061386401187896733</v>
      </c>
      <c r="T1755" s="51">
        <f t="shared" si="1469"/>
        <v>-0.0061386401187896733</v>
      </c>
      <c r="U1755" s="51">
        <f t="shared" si="1469"/>
        <v>-0.002227456285095214</v>
      </c>
      <c r="V1755" s="52">
        <f t="shared" si="1469"/>
        <v>-0.002214999999999967</v>
      </c>
      <c r="W1755" s="51">
        <f t="shared" si="1469"/>
        <v>-0.0061137281425475837</v>
      </c>
      <c r="X1755" s="51">
        <f t="shared" si="1469"/>
        <v>-0.0021527197624206535</v>
      </c>
      <c r="Y1755" s="51">
        <f t="shared" si="1469"/>
        <v>-0.0021776317386627206</v>
      </c>
      <c r="Z1755" s="51">
        <f t="shared" si="1469"/>
        <v>-0.0021651760475158675</v>
      </c>
      <c r="AA1755" s="51">
        <f t="shared" si="1469"/>
        <v>-0.0022025437149047859</v>
      </c>
      <c r="AB1755" s="51">
        <f t="shared" si="1469"/>
        <v>-0.0022025437149047859</v>
      </c>
      <c r="AC1755" s="103">
        <f t="shared" si="1469"/>
        <v>-0.083938776344489652</v>
      </c>
      <c r="AD1755" s="4"/>
    </row>
    <row r="1756" s="1" customFormat="1" ht="12.75" customHeight="1">
      <c r="A1756" s="1501" t="s">
        <v>187</v>
      </c>
      <c r="B1756" s="1502"/>
      <c r="C1756" s="976" t="s">
        <v>15</v>
      </c>
      <c r="D1756" s="976"/>
      <c r="E1756" s="1456"/>
      <c r="F1756" s="1456"/>
      <c r="G1756" s="1456"/>
      <c r="H1756" s="1456"/>
      <c r="I1756" s="1456"/>
      <c r="J1756" s="1456"/>
      <c r="K1756" s="1456"/>
      <c r="L1756" s="1456"/>
      <c r="M1756" s="1456"/>
      <c r="N1756" s="1456"/>
      <c r="O1756" s="1456"/>
      <c r="P1756" s="1456"/>
      <c r="Q1756" s="1456"/>
      <c r="R1756" s="1456"/>
      <c r="S1756" s="1456"/>
      <c r="T1756" s="1456"/>
      <c r="U1756" s="1456"/>
      <c r="V1756" s="1456"/>
      <c r="W1756" s="1456"/>
      <c r="X1756" s="1456"/>
      <c r="Y1756" s="1456"/>
      <c r="Z1756" s="1456"/>
      <c r="AA1756" s="1456"/>
      <c r="AB1756" s="1456"/>
      <c r="AC1756" s="1503"/>
      <c r="AD1756" s="4"/>
    </row>
    <row r="1757" s="1" customFormat="1" ht="12.75" customHeight="1">
      <c r="A1757" s="1504"/>
      <c r="B1757" s="1505"/>
      <c r="C1757" s="1182" t="s">
        <v>17</v>
      </c>
      <c r="D1757" s="1182"/>
      <c r="E1757" s="1465"/>
      <c r="F1757" s="1465"/>
      <c r="G1757" s="1465"/>
      <c r="H1757" s="1465"/>
      <c r="I1757" s="1465"/>
      <c r="J1757" s="1465"/>
      <c r="K1757" s="1465"/>
      <c r="L1757" s="1465"/>
      <c r="M1757" s="1465"/>
      <c r="N1757" s="1465"/>
      <c r="O1757" s="1465"/>
      <c r="P1757" s="1465"/>
      <c r="Q1757" s="1465"/>
      <c r="R1757" s="1465"/>
      <c r="S1757" s="1465"/>
      <c r="T1757" s="1465"/>
      <c r="U1757" s="1465"/>
      <c r="V1757" s="1465"/>
      <c r="W1757" s="1465"/>
      <c r="X1757" s="1465"/>
      <c r="Y1757" s="1465"/>
      <c r="Z1757" s="1465"/>
      <c r="AA1757" s="1465"/>
      <c r="AB1757" s="1465"/>
      <c r="AC1757" s="1506"/>
      <c r="AD1757" s="4"/>
    </row>
    <row r="1758" s="1" customFormat="1" ht="25.5" customHeight="1">
      <c r="A1758" s="1543"/>
      <c r="B1758" s="1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</row>
    <row r="1759" s="1" customFormat="1" ht="29.25" customHeight="1">
      <c r="A1759" s="963" t="s">
        <v>5</v>
      </c>
      <c r="B1759" s="964" t="s">
        <v>6</v>
      </c>
      <c r="C1759" s="966" t="s">
        <v>7</v>
      </c>
      <c r="D1759" s="966" t="s">
        <v>8</v>
      </c>
      <c r="E1759" s="361" t="s">
        <v>9</v>
      </c>
      <c r="F1759" s="361"/>
      <c r="G1759" s="361"/>
      <c r="H1759" s="361"/>
      <c r="I1759" s="361"/>
      <c r="J1759" s="361"/>
      <c r="K1759" s="361"/>
      <c r="L1759" s="361"/>
      <c r="M1759" s="361"/>
      <c r="N1759" s="361"/>
      <c r="O1759" s="361"/>
      <c r="P1759" s="361"/>
      <c r="Q1759" s="361"/>
      <c r="R1759" s="361"/>
      <c r="S1759" s="361"/>
      <c r="T1759" s="361"/>
      <c r="U1759" s="361"/>
      <c r="V1759" s="361"/>
      <c r="W1759" s="361"/>
      <c r="X1759" s="361"/>
      <c r="Y1759" s="361"/>
      <c r="Z1759" s="361"/>
      <c r="AA1759" s="361"/>
      <c r="AB1759" s="361"/>
      <c r="AC1759" s="967" t="s">
        <v>10</v>
      </c>
      <c r="AD1759" s="4"/>
    </row>
    <row r="1760" s="968" customFormat="1" ht="12.75" customHeight="1">
      <c r="A1760" s="1172" t="s">
        <v>763</v>
      </c>
      <c r="B1760" s="970"/>
      <c r="C1760" s="970"/>
      <c r="D1760" s="970"/>
      <c r="E1760" s="26">
        <v>1</v>
      </c>
      <c r="F1760" s="26">
        <v>2</v>
      </c>
      <c r="G1760" s="26">
        <v>3</v>
      </c>
      <c r="H1760" s="26">
        <v>4</v>
      </c>
      <c r="I1760" s="26">
        <v>5</v>
      </c>
      <c r="J1760" s="26">
        <v>6</v>
      </c>
      <c r="K1760" s="26">
        <v>7</v>
      </c>
      <c r="L1760" s="26">
        <v>8</v>
      </c>
      <c r="M1760" s="26">
        <v>9</v>
      </c>
      <c r="N1760" s="26">
        <v>10</v>
      </c>
      <c r="O1760" s="26">
        <v>11</v>
      </c>
      <c r="P1760" s="26">
        <v>12</v>
      </c>
      <c r="Q1760" s="26">
        <v>13</v>
      </c>
      <c r="R1760" s="26">
        <v>14</v>
      </c>
      <c r="S1760" s="26">
        <v>15</v>
      </c>
      <c r="T1760" s="26">
        <v>16</v>
      </c>
      <c r="U1760" s="26">
        <v>17</v>
      </c>
      <c r="V1760" s="26">
        <v>18</v>
      </c>
      <c r="W1760" s="26">
        <v>19</v>
      </c>
      <c r="X1760" s="26">
        <v>20</v>
      </c>
      <c r="Y1760" s="26">
        <v>21</v>
      </c>
      <c r="Z1760" s="26">
        <v>22</v>
      </c>
      <c r="AA1760" s="26">
        <v>23</v>
      </c>
      <c r="AB1760" s="26">
        <v>24</v>
      </c>
      <c r="AC1760" s="971"/>
      <c r="AD1760" s="79"/>
    </row>
    <row r="1761" s="968" customFormat="1" ht="12.75" customHeight="1">
      <c r="A1761" s="974" t="s">
        <v>143</v>
      </c>
      <c r="B1761" s="975"/>
      <c r="C1761" s="976"/>
      <c r="D1761" s="976"/>
      <c r="E1761" s="364">
        <v>6</v>
      </c>
      <c r="F1761" s="364">
        <v>6</v>
      </c>
      <c r="G1761" s="364">
        <v>6</v>
      </c>
      <c r="H1761" s="364">
        <v>6</v>
      </c>
      <c r="I1761" s="364">
        <v>6</v>
      </c>
      <c r="J1761" s="364">
        <v>6</v>
      </c>
      <c r="K1761" s="364">
        <v>6</v>
      </c>
      <c r="L1761" s="364">
        <v>6</v>
      </c>
      <c r="M1761" s="364">
        <v>6</v>
      </c>
      <c r="N1761" s="364">
        <v>6</v>
      </c>
      <c r="O1761" s="364">
        <v>6</v>
      </c>
      <c r="P1761" s="364">
        <v>6</v>
      </c>
      <c r="Q1761" s="364">
        <v>6</v>
      </c>
      <c r="R1761" s="364">
        <v>6</v>
      </c>
      <c r="S1761" s="364">
        <v>6</v>
      </c>
      <c r="T1761" s="364">
        <v>6</v>
      </c>
      <c r="U1761" s="364">
        <v>6</v>
      </c>
      <c r="V1761" s="364">
        <v>6</v>
      </c>
      <c r="W1761" s="364">
        <v>6</v>
      </c>
      <c r="X1761" s="364">
        <v>6</v>
      </c>
      <c r="Y1761" s="364">
        <v>6</v>
      </c>
      <c r="Z1761" s="364">
        <v>6</v>
      </c>
      <c r="AA1761" s="364">
        <v>6</v>
      </c>
      <c r="AB1761" s="364">
        <v>6</v>
      </c>
      <c r="AC1761" s="1076"/>
      <c r="AD1761" s="79"/>
    </row>
    <row r="1762" s="968" customFormat="1" ht="12.75" customHeight="1">
      <c r="A1762" s="978" t="s">
        <v>144</v>
      </c>
      <c r="B1762" s="979"/>
      <c r="C1762" s="980"/>
      <c r="D1762" s="980"/>
      <c r="E1762" s="443">
        <v>6</v>
      </c>
      <c r="F1762" s="443">
        <v>6</v>
      </c>
      <c r="G1762" s="443">
        <v>6</v>
      </c>
      <c r="H1762" s="443">
        <v>6</v>
      </c>
      <c r="I1762" s="443">
        <v>6</v>
      </c>
      <c r="J1762" s="443">
        <v>6</v>
      </c>
      <c r="K1762" s="443">
        <v>6</v>
      </c>
      <c r="L1762" s="443">
        <v>6</v>
      </c>
      <c r="M1762" s="443">
        <v>6</v>
      </c>
      <c r="N1762" s="443">
        <v>6</v>
      </c>
      <c r="O1762" s="443">
        <v>6</v>
      </c>
      <c r="P1762" s="443">
        <v>6</v>
      </c>
      <c r="Q1762" s="443">
        <v>6</v>
      </c>
      <c r="R1762" s="443">
        <v>6</v>
      </c>
      <c r="S1762" s="443">
        <v>6</v>
      </c>
      <c r="T1762" s="443">
        <v>6</v>
      </c>
      <c r="U1762" s="443">
        <v>6</v>
      </c>
      <c r="V1762" s="443">
        <v>6</v>
      </c>
      <c r="W1762" s="443">
        <v>6</v>
      </c>
      <c r="X1762" s="443">
        <v>6</v>
      </c>
      <c r="Y1762" s="443">
        <v>6</v>
      </c>
      <c r="Z1762" s="443">
        <v>6</v>
      </c>
      <c r="AA1762" s="443">
        <v>6</v>
      </c>
      <c r="AB1762" s="443">
        <v>6</v>
      </c>
      <c r="AC1762" s="1077"/>
      <c r="AD1762" s="79"/>
    </row>
    <row r="1763" s="1" customFormat="1" ht="12.75" customHeight="1">
      <c r="A1763" s="1078" t="s">
        <v>485</v>
      </c>
      <c r="B1763" s="1079" t="s">
        <v>486</v>
      </c>
      <c r="C1763" s="984" t="s">
        <v>15</v>
      </c>
      <c r="D1763" s="984" t="s">
        <v>738</v>
      </c>
      <c r="E1763" s="361"/>
      <c r="F1763" s="361"/>
      <c r="G1763" s="361"/>
      <c r="H1763" s="460"/>
      <c r="I1763" s="361"/>
      <c r="J1763" s="361"/>
      <c r="K1763" s="361"/>
      <c r="L1763" s="361"/>
      <c r="M1763" s="361"/>
      <c r="N1763" s="460"/>
      <c r="O1763" s="361"/>
      <c r="P1763" s="361"/>
      <c r="Q1763" s="361"/>
      <c r="R1763" s="361"/>
      <c r="S1763" s="361"/>
      <c r="T1763" s="361"/>
      <c r="U1763" s="361"/>
      <c r="V1763" s="460"/>
      <c r="W1763" s="361"/>
      <c r="X1763" s="361"/>
      <c r="Y1763" s="361"/>
      <c r="Z1763" s="361"/>
      <c r="AA1763" s="361"/>
      <c r="AB1763" s="361"/>
      <c r="AC1763" s="36">
        <f t="shared" ref="AC1763:AC1774" si="1470">SUM(E1763:AB1763)</f>
        <v>0</v>
      </c>
      <c r="AD1763" s="4"/>
    </row>
    <row r="1764" s="1" customFormat="1" ht="12.75" customHeight="1">
      <c r="A1764" s="1080"/>
      <c r="B1764" s="1081"/>
      <c r="C1764" s="987" t="s">
        <v>17</v>
      </c>
      <c r="D1764" s="987" t="s">
        <v>738</v>
      </c>
      <c r="E1764" s="121"/>
      <c r="F1764" s="121"/>
      <c r="G1764" s="121"/>
      <c r="H1764" s="400"/>
      <c r="I1764" s="121"/>
      <c r="J1764" s="121"/>
      <c r="K1764" s="121"/>
      <c r="L1764" s="121"/>
      <c r="M1764" s="121"/>
      <c r="N1764" s="400"/>
      <c r="O1764" s="121"/>
      <c r="P1764" s="121"/>
      <c r="Q1764" s="121"/>
      <c r="R1764" s="121"/>
      <c r="S1764" s="121"/>
      <c r="T1764" s="121"/>
      <c r="U1764" s="121"/>
      <c r="V1764" s="400"/>
      <c r="W1764" s="121"/>
      <c r="X1764" s="121"/>
      <c r="Y1764" s="121"/>
      <c r="Z1764" s="121"/>
      <c r="AA1764" s="121"/>
      <c r="AB1764" s="121"/>
      <c r="AC1764" s="42">
        <f t="shared" si="1470"/>
        <v>0</v>
      </c>
      <c r="AD1764" s="4"/>
    </row>
    <row r="1765" s="1" customFormat="1" ht="12.75" customHeight="1">
      <c r="A1765" s="1080"/>
      <c r="B1765" s="1081"/>
      <c r="C1765" s="987" t="s">
        <v>18</v>
      </c>
      <c r="D1765" s="988" t="s">
        <v>19</v>
      </c>
      <c r="E1765" s="45">
        <v>14</v>
      </c>
      <c r="F1765" s="311">
        <v>13</v>
      </c>
      <c r="G1765" s="311">
        <v>13</v>
      </c>
      <c r="H1765" s="1133">
        <v>14</v>
      </c>
      <c r="I1765" s="311">
        <v>14</v>
      </c>
      <c r="J1765" s="311">
        <v>15</v>
      </c>
      <c r="K1765" s="311">
        <v>17</v>
      </c>
      <c r="L1765" s="311">
        <v>19</v>
      </c>
      <c r="M1765" s="311">
        <v>20</v>
      </c>
      <c r="N1765" s="1133">
        <v>21</v>
      </c>
      <c r="O1765" s="311">
        <v>22</v>
      </c>
      <c r="P1765" s="311">
        <v>22</v>
      </c>
      <c r="Q1765" s="311">
        <v>21</v>
      </c>
      <c r="R1765" s="311">
        <v>21</v>
      </c>
      <c r="S1765" s="311">
        <v>22</v>
      </c>
      <c r="T1765" s="311">
        <v>20</v>
      </c>
      <c r="U1765" s="311">
        <v>19</v>
      </c>
      <c r="V1765" s="1133">
        <v>21</v>
      </c>
      <c r="W1765" s="311">
        <v>20</v>
      </c>
      <c r="X1765" s="311">
        <v>20</v>
      </c>
      <c r="Y1765" s="311">
        <v>19</v>
      </c>
      <c r="Z1765" s="311">
        <v>19</v>
      </c>
      <c r="AA1765" s="311">
        <v>17</v>
      </c>
      <c r="AB1765" s="312">
        <v>15</v>
      </c>
      <c r="AC1765" s="42"/>
      <c r="AD1765" s="4"/>
    </row>
    <row r="1766" s="1" customFormat="1" ht="12.75" customHeight="1">
      <c r="A1766" s="1080"/>
      <c r="B1766" s="1081"/>
      <c r="C1766" s="987" t="s">
        <v>20</v>
      </c>
      <c r="D1766" s="987"/>
      <c r="E1766" s="40"/>
      <c r="F1766" s="40"/>
      <c r="G1766" s="40"/>
      <c r="H1766" s="41"/>
      <c r="I1766" s="40"/>
      <c r="J1766" s="40"/>
      <c r="K1766" s="40"/>
      <c r="L1766" s="40"/>
      <c r="M1766" s="40"/>
      <c r="N1766" s="41"/>
      <c r="O1766" s="40"/>
      <c r="P1766" s="40"/>
      <c r="Q1766" s="40"/>
      <c r="R1766" s="40"/>
      <c r="S1766" s="40"/>
      <c r="T1766" s="40"/>
      <c r="U1766" s="40"/>
      <c r="V1766" s="41"/>
      <c r="W1766" s="40"/>
      <c r="X1766" s="40"/>
      <c r="Y1766" s="40"/>
      <c r="Z1766" s="40"/>
      <c r="AA1766" s="40"/>
      <c r="AB1766" s="40"/>
      <c r="AC1766" s="42"/>
      <c r="AD1766" s="4"/>
    </row>
    <row r="1767" s="1" customFormat="1" ht="12.75" customHeight="1">
      <c r="A1767" s="1084"/>
      <c r="B1767" s="1085"/>
      <c r="C1767" s="1086" t="s">
        <v>28</v>
      </c>
      <c r="D1767" s="1134" t="s">
        <v>19</v>
      </c>
      <c r="E1767" s="90">
        <v>118.91999816894531</v>
      </c>
      <c r="F1767" s="318">
        <v>118.77999877929688</v>
      </c>
      <c r="G1767" s="318">
        <v>119.02999877929688</v>
      </c>
      <c r="H1767" s="1100">
        <v>119.02999877929688</v>
      </c>
      <c r="I1767" s="318">
        <v>119.01000213623047</v>
      </c>
      <c r="J1767" s="318">
        <v>119.25</v>
      </c>
      <c r="K1767" s="318">
        <v>119.15000152587891</v>
      </c>
      <c r="L1767" s="318">
        <v>119.01000213623047</v>
      </c>
      <c r="M1767" s="318">
        <v>118.75</v>
      </c>
      <c r="N1767" s="1100">
        <v>118.72000122070312</v>
      </c>
      <c r="O1767" s="318">
        <v>118.76000213623047</v>
      </c>
      <c r="P1767" s="318">
        <v>118.80000305175781</v>
      </c>
      <c r="Q1767" s="318">
        <v>119</v>
      </c>
      <c r="R1767" s="318">
        <v>118.94000244140625</v>
      </c>
      <c r="S1767" s="318">
        <v>118.80999755859375</v>
      </c>
      <c r="T1767" s="318">
        <v>118.77999877929688</v>
      </c>
      <c r="U1767" s="318">
        <v>119.44000244140625</v>
      </c>
      <c r="V1767" s="1100">
        <v>119.52999877929688</v>
      </c>
      <c r="W1767" s="318">
        <v>119.44000244140625</v>
      </c>
      <c r="X1767" s="318">
        <v>119.69000244140625</v>
      </c>
      <c r="Y1767" s="318">
        <v>119.45999908447266</v>
      </c>
      <c r="Z1767" s="318">
        <v>119.70999908447266</v>
      </c>
      <c r="AA1767" s="318">
        <v>119.12000274658203</v>
      </c>
      <c r="AB1767" s="319">
        <v>119.16999816894531</v>
      </c>
      <c r="AC1767" s="1139"/>
      <c r="AD1767" s="4"/>
    </row>
    <row r="1768" s="1" customFormat="1" ht="12.75" customHeight="1">
      <c r="A1768" s="1087" t="s">
        <v>487</v>
      </c>
      <c r="B1768" s="1088" t="s">
        <v>488</v>
      </c>
      <c r="C1768" s="1003" t="s">
        <v>15</v>
      </c>
      <c r="D1768" s="1003" t="s">
        <v>738</v>
      </c>
      <c r="E1768" s="398"/>
      <c r="F1768" s="398"/>
      <c r="G1768" s="398"/>
      <c r="H1768" s="399"/>
      <c r="I1768" s="398"/>
      <c r="J1768" s="398"/>
      <c r="K1768" s="398"/>
      <c r="L1768" s="398"/>
      <c r="M1768" s="398"/>
      <c r="N1768" s="399"/>
      <c r="O1768" s="398"/>
      <c r="P1768" s="398"/>
      <c r="Q1768" s="398"/>
      <c r="R1768" s="398"/>
      <c r="S1768" s="398"/>
      <c r="T1768" s="398"/>
      <c r="U1768" s="398"/>
      <c r="V1768" s="399"/>
      <c r="W1768" s="398"/>
      <c r="X1768" s="398"/>
      <c r="Y1768" s="398"/>
      <c r="Z1768" s="398"/>
      <c r="AA1768" s="398"/>
      <c r="AB1768" s="398"/>
      <c r="AC1768" s="59">
        <f t="shared" si="1470"/>
        <v>0</v>
      </c>
      <c r="AD1768" s="4"/>
    </row>
    <row r="1769" s="1" customFormat="1" ht="12.75" customHeight="1">
      <c r="A1769" s="1080"/>
      <c r="B1769" s="1081"/>
      <c r="C1769" s="987" t="s">
        <v>17</v>
      </c>
      <c r="D1769" s="987" t="s">
        <v>738</v>
      </c>
      <c r="E1769" s="121"/>
      <c r="F1769" s="121"/>
      <c r="G1769" s="121"/>
      <c r="H1769" s="400"/>
      <c r="I1769" s="121"/>
      <c r="J1769" s="121"/>
      <c r="K1769" s="121"/>
      <c r="L1769" s="121"/>
      <c r="M1769" s="121"/>
      <c r="N1769" s="400"/>
      <c r="O1769" s="121"/>
      <c r="P1769" s="121"/>
      <c r="Q1769" s="121"/>
      <c r="R1769" s="121"/>
      <c r="S1769" s="121"/>
      <c r="T1769" s="121"/>
      <c r="U1769" s="121"/>
      <c r="V1769" s="400"/>
      <c r="W1769" s="121"/>
      <c r="X1769" s="121"/>
      <c r="Y1769" s="121"/>
      <c r="Z1769" s="121"/>
      <c r="AA1769" s="121"/>
      <c r="AB1769" s="121"/>
      <c r="AC1769" s="42">
        <f t="shared" si="1470"/>
        <v>0</v>
      </c>
      <c r="AD1769" s="4"/>
    </row>
    <row r="1770" s="1" customFormat="1" ht="12.75" customHeight="1">
      <c r="A1770" s="1080"/>
      <c r="B1770" s="1081"/>
      <c r="C1770" s="987" t="s">
        <v>18</v>
      </c>
      <c r="D1770" s="988" t="s">
        <v>19</v>
      </c>
      <c r="E1770" s="45">
        <v>14</v>
      </c>
      <c r="F1770" s="311">
        <v>13</v>
      </c>
      <c r="G1770" s="311">
        <v>13</v>
      </c>
      <c r="H1770" s="1133">
        <v>13</v>
      </c>
      <c r="I1770" s="311">
        <v>13</v>
      </c>
      <c r="J1770" s="311">
        <v>14</v>
      </c>
      <c r="K1770" s="311">
        <v>17</v>
      </c>
      <c r="L1770" s="311">
        <v>18</v>
      </c>
      <c r="M1770" s="311">
        <v>19</v>
      </c>
      <c r="N1770" s="1133">
        <v>19</v>
      </c>
      <c r="O1770" s="311">
        <v>20</v>
      </c>
      <c r="P1770" s="311">
        <v>21</v>
      </c>
      <c r="Q1770" s="311">
        <v>21</v>
      </c>
      <c r="R1770" s="311">
        <v>21</v>
      </c>
      <c r="S1770" s="311">
        <v>21</v>
      </c>
      <c r="T1770" s="311">
        <v>20</v>
      </c>
      <c r="U1770" s="311">
        <v>21</v>
      </c>
      <c r="V1770" s="1133">
        <v>21</v>
      </c>
      <c r="W1770" s="311">
        <v>21</v>
      </c>
      <c r="X1770" s="311">
        <v>21</v>
      </c>
      <c r="Y1770" s="311">
        <v>21</v>
      </c>
      <c r="Z1770" s="311">
        <v>20</v>
      </c>
      <c r="AA1770" s="311">
        <v>18</v>
      </c>
      <c r="AB1770" s="312">
        <v>16</v>
      </c>
      <c r="AC1770" s="489"/>
      <c r="AD1770" s="4"/>
    </row>
    <row r="1771" s="1" customFormat="1" ht="12.75" customHeight="1">
      <c r="A1771" s="1080"/>
      <c r="B1771" s="1081"/>
      <c r="C1771" s="987" t="s">
        <v>20</v>
      </c>
      <c r="D1771" s="987"/>
      <c r="E1771" s="40"/>
      <c r="F1771" s="40"/>
      <c r="G1771" s="40"/>
      <c r="H1771" s="41"/>
      <c r="I1771" s="40"/>
      <c r="J1771" s="40"/>
      <c r="K1771" s="40"/>
      <c r="L1771" s="40"/>
      <c r="M1771" s="40"/>
      <c r="N1771" s="41"/>
      <c r="O1771" s="40"/>
      <c r="P1771" s="40"/>
      <c r="Q1771" s="40"/>
      <c r="R1771" s="40"/>
      <c r="S1771" s="40"/>
      <c r="T1771" s="40"/>
      <c r="U1771" s="40"/>
      <c r="V1771" s="41"/>
      <c r="W1771" s="40"/>
      <c r="X1771" s="40"/>
      <c r="Y1771" s="40"/>
      <c r="Z1771" s="40"/>
      <c r="AA1771" s="40"/>
      <c r="AB1771" s="40"/>
      <c r="AC1771" s="42"/>
      <c r="AD1771" s="4"/>
    </row>
    <row r="1772" s="1" customFormat="1" ht="12.75" customHeight="1">
      <c r="A1772" s="1089"/>
      <c r="B1772" s="1090"/>
      <c r="C1772" s="992" t="s">
        <v>28</v>
      </c>
      <c r="D1772" s="993" t="s">
        <v>19</v>
      </c>
      <c r="E1772" s="97">
        <v>119.05999755859375</v>
      </c>
      <c r="F1772" s="446">
        <v>118.94999694824219</v>
      </c>
      <c r="G1772" s="446">
        <v>119.26000213623047</v>
      </c>
      <c r="H1772" s="1158">
        <v>119.27999877929688</v>
      </c>
      <c r="I1772" s="446">
        <v>119.23000335693359</v>
      </c>
      <c r="J1772" s="446">
        <v>119.54000091552734</v>
      </c>
      <c r="K1772" s="446">
        <v>119.47000122070312</v>
      </c>
      <c r="L1772" s="446">
        <v>119.29000091552734</v>
      </c>
      <c r="M1772" s="446">
        <v>119.01000213623047</v>
      </c>
      <c r="N1772" s="1158">
        <v>118.94000244140625</v>
      </c>
      <c r="O1772" s="446">
        <v>119.01000213623047</v>
      </c>
      <c r="P1772" s="446">
        <v>119</v>
      </c>
      <c r="Q1772" s="446">
        <v>119.19999694824219</v>
      </c>
      <c r="R1772" s="446">
        <v>119.08999633789062</v>
      </c>
      <c r="S1772" s="446">
        <v>119</v>
      </c>
      <c r="T1772" s="446">
        <v>119.01999664306641</v>
      </c>
      <c r="U1772" s="446">
        <v>119.81999969482422</v>
      </c>
      <c r="V1772" s="1158">
        <v>119.87000274658203</v>
      </c>
      <c r="W1772" s="446">
        <v>119.69999694824219</v>
      </c>
      <c r="X1772" s="446">
        <v>119.91999816894531</v>
      </c>
      <c r="Y1772" s="446">
        <v>119.76000213623047</v>
      </c>
      <c r="Z1772" s="446">
        <v>120</v>
      </c>
      <c r="AA1772" s="446">
        <v>119.34999847412109</v>
      </c>
      <c r="AB1772" s="447">
        <v>119.38999938964844</v>
      </c>
      <c r="AC1772" s="94"/>
      <c r="AD1772" s="4"/>
    </row>
    <row r="1773" s="1" customFormat="1" ht="12.75" customHeight="1">
      <c r="A1773" s="1101" t="s">
        <v>146</v>
      </c>
      <c r="B1773" s="1102" t="s">
        <v>739</v>
      </c>
      <c r="C1773" s="984" t="s">
        <v>15</v>
      </c>
      <c r="D1773" s="984" t="s">
        <v>16</v>
      </c>
      <c r="E1773" s="606">
        <v>0.89600000000000002</v>
      </c>
      <c r="F1773" s="606">
        <v>0.81999999999999995</v>
      </c>
      <c r="G1773" s="606">
        <v>0.77800000000000002</v>
      </c>
      <c r="H1773" s="607">
        <v>0.75800000000000001</v>
      </c>
      <c r="I1773" s="606">
        <v>0.76600000000000001</v>
      </c>
      <c r="J1773" s="606">
        <v>0.81399999999999995</v>
      </c>
      <c r="K1773" s="606">
        <v>0.96599999999999997</v>
      </c>
      <c r="L1773" s="606">
        <v>1.0600000000000001</v>
      </c>
      <c r="M1773" s="606">
        <v>1.1719999999999999</v>
      </c>
      <c r="N1773" s="607">
        <v>1.258</v>
      </c>
      <c r="O1773" s="606">
        <v>1.3140000000000001</v>
      </c>
      <c r="P1773" s="606">
        <v>1.306</v>
      </c>
      <c r="Q1773" s="606">
        <v>1.278</v>
      </c>
      <c r="R1773" s="606">
        <v>1.28</v>
      </c>
      <c r="S1773" s="606">
        <v>1.29</v>
      </c>
      <c r="T1773" s="606">
        <v>1.274</v>
      </c>
      <c r="U1773" s="606">
        <v>1.266</v>
      </c>
      <c r="V1773" s="607">
        <v>1.218</v>
      </c>
      <c r="W1773" s="606">
        <v>1.256</v>
      </c>
      <c r="X1773" s="606">
        <v>1.268</v>
      </c>
      <c r="Y1773" s="606">
        <v>1.246</v>
      </c>
      <c r="Z1773" s="606">
        <v>1.1919999999999999</v>
      </c>
      <c r="AA1773" s="606">
        <v>1.0940000000000001</v>
      </c>
      <c r="AB1773" s="606">
        <v>0.98799999999999999</v>
      </c>
      <c r="AC1773" s="36">
        <f t="shared" si="1470"/>
        <v>26.558</v>
      </c>
      <c r="AD1773" s="224"/>
    </row>
    <row r="1774" s="1" customFormat="1" ht="12.75" customHeight="1">
      <c r="A1774" s="1103"/>
      <c r="B1774" s="1104"/>
      <c r="C1774" s="987" t="s">
        <v>17</v>
      </c>
      <c r="D1774" s="987" t="s">
        <v>16</v>
      </c>
      <c r="E1774" s="341">
        <v>0.30599999999999999</v>
      </c>
      <c r="F1774" s="341">
        <v>0.30399999999999999</v>
      </c>
      <c r="G1774" s="341">
        <v>0.29599999999999999</v>
      </c>
      <c r="H1774" s="342">
        <v>0.29599999999999999</v>
      </c>
      <c r="I1774" s="341">
        <v>0.30199999999999999</v>
      </c>
      <c r="J1774" s="341">
        <v>0.29599999999999999</v>
      </c>
      <c r="K1774" s="341">
        <v>0.31</v>
      </c>
      <c r="L1774" s="341">
        <v>0.32800000000000001</v>
      </c>
      <c r="M1774" s="341">
        <v>0.34200000000000003</v>
      </c>
      <c r="N1774" s="342">
        <v>0.35399999999999998</v>
      </c>
      <c r="O1774" s="341">
        <v>0.34799999999999998</v>
      </c>
      <c r="P1774" s="341">
        <v>0.34399999999999997</v>
      </c>
      <c r="Q1774" s="341">
        <v>0.34999999999999998</v>
      </c>
      <c r="R1774" s="341">
        <v>0.376</v>
      </c>
      <c r="S1774" s="341">
        <v>0.38200000000000001</v>
      </c>
      <c r="T1774" s="341">
        <v>0.374</v>
      </c>
      <c r="U1774" s="341">
        <v>0.38</v>
      </c>
      <c r="V1774" s="342">
        <v>0.36399999999999999</v>
      </c>
      <c r="W1774" s="341">
        <v>0.376</v>
      </c>
      <c r="X1774" s="341">
        <v>0.376</v>
      </c>
      <c r="Y1774" s="341">
        <v>0.36599999999999999</v>
      </c>
      <c r="Z1774" s="341">
        <v>0.35199999999999998</v>
      </c>
      <c r="AA1774" s="341">
        <v>0.29799999999999999</v>
      </c>
      <c r="AB1774" s="341">
        <v>0.28199999999999997</v>
      </c>
      <c r="AC1774" s="42">
        <f t="shared" si="1470"/>
        <v>8.1019999999999985</v>
      </c>
      <c r="AD1774" s="4"/>
    </row>
    <row r="1775" s="1" customFormat="1" ht="12.75" customHeight="1">
      <c r="A1775" s="1103"/>
      <c r="B1775" s="1104"/>
      <c r="C1775" s="987" t="s">
        <v>18</v>
      </c>
      <c r="D1775" s="988" t="s">
        <v>19</v>
      </c>
      <c r="E1775" s="45">
        <v>50</v>
      </c>
      <c r="F1775" s="311">
        <v>43</v>
      </c>
      <c r="G1775" s="311">
        <v>47</v>
      </c>
      <c r="H1775" s="1133">
        <v>46</v>
      </c>
      <c r="I1775" s="311">
        <v>49</v>
      </c>
      <c r="J1775" s="311">
        <v>50</v>
      </c>
      <c r="K1775" s="311">
        <v>57</v>
      </c>
      <c r="L1775" s="311">
        <v>64</v>
      </c>
      <c r="M1775" s="311">
        <v>70</v>
      </c>
      <c r="N1775" s="1133">
        <v>72</v>
      </c>
      <c r="O1775" s="311">
        <v>73</v>
      </c>
      <c r="P1775" s="311">
        <v>76</v>
      </c>
      <c r="Q1775" s="311">
        <v>72</v>
      </c>
      <c r="R1775" s="311">
        <v>71</v>
      </c>
      <c r="S1775" s="311">
        <v>79</v>
      </c>
      <c r="T1775" s="311">
        <v>71</v>
      </c>
      <c r="U1775" s="311">
        <v>70</v>
      </c>
      <c r="V1775" s="1133">
        <v>76</v>
      </c>
      <c r="W1775" s="311">
        <v>70</v>
      </c>
      <c r="X1775" s="311">
        <v>73</v>
      </c>
      <c r="Y1775" s="311">
        <v>67</v>
      </c>
      <c r="Z1775" s="311">
        <v>65</v>
      </c>
      <c r="AA1775" s="311">
        <v>59</v>
      </c>
      <c r="AB1775" s="312">
        <v>54</v>
      </c>
      <c r="AC1775" s="489"/>
      <c r="AD1775" s="224"/>
    </row>
    <row r="1776" s="1" customFormat="1" ht="12.75" customHeight="1">
      <c r="A1776" s="1110"/>
      <c r="B1776" s="1111"/>
      <c r="C1776" s="1002" t="s">
        <v>20</v>
      </c>
      <c r="D1776" s="1002"/>
      <c r="E1776" s="51">
        <f t="shared" ref="E1776:AC1788" si="1471">E1774/E1773</f>
        <v>0.34151785714285715</v>
      </c>
      <c r="F1776" s="51">
        <f t="shared" si="1471"/>
        <v>0.37073170731707317</v>
      </c>
      <c r="G1776" s="51">
        <f t="shared" si="1471"/>
        <v>0.38046272493573263</v>
      </c>
      <c r="H1776" s="52">
        <f t="shared" si="1471"/>
        <v>0.39050131926121368</v>
      </c>
      <c r="I1776" s="51">
        <f t="shared" si="1471"/>
        <v>0.39425587467362921</v>
      </c>
      <c r="J1776" s="51">
        <f t="shared" si="1471"/>
        <v>0.36363636363636365</v>
      </c>
      <c r="K1776" s="51">
        <f t="shared" si="1471"/>
        <v>0.32091097308488614</v>
      </c>
      <c r="L1776" s="51">
        <f t="shared" si="1471"/>
        <v>0.30943396226415093</v>
      </c>
      <c r="M1776" s="51">
        <f t="shared" si="1471"/>
        <v>0.29180887372013659</v>
      </c>
      <c r="N1776" s="52">
        <f t="shared" si="1471"/>
        <v>0.28139904610492844</v>
      </c>
      <c r="O1776" s="51">
        <f t="shared" si="1471"/>
        <v>0.26484018264840181</v>
      </c>
      <c r="P1776" s="51">
        <f t="shared" si="1471"/>
        <v>0.26339969372128635</v>
      </c>
      <c r="Q1776" s="51">
        <f t="shared" si="1471"/>
        <v>0.27386541471048509</v>
      </c>
      <c r="R1776" s="51">
        <f t="shared" si="1471"/>
        <v>0.29375000000000001</v>
      </c>
      <c r="S1776" s="51">
        <f t="shared" si="1471"/>
        <v>0.29612403100775192</v>
      </c>
      <c r="T1776" s="51">
        <f t="shared" si="1471"/>
        <v>0.29356357927786497</v>
      </c>
      <c r="U1776" s="51">
        <f t="shared" si="1471"/>
        <v>0.30015797788309639</v>
      </c>
      <c r="V1776" s="52">
        <f t="shared" si="1471"/>
        <v>0.2988505747126437</v>
      </c>
      <c r="W1776" s="51">
        <f t="shared" si="1471"/>
        <v>0.29936305732484075</v>
      </c>
      <c r="X1776" s="51">
        <f t="shared" si="1471"/>
        <v>0.29652996845425866</v>
      </c>
      <c r="Y1776" s="51">
        <f t="shared" si="1471"/>
        <v>0.29373996789727125</v>
      </c>
      <c r="Z1776" s="51">
        <f t="shared" si="1471"/>
        <v>0.29530201342281881</v>
      </c>
      <c r="AA1776" s="51">
        <f t="shared" si="1471"/>
        <v>0.27239488117001825</v>
      </c>
      <c r="AB1776" s="51">
        <f t="shared" si="1471"/>
        <v>0.28542510121457487</v>
      </c>
      <c r="AC1776" s="103">
        <f t="shared" si="1471"/>
        <v>0.3050681527223435</v>
      </c>
      <c r="AD1776" s="224"/>
    </row>
    <row r="1777" s="1" customFormat="1" ht="12.75" customHeight="1">
      <c r="A1777" s="1112" t="s">
        <v>161</v>
      </c>
      <c r="B1777" s="1113" t="s">
        <v>740</v>
      </c>
      <c r="C1777" s="1003" t="s">
        <v>15</v>
      </c>
      <c r="D1777" s="1003" t="s">
        <v>16</v>
      </c>
      <c r="E1777" s="600">
        <v>0.85399999999999998</v>
      </c>
      <c r="F1777" s="600">
        <v>0.80000000000000004</v>
      </c>
      <c r="G1777" s="600">
        <v>0.74399999999999999</v>
      </c>
      <c r="H1777" s="601">
        <v>0.76000000000000001</v>
      </c>
      <c r="I1777" s="600">
        <v>0.78200000000000003</v>
      </c>
      <c r="J1777" s="600">
        <v>0.82999999999999996</v>
      </c>
      <c r="K1777" s="600">
        <v>0.93999999999999995</v>
      </c>
      <c r="L1777" s="600">
        <v>1.03</v>
      </c>
      <c r="M1777" s="600">
        <v>1.1679999999999999</v>
      </c>
      <c r="N1777" s="601">
        <v>1.23</v>
      </c>
      <c r="O1777" s="600">
        <v>1.24</v>
      </c>
      <c r="P1777" s="600">
        <v>1.24</v>
      </c>
      <c r="Q1777" s="600">
        <v>1.21</v>
      </c>
      <c r="R1777" s="600">
        <v>1.194</v>
      </c>
      <c r="S1777" s="600">
        <v>1.1799999999999999</v>
      </c>
      <c r="T1777" s="600">
        <v>1.1579999999999999</v>
      </c>
      <c r="U1777" s="600">
        <v>1.1319999999999999</v>
      </c>
      <c r="V1777" s="601">
        <v>1.1259999999999999</v>
      </c>
      <c r="W1777" s="600">
        <v>1.1339999999999999</v>
      </c>
      <c r="X1777" s="600">
        <v>1.1020000000000001</v>
      </c>
      <c r="Y1777" s="600">
        <v>1.0760000000000001</v>
      </c>
      <c r="Z1777" s="600">
        <v>1.048</v>
      </c>
      <c r="AA1777" s="600">
        <v>0.97199999999999998</v>
      </c>
      <c r="AB1777" s="600">
        <v>0.87</v>
      </c>
      <c r="AC1777" s="110">
        <f t="shared" ref="AC1777:AC1778" si="1472">SUM(E1777:AB1777)</f>
        <v>24.820000000000004</v>
      </c>
      <c r="AD1777" s="224"/>
    </row>
    <row r="1778" s="1" customFormat="1" ht="12.75" customHeight="1">
      <c r="A1778" s="1103"/>
      <c r="B1778" s="1104"/>
      <c r="C1778" s="987" t="s">
        <v>17</v>
      </c>
      <c r="D1778" s="987" t="s">
        <v>16</v>
      </c>
      <c r="E1778" s="341">
        <v>0.059999999999999998</v>
      </c>
      <c r="F1778" s="341">
        <v>0.050000000000000003</v>
      </c>
      <c r="G1778" s="341">
        <v>0.028000000000000001</v>
      </c>
      <c r="H1778" s="342">
        <v>0.050000000000000003</v>
      </c>
      <c r="I1778" s="341">
        <v>0.071999999999999995</v>
      </c>
      <c r="J1778" s="341">
        <v>0.080000000000000002</v>
      </c>
      <c r="K1778" s="341">
        <v>0.078</v>
      </c>
      <c r="L1778" s="341">
        <v>0.10199999999999999</v>
      </c>
      <c r="M1778" s="341">
        <v>0.126</v>
      </c>
      <c r="N1778" s="342">
        <v>0.108</v>
      </c>
      <c r="O1778" s="341">
        <v>0.11799999999999999</v>
      </c>
      <c r="P1778" s="341">
        <v>0.128</v>
      </c>
      <c r="Q1778" s="341">
        <v>0.106</v>
      </c>
      <c r="R1778" s="341">
        <v>0.11799999999999999</v>
      </c>
      <c r="S1778" s="341">
        <v>0.112</v>
      </c>
      <c r="T1778" s="341">
        <v>0.096000000000000002</v>
      </c>
      <c r="U1778" s="341">
        <v>0.106</v>
      </c>
      <c r="V1778" s="342">
        <v>0.124</v>
      </c>
      <c r="W1778" s="341">
        <v>0.13</v>
      </c>
      <c r="X1778" s="341">
        <v>0.128</v>
      </c>
      <c r="Y1778" s="341">
        <v>0.106</v>
      </c>
      <c r="Z1778" s="341">
        <v>0.11799999999999999</v>
      </c>
      <c r="AA1778" s="341">
        <v>0.037999999999999999</v>
      </c>
      <c r="AB1778" s="341">
        <v>0.017999999999999999</v>
      </c>
      <c r="AC1778" s="113">
        <f t="shared" si="1472"/>
        <v>2.1999999999999997</v>
      </c>
      <c r="AD1778" s="4"/>
    </row>
    <row r="1779" s="1" customFormat="1" ht="12.75" customHeight="1">
      <c r="A1779" s="1103"/>
      <c r="B1779" s="1104"/>
      <c r="C1779" s="987" t="s">
        <v>18</v>
      </c>
      <c r="D1779" s="988" t="s">
        <v>19</v>
      </c>
      <c r="E1779" s="45">
        <v>45</v>
      </c>
      <c r="F1779" s="311">
        <v>39</v>
      </c>
      <c r="G1779" s="311">
        <v>38</v>
      </c>
      <c r="H1779" s="1133">
        <v>43</v>
      </c>
      <c r="I1779" s="311">
        <v>43</v>
      </c>
      <c r="J1779" s="311">
        <v>47</v>
      </c>
      <c r="K1779" s="311">
        <v>54</v>
      </c>
      <c r="L1779" s="311">
        <v>60</v>
      </c>
      <c r="M1779" s="311">
        <v>64</v>
      </c>
      <c r="N1779" s="1133">
        <v>66</v>
      </c>
      <c r="O1779" s="311">
        <v>69</v>
      </c>
      <c r="P1779" s="311">
        <v>66</v>
      </c>
      <c r="Q1779" s="311">
        <v>65</v>
      </c>
      <c r="R1779" s="311">
        <v>64</v>
      </c>
      <c r="S1779" s="311">
        <v>65</v>
      </c>
      <c r="T1779" s="311">
        <v>62</v>
      </c>
      <c r="U1779" s="311">
        <v>57</v>
      </c>
      <c r="V1779" s="1133">
        <v>61</v>
      </c>
      <c r="W1779" s="311">
        <v>60</v>
      </c>
      <c r="X1779" s="311">
        <v>58</v>
      </c>
      <c r="Y1779" s="311">
        <v>58</v>
      </c>
      <c r="Z1779" s="311">
        <v>59</v>
      </c>
      <c r="AA1779" s="311">
        <v>52</v>
      </c>
      <c r="AB1779" s="312">
        <v>43</v>
      </c>
      <c r="AC1779" s="489"/>
      <c r="AD1779" s="224"/>
    </row>
    <row r="1780" s="1" customFormat="1" ht="12.75" customHeight="1">
      <c r="A1780" s="1105"/>
      <c r="B1780" s="1106"/>
      <c r="C1780" s="999" t="s">
        <v>20</v>
      </c>
      <c r="D1780" s="999"/>
      <c r="E1780" s="118">
        <f t="shared" si="1471"/>
        <v>0.070257611241217793</v>
      </c>
      <c r="F1780" s="118">
        <f t="shared" si="1471"/>
        <v>0.0625</v>
      </c>
      <c r="G1780" s="118">
        <f t="shared" si="1471"/>
        <v>0.037634408602150539</v>
      </c>
      <c r="H1780" s="119">
        <f t="shared" si="1471"/>
        <v>0.065789473684210523</v>
      </c>
      <c r="I1780" s="118">
        <f t="shared" si="1471"/>
        <v>0.092071611253196919</v>
      </c>
      <c r="J1780" s="118">
        <f t="shared" si="1471"/>
        <v>0.096385542168674704</v>
      </c>
      <c r="K1780" s="118">
        <f t="shared" si="1471"/>
        <v>0.082978723404255328</v>
      </c>
      <c r="L1780" s="118">
        <f t="shared" si="1471"/>
        <v>0.099029126213592222</v>
      </c>
      <c r="M1780" s="118">
        <f t="shared" si="1471"/>
        <v>0.10787671232876712</v>
      </c>
      <c r="N1780" s="119">
        <f t="shared" si="1471"/>
        <v>0.087804878048780483</v>
      </c>
      <c r="O1780" s="118">
        <f t="shared" si="1471"/>
        <v>0.095161290322580638</v>
      </c>
      <c r="P1780" s="118">
        <f t="shared" si="1471"/>
        <v>0.1032258064516129</v>
      </c>
      <c r="Q1780" s="118">
        <f t="shared" si="1471"/>
        <v>0.087603305785123972</v>
      </c>
      <c r="R1780" s="118">
        <f t="shared" si="1471"/>
        <v>0.098827470686767172</v>
      </c>
      <c r="S1780" s="118">
        <f t="shared" si="1471"/>
        <v>0.094915254237288138</v>
      </c>
      <c r="T1780" s="118">
        <f t="shared" si="1471"/>
        <v>0.082901554404145081</v>
      </c>
      <c r="U1780" s="118">
        <f t="shared" si="1471"/>
        <v>0.093639575971731448</v>
      </c>
      <c r="V1780" s="119">
        <f t="shared" si="1471"/>
        <v>0.11012433392539965</v>
      </c>
      <c r="W1780" s="118">
        <f t="shared" si="1471"/>
        <v>0.11463844797178131</v>
      </c>
      <c r="X1780" s="118">
        <f t="shared" si="1471"/>
        <v>0.1161524500907441</v>
      </c>
      <c r="Y1780" s="118">
        <f t="shared" si="1471"/>
        <v>0.098513011152416341</v>
      </c>
      <c r="Z1780" s="118">
        <f t="shared" si="1471"/>
        <v>0.11259541984732824</v>
      </c>
      <c r="AA1780" s="118">
        <f t="shared" si="1471"/>
        <v>0.039094650205761319</v>
      </c>
      <c r="AB1780" s="118">
        <f t="shared" si="1471"/>
        <v>0.020689655172413793</v>
      </c>
      <c r="AC1780" s="128">
        <f t="shared" si="1471"/>
        <v>0.088638195004028988</v>
      </c>
      <c r="AD1780" s="224"/>
    </row>
    <row r="1781" s="1" customFormat="1" ht="12.75" customHeight="1">
      <c r="A1781" s="1101" t="s">
        <v>75</v>
      </c>
      <c r="B1781" s="1102" t="s">
        <v>741</v>
      </c>
      <c r="C1781" s="984" t="s">
        <v>15</v>
      </c>
      <c r="D1781" s="984" t="s">
        <v>16</v>
      </c>
      <c r="E1781" s="606">
        <v>0</v>
      </c>
      <c r="F1781" s="606">
        <v>0</v>
      </c>
      <c r="G1781" s="606">
        <v>0</v>
      </c>
      <c r="H1781" s="607">
        <v>0</v>
      </c>
      <c r="I1781" s="606">
        <v>0</v>
      </c>
      <c r="J1781" s="606">
        <v>0</v>
      </c>
      <c r="K1781" s="606">
        <v>0</v>
      </c>
      <c r="L1781" s="606">
        <v>0</v>
      </c>
      <c r="M1781" s="606">
        <v>0.0060000000000000001</v>
      </c>
      <c r="N1781" s="607">
        <v>0.017999999999999999</v>
      </c>
      <c r="O1781" s="606">
        <v>0.0089999999999999993</v>
      </c>
      <c r="P1781" s="606">
        <v>0.017999999999999999</v>
      </c>
      <c r="Q1781" s="606">
        <v>0.014999999999999999</v>
      </c>
      <c r="R1781" s="606">
        <v>0.0089999999999999993</v>
      </c>
      <c r="S1781" s="606">
        <v>0.0060000000000000001</v>
      </c>
      <c r="T1781" s="606">
        <v>0.0060000000000000001</v>
      </c>
      <c r="U1781" s="606">
        <v>0</v>
      </c>
      <c r="V1781" s="607">
        <v>0.0030000000000000001</v>
      </c>
      <c r="W1781" s="606">
        <v>0.0060000000000000001</v>
      </c>
      <c r="X1781" s="606">
        <v>0.0060000000000000001</v>
      </c>
      <c r="Y1781" s="606">
        <v>0.0089999999999999993</v>
      </c>
      <c r="Z1781" s="606">
        <v>0.0030000000000000001</v>
      </c>
      <c r="AA1781" s="606">
        <v>0</v>
      </c>
      <c r="AB1781" s="606">
        <v>0</v>
      </c>
      <c r="AC1781" s="36">
        <f t="shared" ref="AC1781:AC1782" si="1473">SUM(E1781:AB1781)</f>
        <v>0.11400000000000002</v>
      </c>
      <c r="AD1781" s="4"/>
    </row>
    <row r="1782" s="1" customFormat="1" ht="12.75" customHeight="1">
      <c r="A1782" s="1103"/>
      <c r="B1782" s="1104"/>
      <c r="C1782" s="987" t="s">
        <v>17</v>
      </c>
      <c r="D1782" s="987" t="s">
        <v>16</v>
      </c>
      <c r="E1782" s="341">
        <v>0</v>
      </c>
      <c r="F1782" s="341">
        <v>0</v>
      </c>
      <c r="G1782" s="341">
        <v>0</v>
      </c>
      <c r="H1782" s="342">
        <v>0</v>
      </c>
      <c r="I1782" s="341">
        <v>0</v>
      </c>
      <c r="J1782" s="341">
        <v>0</v>
      </c>
      <c r="K1782" s="341">
        <v>0</v>
      </c>
      <c r="L1782" s="341">
        <v>0</v>
      </c>
      <c r="M1782" s="341">
        <v>0</v>
      </c>
      <c r="N1782" s="342">
        <v>0</v>
      </c>
      <c r="O1782" s="341">
        <v>0</v>
      </c>
      <c r="P1782" s="341">
        <v>0</v>
      </c>
      <c r="Q1782" s="341">
        <v>0</v>
      </c>
      <c r="R1782" s="341">
        <v>0</v>
      </c>
      <c r="S1782" s="341">
        <v>0</v>
      </c>
      <c r="T1782" s="341">
        <v>0</v>
      </c>
      <c r="U1782" s="341">
        <v>0</v>
      </c>
      <c r="V1782" s="342">
        <v>0</v>
      </c>
      <c r="W1782" s="341">
        <v>0</v>
      </c>
      <c r="X1782" s="341">
        <v>0.0030000000000000001</v>
      </c>
      <c r="Y1782" s="341">
        <v>0</v>
      </c>
      <c r="Z1782" s="341">
        <v>0</v>
      </c>
      <c r="AA1782" s="341">
        <v>0</v>
      </c>
      <c r="AB1782" s="341">
        <v>0</v>
      </c>
      <c r="AC1782" s="42">
        <f t="shared" si="1473"/>
        <v>0.0030000000000000001</v>
      </c>
      <c r="AD1782" s="4"/>
    </row>
    <row r="1783" s="1" customFormat="1" ht="12.75" customHeight="1">
      <c r="A1783" s="1103"/>
      <c r="B1783" s="1104"/>
      <c r="C1783" s="987" t="s">
        <v>18</v>
      </c>
      <c r="D1783" s="988" t="s">
        <v>19</v>
      </c>
      <c r="E1783" s="127">
        <v>0</v>
      </c>
      <c r="F1783" s="127">
        <v>0</v>
      </c>
      <c r="G1783" s="127">
        <v>0</v>
      </c>
      <c r="H1783" s="234">
        <v>0</v>
      </c>
      <c r="I1783" s="127">
        <v>0</v>
      </c>
      <c r="J1783" s="127">
        <v>0</v>
      </c>
      <c r="K1783" s="127">
        <v>0</v>
      </c>
      <c r="L1783" s="127">
        <v>0</v>
      </c>
      <c r="M1783" s="127">
        <v>0</v>
      </c>
      <c r="N1783" s="234">
        <v>0</v>
      </c>
      <c r="O1783" s="127">
        <v>0</v>
      </c>
      <c r="P1783" s="127">
        <v>0</v>
      </c>
      <c r="Q1783" s="127">
        <v>0</v>
      </c>
      <c r="R1783" s="127">
        <v>0</v>
      </c>
      <c r="S1783" s="127">
        <v>0</v>
      </c>
      <c r="T1783" s="127">
        <v>0</v>
      </c>
      <c r="U1783" s="127">
        <v>0</v>
      </c>
      <c r="V1783" s="234">
        <v>0</v>
      </c>
      <c r="W1783" s="127">
        <v>0</v>
      </c>
      <c r="X1783" s="127">
        <v>0</v>
      </c>
      <c r="Y1783" s="127">
        <v>0</v>
      </c>
      <c r="Z1783" s="127">
        <v>0</v>
      </c>
      <c r="AA1783" s="127">
        <v>0</v>
      </c>
      <c r="AB1783" s="127">
        <v>0</v>
      </c>
      <c r="AC1783" s="489"/>
      <c r="AD1783" s="224"/>
    </row>
    <row r="1784" s="1" customFormat="1" ht="12.75" customHeight="1">
      <c r="A1784" s="1110"/>
      <c r="B1784" s="1111"/>
      <c r="C1784" s="1002" t="s">
        <v>20</v>
      </c>
      <c r="D1784" s="1002"/>
      <c r="E1784" s="51" t="e">
        <f t="shared" si="1471"/>
        <v>#DIV/0!</v>
      </c>
      <c r="F1784" s="51" t="e">
        <f t="shared" si="1471"/>
        <v>#DIV/0!</v>
      </c>
      <c r="G1784" s="51" t="e">
        <f t="shared" si="1471"/>
        <v>#DIV/0!</v>
      </c>
      <c r="H1784" s="52" t="e">
        <f t="shared" si="1471"/>
        <v>#DIV/0!</v>
      </c>
      <c r="I1784" s="51" t="e">
        <f t="shared" si="1471"/>
        <v>#DIV/0!</v>
      </c>
      <c r="J1784" s="51" t="e">
        <f t="shared" si="1471"/>
        <v>#DIV/0!</v>
      </c>
      <c r="K1784" s="51" t="e">
        <f t="shared" si="1471"/>
        <v>#DIV/0!</v>
      </c>
      <c r="L1784" s="51" t="e">
        <f t="shared" si="1471"/>
        <v>#DIV/0!</v>
      </c>
      <c r="M1784" s="51">
        <f t="shared" si="1471"/>
        <v>0</v>
      </c>
      <c r="N1784" s="52">
        <f t="shared" si="1471"/>
        <v>0</v>
      </c>
      <c r="O1784" s="51">
        <f t="shared" si="1471"/>
        <v>0</v>
      </c>
      <c r="P1784" s="51">
        <f t="shared" si="1471"/>
        <v>0</v>
      </c>
      <c r="Q1784" s="51">
        <f t="shared" si="1471"/>
        <v>0</v>
      </c>
      <c r="R1784" s="51">
        <f t="shared" si="1471"/>
        <v>0</v>
      </c>
      <c r="S1784" s="51">
        <f t="shared" si="1471"/>
        <v>0</v>
      </c>
      <c r="T1784" s="51">
        <f t="shared" si="1471"/>
        <v>0</v>
      </c>
      <c r="U1784" s="51" t="e">
        <f t="shared" si="1471"/>
        <v>#DIV/0!</v>
      </c>
      <c r="V1784" s="52">
        <f t="shared" si="1471"/>
        <v>0</v>
      </c>
      <c r="W1784" s="51">
        <f t="shared" si="1471"/>
        <v>0</v>
      </c>
      <c r="X1784" s="51">
        <f t="shared" si="1471"/>
        <v>0.5</v>
      </c>
      <c r="Y1784" s="51">
        <f t="shared" si="1471"/>
        <v>0</v>
      </c>
      <c r="Z1784" s="51">
        <v>0.35999999999999999</v>
      </c>
      <c r="AA1784" s="51">
        <v>0.75</v>
      </c>
      <c r="AB1784" s="51">
        <v>0.29999999999999999</v>
      </c>
      <c r="AC1784" s="103">
        <f>AC1782/AC1781</f>
        <v>0.026315789473684206</v>
      </c>
      <c r="AD1784" s="224"/>
    </row>
    <row r="1785" s="1" customFormat="1" ht="12.75" customHeight="1">
      <c r="A1785" s="1112" t="s">
        <v>172</v>
      </c>
      <c r="B1785" s="1113" t="s">
        <v>742</v>
      </c>
      <c r="C1785" s="1003" t="s">
        <v>15</v>
      </c>
      <c r="D1785" s="1003" t="s">
        <v>16</v>
      </c>
      <c r="E1785" s="600">
        <v>1.6439999999999999</v>
      </c>
      <c r="F1785" s="600">
        <v>1.5</v>
      </c>
      <c r="G1785" s="600">
        <v>1.4670000000000001</v>
      </c>
      <c r="H1785" s="601">
        <v>1.4339999999999999</v>
      </c>
      <c r="I1785" s="600">
        <v>1.4610000000000001</v>
      </c>
      <c r="J1785" s="600">
        <v>1.5840000000000001</v>
      </c>
      <c r="K1785" s="600">
        <v>1.839</v>
      </c>
      <c r="L1785" s="600">
        <v>2.0369999999999999</v>
      </c>
      <c r="M1785" s="600">
        <v>2.157</v>
      </c>
      <c r="N1785" s="601">
        <v>2.2589999999999999</v>
      </c>
      <c r="O1785" s="600">
        <v>2.2890000000000001</v>
      </c>
      <c r="P1785" s="600">
        <v>2.3730000000000002</v>
      </c>
      <c r="Q1785" s="600">
        <v>2.3940000000000001</v>
      </c>
      <c r="R1785" s="600">
        <v>2.3940000000000001</v>
      </c>
      <c r="S1785" s="600">
        <v>2.379</v>
      </c>
      <c r="T1785" s="600">
        <v>2.3730000000000002</v>
      </c>
      <c r="U1785" s="600">
        <v>2.3700000000000001</v>
      </c>
      <c r="V1785" s="601">
        <v>2.3849999999999998</v>
      </c>
      <c r="W1785" s="600">
        <v>2.4660000000000002</v>
      </c>
      <c r="X1785" s="600">
        <v>2.472</v>
      </c>
      <c r="Y1785" s="600">
        <v>2.4390000000000001</v>
      </c>
      <c r="Z1785" s="600">
        <v>2.3610000000000002</v>
      </c>
      <c r="AA1785" s="600">
        <v>2.145</v>
      </c>
      <c r="AB1785" s="600">
        <v>1.833</v>
      </c>
      <c r="AC1785" s="59">
        <f t="shared" ref="AC1785:AC1786" si="1474">SUM(E1785:AB1785)</f>
        <v>50.055</v>
      </c>
      <c r="AD1785" s="224"/>
    </row>
    <row r="1786" s="1" customFormat="1" ht="12.75" customHeight="1">
      <c r="A1786" s="1103"/>
      <c r="B1786" s="1104"/>
      <c r="C1786" s="987" t="s">
        <v>17</v>
      </c>
      <c r="D1786" s="987" t="s">
        <v>16</v>
      </c>
      <c r="E1786" s="341">
        <v>0.65400000000000003</v>
      </c>
      <c r="F1786" s="341">
        <v>0.63900000000000001</v>
      </c>
      <c r="G1786" s="341">
        <v>0.63900000000000001</v>
      </c>
      <c r="H1786" s="342">
        <v>0.63600000000000001</v>
      </c>
      <c r="I1786" s="341">
        <v>0.63900000000000001</v>
      </c>
      <c r="J1786" s="341">
        <v>0.64500000000000002</v>
      </c>
      <c r="K1786" s="341">
        <v>0.67200000000000004</v>
      </c>
      <c r="L1786" s="341">
        <v>0.68100000000000005</v>
      </c>
      <c r="M1786" s="341">
        <v>0.69299999999999995</v>
      </c>
      <c r="N1786" s="342">
        <v>0.68999999999999995</v>
      </c>
      <c r="O1786" s="341">
        <v>0.70199999999999996</v>
      </c>
      <c r="P1786" s="341">
        <v>0.753</v>
      </c>
      <c r="Q1786" s="341">
        <v>0.75600000000000001</v>
      </c>
      <c r="R1786" s="341">
        <v>0.753</v>
      </c>
      <c r="S1786" s="341">
        <v>0.75</v>
      </c>
      <c r="T1786" s="341">
        <v>0.747</v>
      </c>
      <c r="U1786" s="341">
        <v>0.76500000000000001</v>
      </c>
      <c r="V1786" s="342">
        <v>0.78300000000000003</v>
      </c>
      <c r="W1786" s="341">
        <v>0.79500000000000004</v>
      </c>
      <c r="X1786" s="341">
        <v>0.78900000000000003</v>
      </c>
      <c r="Y1786" s="341">
        <v>0.77100000000000002</v>
      </c>
      <c r="Z1786" s="341">
        <v>0.74399999999999999</v>
      </c>
      <c r="AA1786" s="341">
        <v>0.70799999999999996</v>
      </c>
      <c r="AB1786" s="341">
        <v>0.68700000000000006</v>
      </c>
      <c r="AC1786" s="42">
        <f t="shared" si="1474"/>
        <v>17.091000000000001</v>
      </c>
      <c r="AD1786" s="224"/>
    </row>
    <row r="1787" s="1" customFormat="1" ht="12.75" customHeight="1">
      <c r="A1787" s="1103"/>
      <c r="B1787" s="1104"/>
      <c r="C1787" s="987" t="s">
        <v>18</v>
      </c>
      <c r="D1787" s="988" t="s">
        <v>19</v>
      </c>
      <c r="E1787" s="45">
        <v>101</v>
      </c>
      <c r="F1787" s="311">
        <v>96</v>
      </c>
      <c r="G1787" s="311">
        <v>95</v>
      </c>
      <c r="H1787" s="1133">
        <v>93</v>
      </c>
      <c r="I1787" s="311">
        <v>97</v>
      </c>
      <c r="J1787" s="311">
        <v>103</v>
      </c>
      <c r="K1787" s="311">
        <v>121</v>
      </c>
      <c r="L1787" s="311">
        <v>126</v>
      </c>
      <c r="M1787" s="311">
        <v>136</v>
      </c>
      <c r="N1787" s="1133">
        <v>140</v>
      </c>
      <c r="O1787" s="311">
        <v>140</v>
      </c>
      <c r="P1787" s="311">
        <v>146</v>
      </c>
      <c r="Q1787" s="311">
        <v>150</v>
      </c>
      <c r="R1787" s="311">
        <v>148</v>
      </c>
      <c r="S1787" s="311">
        <v>147</v>
      </c>
      <c r="T1787" s="311">
        <v>144</v>
      </c>
      <c r="U1787" s="311">
        <v>147</v>
      </c>
      <c r="V1787" s="1133">
        <v>148</v>
      </c>
      <c r="W1787" s="311">
        <v>151</v>
      </c>
      <c r="X1787" s="311">
        <v>150</v>
      </c>
      <c r="Y1787" s="311">
        <v>150</v>
      </c>
      <c r="Z1787" s="311">
        <v>143</v>
      </c>
      <c r="AA1787" s="311">
        <v>127</v>
      </c>
      <c r="AB1787" s="312">
        <v>113</v>
      </c>
      <c r="AC1787" s="489"/>
      <c r="AD1787" s="224"/>
    </row>
    <row r="1788" s="1" customFormat="1" ht="12.75" customHeight="1">
      <c r="A1788" s="1110"/>
      <c r="B1788" s="1111"/>
      <c r="C1788" s="1002" t="s">
        <v>20</v>
      </c>
      <c r="D1788" s="1002"/>
      <c r="E1788" s="51">
        <f t="shared" si="1471"/>
        <v>0.3978102189781022</v>
      </c>
      <c r="F1788" s="51">
        <f t="shared" si="1471"/>
        <v>0.42599999999999999</v>
      </c>
      <c r="G1788" s="51">
        <f t="shared" si="1471"/>
        <v>0.43558282208588955</v>
      </c>
      <c r="H1788" s="52">
        <f t="shared" si="1471"/>
        <v>0.44351464435146448</v>
      </c>
      <c r="I1788" s="51">
        <f t="shared" si="1471"/>
        <v>0.43737166324435317</v>
      </c>
      <c r="J1788" s="51">
        <f t="shared" si="1471"/>
        <v>0.40719696969696967</v>
      </c>
      <c r="K1788" s="51">
        <f t="shared" si="1471"/>
        <v>0.36541598694942906</v>
      </c>
      <c r="L1788" s="51">
        <f t="shared" si="1471"/>
        <v>0.33431516936671579</v>
      </c>
      <c r="M1788" s="51">
        <f t="shared" si="1471"/>
        <v>0.32127955493741306</v>
      </c>
      <c r="N1788" s="52">
        <f t="shared" si="1471"/>
        <v>0.3054448871181939</v>
      </c>
      <c r="O1788" s="51">
        <f t="shared" si="1471"/>
        <v>0.30668414154652685</v>
      </c>
      <c r="P1788" s="51">
        <f t="shared" si="1471"/>
        <v>0.31731984829329957</v>
      </c>
      <c r="Q1788" s="51">
        <f t="shared" si="1471"/>
        <v>0.31578947368421051</v>
      </c>
      <c r="R1788" s="51">
        <f t="shared" si="1471"/>
        <v>0.31453634085213034</v>
      </c>
      <c r="S1788" s="51">
        <f t="shared" si="1471"/>
        <v>0.31525851197982346</v>
      </c>
      <c r="T1788" s="51">
        <f t="shared" si="1471"/>
        <v>0.31479140328697847</v>
      </c>
      <c r="U1788" s="51">
        <f t="shared" si="1471"/>
        <v>0.32278481012658228</v>
      </c>
      <c r="V1788" s="52">
        <f t="shared" si="1471"/>
        <v>0.32830188679245287</v>
      </c>
      <c r="W1788" s="51">
        <f t="shared" si="1471"/>
        <v>0.32238442822384428</v>
      </c>
      <c r="X1788" s="51">
        <f t="shared" si="1471"/>
        <v>0.31917475728155342</v>
      </c>
      <c r="Y1788" s="51">
        <f t="shared" si="1471"/>
        <v>0.31611316113161131</v>
      </c>
      <c r="Z1788" s="51">
        <v>0.53000000000000003</v>
      </c>
      <c r="AA1788" s="51">
        <v>0.40000000000000002</v>
      </c>
      <c r="AB1788" s="51">
        <v>0.33000000000000002</v>
      </c>
      <c r="AC1788" s="103">
        <f>AC1786/AC1785</f>
        <v>0.34144441114773749</v>
      </c>
      <c r="AD1788" s="224"/>
    </row>
    <row r="1789" s="1" customFormat="1" ht="12.75" customHeight="1">
      <c r="A1789" s="1023" t="s">
        <v>586</v>
      </c>
      <c r="B1789" s="1024"/>
      <c r="C1789" s="1025"/>
      <c r="D1789" s="1025"/>
      <c r="E1789" s="67">
        <f t="shared" ref="E1789:AB1790" si="1475">E1773+E1777+E1781+E1785</f>
        <v>3.3940000000000001</v>
      </c>
      <c r="F1789" s="67">
        <f t="shared" si="1475"/>
        <v>3.1200000000000001</v>
      </c>
      <c r="G1789" s="67">
        <f t="shared" si="1475"/>
        <v>2.9889999999999999</v>
      </c>
      <c r="H1789" s="67">
        <f t="shared" si="1475"/>
        <v>2.952</v>
      </c>
      <c r="I1789" s="67">
        <f t="shared" si="1475"/>
        <v>3.0090000000000003</v>
      </c>
      <c r="J1789" s="67">
        <f t="shared" si="1475"/>
        <v>3.2279999999999998</v>
      </c>
      <c r="K1789" s="67">
        <f t="shared" si="1475"/>
        <v>3.7450000000000001</v>
      </c>
      <c r="L1789" s="67">
        <f t="shared" si="1475"/>
        <v>4.1269999999999998</v>
      </c>
      <c r="M1789" s="67">
        <f t="shared" si="1475"/>
        <v>4.5030000000000001</v>
      </c>
      <c r="N1789" s="67">
        <f t="shared" si="1475"/>
        <v>4.7649999999999997</v>
      </c>
      <c r="O1789" s="67">
        <f t="shared" si="1475"/>
        <v>4.8520000000000003</v>
      </c>
      <c r="P1789" s="67">
        <f t="shared" si="1475"/>
        <v>4.9370000000000003</v>
      </c>
      <c r="Q1789" s="67">
        <f t="shared" si="1475"/>
        <v>4.8970000000000002</v>
      </c>
      <c r="R1789" s="67">
        <f t="shared" si="1475"/>
        <v>4.8770000000000007</v>
      </c>
      <c r="S1789" s="67">
        <f t="shared" si="1475"/>
        <v>4.8549999999999995</v>
      </c>
      <c r="T1789" s="67">
        <f t="shared" si="1475"/>
        <v>4.8109999999999999</v>
      </c>
      <c r="U1789" s="67">
        <f t="shared" si="1475"/>
        <v>4.7679999999999998</v>
      </c>
      <c r="V1789" s="67">
        <f t="shared" si="1475"/>
        <v>4.7319999999999993</v>
      </c>
      <c r="W1789" s="67">
        <f t="shared" si="1475"/>
        <v>4.8620000000000001</v>
      </c>
      <c r="X1789" s="67">
        <f t="shared" si="1475"/>
        <v>4.8479999999999999</v>
      </c>
      <c r="Y1789" s="67">
        <f t="shared" si="1475"/>
        <v>4.7699999999999996</v>
      </c>
      <c r="Z1789" s="67">
        <f t="shared" si="1475"/>
        <v>4.604000000000001</v>
      </c>
      <c r="AA1789" s="67">
        <f t="shared" si="1475"/>
        <v>4.2110000000000003</v>
      </c>
      <c r="AB1789" s="67">
        <f t="shared" si="1475"/>
        <v>3.6909999999999998</v>
      </c>
      <c r="AC1789" s="68"/>
      <c r="AD1789" s="224"/>
    </row>
    <row r="1790" s="1" customFormat="1" ht="12.75" customHeight="1">
      <c r="A1790" s="1026" t="s">
        <v>587</v>
      </c>
      <c r="B1790" s="1027"/>
      <c r="C1790" s="1028"/>
      <c r="D1790" s="1028"/>
      <c r="E1790" s="72">
        <f t="shared" si="1475"/>
        <v>1.02</v>
      </c>
      <c r="F1790" s="72">
        <f t="shared" si="1475"/>
        <v>0.99299999999999999</v>
      </c>
      <c r="G1790" s="72">
        <f t="shared" si="1475"/>
        <v>0.96300000000000008</v>
      </c>
      <c r="H1790" s="72">
        <f t="shared" si="1475"/>
        <v>0.98199999999999998</v>
      </c>
      <c r="I1790" s="72">
        <f t="shared" si="1475"/>
        <v>1.0129999999999999</v>
      </c>
      <c r="J1790" s="72">
        <f t="shared" si="1475"/>
        <v>1.0209999999999999</v>
      </c>
      <c r="K1790" s="72">
        <f t="shared" si="1475"/>
        <v>1.0600000000000001</v>
      </c>
      <c r="L1790" s="72">
        <f t="shared" si="1475"/>
        <v>1.111</v>
      </c>
      <c r="M1790" s="72">
        <f t="shared" si="1475"/>
        <v>1.161</v>
      </c>
      <c r="N1790" s="72">
        <f t="shared" si="1475"/>
        <v>1.1519999999999999</v>
      </c>
      <c r="O1790" s="72">
        <f t="shared" si="1475"/>
        <v>1.1679999999999999</v>
      </c>
      <c r="P1790" s="72">
        <f t="shared" si="1475"/>
        <v>1.2250000000000001</v>
      </c>
      <c r="Q1790" s="72">
        <f t="shared" si="1475"/>
        <v>1.212</v>
      </c>
      <c r="R1790" s="72">
        <f t="shared" si="1475"/>
        <v>1.2469999999999999</v>
      </c>
      <c r="S1790" s="72">
        <f t="shared" si="1475"/>
        <v>1.244</v>
      </c>
      <c r="T1790" s="72">
        <f t="shared" si="1475"/>
        <v>1.2170000000000001</v>
      </c>
      <c r="U1790" s="72">
        <f t="shared" si="1475"/>
        <v>1.2509999999999999</v>
      </c>
      <c r="V1790" s="72">
        <f t="shared" si="1475"/>
        <v>1.2709999999999999</v>
      </c>
      <c r="W1790" s="72">
        <f t="shared" si="1475"/>
        <v>1.3010000000000002</v>
      </c>
      <c r="X1790" s="72">
        <f t="shared" si="1475"/>
        <v>1.296</v>
      </c>
      <c r="Y1790" s="72">
        <f t="shared" si="1475"/>
        <v>1.2429999999999999</v>
      </c>
      <c r="Z1790" s="72">
        <f t="shared" si="1475"/>
        <v>1.214</v>
      </c>
      <c r="AA1790" s="72">
        <f t="shared" si="1475"/>
        <v>1.044</v>
      </c>
      <c r="AB1790" s="72">
        <f t="shared" si="1475"/>
        <v>0.9870000000000001</v>
      </c>
      <c r="AC1790" s="73"/>
      <c r="AD1790" s="224"/>
    </row>
    <row r="1791" s="1" customFormat="1" ht="12.75" customHeight="1">
      <c r="A1791" s="1029" t="s">
        <v>588</v>
      </c>
      <c r="B1791" s="1030"/>
      <c r="C1791" s="1031"/>
      <c r="D1791" s="1031"/>
      <c r="E1791" s="77">
        <f t="shared" ref="E1791:AB1791" si="1476">SQRT(E1789*E1789+E1790*E1790)</f>
        <v>3.5439576746908252</v>
      </c>
      <c r="F1791" s="77">
        <f t="shared" si="1476"/>
        <v>3.274209675631663</v>
      </c>
      <c r="G1791" s="77">
        <f t="shared" si="1476"/>
        <v>3.1403009409927578</v>
      </c>
      <c r="H1791" s="77">
        <f t="shared" si="1476"/>
        <v>3.1110493406566215</v>
      </c>
      <c r="I1791" s="77">
        <f t="shared" si="1476"/>
        <v>3.1749409443326662</v>
      </c>
      <c r="J1791" s="77">
        <f t="shared" si="1476"/>
        <v>3.3856203272074081</v>
      </c>
      <c r="K1791" s="77">
        <f t="shared" si="1476"/>
        <v>3.8921234564181031</v>
      </c>
      <c r="L1791" s="77">
        <f t="shared" si="1476"/>
        <v>4.2739267658676603</v>
      </c>
      <c r="M1791" s="77">
        <f t="shared" si="1476"/>
        <v>4.6502612829818499</v>
      </c>
      <c r="N1791" s="77">
        <f t="shared" si="1476"/>
        <v>4.902277939896921</v>
      </c>
      <c r="O1791" s="77">
        <f t="shared" si="1476"/>
        <v>4.9906039714647772</v>
      </c>
      <c r="P1791" s="77">
        <f t="shared" si="1476"/>
        <v>5.0867075795646048</v>
      </c>
      <c r="Q1791" s="77">
        <f t="shared" si="1476"/>
        <v>5.0447549990063942</v>
      </c>
      <c r="R1791" s="77">
        <f t="shared" si="1476"/>
        <v>5.0338988865490739</v>
      </c>
      <c r="S1791" s="77">
        <f t="shared" si="1476"/>
        <v>5.0118420765223632</v>
      </c>
      <c r="T1791" s="77">
        <f t="shared" si="1476"/>
        <v>4.962540679934019</v>
      </c>
      <c r="U1791" s="77">
        <f t="shared" si="1476"/>
        <v>4.9293838357344413</v>
      </c>
      <c r="V1791" s="77">
        <f t="shared" si="1476"/>
        <v>4.899720910419286</v>
      </c>
      <c r="W1791" s="77">
        <f t="shared" si="1476"/>
        <v>5.0330552351429647</v>
      </c>
      <c r="X1791" s="77">
        <f t="shared" si="1476"/>
        <v>5.018238734855089</v>
      </c>
      <c r="Y1791" s="77">
        <f t="shared" si="1476"/>
        <v>4.9292949800148902</v>
      </c>
      <c r="Z1791" s="77">
        <f t="shared" si="1476"/>
        <v>4.761366610543659</v>
      </c>
      <c r="AA1791" s="77">
        <f t="shared" si="1476"/>
        <v>4.3384855652635288</v>
      </c>
      <c r="AB1791" s="77">
        <f t="shared" si="1476"/>
        <v>3.8206871109788612</v>
      </c>
      <c r="AC1791" s="78"/>
      <c r="AD1791" s="224">
        <f t="shared" ref="AD1766:AD1829" si="1477">MAX(E1791:AB1791)</f>
        <v>5.0867075795646048</v>
      </c>
    </row>
    <row r="1792" s="968" customFormat="1" ht="12.75" customHeight="1">
      <c r="A1792" s="1032" t="s">
        <v>503</v>
      </c>
      <c r="B1792" s="1033"/>
      <c r="C1792" s="1034"/>
      <c r="D1792" s="1034"/>
      <c r="E1792" s="582">
        <v>1</v>
      </c>
      <c r="F1792" s="582">
        <v>2</v>
      </c>
      <c r="G1792" s="582">
        <v>3</v>
      </c>
      <c r="H1792" s="582">
        <v>4</v>
      </c>
      <c r="I1792" s="582">
        <v>5</v>
      </c>
      <c r="J1792" s="582">
        <v>6</v>
      </c>
      <c r="K1792" s="582">
        <v>7</v>
      </c>
      <c r="L1792" s="582">
        <v>8</v>
      </c>
      <c r="M1792" s="582">
        <v>9</v>
      </c>
      <c r="N1792" s="582">
        <v>10</v>
      </c>
      <c r="O1792" s="582">
        <v>11</v>
      </c>
      <c r="P1792" s="582">
        <v>12</v>
      </c>
      <c r="Q1792" s="582">
        <v>13</v>
      </c>
      <c r="R1792" s="582">
        <v>14</v>
      </c>
      <c r="S1792" s="582">
        <v>15</v>
      </c>
      <c r="T1792" s="582">
        <v>16</v>
      </c>
      <c r="U1792" s="582">
        <v>17</v>
      </c>
      <c r="V1792" s="582">
        <v>18</v>
      </c>
      <c r="W1792" s="582">
        <v>19</v>
      </c>
      <c r="X1792" s="582">
        <v>20</v>
      </c>
      <c r="Y1792" s="582">
        <v>21</v>
      </c>
      <c r="Z1792" s="582">
        <v>22</v>
      </c>
      <c r="AA1792" s="582">
        <v>23</v>
      </c>
      <c r="AB1792" s="582">
        <v>24</v>
      </c>
      <c r="AC1792" s="1036"/>
      <c r="AD1792" s="79"/>
    </row>
    <row r="1793" s="968" customFormat="1" ht="12.75" customHeight="1">
      <c r="A1793" s="1544" t="s">
        <v>27</v>
      </c>
      <c r="B1793" s="1545"/>
      <c r="C1793" s="1546" t="s">
        <v>28</v>
      </c>
      <c r="D1793" s="1547" t="s">
        <v>19</v>
      </c>
      <c r="E1793" s="97">
        <v>10.569999694824219</v>
      </c>
      <c r="F1793" s="446">
        <v>10.560000419616699</v>
      </c>
      <c r="G1793" s="446">
        <v>10.569999694824219</v>
      </c>
      <c r="H1793" s="446">
        <v>10.569999694824219</v>
      </c>
      <c r="I1793" s="446">
        <v>10.579999923706055</v>
      </c>
      <c r="J1793" s="446">
        <v>10.600000381469727</v>
      </c>
      <c r="K1793" s="446">
        <v>10.590000152587891</v>
      </c>
      <c r="L1793" s="446">
        <v>10.579999923706055</v>
      </c>
      <c r="M1793" s="446">
        <v>10.550000190734863</v>
      </c>
      <c r="N1793" s="446">
        <v>10.539999961853027</v>
      </c>
      <c r="O1793" s="446">
        <v>10.560000419616699</v>
      </c>
      <c r="P1793" s="446">
        <v>10.560000419616699</v>
      </c>
      <c r="Q1793" s="446">
        <v>10.569999694824219</v>
      </c>
      <c r="R1793" s="446">
        <v>10.569999694824219</v>
      </c>
      <c r="S1793" s="446">
        <v>10.550000190734863</v>
      </c>
      <c r="T1793" s="446">
        <v>10.560000419616699</v>
      </c>
      <c r="U1793" s="446">
        <v>10.619999885559082</v>
      </c>
      <c r="V1793" s="446">
        <v>10.630000114440918</v>
      </c>
      <c r="W1793" s="446">
        <v>10.609999656677246</v>
      </c>
      <c r="X1793" s="446">
        <v>10.640000343322754</v>
      </c>
      <c r="Y1793" s="446">
        <v>10.609999656677246</v>
      </c>
      <c r="Z1793" s="446">
        <v>10.649999618530273</v>
      </c>
      <c r="AA1793" s="446">
        <v>10.409999847412109</v>
      </c>
      <c r="AB1793" s="447">
        <v>10.420000076293945</v>
      </c>
      <c r="AC1793" s="87"/>
      <c r="AD1793" s="79"/>
    </row>
    <row r="1794" s="968" customFormat="1" ht="12.75" customHeight="1">
      <c r="A1794" s="1548" t="s">
        <v>29</v>
      </c>
      <c r="B1794" s="1549"/>
      <c r="C1794" s="1550" t="s">
        <v>28</v>
      </c>
      <c r="D1794" s="1551" t="s">
        <v>19</v>
      </c>
      <c r="E1794" s="97">
        <v>10.369999885559082</v>
      </c>
      <c r="F1794" s="446">
        <v>10.359999656677246</v>
      </c>
      <c r="G1794" s="446">
        <v>10.380000114440918</v>
      </c>
      <c r="H1794" s="446">
        <v>10.390000343322754</v>
      </c>
      <c r="I1794" s="446">
        <v>10.380000114440918</v>
      </c>
      <c r="J1794" s="446">
        <v>10.399999618530273</v>
      </c>
      <c r="K1794" s="446">
        <v>10.399999618530273</v>
      </c>
      <c r="L1794" s="446">
        <v>10.390000343322754</v>
      </c>
      <c r="M1794" s="446">
        <v>10.369999885559082</v>
      </c>
      <c r="N1794" s="446">
        <v>10.359999656677246</v>
      </c>
      <c r="O1794" s="446">
        <v>10.369999885559082</v>
      </c>
      <c r="P1794" s="446">
        <v>10.369999885559082</v>
      </c>
      <c r="Q1794" s="446">
        <v>10.390000343322754</v>
      </c>
      <c r="R1794" s="446">
        <v>10.369999885559082</v>
      </c>
      <c r="S1794" s="446">
        <v>10.369999885559082</v>
      </c>
      <c r="T1794" s="446">
        <v>10.380000114440918</v>
      </c>
      <c r="U1794" s="446">
        <v>10.439999580383301</v>
      </c>
      <c r="V1794" s="446">
        <v>10.449999809265137</v>
      </c>
      <c r="W1794" s="446">
        <v>10.430000305175781</v>
      </c>
      <c r="X1794" s="446">
        <v>10.439999580383301</v>
      </c>
      <c r="Y1794" s="446">
        <v>10.430000305175781</v>
      </c>
      <c r="Z1794" s="446">
        <v>10.449999809265137</v>
      </c>
      <c r="AA1794" s="446">
        <v>10.399999618530273</v>
      </c>
      <c r="AB1794" s="447">
        <v>10.399999618530273</v>
      </c>
      <c r="AC1794" s="270"/>
      <c r="AD1794" s="79"/>
    </row>
    <row r="1795" s="968" customFormat="1" ht="12.75" customHeight="1">
      <c r="A1795" s="1552" t="s">
        <v>128</v>
      </c>
      <c r="B1795" s="1553"/>
      <c r="C1795" s="1554" t="s">
        <v>28</v>
      </c>
      <c r="D1795" s="1555" t="s">
        <v>19</v>
      </c>
      <c r="E1795" s="97">
        <v>10.590000152587891</v>
      </c>
      <c r="F1795" s="446">
        <v>10.579999923706055</v>
      </c>
      <c r="G1795" s="446">
        <v>10.609999656677246</v>
      </c>
      <c r="H1795" s="446">
        <v>10.609999656677246</v>
      </c>
      <c r="I1795" s="446">
        <v>10.600000381469727</v>
      </c>
      <c r="J1795" s="446">
        <v>10.630000114440918</v>
      </c>
      <c r="K1795" s="446">
        <v>10.619999885559082</v>
      </c>
      <c r="L1795" s="446">
        <v>10.600000381469727</v>
      </c>
      <c r="M1795" s="446">
        <v>10.579999923706055</v>
      </c>
      <c r="N1795" s="446">
        <v>10.579999923706055</v>
      </c>
      <c r="O1795" s="446">
        <v>10.579999923706055</v>
      </c>
      <c r="P1795" s="446">
        <v>10.590000152587891</v>
      </c>
      <c r="Q1795" s="446">
        <v>10.600000381469727</v>
      </c>
      <c r="R1795" s="446">
        <v>10.590000152587891</v>
      </c>
      <c r="S1795" s="446">
        <v>10.579999923706055</v>
      </c>
      <c r="T1795" s="446">
        <v>10.590000152587891</v>
      </c>
      <c r="U1795" s="446">
        <v>10.659999847412109</v>
      </c>
      <c r="V1795" s="446">
        <v>10.649999618530273</v>
      </c>
      <c r="W1795" s="446">
        <v>10.649999618530273</v>
      </c>
      <c r="X1795" s="446">
        <v>10.670000076293945</v>
      </c>
      <c r="Y1795" s="446">
        <v>10.649999618530273</v>
      </c>
      <c r="Z1795" s="446">
        <v>10.670000076293945</v>
      </c>
      <c r="AA1795" s="446">
        <v>10.439999580383301</v>
      </c>
      <c r="AB1795" s="447">
        <v>10.449999809265137</v>
      </c>
      <c r="AC1795" s="270"/>
      <c r="AD1795" s="79"/>
      <c r="AE1795" s="968"/>
    </row>
    <row r="1796" s="968" customFormat="1" ht="12.75" customHeight="1">
      <c r="A1796" s="1041" t="s">
        <v>743</v>
      </c>
      <c r="B1796" s="1042"/>
      <c r="C1796" s="992" t="s">
        <v>28</v>
      </c>
      <c r="D1796" s="993" t="s">
        <v>19</v>
      </c>
      <c r="E1796" s="97">
        <v>10.380000114440918</v>
      </c>
      <c r="F1796" s="446">
        <v>10.359999656677246</v>
      </c>
      <c r="G1796" s="446">
        <v>10.390000343322754</v>
      </c>
      <c r="H1796" s="446">
        <v>10.390000343322754</v>
      </c>
      <c r="I1796" s="446">
        <v>10.390000343322754</v>
      </c>
      <c r="J1796" s="446">
        <v>10.409999847412109</v>
      </c>
      <c r="K1796" s="446">
        <v>10.409999847412109</v>
      </c>
      <c r="L1796" s="446">
        <v>10.390000343322754</v>
      </c>
      <c r="M1796" s="446">
        <v>10.359999656677246</v>
      </c>
      <c r="N1796" s="446">
        <v>10.359999656677246</v>
      </c>
      <c r="O1796" s="446">
        <v>10.369999885559082</v>
      </c>
      <c r="P1796" s="446">
        <v>10.359999656677246</v>
      </c>
      <c r="Q1796" s="446">
        <v>10.369999885559082</v>
      </c>
      <c r="R1796" s="446">
        <v>10.359999656677246</v>
      </c>
      <c r="S1796" s="446">
        <v>10.359999656677246</v>
      </c>
      <c r="T1796" s="446">
        <v>10.369999885559082</v>
      </c>
      <c r="U1796" s="446">
        <v>10.430000305175781</v>
      </c>
      <c r="V1796" s="446">
        <v>10.430000305175781</v>
      </c>
      <c r="W1796" s="446">
        <v>10.420000076293945</v>
      </c>
      <c r="X1796" s="446">
        <v>10.439999580383301</v>
      </c>
      <c r="Y1796" s="446">
        <v>10.420000076293945</v>
      </c>
      <c r="Z1796" s="446">
        <v>10.449999809265137</v>
      </c>
      <c r="AA1796" s="446">
        <v>10.390000343322754</v>
      </c>
      <c r="AB1796" s="447">
        <v>10.399999618530273</v>
      </c>
      <c r="AC1796" s="94"/>
      <c r="AD1796" s="79"/>
      <c r="AE1796" s="968"/>
    </row>
    <row r="1797" s="1" customFormat="1" ht="12.75" customHeight="1">
      <c r="A1797" s="1107" t="s">
        <v>32</v>
      </c>
      <c r="B1797" s="1102" t="s">
        <v>764</v>
      </c>
      <c r="C1797" s="984" t="s">
        <v>15</v>
      </c>
      <c r="D1797" s="984" t="s">
        <v>16</v>
      </c>
      <c r="E1797" s="606">
        <v>0.87239999999999995</v>
      </c>
      <c r="F1797" s="606">
        <v>0.79679999999999995</v>
      </c>
      <c r="G1797" s="606">
        <v>0.75719999999999998</v>
      </c>
      <c r="H1797" s="607">
        <v>0.73860000000000003</v>
      </c>
      <c r="I1797" s="606">
        <v>0.74580000000000002</v>
      </c>
      <c r="J1797" s="606">
        <v>0.79200000000000004</v>
      </c>
      <c r="K1797" s="606">
        <v>0.94679999999999997</v>
      </c>
      <c r="L1797" s="606">
        <v>1.0398000000000001</v>
      </c>
      <c r="M1797" s="606">
        <v>1.1526000000000001</v>
      </c>
      <c r="N1797" s="607">
        <v>1.2402</v>
      </c>
      <c r="O1797" s="606">
        <v>1.2929999999999999</v>
      </c>
      <c r="P1797" s="606">
        <v>1.2858000000000001</v>
      </c>
      <c r="Q1797" s="606">
        <v>1.2587999999999999</v>
      </c>
      <c r="R1797" s="606">
        <v>1.2582</v>
      </c>
      <c r="S1797" s="606">
        <v>1.272</v>
      </c>
      <c r="T1797" s="606">
        <v>1.2516</v>
      </c>
      <c r="U1797" s="606">
        <v>1.248</v>
      </c>
      <c r="V1797" s="607">
        <v>1.1988000000000001</v>
      </c>
      <c r="W1797" s="606">
        <v>1.236</v>
      </c>
      <c r="X1797" s="606">
        <v>1.2498</v>
      </c>
      <c r="Y1797" s="606">
        <v>1.2276</v>
      </c>
      <c r="Z1797" s="606">
        <v>1.173</v>
      </c>
      <c r="AA1797" s="606">
        <v>1.0764</v>
      </c>
      <c r="AB1797" s="606">
        <v>0.96719999999999995</v>
      </c>
      <c r="AC1797" s="36">
        <f t="shared" ref="AC1797:AC1798" si="1478">SUM(E1797:AB1797)</f>
        <v>26.078399999999995</v>
      </c>
      <c r="AD1797" s="4">
        <f t="shared" si="1477"/>
        <v>1.2929999999999999</v>
      </c>
      <c r="AE1797" s="1">
        <f>MIN(E1797:AB1797)</f>
        <v>0.73860000000000003</v>
      </c>
    </row>
    <row r="1798" s="1" customFormat="1" ht="12.75" customHeight="1">
      <c r="A1798" s="1108"/>
      <c r="B1798" s="1104"/>
      <c r="C1798" s="987" t="s">
        <v>17</v>
      </c>
      <c r="D1798" s="987" t="s">
        <v>16</v>
      </c>
      <c r="E1798" s="341">
        <v>0.31859999999999999</v>
      </c>
      <c r="F1798" s="341">
        <v>0.31440000000000001</v>
      </c>
      <c r="G1798" s="341">
        <v>0.30840000000000001</v>
      </c>
      <c r="H1798" s="342">
        <v>0.30719999999999997</v>
      </c>
      <c r="I1798" s="341">
        <v>0.312</v>
      </c>
      <c r="J1798" s="341">
        <v>0.30780000000000002</v>
      </c>
      <c r="K1798" s="341">
        <v>0.32100000000000001</v>
      </c>
      <c r="L1798" s="341">
        <v>0.34079999999999999</v>
      </c>
      <c r="M1798" s="341">
        <v>0.35759999999999997</v>
      </c>
      <c r="N1798" s="342">
        <v>0.36720000000000003</v>
      </c>
      <c r="O1798" s="341">
        <v>0.36120000000000002</v>
      </c>
      <c r="P1798" s="341">
        <v>0.35580000000000001</v>
      </c>
      <c r="Q1798" s="341">
        <v>0.36120000000000002</v>
      </c>
      <c r="R1798" s="341">
        <v>0.38819999999999999</v>
      </c>
      <c r="S1798" s="341">
        <v>0.39479999999999998</v>
      </c>
      <c r="T1798" s="341">
        <v>0.38519999999999999</v>
      </c>
      <c r="U1798" s="341">
        <v>0.3906</v>
      </c>
      <c r="V1798" s="342">
        <v>0.37259999999999999</v>
      </c>
      <c r="W1798" s="341">
        <v>0.38219999999999998</v>
      </c>
      <c r="X1798" s="341">
        <v>0.38400000000000001</v>
      </c>
      <c r="Y1798" s="341">
        <v>0.37140000000000001</v>
      </c>
      <c r="Z1798" s="341">
        <v>0.35339999999999999</v>
      </c>
      <c r="AA1798" s="341">
        <v>0.30120000000000002</v>
      </c>
      <c r="AB1798" s="341">
        <v>0.28499999999999998</v>
      </c>
      <c r="AC1798" s="42">
        <f t="shared" si="1478"/>
        <v>8.341800000000001</v>
      </c>
      <c r="AD1798" s="4"/>
    </row>
    <row r="1799" s="1" customFormat="1" ht="12.75" customHeight="1">
      <c r="A1799" s="1108"/>
      <c r="B1799" s="1104"/>
      <c r="C1799" s="987" t="s">
        <v>18</v>
      </c>
      <c r="D1799" s="988" t="s">
        <v>19</v>
      </c>
      <c r="E1799" s="45">
        <v>49</v>
      </c>
      <c r="F1799" s="311">
        <v>43</v>
      </c>
      <c r="G1799" s="311">
        <v>47</v>
      </c>
      <c r="H1799" s="1133">
        <v>45</v>
      </c>
      <c r="I1799" s="311">
        <v>48</v>
      </c>
      <c r="J1799" s="311">
        <v>51</v>
      </c>
      <c r="K1799" s="311">
        <v>57</v>
      </c>
      <c r="L1799" s="311">
        <v>62</v>
      </c>
      <c r="M1799" s="311">
        <v>69</v>
      </c>
      <c r="N1799" s="1133">
        <v>71</v>
      </c>
      <c r="O1799" s="311">
        <v>71</v>
      </c>
      <c r="P1799" s="311">
        <v>75</v>
      </c>
      <c r="Q1799" s="311">
        <v>71</v>
      </c>
      <c r="R1799" s="311">
        <v>71</v>
      </c>
      <c r="S1799" s="311">
        <v>79</v>
      </c>
      <c r="T1799" s="311">
        <v>70</v>
      </c>
      <c r="U1799" s="311">
        <v>70</v>
      </c>
      <c r="V1799" s="1133">
        <v>75</v>
      </c>
      <c r="W1799" s="311">
        <v>70</v>
      </c>
      <c r="X1799" s="311">
        <v>73</v>
      </c>
      <c r="Y1799" s="311">
        <v>66</v>
      </c>
      <c r="Z1799" s="311">
        <v>66</v>
      </c>
      <c r="AA1799" s="311">
        <v>58</v>
      </c>
      <c r="AB1799" s="312">
        <v>53</v>
      </c>
      <c r="AC1799" s="42"/>
      <c r="AD1799" s="4"/>
    </row>
    <row r="1800" s="1" customFormat="1" ht="12.75" customHeight="1">
      <c r="A1800" s="1109"/>
      <c r="B1800" s="1106"/>
      <c r="C1800" s="999" t="s">
        <v>20</v>
      </c>
      <c r="D1800" s="999"/>
      <c r="E1800" s="118">
        <f>E1798/E1797</f>
        <v>0.36519944979367264</v>
      </c>
      <c r="F1800" s="118">
        <f>F1798/F1797</f>
        <v>0.39457831325301207</v>
      </c>
      <c r="G1800" s="118">
        <f>G1798/G1797</f>
        <v>0.40729001584786056</v>
      </c>
      <c r="H1800" s="119">
        <f>H1798/H1797</f>
        <v>0.41592201462225825</v>
      </c>
      <c r="I1800" s="118">
        <f>I1798/I1797</f>
        <v>0.41834271922767496</v>
      </c>
      <c r="J1800" s="118">
        <f>J1798/J1797</f>
        <v>0.38863636363636361</v>
      </c>
      <c r="K1800" s="118">
        <f>K1798/K1797</f>
        <v>0.3390367553865653</v>
      </c>
      <c r="L1800" s="118">
        <f>L1798/L1797</f>
        <v>0.32775533756491632</v>
      </c>
      <c r="M1800" s="118">
        <f>M1798/M1797</f>
        <v>0.31025507548151998</v>
      </c>
      <c r="N1800" s="119">
        <f>N1798/N1797</f>
        <v>0.2960812772133527</v>
      </c>
      <c r="O1800" s="118">
        <f>O1798/O1797</f>
        <v>0.27935034802784225</v>
      </c>
      <c r="P1800" s="118">
        <f>P1798/P1797</f>
        <v>0.27671488567428837</v>
      </c>
      <c r="Q1800" s="118">
        <f>Q1798/Q1797</f>
        <v>0.28693994280266927</v>
      </c>
      <c r="R1800" s="118">
        <f>R1798/R1797</f>
        <v>0.30853600381497376</v>
      </c>
      <c r="S1800" s="118">
        <f>S1798/S1797</f>
        <v>0.31037735849056602</v>
      </c>
      <c r="T1800" s="118">
        <f>T1798/T1797</f>
        <v>0.30776605944391178</v>
      </c>
      <c r="U1800" s="118">
        <f>U1798/U1797</f>
        <v>0.31298076923076923</v>
      </c>
      <c r="V1800" s="119">
        <f>V1798/V1797</f>
        <v>0.3108108108108108</v>
      </c>
      <c r="W1800" s="118">
        <f>W1798/W1797</f>
        <v>0.30922330097087375</v>
      </c>
      <c r="X1800" s="118">
        <f>X1798/X1797</f>
        <v>0.30724915986557849</v>
      </c>
      <c r="Y1800" s="118">
        <f>Y1798/Y1797</f>
        <v>0.30254154447702836</v>
      </c>
      <c r="Z1800" s="118">
        <v>0.33000000000000002</v>
      </c>
      <c r="AA1800" s="118">
        <v>0.25</v>
      </c>
      <c r="AB1800" s="118">
        <v>0</v>
      </c>
      <c r="AC1800" s="128">
        <f>AC1798/AC1797</f>
        <v>0.31987391864531578</v>
      </c>
      <c r="AD1800" s="4"/>
    </row>
    <row r="1801" s="1" customFormat="1" ht="12.75" customHeight="1">
      <c r="A1801" s="1107" t="s">
        <v>34</v>
      </c>
      <c r="B1801" s="1102" t="s">
        <v>765</v>
      </c>
      <c r="C1801" s="984" t="s">
        <v>15</v>
      </c>
      <c r="D1801" s="984" t="s">
        <v>16</v>
      </c>
      <c r="E1801" s="606">
        <v>0.025399999999999999</v>
      </c>
      <c r="F1801" s="606">
        <v>0.021399999999999999</v>
      </c>
      <c r="G1801" s="606">
        <v>0.0207</v>
      </c>
      <c r="H1801" s="607">
        <v>0.0206</v>
      </c>
      <c r="I1801" s="606">
        <v>0.020299999999999999</v>
      </c>
      <c r="J1801" s="606">
        <v>0.0212</v>
      </c>
      <c r="K1801" s="606">
        <v>0.0206</v>
      </c>
      <c r="L1801" s="606">
        <v>0.020500000000000001</v>
      </c>
      <c r="M1801" s="606">
        <v>0.0207</v>
      </c>
      <c r="N1801" s="607">
        <v>0.020899999999999998</v>
      </c>
      <c r="O1801" s="606">
        <v>0.022100000000000002</v>
      </c>
      <c r="P1801" s="606">
        <v>0.0212</v>
      </c>
      <c r="Q1801" s="606">
        <v>0.0223</v>
      </c>
      <c r="R1801" s="606">
        <v>0.021700000000000001</v>
      </c>
      <c r="S1801" s="606">
        <v>0.021299999999999999</v>
      </c>
      <c r="T1801" s="606">
        <v>0.022100000000000002</v>
      </c>
      <c r="U1801" s="606">
        <v>0.020899999999999998</v>
      </c>
      <c r="V1801" s="607">
        <v>0.021100000000000001</v>
      </c>
      <c r="W1801" s="606">
        <v>0.0207</v>
      </c>
      <c r="X1801" s="606">
        <v>0.020799999999999999</v>
      </c>
      <c r="Y1801" s="606">
        <v>0.020199999999999999</v>
      </c>
      <c r="Z1801" s="606">
        <v>0.020500000000000001</v>
      </c>
      <c r="AA1801" s="606">
        <v>0.019800000000000002</v>
      </c>
      <c r="AB1801" s="606">
        <v>0.019699999999999999</v>
      </c>
      <c r="AC1801" s="36">
        <f t="shared" ref="AC1801:AC1802" si="1479">SUM(E1801:AB1801)</f>
        <v>0.50669999999999993</v>
      </c>
      <c r="AD1801" s="4"/>
    </row>
    <row r="1802" s="1" customFormat="1" ht="12.75" customHeight="1">
      <c r="A1802" s="1108"/>
      <c r="B1802" s="1104"/>
      <c r="C1802" s="987" t="s">
        <v>17</v>
      </c>
      <c r="D1802" s="987" t="s">
        <v>766</v>
      </c>
      <c r="E1802" s="341">
        <v>0</v>
      </c>
      <c r="F1802" s="341">
        <v>0</v>
      </c>
      <c r="G1802" s="341">
        <v>0</v>
      </c>
      <c r="H1802" s="342">
        <v>0</v>
      </c>
      <c r="I1802" s="341">
        <v>0</v>
      </c>
      <c r="J1802" s="341">
        <v>0</v>
      </c>
      <c r="K1802" s="341">
        <v>0</v>
      </c>
      <c r="L1802" s="341">
        <v>0</v>
      </c>
      <c r="M1802" s="341">
        <v>0</v>
      </c>
      <c r="N1802" s="342">
        <v>0</v>
      </c>
      <c r="O1802" s="341">
        <v>0</v>
      </c>
      <c r="P1802" s="341">
        <v>0</v>
      </c>
      <c r="Q1802" s="341">
        <v>0</v>
      </c>
      <c r="R1802" s="341">
        <v>0</v>
      </c>
      <c r="S1802" s="341">
        <v>0</v>
      </c>
      <c r="T1802" s="341">
        <v>0</v>
      </c>
      <c r="U1802" s="341">
        <v>0</v>
      </c>
      <c r="V1802" s="342">
        <v>0</v>
      </c>
      <c r="W1802" s="341">
        <v>0</v>
      </c>
      <c r="X1802" s="341">
        <v>0</v>
      </c>
      <c r="Y1802" s="341">
        <v>0</v>
      </c>
      <c r="Z1802" s="341">
        <v>0</v>
      </c>
      <c r="AA1802" s="341">
        <v>0</v>
      </c>
      <c r="AB1802" s="341">
        <v>0</v>
      </c>
      <c r="AC1802" s="42">
        <f t="shared" si="1479"/>
        <v>0</v>
      </c>
      <c r="AD1802" s="4"/>
    </row>
    <row r="1803" s="1" customFormat="1" ht="12.75" customHeight="1">
      <c r="A1803" s="1108"/>
      <c r="B1803" s="1104"/>
      <c r="C1803" s="987" t="s">
        <v>18</v>
      </c>
      <c r="D1803" s="988" t="s">
        <v>19</v>
      </c>
      <c r="E1803" s="45">
        <v>2</v>
      </c>
      <c r="F1803" s="311">
        <v>2</v>
      </c>
      <c r="G1803" s="311">
        <v>2</v>
      </c>
      <c r="H1803" s="1133">
        <v>2</v>
      </c>
      <c r="I1803" s="311">
        <v>2</v>
      </c>
      <c r="J1803" s="311">
        <v>2</v>
      </c>
      <c r="K1803" s="311">
        <v>2</v>
      </c>
      <c r="L1803" s="311">
        <v>2</v>
      </c>
      <c r="M1803" s="311">
        <v>2</v>
      </c>
      <c r="N1803" s="1133">
        <v>2</v>
      </c>
      <c r="O1803" s="311">
        <v>2</v>
      </c>
      <c r="P1803" s="311">
        <v>2</v>
      </c>
      <c r="Q1803" s="311">
        <v>2</v>
      </c>
      <c r="R1803" s="311">
        <v>2</v>
      </c>
      <c r="S1803" s="311">
        <v>2</v>
      </c>
      <c r="T1803" s="311">
        <v>2</v>
      </c>
      <c r="U1803" s="311">
        <v>2</v>
      </c>
      <c r="V1803" s="1133">
        <v>2</v>
      </c>
      <c r="W1803" s="311">
        <v>2</v>
      </c>
      <c r="X1803" s="311">
        <v>2</v>
      </c>
      <c r="Y1803" s="311">
        <v>2</v>
      </c>
      <c r="Z1803" s="311">
        <v>2</v>
      </c>
      <c r="AA1803" s="311">
        <v>2</v>
      </c>
      <c r="AB1803" s="312">
        <v>2</v>
      </c>
      <c r="AC1803" s="42"/>
      <c r="AD1803" s="4"/>
    </row>
    <row r="1804" s="1" customFormat="1" ht="12.75" customHeight="1">
      <c r="A1804" s="1115"/>
      <c r="B1804" s="1111"/>
      <c r="C1804" s="1002" t="s">
        <v>20</v>
      </c>
      <c r="D1804" s="1002"/>
      <c r="E1804" s="51">
        <f>E1802/E1801</f>
        <v>0</v>
      </c>
      <c r="F1804" s="51">
        <f>F1802/F1801</f>
        <v>0</v>
      </c>
      <c r="G1804" s="51">
        <f>G1802/G1801</f>
        <v>0</v>
      </c>
      <c r="H1804" s="52">
        <f>H1802/H1801</f>
        <v>0</v>
      </c>
      <c r="I1804" s="51">
        <f>I1802/I1801</f>
        <v>0</v>
      </c>
      <c r="J1804" s="51">
        <f>J1802/J1801</f>
        <v>0</v>
      </c>
      <c r="K1804" s="51">
        <f>K1802/K1801</f>
        <v>0</v>
      </c>
      <c r="L1804" s="51">
        <f>L1802/L1801</f>
        <v>0</v>
      </c>
      <c r="M1804" s="51">
        <f>M1802/M1801</f>
        <v>0</v>
      </c>
      <c r="N1804" s="52">
        <f>N1802/N1801</f>
        <v>0</v>
      </c>
      <c r="O1804" s="51">
        <f>O1802/O1801</f>
        <v>0</v>
      </c>
      <c r="P1804" s="51">
        <f>P1802/P1801</f>
        <v>0</v>
      </c>
      <c r="Q1804" s="51">
        <f>Q1802/Q1801</f>
        <v>0</v>
      </c>
      <c r="R1804" s="51">
        <f>R1802/R1801</f>
        <v>0</v>
      </c>
      <c r="S1804" s="51">
        <f>S1802/S1801</f>
        <v>0</v>
      </c>
      <c r="T1804" s="51">
        <f>T1802/T1801</f>
        <v>0</v>
      </c>
      <c r="U1804" s="51">
        <f>U1802/U1801</f>
        <v>0</v>
      </c>
      <c r="V1804" s="52">
        <f>V1802/V1801</f>
        <v>0</v>
      </c>
      <c r="W1804" s="51">
        <f>W1802/W1801</f>
        <v>0</v>
      </c>
      <c r="X1804" s="51">
        <f>X1802/X1801</f>
        <v>0</v>
      </c>
      <c r="Y1804" s="51">
        <f>Y1802/Y1801</f>
        <v>0</v>
      </c>
      <c r="Z1804" s="51">
        <v>0</v>
      </c>
      <c r="AA1804" s="51">
        <v>0</v>
      </c>
      <c r="AB1804" s="51">
        <v>0</v>
      </c>
      <c r="AC1804" s="103">
        <f>AC1802/AC1801</f>
        <v>0</v>
      </c>
      <c r="AD1804" s="4"/>
    </row>
    <row r="1805" s="1" customFormat="1" ht="12.75" customHeight="1">
      <c r="A1805" s="1156" t="s">
        <v>69</v>
      </c>
      <c r="B1805" s="1113" t="s">
        <v>767</v>
      </c>
      <c r="C1805" s="1003" t="s">
        <v>15</v>
      </c>
      <c r="D1805" s="1003" t="s">
        <v>16</v>
      </c>
      <c r="E1805" s="104">
        <v>0</v>
      </c>
      <c r="F1805" s="104">
        <v>0</v>
      </c>
      <c r="G1805" s="104">
        <v>0</v>
      </c>
      <c r="H1805" s="105">
        <v>0</v>
      </c>
      <c r="I1805" s="104">
        <v>0</v>
      </c>
      <c r="J1805" s="104">
        <v>0</v>
      </c>
      <c r="K1805" s="104">
        <v>0</v>
      </c>
      <c r="L1805" s="104">
        <v>0</v>
      </c>
      <c r="M1805" s="104">
        <v>0</v>
      </c>
      <c r="N1805" s="105">
        <v>0</v>
      </c>
      <c r="O1805" s="104">
        <v>0</v>
      </c>
      <c r="P1805" s="104">
        <v>0</v>
      </c>
      <c r="Q1805" s="104">
        <v>0</v>
      </c>
      <c r="R1805" s="104">
        <v>0</v>
      </c>
      <c r="S1805" s="104">
        <v>0</v>
      </c>
      <c r="T1805" s="104">
        <v>0</v>
      </c>
      <c r="U1805" s="104">
        <v>0</v>
      </c>
      <c r="V1805" s="105">
        <v>0</v>
      </c>
      <c r="W1805" s="104">
        <v>0</v>
      </c>
      <c r="X1805" s="104">
        <v>0</v>
      </c>
      <c r="Y1805" s="104">
        <v>0</v>
      </c>
      <c r="Z1805" s="104">
        <v>0</v>
      </c>
      <c r="AA1805" s="104">
        <v>0</v>
      </c>
      <c r="AB1805" s="104">
        <v>0</v>
      </c>
      <c r="AC1805" s="59">
        <f t="shared" ref="AC1805:AC1806" si="1480">SUM(E1805:AB1805)</f>
        <v>0</v>
      </c>
      <c r="AD1805" s="4"/>
    </row>
    <row r="1806" s="1" customFormat="1" ht="12.75" customHeight="1">
      <c r="A1806" s="1108"/>
      <c r="B1806" s="1104"/>
      <c r="C1806" s="987" t="s">
        <v>17</v>
      </c>
      <c r="D1806" s="987" t="s">
        <v>16</v>
      </c>
      <c r="E1806" s="101">
        <v>0</v>
      </c>
      <c r="F1806" s="101">
        <v>0</v>
      </c>
      <c r="G1806" s="101">
        <v>0</v>
      </c>
      <c r="H1806" s="102">
        <v>0</v>
      </c>
      <c r="I1806" s="101">
        <v>0</v>
      </c>
      <c r="J1806" s="101">
        <v>0</v>
      </c>
      <c r="K1806" s="101">
        <v>0</v>
      </c>
      <c r="L1806" s="101">
        <v>0</v>
      </c>
      <c r="M1806" s="101">
        <v>0</v>
      </c>
      <c r="N1806" s="102">
        <v>0</v>
      </c>
      <c r="O1806" s="101">
        <v>0</v>
      </c>
      <c r="P1806" s="101">
        <v>0</v>
      </c>
      <c r="Q1806" s="101">
        <v>0</v>
      </c>
      <c r="R1806" s="101">
        <v>0</v>
      </c>
      <c r="S1806" s="101">
        <v>0</v>
      </c>
      <c r="T1806" s="101">
        <v>0</v>
      </c>
      <c r="U1806" s="101">
        <v>0</v>
      </c>
      <c r="V1806" s="102">
        <v>0</v>
      </c>
      <c r="W1806" s="101">
        <v>0</v>
      </c>
      <c r="X1806" s="101">
        <v>0</v>
      </c>
      <c r="Y1806" s="101">
        <v>0</v>
      </c>
      <c r="Z1806" s="101">
        <v>0</v>
      </c>
      <c r="AA1806" s="101">
        <v>0</v>
      </c>
      <c r="AB1806" s="101">
        <v>0</v>
      </c>
      <c r="AC1806" s="42">
        <f t="shared" si="1480"/>
        <v>0</v>
      </c>
      <c r="AD1806" s="4"/>
    </row>
    <row r="1807" s="1" customFormat="1" ht="12.75" customHeight="1">
      <c r="A1807" s="1108"/>
      <c r="B1807" s="1104"/>
      <c r="C1807" s="987" t="s">
        <v>18</v>
      </c>
      <c r="D1807" s="988" t="s">
        <v>19</v>
      </c>
      <c r="E1807" s="107">
        <f>SQRT(E1805*E1805+E1806*E1806)*1000/1.73/E1796</f>
        <v>0</v>
      </c>
      <c r="F1807" s="107">
        <f>SQRT(F1805*F1805+F1806*F1806)*1000/1.73/F1796</f>
        <v>0</v>
      </c>
      <c r="G1807" s="107">
        <f>SQRT(G1805*G1805+G1806*G1806)*1000/1.73/G1796</f>
        <v>0</v>
      </c>
      <c r="H1807" s="108">
        <f>SQRT(H1805*H1805+H1806*H1806)*1000/1.73/H1796</f>
        <v>0</v>
      </c>
      <c r="I1807" s="107">
        <f>SQRT(I1805*I1805+I1806*I1806)*1000/1.73/I1796</f>
        <v>0</v>
      </c>
      <c r="J1807" s="107">
        <f>SQRT(J1805*J1805+J1806*J1806)*1000/1.73/J1796</f>
        <v>0</v>
      </c>
      <c r="K1807" s="107">
        <f>SQRT(K1805*K1805+K1806*K1806)*1000/1.73/K1796</f>
        <v>0</v>
      </c>
      <c r="L1807" s="107">
        <f>SQRT(L1805*L1805+L1806*L1806)*1000/1.73/L1796</f>
        <v>0</v>
      </c>
      <c r="M1807" s="107">
        <f>SQRT(M1805*M1805+M1806*M1806)*1000/1.73/M1796</f>
        <v>0</v>
      </c>
      <c r="N1807" s="108">
        <f>SQRT(N1805*N1805+N1806*N1806)*1000/1.73/N1796</f>
        <v>0</v>
      </c>
      <c r="O1807" s="107">
        <f>SQRT(O1805*O1805+O1806*O1806)*1000/1.73/O1796</f>
        <v>0</v>
      </c>
      <c r="P1807" s="107">
        <f>SQRT(P1805*P1805+P1806*P1806)*1000/1.73/P1796</f>
        <v>0</v>
      </c>
      <c r="Q1807" s="107">
        <f>SQRT(Q1805*Q1805+Q1806*Q1806)*1000/1.73/Q1796</f>
        <v>0</v>
      </c>
      <c r="R1807" s="107">
        <f>SQRT(R1805*R1805+R1806*R1806)*1000/1.73/R1796</f>
        <v>0</v>
      </c>
      <c r="S1807" s="107">
        <f>SQRT(S1805*S1805+S1806*S1806)*1000/1.73/S1796</f>
        <v>0</v>
      </c>
      <c r="T1807" s="107">
        <f>SQRT(T1805*T1805+T1806*T1806)*1000/1.73/T1796</f>
        <v>0</v>
      </c>
      <c r="U1807" s="107">
        <f>SQRT(U1805*U1805+U1806*U1806)*1000/1.73/U1796</f>
        <v>0</v>
      </c>
      <c r="V1807" s="108">
        <f>SQRT(V1805*V1805+V1806*V1806)*1000/1.73/V1796</f>
        <v>0</v>
      </c>
      <c r="W1807" s="107">
        <f>SQRT(W1805*W1805+W1806*W1806)*1000/1.73/W1796</f>
        <v>0</v>
      </c>
      <c r="X1807" s="107">
        <f>SQRT(X1805*X1805+X1806*X1806)*1000/1.73/X1796</f>
        <v>0</v>
      </c>
      <c r="Y1807" s="107">
        <f>SQRT(Y1805*Y1805+Y1806*Y1806)*1000/1.73/Y1796</f>
        <v>0</v>
      </c>
      <c r="Z1807" s="107">
        <f>SQRT(Z1805*Z1805+Z1806*Z1806)*1000/1.73/Z1796</f>
        <v>0</v>
      </c>
      <c r="AA1807" s="107">
        <f>SQRT(AA1805*AA1805+AA1806*AA1806)*1000/1.73/AA1796</f>
        <v>0</v>
      </c>
      <c r="AB1807" s="107">
        <f>SQRT(AB1805*AB1805+AB1806*AB1806)*1000/1.73/AB1796</f>
        <v>0</v>
      </c>
      <c r="AC1807" s="42"/>
      <c r="AD1807" s="4"/>
    </row>
    <row r="1808" s="1" customFormat="1" ht="12.75" customHeight="1">
      <c r="A1808" s="1109"/>
      <c r="B1808" s="1106"/>
      <c r="C1808" s="999" t="s">
        <v>20</v>
      </c>
      <c r="D1808" s="999"/>
      <c r="E1808" s="118" t="e">
        <f>E1806/E1805</f>
        <v>#DIV/0!</v>
      </c>
      <c r="F1808" s="118" t="e">
        <f>F1806/F1805</f>
        <v>#DIV/0!</v>
      </c>
      <c r="G1808" s="118" t="e">
        <f>G1806/G1805</f>
        <v>#DIV/0!</v>
      </c>
      <c r="H1808" s="119" t="e">
        <f>H1806/H1805</f>
        <v>#DIV/0!</v>
      </c>
      <c r="I1808" s="118" t="e">
        <f>I1806/I1805</f>
        <v>#DIV/0!</v>
      </c>
      <c r="J1808" s="118" t="e">
        <f>J1806/J1805</f>
        <v>#DIV/0!</v>
      </c>
      <c r="K1808" s="118" t="e">
        <f>K1806/K1805</f>
        <v>#DIV/0!</v>
      </c>
      <c r="L1808" s="118" t="e">
        <f>L1806/L1805</f>
        <v>#DIV/0!</v>
      </c>
      <c r="M1808" s="118" t="e">
        <f>M1806/M1805</f>
        <v>#DIV/0!</v>
      </c>
      <c r="N1808" s="119" t="e">
        <f>N1806/N1805</f>
        <v>#DIV/0!</v>
      </c>
      <c r="O1808" s="118" t="e">
        <f>O1806/O1805</f>
        <v>#DIV/0!</v>
      </c>
      <c r="P1808" s="118" t="e">
        <f>P1806/P1805</f>
        <v>#DIV/0!</v>
      </c>
      <c r="Q1808" s="118" t="e">
        <f>Q1806/Q1805</f>
        <v>#DIV/0!</v>
      </c>
      <c r="R1808" s="118" t="e">
        <f>R1806/R1805</f>
        <v>#DIV/0!</v>
      </c>
      <c r="S1808" s="118" t="e">
        <f>S1806/S1805</f>
        <v>#DIV/0!</v>
      </c>
      <c r="T1808" s="118" t="e">
        <f>T1806/T1805</f>
        <v>#DIV/0!</v>
      </c>
      <c r="U1808" s="118" t="e">
        <f>U1806/U1805</f>
        <v>#DIV/0!</v>
      </c>
      <c r="V1808" s="119" t="e">
        <f>V1806/V1805</f>
        <v>#DIV/0!</v>
      </c>
      <c r="W1808" s="118" t="e">
        <f>W1806/W1805</f>
        <v>#DIV/0!</v>
      </c>
      <c r="X1808" s="118" t="e">
        <f>X1806/X1805</f>
        <v>#DIV/0!</v>
      </c>
      <c r="Y1808" s="118" t="e">
        <f>Y1806/Y1805</f>
        <v>#DIV/0!</v>
      </c>
      <c r="Z1808" s="118" t="s">
        <v>768</v>
      </c>
      <c r="AA1808" s="118" t="s">
        <v>768</v>
      </c>
      <c r="AB1808" s="118" t="s">
        <v>768</v>
      </c>
      <c r="AC1808" s="128" t="e">
        <f>AC1806/AC1805</f>
        <v>#DIV/0!</v>
      </c>
      <c r="AD1808" s="4"/>
    </row>
    <row r="1809" s="1" customFormat="1" ht="12.75" customHeight="1">
      <c r="A1809" s="1101" t="s">
        <v>273</v>
      </c>
      <c r="B1809" s="1102" t="s">
        <v>769</v>
      </c>
      <c r="C1809" s="984" t="s">
        <v>15</v>
      </c>
      <c r="D1809" s="984" t="s">
        <v>16</v>
      </c>
      <c r="E1809" s="606">
        <v>0.0080000000000000002</v>
      </c>
      <c r="F1809" s="606">
        <v>0.0080000000000000002</v>
      </c>
      <c r="G1809" s="606">
        <v>0.0080000000000000002</v>
      </c>
      <c r="H1809" s="607">
        <v>0.0080000000000000002</v>
      </c>
      <c r="I1809" s="606">
        <v>0.0076</v>
      </c>
      <c r="J1809" s="606">
        <v>0.0088000000000000005</v>
      </c>
      <c r="K1809" s="606">
        <v>0.0152</v>
      </c>
      <c r="L1809" s="606">
        <v>0.014</v>
      </c>
      <c r="M1809" s="606">
        <v>0.019199999999999998</v>
      </c>
      <c r="N1809" s="607">
        <v>0.024799999999999999</v>
      </c>
      <c r="O1809" s="606">
        <v>0.0224</v>
      </c>
      <c r="P1809" s="606">
        <v>0.0252</v>
      </c>
      <c r="Q1809" s="606">
        <v>0.024799999999999999</v>
      </c>
      <c r="R1809" s="606">
        <v>0.021999999999999999</v>
      </c>
      <c r="S1809" s="606">
        <v>0.018800000000000001</v>
      </c>
      <c r="T1809" s="606">
        <v>0.019599999999999999</v>
      </c>
      <c r="U1809" s="606">
        <v>0.016400000000000001</v>
      </c>
      <c r="V1809" s="607">
        <v>0.016799999999999999</v>
      </c>
      <c r="W1809" s="606">
        <v>0.017999999999999999</v>
      </c>
      <c r="X1809" s="606">
        <v>0.019599999999999999</v>
      </c>
      <c r="Y1809" s="606">
        <v>0.020400000000000001</v>
      </c>
      <c r="Z1809" s="606">
        <v>0.016799999999999999</v>
      </c>
      <c r="AA1809" s="606">
        <v>0.0083999999999999995</v>
      </c>
      <c r="AB1809" s="606">
        <v>0.0083999999999999995</v>
      </c>
      <c r="AC1809" s="36">
        <f t="shared" ref="AC1809:AC1814" si="1481">SUM(E1809:AB1809)</f>
        <v>0.37920000000000004</v>
      </c>
      <c r="AD1809" s="4"/>
    </row>
    <row r="1810" s="1" customFormat="1" ht="12.75" customHeight="1">
      <c r="A1810" s="1103"/>
      <c r="B1810" s="1104"/>
      <c r="C1810" s="987" t="s">
        <v>17</v>
      </c>
      <c r="D1810" s="987" t="s">
        <v>16</v>
      </c>
      <c r="E1810" s="341">
        <v>0</v>
      </c>
      <c r="F1810" s="341">
        <v>0</v>
      </c>
      <c r="G1810" s="341">
        <v>0</v>
      </c>
      <c r="H1810" s="342">
        <v>0</v>
      </c>
      <c r="I1810" s="341">
        <v>0</v>
      </c>
      <c r="J1810" s="341">
        <v>0</v>
      </c>
      <c r="K1810" s="341">
        <v>0</v>
      </c>
      <c r="L1810" s="341">
        <v>0</v>
      </c>
      <c r="M1810" s="341">
        <v>0</v>
      </c>
      <c r="N1810" s="342">
        <v>0.00040000000000000002</v>
      </c>
      <c r="O1810" s="341">
        <v>0.00080000000000000004</v>
      </c>
      <c r="P1810" s="341">
        <v>0</v>
      </c>
      <c r="Q1810" s="341">
        <v>0.00040000000000000002</v>
      </c>
      <c r="R1810" s="341">
        <v>0.0011999999999999999</v>
      </c>
      <c r="S1810" s="341">
        <v>0.00040000000000000002</v>
      </c>
      <c r="T1810" s="341">
        <v>0</v>
      </c>
      <c r="U1810" s="341">
        <v>0.00080000000000000004</v>
      </c>
      <c r="V1810" s="342">
        <v>0.0016000000000000001</v>
      </c>
      <c r="W1810" s="341">
        <v>0.002</v>
      </c>
      <c r="X1810" s="341">
        <v>0.0011999999999999999</v>
      </c>
      <c r="Y1810" s="341">
        <v>0</v>
      </c>
      <c r="Z1810" s="341">
        <v>0.0011999999999999999</v>
      </c>
      <c r="AA1810" s="341">
        <v>0</v>
      </c>
      <c r="AB1810" s="341">
        <v>0</v>
      </c>
      <c r="AC1810" s="42">
        <f t="shared" si="1481"/>
        <v>0.01</v>
      </c>
      <c r="AD1810" s="4"/>
    </row>
    <row r="1811" s="1" customFormat="1" ht="12.75" customHeight="1">
      <c r="A1811" s="1103"/>
      <c r="B1811" s="1104"/>
      <c r="C1811" s="987" t="s">
        <v>18</v>
      </c>
      <c r="D1811" s="988" t="s">
        <v>19</v>
      </c>
      <c r="E1811" s="45">
        <v>0</v>
      </c>
      <c r="F1811" s="311">
        <v>0</v>
      </c>
      <c r="G1811" s="311">
        <v>0</v>
      </c>
      <c r="H1811" s="1133">
        <v>1</v>
      </c>
      <c r="I1811" s="311">
        <v>0</v>
      </c>
      <c r="J1811" s="311">
        <v>0</v>
      </c>
      <c r="K1811" s="311">
        <v>0</v>
      </c>
      <c r="L1811" s="311">
        <v>1</v>
      </c>
      <c r="M1811" s="311">
        <v>1</v>
      </c>
      <c r="N1811" s="1133">
        <v>1</v>
      </c>
      <c r="O1811" s="311">
        <v>1</v>
      </c>
      <c r="P1811" s="311">
        <v>2</v>
      </c>
      <c r="Q1811" s="311">
        <v>2</v>
      </c>
      <c r="R1811" s="311">
        <v>2</v>
      </c>
      <c r="S1811" s="311">
        <v>1</v>
      </c>
      <c r="T1811" s="311">
        <v>1</v>
      </c>
      <c r="U1811" s="311">
        <v>2</v>
      </c>
      <c r="V1811" s="1133">
        <v>1</v>
      </c>
      <c r="W1811" s="311">
        <v>1</v>
      </c>
      <c r="X1811" s="311">
        <v>1</v>
      </c>
      <c r="Y1811" s="311">
        <v>1</v>
      </c>
      <c r="Z1811" s="311">
        <v>1</v>
      </c>
      <c r="AA1811" s="311">
        <v>0</v>
      </c>
      <c r="AB1811" s="312">
        <v>0</v>
      </c>
      <c r="AC1811" s="42"/>
      <c r="AD1811" s="4"/>
    </row>
    <row r="1812" s="1" customFormat="1" ht="12.75" customHeight="1">
      <c r="A1812" s="1110"/>
      <c r="B1812" s="1111"/>
      <c r="C1812" s="1002" t="s">
        <v>20</v>
      </c>
      <c r="D1812" s="1002"/>
      <c r="E1812" s="213"/>
      <c r="F1812" s="213"/>
      <c r="G1812" s="213"/>
      <c r="H1812" s="52"/>
      <c r="I1812" s="213"/>
      <c r="J1812" s="213"/>
      <c r="K1812" s="213"/>
      <c r="L1812" s="213"/>
      <c r="M1812" s="213"/>
      <c r="N1812" s="52"/>
      <c r="O1812" s="213"/>
      <c r="P1812" s="213"/>
      <c r="Q1812" s="213"/>
      <c r="R1812" s="213"/>
      <c r="S1812" s="213"/>
      <c r="T1812" s="213"/>
      <c r="U1812" s="213"/>
      <c r="V1812" s="52"/>
      <c r="W1812" s="213"/>
      <c r="X1812" s="213"/>
      <c r="Y1812" s="213"/>
      <c r="Z1812" s="213"/>
      <c r="AA1812" s="213"/>
      <c r="AB1812" s="213"/>
      <c r="AC1812" s="103"/>
      <c r="AD1812" s="4"/>
    </row>
    <row r="1813" s="1" customFormat="1" ht="12.75" customHeight="1">
      <c r="A1813" s="1156" t="s">
        <v>43</v>
      </c>
      <c r="B1813" s="1113" t="s">
        <v>770</v>
      </c>
      <c r="C1813" s="1003" t="s">
        <v>15</v>
      </c>
      <c r="D1813" s="1003" t="s">
        <v>16</v>
      </c>
      <c r="E1813" s="600">
        <v>0</v>
      </c>
      <c r="F1813" s="600">
        <v>0</v>
      </c>
      <c r="G1813" s="600">
        <v>0</v>
      </c>
      <c r="H1813" s="601">
        <v>0</v>
      </c>
      <c r="I1813" s="600">
        <v>0</v>
      </c>
      <c r="J1813" s="600">
        <v>0</v>
      </c>
      <c r="K1813" s="600">
        <v>0</v>
      </c>
      <c r="L1813" s="600">
        <v>0</v>
      </c>
      <c r="M1813" s="600">
        <v>0</v>
      </c>
      <c r="N1813" s="601">
        <v>0</v>
      </c>
      <c r="O1813" s="600">
        <v>0</v>
      </c>
      <c r="P1813" s="600">
        <v>0</v>
      </c>
      <c r="Q1813" s="600">
        <v>0</v>
      </c>
      <c r="R1813" s="600">
        <v>0</v>
      </c>
      <c r="S1813" s="600">
        <v>0</v>
      </c>
      <c r="T1813" s="600">
        <v>0</v>
      </c>
      <c r="U1813" s="600">
        <v>0</v>
      </c>
      <c r="V1813" s="601">
        <v>0</v>
      </c>
      <c r="W1813" s="600">
        <v>0</v>
      </c>
      <c r="X1813" s="600">
        <v>0</v>
      </c>
      <c r="Y1813" s="600">
        <v>0</v>
      </c>
      <c r="Z1813" s="600">
        <v>0</v>
      </c>
      <c r="AA1813" s="600">
        <v>0</v>
      </c>
      <c r="AB1813" s="600">
        <v>0</v>
      </c>
      <c r="AC1813" s="59">
        <f t="shared" si="1481"/>
        <v>0</v>
      </c>
      <c r="AD1813" s="4"/>
    </row>
    <row r="1814" s="1" customFormat="1" ht="12.75" customHeight="1">
      <c r="A1814" s="1108"/>
      <c r="B1814" s="1104"/>
      <c r="C1814" s="987" t="s">
        <v>17</v>
      </c>
      <c r="D1814" s="987" t="s">
        <v>16</v>
      </c>
      <c r="E1814" s="341">
        <v>0</v>
      </c>
      <c r="F1814" s="341">
        <v>0</v>
      </c>
      <c r="G1814" s="341">
        <v>0</v>
      </c>
      <c r="H1814" s="342">
        <v>0</v>
      </c>
      <c r="I1814" s="341">
        <v>0</v>
      </c>
      <c r="J1814" s="341">
        <v>0</v>
      </c>
      <c r="K1814" s="341">
        <v>0</v>
      </c>
      <c r="L1814" s="341">
        <v>0</v>
      </c>
      <c r="M1814" s="341">
        <v>0</v>
      </c>
      <c r="N1814" s="342">
        <v>0</v>
      </c>
      <c r="O1814" s="341">
        <v>0</v>
      </c>
      <c r="P1814" s="341">
        <v>0</v>
      </c>
      <c r="Q1814" s="341">
        <v>0</v>
      </c>
      <c r="R1814" s="341">
        <v>0</v>
      </c>
      <c r="S1814" s="341">
        <v>0</v>
      </c>
      <c r="T1814" s="341">
        <v>0</v>
      </c>
      <c r="U1814" s="341">
        <v>0</v>
      </c>
      <c r="V1814" s="342">
        <v>0</v>
      </c>
      <c r="W1814" s="341">
        <v>0</v>
      </c>
      <c r="X1814" s="341">
        <v>0</v>
      </c>
      <c r="Y1814" s="341">
        <v>0</v>
      </c>
      <c r="Z1814" s="341">
        <v>0</v>
      </c>
      <c r="AA1814" s="341">
        <v>0</v>
      </c>
      <c r="AB1814" s="341">
        <v>0</v>
      </c>
      <c r="AC1814" s="42">
        <f t="shared" si="1481"/>
        <v>0</v>
      </c>
      <c r="AD1814" s="4"/>
    </row>
    <row r="1815" s="1" customFormat="1" ht="12.75" customHeight="1">
      <c r="A1815" s="1108"/>
      <c r="B1815" s="1104"/>
      <c r="C1815" s="987" t="s">
        <v>18</v>
      </c>
      <c r="D1815" s="988" t="s">
        <v>19</v>
      </c>
      <c r="E1815" s="127">
        <v>0</v>
      </c>
      <c r="F1815" s="127">
        <v>0</v>
      </c>
      <c r="G1815" s="127">
        <v>0</v>
      </c>
      <c r="H1815" s="234">
        <v>0</v>
      </c>
      <c r="I1815" s="127">
        <v>0</v>
      </c>
      <c r="J1815" s="127">
        <v>0</v>
      </c>
      <c r="K1815" s="127">
        <v>0</v>
      </c>
      <c r="L1815" s="127">
        <v>0</v>
      </c>
      <c r="M1815" s="127">
        <v>0</v>
      </c>
      <c r="N1815" s="234">
        <v>0</v>
      </c>
      <c r="O1815" s="127">
        <v>0</v>
      </c>
      <c r="P1815" s="127">
        <v>0</v>
      </c>
      <c r="Q1815" s="127">
        <v>0</v>
      </c>
      <c r="R1815" s="127">
        <v>0</v>
      </c>
      <c r="S1815" s="127">
        <v>0</v>
      </c>
      <c r="T1815" s="127">
        <v>0</v>
      </c>
      <c r="U1815" s="127">
        <v>0</v>
      </c>
      <c r="V1815" s="234">
        <v>0</v>
      </c>
      <c r="W1815" s="127">
        <v>0</v>
      </c>
      <c r="X1815" s="127">
        <v>0</v>
      </c>
      <c r="Y1815" s="127">
        <v>0</v>
      </c>
      <c r="Z1815" s="127">
        <v>0</v>
      </c>
      <c r="AA1815" s="127">
        <v>0</v>
      </c>
      <c r="AB1815" s="127">
        <v>0</v>
      </c>
      <c r="AC1815" s="489"/>
      <c r="AD1815" s="4"/>
      <c r="AE1815" s="1"/>
    </row>
    <row r="1816" s="1" customFormat="1" ht="12.75" customHeight="1">
      <c r="A1816" s="1115"/>
      <c r="B1816" s="1111"/>
      <c r="C1816" s="1002" t="s">
        <v>20</v>
      </c>
      <c r="D1816" s="1002"/>
      <c r="E1816" s="51" t="e">
        <f>E1814/E1813</f>
        <v>#DIV/0!</v>
      </c>
      <c r="F1816" s="51" t="e">
        <f>F1814/F1813</f>
        <v>#DIV/0!</v>
      </c>
      <c r="G1816" s="51" t="e">
        <f>G1814/G1813</f>
        <v>#DIV/0!</v>
      </c>
      <c r="H1816" s="52" t="e">
        <f>H1814/H1813</f>
        <v>#DIV/0!</v>
      </c>
      <c r="I1816" s="51" t="e">
        <f>I1814/I1813</f>
        <v>#DIV/0!</v>
      </c>
      <c r="J1816" s="51" t="e">
        <f>J1814/J1813</f>
        <v>#DIV/0!</v>
      </c>
      <c r="K1816" s="51" t="e">
        <f>K1814/K1813</f>
        <v>#DIV/0!</v>
      </c>
      <c r="L1816" s="51" t="e">
        <f>L1814/L1813</f>
        <v>#DIV/0!</v>
      </c>
      <c r="M1816" s="51" t="e">
        <f>M1814/M1813</f>
        <v>#DIV/0!</v>
      </c>
      <c r="N1816" s="52" t="e">
        <f>N1814/N1813</f>
        <v>#DIV/0!</v>
      </c>
      <c r="O1816" s="51" t="e">
        <f>O1814/O1813</f>
        <v>#DIV/0!</v>
      </c>
      <c r="P1816" s="51" t="e">
        <f>P1814/P1813</f>
        <v>#DIV/0!</v>
      </c>
      <c r="Q1816" s="51" t="e">
        <f>Q1814/Q1813</f>
        <v>#DIV/0!</v>
      </c>
      <c r="R1816" s="51" t="e">
        <f>R1814/R1813</f>
        <v>#DIV/0!</v>
      </c>
      <c r="S1816" s="51" t="e">
        <f>S1814/S1813</f>
        <v>#DIV/0!</v>
      </c>
      <c r="T1816" s="51" t="e">
        <f>T1814/T1813</f>
        <v>#DIV/0!</v>
      </c>
      <c r="U1816" s="51" t="e">
        <f>U1814/U1813</f>
        <v>#DIV/0!</v>
      </c>
      <c r="V1816" s="52" t="e">
        <f>V1814/V1813</f>
        <v>#DIV/0!</v>
      </c>
      <c r="W1816" s="51" t="e">
        <f>W1814/W1813</f>
        <v>#DIV/0!</v>
      </c>
      <c r="X1816" s="51" t="e">
        <f>X1814/X1813</f>
        <v>#DIV/0!</v>
      </c>
      <c r="Y1816" s="51" t="e">
        <f>Y1814/Y1813</f>
        <v>#DIV/0!</v>
      </c>
      <c r="Z1816" s="51">
        <v>0</v>
      </c>
      <c r="AA1816" s="51">
        <v>0</v>
      </c>
      <c r="AB1816" s="51">
        <v>0</v>
      </c>
      <c r="AC1816" s="103" t="e">
        <f>AC1814/AC1813</f>
        <v>#DIV/0!</v>
      </c>
      <c r="AD1816" s="4"/>
      <c r="AE1816" s="1"/>
    </row>
    <row r="1817" s="1" customFormat="1" ht="12.75" customHeight="1">
      <c r="A1817" s="1156" t="s">
        <v>59</v>
      </c>
      <c r="B1817" s="1113" t="s">
        <v>771</v>
      </c>
      <c r="C1817" s="1003" t="s">
        <v>15</v>
      </c>
      <c r="D1817" s="1003" t="s">
        <v>16</v>
      </c>
      <c r="E1817" s="600">
        <v>0.099599999999999994</v>
      </c>
      <c r="F1817" s="600">
        <v>0.096600000000000005</v>
      </c>
      <c r="G1817" s="600">
        <v>0.091800000000000007</v>
      </c>
      <c r="H1817" s="601">
        <v>0.093600000000000003</v>
      </c>
      <c r="I1817" s="600">
        <v>0.093600000000000003</v>
      </c>
      <c r="J1817" s="600">
        <v>0.1134</v>
      </c>
      <c r="K1817" s="600">
        <v>0.13980000000000001</v>
      </c>
      <c r="L1817" s="600">
        <v>0.15720000000000001</v>
      </c>
      <c r="M1817" s="600">
        <v>0.20100000000000001</v>
      </c>
      <c r="N1817" s="601">
        <v>0.22800000000000001</v>
      </c>
      <c r="O1817" s="600">
        <v>0.2364</v>
      </c>
      <c r="P1817" s="600">
        <v>0.2442</v>
      </c>
      <c r="Q1817" s="600">
        <v>0.22140000000000001</v>
      </c>
      <c r="R1817" s="600">
        <v>0.20999999999999999</v>
      </c>
      <c r="S1817" s="600">
        <v>0.2064</v>
      </c>
      <c r="T1817" s="600">
        <v>0.20280000000000001</v>
      </c>
      <c r="U1817" s="600">
        <v>0.18720000000000001</v>
      </c>
      <c r="V1817" s="601">
        <v>0.1716</v>
      </c>
      <c r="W1817" s="600">
        <v>0.1716</v>
      </c>
      <c r="X1817" s="600">
        <v>0.1608</v>
      </c>
      <c r="Y1817" s="600">
        <v>0.1308</v>
      </c>
      <c r="Z1817" s="600">
        <v>0.126</v>
      </c>
      <c r="AA1817" s="600">
        <v>0.1134</v>
      </c>
      <c r="AB1817" s="600">
        <v>0.10440000000000001</v>
      </c>
      <c r="AC1817" s="59">
        <f t="shared" ref="AC1817:AC1818" si="1482">SUM(E1817:AB1817)</f>
        <v>3.8015999999999996</v>
      </c>
      <c r="AD1817" s="4">
        <f t="shared" si="1477"/>
        <v>0.2442</v>
      </c>
      <c r="AE1817" s="1">
        <f>MIN(E1817:AB1817)</f>
        <v>0.091800000000000007</v>
      </c>
    </row>
    <row r="1818" s="1" customFormat="1" ht="12.75" customHeight="1">
      <c r="A1818" s="1108"/>
      <c r="B1818" s="1104"/>
      <c r="C1818" s="987" t="s">
        <v>17</v>
      </c>
      <c r="D1818" s="987" t="s">
        <v>16</v>
      </c>
      <c r="E1818" s="341">
        <v>0.042599999999999999</v>
      </c>
      <c r="F1818" s="341">
        <v>0.042000000000000003</v>
      </c>
      <c r="G1818" s="341">
        <v>0.041399999999999999</v>
      </c>
      <c r="H1818" s="342">
        <v>0.043200000000000002</v>
      </c>
      <c r="I1818" s="341">
        <v>0.044400000000000002</v>
      </c>
      <c r="J1818" s="341">
        <v>0.042000000000000003</v>
      </c>
      <c r="K1818" s="341">
        <v>0.044400000000000002</v>
      </c>
      <c r="L1818" s="341">
        <v>0.045600000000000002</v>
      </c>
      <c r="M1818" s="341">
        <v>0.0516</v>
      </c>
      <c r="N1818" s="342">
        <v>0.0528</v>
      </c>
      <c r="O1818" s="341">
        <v>0.055199999999999999</v>
      </c>
      <c r="P1818" s="341">
        <v>0.057000000000000002</v>
      </c>
      <c r="Q1818" s="341">
        <v>0.057599999999999998</v>
      </c>
      <c r="R1818" s="341">
        <v>0.055199999999999999</v>
      </c>
      <c r="S1818" s="341">
        <v>0.052200000000000003</v>
      </c>
      <c r="T1818" s="341">
        <v>0.053999999999999999</v>
      </c>
      <c r="U1818" s="341">
        <v>0.054600000000000003</v>
      </c>
      <c r="V1818" s="342">
        <v>0.0504</v>
      </c>
      <c r="W1818" s="341">
        <v>0.049799999999999997</v>
      </c>
      <c r="X1818" s="341">
        <v>0.0504</v>
      </c>
      <c r="Y1818" s="341">
        <v>0.047399999999999998</v>
      </c>
      <c r="Z1818" s="341">
        <v>0.046199999999999998</v>
      </c>
      <c r="AA1818" s="341">
        <v>0.039600000000000003</v>
      </c>
      <c r="AB1818" s="341">
        <v>0.0378</v>
      </c>
      <c r="AC1818" s="42">
        <f t="shared" si="1482"/>
        <v>1.1574000000000002</v>
      </c>
      <c r="AD1818" s="4"/>
    </row>
    <row r="1819" s="1" customFormat="1" ht="12.75" customHeight="1">
      <c r="A1819" s="1108"/>
      <c r="B1819" s="1104"/>
      <c r="C1819" s="987" t="s">
        <v>18</v>
      </c>
      <c r="D1819" s="988" t="s">
        <v>19</v>
      </c>
      <c r="E1819" s="45">
        <v>5</v>
      </c>
      <c r="F1819" s="311">
        <v>5</v>
      </c>
      <c r="G1819" s="311">
        <v>5</v>
      </c>
      <c r="H1819" s="1133">
        <v>5</v>
      </c>
      <c r="I1819" s="311">
        <v>4</v>
      </c>
      <c r="J1819" s="311">
        <v>8</v>
      </c>
      <c r="K1819" s="311">
        <v>8</v>
      </c>
      <c r="L1819" s="311">
        <v>11</v>
      </c>
      <c r="M1819" s="311">
        <v>10</v>
      </c>
      <c r="N1819" s="1133">
        <v>11</v>
      </c>
      <c r="O1819" s="311">
        <v>13</v>
      </c>
      <c r="P1819" s="311">
        <v>14</v>
      </c>
      <c r="Q1819" s="311">
        <v>11</v>
      </c>
      <c r="R1819" s="311">
        <v>11</v>
      </c>
      <c r="S1819" s="311">
        <v>10</v>
      </c>
      <c r="T1819" s="311">
        <v>11</v>
      </c>
      <c r="U1819" s="311">
        <v>10</v>
      </c>
      <c r="V1819" s="1133">
        <v>9</v>
      </c>
      <c r="W1819" s="311">
        <v>9</v>
      </c>
      <c r="X1819" s="311">
        <v>9</v>
      </c>
      <c r="Y1819" s="311">
        <v>7</v>
      </c>
      <c r="Z1819" s="311">
        <v>6</v>
      </c>
      <c r="AA1819" s="311">
        <v>6</v>
      </c>
      <c r="AB1819" s="312">
        <v>5</v>
      </c>
      <c r="AC1819" s="489"/>
      <c r="AD1819" s="4"/>
    </row>
    <row r="1820" s="1" customFormat="1" ht="12.75" customHeight="1">
      <c r="A1820" s="1109"/>
      <c r="B1820" s="1106"/>
      <c r="C1820" s="999" t="s">
        <v>20</v>
      </c>
      <c r="D1820" s="999"/>
      <c r="E1820" s="118">
        <f>E1818/E1817</f>
        <v>0.42771084337349397</v>
      </c>
      <c r="F1820" s="118">
        <f>F1818/F1817</f>
        <v>0.43478260869565216</v>
      </c>
      <c r="G1820" s="118">
        <f>G1818/G1817</f>
        <v>0.4509803921568627</v>
      </c>
      <c r="H1820" s="119">
        <f>H1818/H1817</f>
        <v>0.46153846153846156</v>
      </c>
      <c r="I1820" s="118">
        <f>I1818/I1817</f>
        <v>0.47435897435897434</v>
      </c>
      <c r="J1820" s="118">
        <f>J1818/J1817</f>
        <v>0.37037037037037041</v>
      </c>
      <c r="K1820" s="118">
        <f>K1818/K1817</f>
        <v>0.31759656652360513</v>
      </c>
      <c r="L1820" s="118">
        <f>L1818/L1817</f>
        <v>0.29007633587786258</v>
      </c>
      <c r="M1820" s="118">
        <f>M1818/M1817</f>
        <v>0.25671641791044775</v>
      </c>
      <c r="N1820" s="119">
        <f>N1818/N1817</f>
        <v>0.23157894736842105</v>
      </c>
      <c r="O1820" s="118">
        <f>O1818/O1817</f>
        <v>0.233502538071066</v>
      </c>
      <c r="P1820" s="118">
        <f>P1818/P1817</f>
        <v>0.23341523341523343</v>
      </c>
      <c r="Q1820" s="118">
        <f>Q1818/Q1817</f>
        <v>0.26016260162601623</v>
      </c>
      <c r="R1820" s="118">
        <f>R1818/R1817</f>
        <v>0.26285714285714284</v>
      </c>
      <c r="S1820" s="118">
        <f>S1818/S1817</f>
        <v>0.25290697674418605</v>
      </c>
      <c r="T1820" s="118">
        <f>T1818/T1817</f>
        <v>0.2662721893491124</v>
      </c>
      <c r="U1820" s="118">
        <f>U1818/U1817</f>
        <v>0.29166666666666669</v>
      </c>
      <c r="V1820" s="119">
        <f>V1818/V1817</f>
        <v>0.2937062937062937</v>
      </c>
      <c r="W1820" s="118">
        <f>W1818/W1817</f>
        <v>0.29020979020979021</v>
      </c>
      <c r="X1820" s="118">
        <f>X1818/X1817</f>
        <v>0.31343283582089554</v>
      </c>
      <c r="Y1820" s="118">
        <f>Y1818/Y1817</f>
        <v>0.36238532110091742</v>
      </c>
      <c r="Z1820" s="118">
        <v>0.40000000000000002</v>
      </c>
      <c r="AA1820" s="118">
        <v>0</v>
      </c>
      <c r="AB1820" s="118">
        <v>0</v>
      </c>
      <c r="AC1820" s="128">
        <f>AC1818/AC1817</f>
        <v>0.30445075757575768</v>
      </c>
      <c r="AD1820" s="4"/>
    </row>
    <row r="1821" s="1" customFormat="1" ht="12.75" customHeight="1">
      <c r="A1821" s="1107" t="s">
        <v>90</v>
      </c>
      <c r="B1821" s="1102" t="s">
        <v>767</v>
      </c>
      <c r="C1821" s="984" t="s">
        <v>15</v>
      </c>
      <c r="D1821" s="984" t="s">
        <v>16</v>
      </c>
      <c r="E1821" s="99">
        <v>0.69240000000000002</v>
      </c>
      <c r="F1821" s="99">
        <v>0.64319999999999999</v>
      </c>
      <c r="G1821" s="99">
        <v>0.60240000000000005</v>
      </c>
      <c r="H1821" s="100">
        <v>0.61799999999999999</v>
      </c>
      <c r="I1821" s="99">
        <v>0.63839999999999997</v>
      </c>
      <c r="J1821" s="99">
        <v>0.66600000000000004</v>
      </c>
      <c r="K1821" s="99">
        <v>0.75</v>
      </c>
      <c r="L1821" s="99">
        <v>0.82079999999999997</v>
      </c>
      <c r="M1821" s="99">
        <v>0.9012</v>
      </c>
      <c r="N1821" s="100">
        <v>0.93720000000000003</v>
      </c>
      <c r="O1821" s="99">
        <v>0.93720000000000003</v>
      </c>
      <c r="P1821" s="99">
        <v>0.93240000000000001</v>
      </c>
      <c r="Q1821" s="99">
        <v>0.93240000000000001</v>
      </c>
      <c r="R1821" s="99">
        <v>0.9204</v>
      </c>
      <c r="S1821" s="99">
        <v>0.90600000000000003</v>
      </c>
      <c r="T1821" s="99">
        <v>0.89639999999999997</v>
      </c>
      <c r="U1821" s="99">
        <v>0.89039999999999997</v>
      </c>
      <c r="V1821" s="100">
        <v>0.89280000000000004</v>
      </c>
      <c r="W1821" s="99">
        <v>0.90600000000000003</v>
      </c>
      <c r="X1821" s="99">
        <v>0.89639999999999997</v>
      </c>
      <c r="Y1821" s="99">
        <v>0.90239999999999998</v>
      </c>
      <c r="Z1821" s="99">
        <v>0.88080000000000003</v>
      </c>
      <c r="AA1821" s="99">
        <v>0.80520000000000003</v>
      </c>
      <c r="AB1821" s="99">
        <v>0.72240000000000004</v>
      </c>
      <c r="AC1821" s="36">
        <f t="shared" ref="AC1821:AC1822" si="1483">SUM(E1821:AB1821)</f>
        <v>19.690800000000003</v>
      </c>
      <c r="AD1821" s="4"/>
    </row>
    <row r="1822" s="1" customFormat="1" ht="12.75" customHeight="1">
      <c r="A1822" s="1108"/>
      <c r="B1822" s="1104"/>
      <c r="C1822" s="987" t="s">
        <v>17</v>
      </c>
      <c r="D1822" s="987" t="s">
        <v>16</v>
      </c>
      <c r="E1822" s="101">
        <v>0.0011999999999999999</v>
      </c>
      <c r="F1822" s="101">
        <v>0</v>
      </c>
      <c r="G1822" s="101">
        <v>0</v>
      </c>
      <c r="H1822" s="102">
        <v>0</v>
      </c>
      <c r="I1822" s="101">
        <v>0.0060000000000000001</v>
      </c>
      <c r="J1822" s="101">
        <v>0.0060000000000000001</v>
      </c>
      <c r="K1822" s="101">
        <v>0.0047999999999999996</v>
      </c>
      <c r="L1822" s="101">
        <v>0.016799999999999999</v>
      </c>
      <c r="M1822" s="101">
        <v>0.0276</v>
      </c>
      <c r="N1822" s="102">
        <v>0.0264</v>
      </c>
      <c r="O1822" s="101">
        <v>0.029999999999999999</v>
      </c>
      <c r="P1822" s="101">
        <v>0.038399999999999997</v>
      </c>
      <c r="Q1822" s="101">
        <v>0.020400000000000001</v>
      </c>
      <c r="R1822" s="101">
        <v>0.024</v>
      </c>
      <c r="S1822" s="101">
        <v>0.021600000000000001</v>
      </c>
      <c r="T1822" s="101">
        <v>0.019199999999999998</v>
      </c>
      <c r="U1822" s="101">
        <v>0.020400000000000001</v>
      </c>
      <c r="V1822" s="102">
        <v>0.028799999999999999</v>
      </c>
      <c r="W1822" s="101">
        <v>0.029999999999999999</v>
      </c>
      <c r="X1822" s="101">
        <v>0.045600000000000002</v>
      </c>
      <c r="Y1822" s="101">
        <v>0.032399999999999998</v>
      </c>
      <c r="Z1822" s="101">
        <v>0.040800000000000003</v>
      </c>
      <c r="AA1822" s="101">
        <v>0.0035999999999999999</v>
      </c>
      <c r="AB1822" s="101">
        <v>0.0011999999999999999</v>
      </c>
      <c r="AC1822" s="42">
        <f t="shared" si="1483"/>
        <v>0.44519999999999993</v>
      </c>
      <c r="AD1822" s="4"/>
    </row>
    <row r="1823" s="1" customFormat="1" ht="12.75" customHeight="1">
      <c r="A1823" s="1108"/>
      <c r="B1823" s="1104"/>
      <c r="C1823" s="987" t="s">
        <v>18</v>
      </c>
      <c r="D1823" s="988" t="s">
        <v>19</v>
      </c>
      <c r="E1823" s="45">
        <v>36</v>
      </c>
      <c r="F1823" s="311">
        <v>31</v>
      </c>
      <c r="G1823" s="311">
        <v>29</v>
      </c>
      <c r="H1823" s="1133">
        <v>34</v>
      </c>
      <c r="I1823" s="311">
        <v>35</v>
      </c>
      <c r="J1823" s="311">
        <v>35</v>
      </c>
      <c r="K1823" s="311">
        <v>43</v>
      </c>
      <c r="L1823" s="311">
        <v>44</v>
      </c>
      <c r="M1823" s="311">
        <v>49</v>
      </c>
      <c r="N1823" s="1133">
        <v>51</v>
      </c>
      <c r="O1823" s="311">
        <v>50</v>
      </c>
      <c r="P1823" s="311">
        <v>49</v>
      </c>
      <c r="Q1823" s="311">
        <v>51</v>
      </c>
      <c r="R1823" s="311">
        <v>49</v>
      </c>
      <c r="S1823" s="311">
        <v>50</v>
      </c>
      <c r="T1823" s="311">
        <v>48</v>
      </c>
      <c r="U1823" s="311">
        <v>44</v>
      </c>
      <c r="V1823" s="1133">
        <v>47</v>
      </c>
      <c r="W1823" s="311">
        <v>48</v>
      </c>
      <c r="X1823" s="311">
        <v>47</v>
      </c>
      <c r="Y1823" s="311">
        <v>46</v>
      </c>
      <c r="Z1823" s="311">
        <v>48</v>
      </c>
      <c r="AA1823" s="311">
        <v>43</v>
      </c>
      <c r="AB1823" s="312">
        <v>34</v>
      </c>
      <c r="AC1823" s="489"/>
      <c r="AD1823" s="5"/>
    </row>
    <row r="1824" s="1" customFormat="1" ht="12.75" customHeight="1">
      <c r="A1824" s="1109"/>
      <c r="B1824" s="1106"/>
      <c r="C1824" s="999" t="s">
        <v>20</v>
      </c>
      <c r="D1824" s="999"/>
      <c r="E1824" s="118">
        <f>E1822/E1821</f>
        <v>0.0017331022530329288</v>
      </c>
      <c r="F1824" s="118">
        <f>F1822/F1821</f>
        <v>0</v>
      </c>
      <c r="G1824" s="118">
        <f>G1822/G1821</f>
        <v>0</v>
      </c>
      <c r="H1824" s="119">
        <f>H1822/H1821</f>
        <v>0</v>
      </c>
      <c r="I1824" s="118">
        <f>I1822/I1821</f>
        <v>0.009398496240601505</v>
      </c>
      <c r="J1824" s="118">
        <f>J1822/J1821</f>
        <v>0.0090090090090090089</v>
      </c>
      <c r="K1824" s="118">
        <f>K1822/K1821</f>
        <v>0.0063999999999999994</v>
      </c>
      <c r="L1824" s="118">
        <f>L1822/L1821</f>
        <v>0.02046783625730994</v>
      </c>
      <c r="M1824" s="118">
        <f>M1822/M1821</f>
        <v>0.030625832223701729</v>
      </c>
      <c r="N1824" s="119">
        <f>N1822/N1821</f>
        <v>0.028169014084507039</v>
      </c>
      <c r="O1824" s="118">
        <f>O1822/O1821</f>
        <v>0.032010243277848911</v>
      </c>
      <c r="P1824" s="118">
        <f>P1822/P1821</f>
        <v>0.041184041184041183</v>
      </c>
      <c r="Q1824" s="118">
        <f>Q1822/Q1821</f>
        <v>0.021879021879021882</v>
      </c>
      <c r="R1824" s="118">
        <f>R1822/R1821</f>
        <v>0.02607561929595828</v>
      </c>
      <c r="S1824" s="118">
        <f>S1822/S1821</f>
        <v>0.023841059602649008</v>
      </c>
      <c r="T1824" s="118">
        <f>T1822/T1821</f>
        <v>0.021419009370816599</v>
      </c>
      <c r="U1824" s="118">
        <f>U1822/U1821</f>
        <v>0.022911051212938009</v>
      </c>
      <c r="V1824" s="119">
        <f>V1822/V1821</f>
        <v>0.032258064516129031</v>
      </c>
      <c r="W1824" s="118">
        <f>W1822/W1821</f>
        <v>0.033112582781456949</v>
      </c>
      <c r="X1824" s="118">
        <f>X1822/X1821</f>
        <v>0.050870147255689425</v>
      </c>
      <c r="Y1824" s="118">
        <f>Y1822/Y1821</f>
        <v>0.035904255319148932</v>
      </c>
      <c r="Z1824" s="118">
        <f>Z1822/Z1821</f>
        <v>0.046321525885558587</v>
      </c>
      <c r="AA1824" s="118">
        <f>AA1822/AA1821</f>
        <v>0.0044709388971684054</v>
      </c>
      <c r="AB1824" s="118">
        <f>AB1822/AB1821</f>
        <v>0.0016611295681063121</v>
      </c>
      <c r="AC1824" s="128">
        <f>AC1822/AC1821</f>
        <v>0.022609543543177516</v>
      </c>
      <c r="AD1824" s="4"/>
    </row>
    <row r="1825" s="1" customFormat="1" ht="12.75" customHeight="1">
      <c r="A1825" s="1107" t="s">
        <v>36</v>
      </c>
      <c r="B1825" s="1102" t="s">
        <v>770</v>
      </c>
      <c r="C1825" s="984" t="s">
        <v>15</v>
      </c>
      <c r="D1825" s="984" t="s">
        <v>16</v>
      </c>
      <c r="E1825" s="606">
        <v>0.054199999999999998</v>
      </c>
      <c r="F1825" s="606">
        <v>0.0504</v>
      </c>
      <c r="G1825" s="606">
        <v>0.040599999999999997</v>
      </c>
      <c r="H1825" s="607">
        <v>0.0402</v>
      </c>
      <c r="I1825" s="606">
        <v>0.040399999999999998</v>
      </c>
      <c r="J1825" s="606">
        <v>0.042000000000000003</v>
      </c>
      <c r="K1825" s="606">
        <v>0.047600000000000003</v>
      </c>
      <c r="L1825" s="606">
        <v>0.049000000000000002</v>
      </c>
      <c r="M1825" s="606">
        <v>0.062</v>
      </c>
      <c r="N1825" s="607">
        <v>0.063</v>
      </c>
      <c r="O1825" s="606">
        <v>0.063799999999999996</v>
      </c>
      <c r="P1825" s="606">
        <v>0.0608</v>
      </c>
      <c r="Q1825" s="606">
        <v>0.053199999999999997</v>
      </c>
      <c r="R1825" s="606">
        <v>0.060400000000000002</v>
      </c>
      <c r="S1825" s="606">
        <v>0.062199999999999998</v>
      </c>
      <c r="T1825" s="606">
        <v>0.055800000000000002</v>
      </c>
      <c r="U1825" s="606">
        <v>0.050599999999999999</v>
      </c>
      <c r="V1825" s="607">
        <v>0.057000000000000002</v>
      </c>
      <c r="W1825" s="606">
        <v>0.051999999999999998</v>
      </c>
      <c r="X1825" s="606">
        <v>0.039800000000000002</v>
      </c>
      <c r="Y1825" s="606">
        <v>0.040399999999999998</v>
      </c>
      <c r="Z1825" s="606">
        <v>0.040599999999999997</v>
      </c>
      <c r="AA1825" s="606">
        <v>0.050799999999999998</v>
      </c>
      <c r="AB1825" s="606">
        <v>0.041200000000000001</v>
      </c>
      <c r="AC1825" s="36">
        <f t="shared" ref="AC1825:AC1826" si="1484">SUM(E1825:AB1825)</f>
        <v>1.218</v>
      </c>
      <c r="AD1825" s="4"/>
    </row>
    <row r="1826" s="1" customFormat="1" ht="12.75" customHeight="1">
      <c r="A1826" s="1108"/>
      <c r="B1826" s="1104"/>
      <c r="C1826" s="987" t="s">
        <v>17</v>
      </c>
      <c r="D1826" s="987" t="s">
        <v>16</v>
      </c>
      <c r="E1826" s="341">
        <v>0.024400000000000002</v>
      </c>
      <c r="F1826" s="341">
        <v>0.0246</v>
      </c>
      <c r="G1826" s="341">
        <v>0.019400000000000001</v>
      </c>
      <c r="H1826" s="342">
        <v>0.017999999999999999</v>
      </c>
      <c r="I1826" s="341">
        <v>0.017600000000000001</v>
      </c>
      <c r="J1826" s="341">
        <v>0.020199999999999999</v>
      </c>
      <c r="K1826" s="341">
        <v>0.018800000000000001</v>
      </c>
      <c r="L1826" s="341">
        <v>0.017999999999999999</v>
      </c>
      <c r="M1826" s="341">
        <v>0.0184</v>
      </c>
      <c r="N1826" s="342">
        <v>0.0152</v>
      </c>
      <c r="O1826" s="341">
        <v>0.0146</v>
      </c>
      <c r="P1826" s="341">
        <v>0.012</v>
      </c>
      <c r="Q1826" s="341">
        <v>0.0050000000000000001</v>
      </c>
      <c r="R1826" s="341">
        <v>0.014800000000000001</v>
      </c>
      <c r="S1826" s="341">
        <v>0.017000000000000001</v>
      </c>
      <c r="T1826" s="341">
        <v>0.0095999999999999992</v>
      </c>
      <c r="U1826" s="341">
        <v>0.0047999999999999996</v>
      </c>
      <c r="V1826" s="342">
        <v>0.016199999999999999</v>
      </c>
      <c r="W1826" s="341">
        <v>0.014800000000000001</v>
      </c>
      <c r="X1826" s="341">
        <v>0.0066</v>
      </c>
      <c r="Y1826" s="341">
        <v>0.0064000000000000003</v>
      </c>
      <c r="Z1826" s="341">
        <v>0.0076</v>
      </c>
      <c r="AA1826" s="341">
        <v>0.0132</v>
      </c>
      <c r="AB1826" s="341">
        <v>0.0014</v>
      </c>
      <c r="AC1826" s="42">
        <f t="shared" si="1484"/>
        <v>0.33860000000000001</v>
      </c>
      <c r="AD1826" s="4"/>
    </row>
    <row r="1827" s="1" customFormat="1" ht="12.75" customHeight="1">
      <c r="A1827" s="1108"/>
      <c r="B1827" s="1104"/>
      <c r="C1827" s="987" t="s">
        <v>18</v>
      </c>
      <c r="D1827" s="988" t="s">
        <v>19</v>
      </c>
      <c r="E1827" s="45">
        <v>4</v>
      </c>
      <c r="F1827" s="311">
        <v>2</v>
      </c>
      <c r="G1827" s="311">
        <v>2</v>
      </c>
      <c r="H1827" s="1133">
        <v>2</v>
      </c>
      <c r="I1827" s="311">
        <v>2</v>
      </c>
      <c r="J1827" s="311">
        <v>2</v>
      </c>
      <c r="K1827" s="311">
        <v>3</v>
      </c>
      <c r="L1827" s="311">
        <v>3</v>
      </c>
      <c r="M1827" s="311">
        <v>3</v>
      </c>
      <c r="N1827" s="1133">
        <v>3</v>
      </c>
      <c r="O1827" s="311">
        <v>4</v>
      </c>
      <c r="P1827" s="311">
        <v>3</v>
      </c>
      <c r="Q1827" s="311">
        <v>3</v>
      </c>
      <c r="R1827" s="311">
        <v>3</v>
      </c>
      <c r="S1827" s="311">
        <v>4</v>
      </c>
      <c r="T1827" s="311">
        <v>3</v>
      </c>
      <c r="U1827" s="311">
        <v>2</v>
      </c>
      <c r="V1827" s="1133">
        <v>3</v>
      </c>
      <c r="W1827" s="311">
        <v>2</v>
      </c>
      <c r="X1827" s="311">
        <v>2</v>
      </c>
      <c r="Y1827" s="311">
        <v>2</v>
      </c>
      <c r="Z1827" s="311">
        <v>3</v>
      </c>
      <c r="AA1827" s="311">
        <v>2</v>
      </c>
      <c r="AB1827" s="312">
        <v>2</v>
      </c>
      <c r="AC1827" s="489"/>
      <c r="AD1827" s="4"/>
    </row>
    <row r="1828" s="1" customFormat="1" ht="12.75" customHeight="1">
      <c r="A1828" s="1109"/>
      <c r="B1828" s="1106"/>
      <c r="C1828" s="999" t="s">
        <v>20</v>
      </c>
      <c r="D1828" s="999"/>
      <c r="E1828" s="118">
        <f>E1826/E1825</f>
        <v>0.45018450184501851</v>
      </c>
      <c r="F1828" s="118">
        <f>F1826/F1825</f>
        <v>0.48809523809523808</v>
      </c>
      <c r="G1828" s="118">
        <f>G1826/G1825</f>
        <v>0.47783251231527096</v>
      </c>
      <c r="H1828" s="119">
        <f>H1826/H1825</f>
        <v>0.44776119402985071</v>
      </c>
      <c r="I1828" s="118">
        <f>I1826/I1825</f>
        <v>0.4356435643564357</v>
      </c>
      <c r="J1828" s="118">
        <f>J1826/J1825</f>
        <v>0.48095238095238091</v>
      </c>
      <c r="K1828" s="118">
        <f>K1826/K1825</f>
        <v>0.3949579831932773</v>
      </c>
      <c r="L1828" s="118">
        <f>L1826/L1825</f>
        <v>0.36734693877551017</v>
      </c>
      <c r="M1828" s="118">
        <f>M1826/M1825</f>
        <v>0.29677419354838708</v>
      </c>
      <c r="N1828" s="119">
        <f>N1826/N1825</f>
        <v>0.24126984126984127</v>
      </c>
      <c r="O1828" s="118">
        <f>O1826/O1825</f>
        <v>0.22884012539184956</v>
      </c>
      <c r="P1828" s="118">
        <f>P1826/P1825</f>
        <v>0.19736842105263158</v>
      </c>
      <c r="Q1828" s="118">
        <f>Q1826/Q1825</f>
        <v>0.093984962406015046</v>
      </c>
      <c r="R1828" s="118">
        <f>R1826/R1825</f>
        <v>0.24503311258278146</v>
      </c>
      <c r="S1828" s="118">
        <f>S1826/S1825</f>
        <v>0.27331189710610937</v>
      </c>
      <c r="T1828" s="118">
        <f>T1826/T1825</f>
        <v>0.17204301075268816</v>
      </c>
      <c r="U1828" s="118">
        <f>U1826/U1825</f>
        <v>0.094861660079051377</v>
      </c>
      <c r="V1828" s="119">
        <f>V1826/V1825</f>
        <v>0.28421052631578947</v>
      </c>
      <c r="W1828" s="118">
        <f>W1826/W1825</f>
        <v>0.28461538461538466</v>
      </c>
      <c r="X1828" s="118">
        <f>X1826/X1825</f>
        <v>0.16582914572864321</v>
      </c>
      <c r="Y1828" s="118">
        <f>Y1826/Y1825</f>
        <v>0.15841584158415842</v>
      </c>
      <c r="Z1828" s="118">
        <v>0</v>
      </c>
      <c r="AA1828" s="118">
        <v>0</v>
      </c>
      <c r="AB1828" s="118">
        <v>0</v>
      </c>
      <c r="AC1828" s="128">
        <f>AC1826/AC1825</f>
        <v>0.27799671592775044</v>
      </c>
      <c r="AD1828" s="4"/>
    </row>
    <row r="1829" s="1" customFormat="1" ht="12.75" customHeight="1">
      <c r="A1829" s="1101" t="s">
        <v>42</v>
      </c>
      <c r="B1829" s="1102" t="s">
        <v>771</v>
      </c>
      <c r="C1829" s="984" t="s">
        <v>15</v>
      </c>
      <c r="D1829" s="984" t="s">
        <v>16</v>
      </c>
      <c r="E1829" s="606">
        <v>0.1928</v>
      </c>
      <c r="F1829" s="606">
        <v>0.1772</v>
      </c>
      <c r="G1829" s="606">
        <v>0.1696</v>
      </c>
      <c r="H1829" s="607">
        <v>0.1656</v>
      </c>
      <c r="I1829" s="606">
        <v>0.1716</v>
      </c>
      <c r="J1829" s="606">
        <v>0.17760000000000001</v>
      </c>
      <c r="K1829" s="606">
        <v>0.2268</v>
      </c>
      <c r="L1829" s="606">
        <v>0.2432</v>
      </c>
      <c r="M1829" s="606">
        <v>0.26240000000000002</v>
      </c>
      <c r="N1829" s="607">
        <v>0.27760000000000001</v>
      </c>
      <c r="O1829" s="606">
        <v>0.2616</v>
      </c>
      <c r="P1829" s="606">
        <v>0.2636</v>
      </c>
      <c r="Q1829" s="606">
        <v>0.28360000000000002</v>
      </c>
      <c r="R1829" s="606">
        <v>0.26119999999999999</v>
      </c>
      <c r="S1829" s="606">
        <v>0.24840000000000001</v>
      </c>
      <c r="T1829" s="606">
        <v>0.2404</v>
      </c>
      <c r="U1829" s="606">
        <v>0.2336</v>
      </c>
      <c r="V1829" s="607">
        <v>0.2412</v>
      </c>
      <c r="W1829" s="606">
        <v>0.2596</v>
      </c>
      <c r="X1829" s="606">
        <v>0.27039999999999997</v>
      </c>
      <c r="Y1829" s="606">
        <v>0.27279999999999999</v>
      </c>
      <c r="Z1829" s="606">
        <v>0.25879999999999997</v>
      </c>
      <c r="AA1829" s="606">
        <v>0.24160000000000001</v>
      </c>
      <c r="AB1829" s="606">
        <v>0.22</v>
      </c>
      <c r="AC1829" s="36">
        <f t="shared" ref="AC1829:AC1830" si="1485">SUM(E1829:AB1829)</f>
        <v>5.6212</v>
      </c>
      <c r="AD1829" s="4"/>
    </row>
    <row r="1830" s="1" customFormat="1" ht="12.75" customHeight="1">
      <c r="A1830" s="1103"/>
      <c r="B1830" s="1104"/>
      <c r="C1830" s="987" t="s">
        <v>17</v>
      </c>
      <c r="D1830" s="987" t="s">
        <v>16</v>
      </c>
      <c r="E1830" s="341">
        <v>0.095600000000000004</v>
      </c>
      <c r="F1830" s="341">
        <v>0.094399999999999998</v>
      </c>
      <c r="G1830" s="341">
        <v>0.091999999999999998</v>
      </c>
      <c r="H1830" s="342">
        <v>0.093200000000000005</v>
      </c>
      <c r="I1830" s="341">
        <v>0.093200000000000005</v>
      </c>
      <c r="J1830" s="341">
        <v>0.092799999999999994</v>
      </c>
      <c r="K1830" s="341">
        <v>0.098799999999999999</v>
      </c>
      <c r="L1830" s="341">
        <v>0.099599999999999994</v>
      </c>
      <c r="M1830" s="341">
        <v>0.1008</v>
      </c>
      <c r="N1830" s="342">
        <v>0.1008</v>
      </c>
      <c r="O1830" s="341">
        <v>0.1008</v>
      </c>
      <c r="P1830" s="341">
        <v>0.1032</v>
      </c>
      <c r="Q1830" s="341">
        <v>0.104</v>
      </c>
      <c r="R1830" s="341">
        <v>0.104</v>
      </c>
      <c r="S1830" s="341">
        <v>0.1048</v>
      </c>
      <c r="T1830" s="341">
        <v>0.104</v>
      </c>
      <c r="U1830" s="341">
        <v>0.1052</v>
      </c>
      <c r="V1830" s="342">
        <v>0.1076</v>
      </c>
      <c r="W1830" s="341">
        <v>0.10920000000000001</v>
      </c>
      <c r="X1830" s="341">
        <v>0.10639999999999999</v>
      </c>
      <c r="Y1830" s="341">
        <v>0.1072</v>
      </c>
      <c r="Z1830" s="341">
        <v>0.1072</v>
      </c>
      <c r="AA1830" s="341">
        <v>0.099599999999999994</v>
      </c>
      <c r="AB1830" s="341">
        <v>0.098000000000000004</v>
      </c>
      <c r="AC1830" s="42">
        <f t="shared" si="1485"/>
        <v>2.4224000000000006</v>
      </c>
      <c r="AD1830" s="4"/>
    </row>
    <row r="1831" s="1" customFormat="1" ht="12.75" customHeight="1">
      <c r="A1831" s="1103"/>
      <c r="B1831" s="1104"/>
      <c r="C1831" s="987" t="s">
        <v>18</v>
      </c>
      <c r="D1831" s="988" t="s">
        <v>19</v>
      </c>
      <c r="E1831" s="45">
        <v>11</v>
      </c>
      <c r="F1831" s="311">
        <v>11</v>
      </c>
      <c r="G1831" s="311">
        <v>9</v>
      </c>
      <c r="H1831" s="1133">
        <v>10</v>
      </c>
      <c r="I1831" s="311">
        <v>10</v>
      </c>
      <c r="J1831" s="311">
        <v>11</v>
      </c>
      <c r="K1831" s="311">
        <v>13</v>
      </c>
      <c r="L1831" s="311">
        <v>14</v>
      </c>
      <c r="M1831" s="311">
        <v>17</v>
      </c>
      <c r="N1831" s="1133">
        <v>16</v>
      </c>
      <c r="O1831" s="311">
        <v>16</v>
      </c>
      <c r="P1831" s="311">
        <v>17</v>
      </c>
      <c r="Q1831" s="311">
        <v>15</v>
      </c>
      <c r="R1831" s="311">
        <v>16</v>
      </c>
      <c r="S1831" s="311">
        <v>15</v>
      </c>
      <c r="T1831" s="311">
        <v>15</v>
      </c>
      <c r="U1831" s="311">
        <v>14</v>
      </c>
      <c r="V1831" s="1133">
        <v>15</v>
      </c>
      <c r="W1831" s="311">
        <v>15</v>
      </c>
      <c r="X1831" s="311">
        <v>16</v>
      </c>
      <c r="Y1831" s="311">
        <v>14</v>
      </c>
      <c r="Z1831" s="311">
        <v>14</v>
      </c>
      <c r="AA1831" s="311">
        <v>14</v>
      </c>
      <c r="AB1831" s="312">
        <v>13</v>
      </c>
      <c r="AC1831" s="489"/>
      <c r="AD1831" s="4"/>
    </row>
    <row r="1832" s="1" customFormat="1" ht="12.75" customHeight="1">
      <c r="A1832" s="1105"/>
      <c r="B1832" s="1106"/>
      <c r="C1832" s="999" t="s">
        <v>20</v>
      </c>
      <c r="D1832" s="999"/>
      <c r="E1832" s="118">
        <f>E1830/E1829</f>
        <v>0.49585062240663902</v>
      </c>
      <c r="F1832" s="118">
        <f>F1830/F1829</f>
        <v>0.53273137697516926</v>
      </c>
      <c r="G1832" s="118">
        <f>G1830/G1829</f>
        <v>0.54245283018867918</v>
      </c>
      <c r="H1832" s="119">
        <f>H1830/H1829</f>
        <v>0.56280193236714982</v>
      </c>
      <c r="I1832" s="118">
        <f>I1830/I1829</f>
        <v>0.54312354312354316</v>
      </c>
      <c r="J1832" s="118">
        <f>J1830/J1829</f>
        <v>0.52252252252252251</v>
      </c>
      <c r="K1832" s="118">
        <f>K1830/K1829</f>
        <v>0.43562610229276894</v>
      </c>
      <c r="L1832" s="118">
        <f>L1830/L1829</f>
        <v>0.40953947368421051</v>
      </c>
      <c r="M1832" s="118">
        <f>M1830/M1829</f>
        <v>0.38414634146341459</v>
      </c>
      <c r="N1832" s="119">
        <f>N1830/N1829</f>
        <v>0.36311239193083572</v>
      </c>
      <c r="O1832" s="118">
        <f>O1830/O1829</f>
        <v>0.38532110091743121</v>
      </c>
      <c r="P1832" s="118">
        <f>P1830/P1829</f>
        <v>0.39150227617602429</v>
      </c>
      <c r="Q1832" s="118">
        <f>Q1830/Q1829</f>
        <v>0.36671368124118475</v>
      </c>
      <c r="R1832" s="118">
        <f>R1830/R1829</f>
        <v>0.39816232771822357</v>
      </c>
      <c r="S1832" s="118">
        <f>S1830/S1829</f>
        <v>0.4219001610305958</v>
      </c>
      <c r="T1832" s="118">
        <f>T1830/T1829</f>
        <v>0.43261231281197998</v>
      </c>
      <c r="U1832" s="118">
        <f>U1830/U1829</f>
        <v>0.45034246575342468</v>
      </c>
      <c r="V1832" s="119">
        <f>V1830/V1829</f>
        <v>0.44610281923714762</v>
      </c>
      <c r="W1832" s="118">
        <f>W1830/W1829</f>
        <v>0.4206471494607088</v>
      </c>
      <c r="X1832" s="118">
        <f>X1830/X1829</f>
        <v>0.39349112426035504</v>
      </c>
      <c r="Y1832" s="118">
        <f>Y1830/Y1829</f>
        <v>0.39296187683284461</v>
      </c>
      <c r="Z1832" s="118">
        <v>0</v>
      </c>
      <c r="AA1832" s="118">
        <v>8</v>
      </c>
      <c r="AB1832" s="118">
        <v>4</v>
      </c>
      <c r="AC1832" s="128">
        <f>AC1830/AC1829</f>
        <v>0.43094001280865307</v>
      </c>
      <c r="AD1832" s="4"/>
    </row>
    <row r="1833" s="1" customFormat="1" ht="12.75" customHeight="1">
      <c r="A1833" s="1101" t="s">
        <v>159</v>
      </c>
      <c r="B1833" s="1102" t="s">
        <v>769</v>
      </c>
      <c r="C1833" s="984" t="s">
        <v>15</v>
      </c>
      <c r="D1833" s="984" t="s">
        <v>16</v>
      </c>
      <c r="E1833" s="606">
        <v>0.0124</v>
      </c>
      <c r="F1833" s="606">
        <v>0.0124</v>
      </c>
      <c r="G1833" s="606">
        <v>0.0124</v>
      </c>
      <c r="H1833" s="607">
        <v>0.0124</v>
      </c>
      <c r="I1833" s="606">
        <v>0.012</v>
      </c>
      <c r="J1833" s="606">
        <v>0.0124</v>
      </c>
      <c r="K1833" s="606">
        <v>0.0071999999999999998</v>
      </c>
      <c r="L1833" s="606">
        <v>0.0067999999999999996</v>
      </c>
      <c r="M1833" s="606">
        <v>0.0067999999999999996</v>
      </c>
      <c r="N1833" s="607">
        <v>0.0067999999999999996</v>
      </c>
      <c r="O1833" s="606">
        <v>0.0080000000000000002</v>
      </c>
      <c r="P1833" s="606">
        <v>0.0076</v>
      </c>
      <c r="Q1833" s="606">
        <v>0.0080000000000000002</v>
      </c>
      <c r="R1833" s="606">
        <v>0.0083999999999999995</v>
      </c>
      <c r="S1833" s="606">
        <v>0.0091999999999999998</v>
      </c>
      <c r="T1833" s="606">
        <v>0.0080000000000000002</v>
      </c>
      <c r="U1833" s="606">
        <v>0.0083999999999999995</v>
      </c>
      <c r="V1833" s="607">
        <v>0.0083999999999999995</v>
      </c>
      <c r="W1833" s="606">
        <v>0.0091999999999999998</v>
      </c>
      <c r="X1833" s="606">
        <v>0.0091999999999999998</v>
      </c>
      <c r="Y1833" s="606">
        <v>0.0071999999999999998</v>
      </c>
      <c r="Z1833" s="606">
        <v>0.0055999999999999999</v>
      </c>
      <c r="AA1833" s="606">
        <v>0.0055999999999999999</v>
      </c>
      <c r="AB1833" s="606">
        <v>0.0051999999999999998</v>
      </c>
      <c r="AC1833" s="218">
        <f t="shared" ref="AC1833:AC1838" si="1486">SUM(E1833:AB1833)</f>
        <v>0.20959999999999995</v>
      </c>
      <c r="AD1833" s="4"/>
    </row>
    <row r="1834" s="1" customFormat="1" ht="12.75" customHeight="1">
      <c r="A1834" s="1103"/>
      <c r="B1834" s="1104"/>
      <c r="C1834" s="987" t="s">
        <v>17</v>
      </c>
      <c r="D1834" s="987" t="s">
        <v>16</v>
      </c>
      <c r="E1834" s="341">
        <v>0</v>
      </c>
      <c r="F1834" s="341">
        <v>0</v>
      </c>
      <c r="G1834" s="341">
        <v>0</v>
      </c>
      <c r="H1834" s="342">
        <v>0</v>
      </c>
      <c r="I1834" s="341">
        <v>0</v>
      </c>
      <c r="J1834" s="341">
        <v>0</v>
      </c>
      <c r="K1834" s="341">
        <v>0</v>
      </c>
      <c r="L1834" s="341">
        <v>0</v>
      </c>
      <c r="M1834" s="341">
        <v>0</v>
      </c>
      <c r="N1834" s="342">
        <v>0</v>
      </c>
      <c r="O1834" s="341">
        <v>0</v>
      </c>
      <c r="P1834" s="341">
        <v>0</v>
      </c>
      <c r="Q1834" s="341">
        <v>0</v>
      </c>
      <c r="R1834" s="341">
        <v>0</v>
      </c>
      <c r="S1834" s="341">
        <v>0</v>
      </c>
      <c r="T1834" s="341">
        <v>0</v>
      </c>
      <c r="U1834" s="341">
        <v>0</v>
      </c>
      <c r="V1834" s="342">
        <v>0</v>
      </c>
      <c r="W1834" s="341">
        <v>0</v>
      </c>
      <c r="X1834" s="341">
        <v>0</v>
      </c>
      <c r="Y1834" s="341">
        <v>0</v>
      </c>
      <c r="Z1834" s="341">
        <v>0</v>
      </c>
      <c r="AA1834" s="341">
        <v>0</v>
      </c>
      <c r="AB1834" s="341">
        <v>0</v>
      </c>
      <c r="AC1834" s="42">
        <f t="shared" si="1486"/>
        <v>0</v>
      </c>
      <c r="AD1834" s="4"/>
    </row>
    <row r="1835" s="1" customFormat="1" ht="12.75" customHeight="1">
      <c r="A1835" s="1103"/>
      <c r="B1835" s="1104"/>
      <c r="C1835" s="987" t="s">
        <v>18</v>
      </c>
      <c r="D1835" s="988" t="s">
        <v>19</v>
      </c>
      <c r="E1835" s="45">
        <v>1</v>
      </c>
      <c r="F1835" s="311">
        <v>1</v>
      </c>
      <c r="G1835" s="311">
        <v>0</v>
      </c>
      <c r="H1835" s="1133">
        <v>1</v>
      </c>
      <c r="I1835" s="311">
        <v>1</v>
      </c>
      <c r="J1835" s="311">
        <v>1</v>
      </c>
      <c r="K1835" s="311">
        <v>0</v>
      </c>
      <c r="L1835" s="311">
        <v>0</v>
      </c>
      <c r="M1835" s="311">
        <v>0</v>
      </c>
      <c r="N1835" s="1133">
        <v>0</v>
      </c>
      <c r="O1835" s="311">
        <v>0</v>
      </c>
      <c r="P1835" s="311">
        <v>0</v>
      </c>
      <c r="Q1835" s="311">
        <v>0</v>
      </c>
      <c r="R1835" s="311">
        <v>0</v>
      </c>
      <c r="S1835" s="311">
        <v>0</v>
      </c>
      <c r="T1835" s="311">
        <v>0</v>
      </c>
      <c r="U1835" s="311">
        <v>0</v>
      </c>
      <c r="V1835" s="1133">
        <v>0</v>
      </c>
      <c r="W1835" s="311">
        <v>0</v>
      </c>
      <c r="X1835" s="311">
        <v>0</v>
      </c>
      <c r="Y1835" s="311">
        <v>0</v>
      </c>
      <c r="Z1835" s="311">
        <v>0</v>
      </c>
      <c r="AA1835" s="311">
        <v>0</v>
      </c>
      <c r="AB1835" s="312">
        <v>0</v>
      </c>
      <c r="AC1835" s="489"/>
      <c r="AD1835" s="4"/>
    </row>
    <row r="1836" s="1" customFormat="1" ht="12.75" customHeight="1">
      <c r="A1836" s="1105"/>
      <c r="B1836" s="1106"/>
      <c r="C1836" s="999" t="s">
        <v>20</v>
      </c>
      <c r="D1836" s="999"/>
      <c r="E1836" s="419"/>
      <c r="F1836" s="419"/>
      <c r="G1836" s="419"/>
      <c r="H1836" s="119"/>
      <c r="I1836" s="419"/>
      <c r="J1836" s="419"/>
      <c r="K1836" s="419"/>
      <c r="L1836" s="419"/>
      <c r="M1836" s="419"/>
      <c r="N1836" s="119"/>
      <c r="O1836" s="419"/>
      <c r="P1836" s="419"/>
      <c r="Q1836" s="419"/>
      <c r="R1836" s="419"/>
      <c r="S1836" s="419"/>
      <c r="T1836" s="419"/>
      <c r="U1836" s="419"/>
      <c r="V1836" s="119"/>
      <c r="W1836" s="419"/>
      <c r="X1836" s="419"/>
      <c r="Y1836" s="419"/>
      <c r="Z1836" s="419"/>
      <c r="AA1836" s="419"/>
      <c r="AB1836" s="419"/>
      <c r="AC1836" s="128"/>
      <c r="AD1836" s="4"/>
    </row>
    <row r="1837" s="1" customFormat="1" ht="12.75" customHeight="1">
      <c r="A1837" s="1107" t="s">
        <v>45</v>
      </c>
      <c r="B1837" s="1102" t="s">
        <v>767</v>
      </c>
      <c r="C1837" s="984" t="s">
        <v>15</v>
      </c>
      <c r="D1837" s="984" t="s">
        <v>16</v>
      </c>
      <c r="E1837" s="606">
        <v>1.0524</v>
      </c>
      <c r="F1837" s="606">
        <v>0.95760000000000001</v>
      </c>
      <c r="G1837" s="606">
        <v>0.95520000000000005</v>
      </c>
      <c r="H1837" s="607">
        <v>0.93120000000000003</v>
      </c>
      <c r="I1837" s="606">
        <v>0.94920000000000004</v>
      </c>
      <c r="J1837" s="606">
        <v>1.0488</v>
      </c>
      <c r="K1837" s="606">
        <v>1.212</v>
      </c>
      <c r="L1837" s="606">
        <v>1.3224</v>
      </c>
      <c r="M1837" s="606">
        <v>1.3956</v>
      </c>
      <c r="N1837" s="607">
        <v>1.4663999999999999</v>
      </c>
      <c r="O1837" s="606">
        <v>1.4772000000000001</v>
      </c>
      <c r="P1837" s="606">
        <v>1.5696000000000001</v>
      </c>
      <c r="Q1837" s="606">
        <v>1.5660000000000001</v>
      </c>
      <c r="R1837" s="606">
        <v>1.5768</v>
      </c>
      <c r="S1837" s="606">
        <v>1.5851999999999999</v>
      </c>
      <c r="T1837" s="606">
        <v>1.5948</v>
      </c>
      <c r="U1837" s="606">
        <v>1.5911999999999999</v>
      </c>
      <c r="V1837" s="607">
        <v>1.5828</v>
      </c>
      <c r="W1837" s="606">
        <v>1.6428</v>
      </c>
      <c r="X1837" s="606">
        <v>1.6248</v>
      </c>
      <c r="Y1837" s="606">
        <v>1.5791999999999999</v>
      </c>
      <c r="Z1837" s="606">
        <v>1.5384</v>
      </c>
      <c r="AA1837" s="606">
        <v>1.3872</v>
      </c>
      <c r="AB1837" s="606">
        <v>1.1628000000000001</v>
      </c>
      <c r="AC1837" s="36">
        <f t="shared" si="1486"/>
        <v>32.769599999999997</v>
      </c>
      <c r="AD1837" s="4"/>
    </row>
    <row r="1838" s="1" customFormat="1" ht="12.75" customHeight="1">
      <c r="A1838" s="1108"/>
      <c r="B1838" s="1104"/>
      <c r="C1838" s="987" t="s">
        <v>17</v>
      </c>
      <c r="D1838" s="987" t="s">
        <v>16</v>
      </c>
      <c r="E1838" s="341">
        <v>0.39240000000000003</v>
      </c>
      <c r="F1838" s="341">
        <v>0.378</v>
      </c>
      <c r="G1838" s="341">
        <v>0.38159999999999999</v>
      </c>
      <c r="H1838" s="342">
        <v>0.378</v>
      </c>
      <c r="I1838" s="341">
        <v>0.38159999999999999</v>
      </c>
      <c r="J1838" s="341">
        <v>0.38640000000000002</v>
      </c>
      <c r="K1838" s="341">
        <v>0.39960000000000001</v>
      </c>
      <c r="L1838" s="341">
        <v>0.40679999999999999</v>
      </c>
      <c r="M1838" s="341">
        <v>0.41880000000000001</v>
      </c>
      <c r="N1838" s="342">
        <v>0.41520000000000001</v>
      </c>
      <c r="O1838" s="341">
        <v>0.42480000000000001</v>
      </c>
      <c r="P1838" s="341">
        <v>0.46679999999999999</v>
      </c>
      <c r="Q1838" s="341">
        <v>0.46920000000000001</v>
      </c>
      <c r="R1838" s="341">
        <v>0.4632</v>
      </c>
      <c r="S1838" s="341">
        <v>0.46079999999999999</v>
      </c>
      <c r="T1838" s="341">
        <v>0.46079999999999999</v>
      </c>
      <c r="U1838" s="341">
        <v>0.47160000000000002</v>
      </c>
      <c r="V1838" s="342">
        <v>0.4788</v>
      </c>
      <c r="W1838" s="341">
        <v>0.49440000000000001</v>
      </c>
      <c r="X1838" s="341">
        <v>0.48120000000000002</v>
      </c>
      <c r="Y1838" s="341">
        <v>0.46560000000000001</v>
      </c>
      <c r="Z1838" s="341">
        <v>0.44879999999999998</v>
      </c>
      <c r="AA1838" s="341">
        <v>0.42720000000000002</v>
      </c>
      <c r="AB1838" s="341">
        <v>0.4128</v>
      </c>
      <c r="AC1838" s="42">
        <f t="shared" si="1486"/>
        <v>10.3644</v>
      </c>
      <c r="AD1838" s="4"/>
    </row>
    <row r="1839" s="1" customFormat="1" ht="12.75" customHeight="1">
      <c r="A1839" s="1108"/>
      <c r="B1839" s="1104"/>
      <c r="C1839" s="987" t="s">
        <v>18</v>
      </c>
      <c r="D1839" s="988" t="s">
        <v>19</v>
      </c>
      <c r="E1839" s="45">
        <v>60</v>
      </c>
      <c r="F1839" s="311">
        <v>58</v>
      </c>
      <c r="G1839" s="311">
        <v>58</v>
      </c>
      <c r="H1839" s="1133">
        <v>58</v>
      </c>
      <c r="I1839" s="311">
        <v>59</v>
      </c>
      <c r="J1839" s="311">
        <v>64</v>
      </c>
      <c r="K1839" s="311">
        <v>75</v>
      </c>
      <c r="L1839" s="311">
        <v>79</v>
      </c>
      <c r="M1839" s="311">
        <v>82</v>
      </c>
      <c r="N1839" s="1133">
        <v>87</v>
      </c>
      <c r="O1839" s="311">
        <v>88</v>
      </c>
      <c r="P1839" s="311">
        <v>94</v>
      </c>
      <c r="Q1839" s="311">
        <v>96</v>
      </c>
      <c r="R1839" s="311">
        <v>95</v>
      </c>
      <c r="S1839" s="311">
        <v>96</v>
      </c>
      <c r="T1839" s="311">
        <v>93</v>
      </c>
      <c r="U1839" s="311">
        <v>95</v>
      </c>
      <c r="V1839" s="1133">
        <v>97</v>
      </c>
      <c r="W1839" s="311">
        <v>97</v>
      </c>
      <c r="X1839" s="311">
        <v>94</v>
      </c>
      <c r="Y1839" s="311">
        <v>98</v>
      </c>
      <c r="Z1839" s="311">
        <v>89</v>
      </c>
      <c r="AA1839" s="311">
        <v>78</v>
      </c>
      <c r="AB1839" s="312">
        <v>69</v>
      </c>
      <c r="AC1839" s="489"/>
      <c r="AD1839" s="224">
        <f t="shared" ref="AD1830:AD1843" si="1487">MAX(E1839:AB1839)</f>
        <v>98</v>
      </c>
    </row>
    <row r="1840" s="1" customFormat="1" ht="12.75" customHeight="1">
      <c r="A1840" s="1115"/>
      <c r="B1840" s="1111"/>
      <c r="C1840" s="1002" t="s">
        <v>20</v>
      </c>
      <c r="D1840" s="1002"/>
      <c r="E1840" s="51">
        <f>E1838/E1837</f>
        <v>0.37286202964652226</v>
      </c>
      <c r="F1840" s="51">
        <f>F1838/F1837</f>
        <v>0.39473684210526316</v>
      </c>
      <c r="G1840" s="51">
        <f>G1838/G1837</f>
        <v>0.39949748743718588</v>
      </c>
      <c r="H1840" s="52">
        <f>H1838/H1837</f>
        <v>0.40592783505154639</v>
      </c>
      <c r="I1840" s="51">
        <f>I1838/I1837</f>
        <v>0.40202275600505688</v>
      </c>
      <c r="J1840" s="51">
        <f>J1838/J1837</f>
        <v>0.36842105263157898</v>
      </c>
      <c r="K1840" s="51">
        <f>K1838/K1837</f>
        <v>0.32970297029702972</v>
      </c>
      <c r="L1840" s="51">
        <f>L1838/L1837</f>
        <v>0.30762250453720508</v>
      </c>
      <c r="M1840" s="51">
        <f>M1838/M1837</f>
        <v>0.3000859845227859</v>
      </c>
      <c r="N1840" s="52">
        <f>N1838/N1837</f>
        <v>0.2831423895253683</v>
      </c>
      <c r="O1840" s="51">
        <f>O1838/O1837</f>
        <v>0.2875710804224208</v>
      </c>
      <c r="P1840" s="51">
        <f>P1838/P1837</f>
        <v>0.29740061162079506</v>
      </c>
      <c r="Q1840" s="51">
        <f>Q1838/Q1837</f>
        <v>0.29961685823754791</v>
      </c>
      <c r="R1840" s="51">
        <f>R1838/R1837</f>
        <v>0.29375951293759511</v>
      </c>
      <c r="S1840" s="51">
        <f>S1838/S1837</f>
        <v>0.2906888720666162</v>
      </c>
      <c r="T1840" s="51">
        <f>T1838/T1837</f>
        <v>0.28893905191873587</v>
      </c>
      <c r="U1840" s="51">
        <f>U1838/U1837</f>
        <v>0.29638009049773756</v>
      </c>
      <c r="V1840" s="52">
        <f>V1838/V1837</f>
        <v>0.30250189537528432</v>
      </c>
      <c r="W1840" s="51">
        <f>W1838/W1837</f>
        <v>0.30094959824689554</v>
      </c>
      <c r="X1840" s="51">
        <f>X1838/X1837</f>
        <v>0.29615952732644019</v>
      </c>
      <c r="Y1840" s="51">
        <f>Y1838/Y1837</f>
        <v>0.29483282674772038</v>
      </c>
      <c r="Z1840" s="51">
        <v>0.58999999999999997</v>
      </c>
      <c r="AA1840" s="51">
        <v>0.46999999999999997</v>
      </c>
      <c r="AB1840" s="51">
        <v>0.58999999999999997</v>
      </c>
      <c r="AC1840" s="103">
        <f>AC1838/AC1837</f>
        <v>0.3162809433133148</v>
      </c>
      <c r="AD1840" s="4"/>
    </row>
    <row r="1841" s="1" customFormat="1" ht="12.75" customHeight="1">
      <c r="A1841" s="1156" t="s">
        <v>87</v>
      </c>
      <c r="B1841" s="1113" t="s">
        <v>767</v>
      </c>
      <c r="C1841" s="1003" t="s">
        <v>15</v>
      </c>
      <c r="D1841" s="1003" t="s">
        <v>16</v>
      </c>
      <c r="E1841" s="600">
        <v>0</v>
      </c>
      <c r="F1841" s="600">
        <v>0</v>
      </c>
      <c r="G1841" s="600">
        <v>0</v>
      </c>
      <c r="H1841" s="601">
        <v>0</v>
      </c>
      <c r="I1841" s="600">
        <v>0</v>
      </c>
      <c r="J1841" s="600">
        <v>0</v>
      </c>
      <c r="K1841" s="600">
        <v>0</v>
      </c>
      <c r="L1841" s="600">
        <v>0</v>
      </c>
      <c r="M1841" s="600">
        <v>0</v>
      </c>
      <c r="N1841" s="601">
        <v>0</v>
      </c>
      <c r="O1841" s="600">
        <v>0</v>
      </c>
      <c r="P1841" s="600">
        <v>0</v>
      </c>
      <c r="Q1841" s="600">
        <v>0</v>
      </c>
      <c r="R1841" s="600">
        <v>0</v>
      </c>
      <c r="S1841" s="600">
        <v>0</v>
      </c>
      <c r="T1841" s="600">
        <v>0</v>
      </c>
      <c r="U1841" s="600">
        <v>0</v>
      </c>
      <c r="V1841" s="601">
        <v>0</v>
      </c>
      <c r="W1841" s="600">
        <v>0</v>
      </c>
      <c r="X1841" s="600">
        <v>0</v>
      </c>
      <c r="Y1841" s="600">
        <v>0</v>
      </c>
      <c r="Z1841" s="600">
        <v>0</v>
      </c>
      <c r="AA1841" s="600">
        <v>0</v>
      </c>
      <c r="AB1841" s="600">
        <v>0</v>
      </c>
      <c r="AC1841" s="59">
        <f t="shared" ref="AC1841:AC1842" si="1488">SUM(E1841:AB1841)</f>
        <v>0</v>
      </c>
      <c r="AD1841" s="4"/>
    </row>
    <row r="1842" s="1" customFormat="1" ht="12.75" customHeight="1">
      <c r="A1842" s="1108"/>
      <c r="B1842" s="1104"/>
      <c r="C1842" s="987" t="s">
        <v>17</v>
      </c>
      <c r="D1842" s="987" t="s">
        <v>16</v>
      </c>
      <c r="E1842" s="341">
        <v>0</v>
      </c>
      <c r="F1842" s="341">
        <v>0</v>
      </c>
      <c r="G1842" s="341">
        <v>0</v>
      </c>
      <c r="H1842" s="342">
        <v>0</v>
      </c>
      <c r="I1842" s="341">
        <v>0</v>
      </c>
      <c r="J1842" s="341">
        <v>0</v>
      </c>
      <c r="K1842" s="341">
        <v>0</v>
      </c>
      <c r="L1842" s="341">
        <v>0</v>
      </c>
      <c r="M1842" s="341">
        <v>0</v>
      </c>
      <c r="N1842" s="342">
        <v>0</v>
      </c>
      <c r="O1842" s="341">
        <v>0</v>
      </c>
      <c r="P1842" s="341">
        <v>0</v>
      </c>
      <c r="Q1842" s="341">
        <v>0</v>
      </c>
      <c r="R1842" s="341">
        <v>0</v>
      </c>
      <c r="S1842" s="341">
        <v>0</v>
      </c>
      <c r="T1842" s="341">
        <v>0</v>
      </c>
      <c r="U1842" s="341">
        <v>0</v>
      </c>
      <c r="V1842" s="342">
        <v>0</v>
      </c>
      <c r="W1842" s="341">
        <v>0</v>
      </c>
      <c r="X1842" s="341">
        <v>0</v>
      </c>
      <c r="Y1842" s="341">
        <v>0</v>
      </c>
      <c r="Z1842" s="341">
        <v>0</v>
      </c>
      <c r="AA1842" s="341">
        <v>0</v>
      </c>
      <c r="AB1842" s="341">
        <v>0</v>
      </c>
      <c r="AC1842" s="42">
        <f t="shared" si="1488"/>
        <v>0</v>
      </c>
      <c r="AD1842" s="4"/>
    </row>
    <row r="1843" s="1" customFormat="1" ht="12.75" customHeight="1">
      <c r="A1843" s="1108"/>
      <c r="B1843" s="1104"/>
      <c r="C1843" s="987" t="s">
        <v>18</v>
      </c>
      <c r="D1843" s="988" t="s">
        <v>19</v>
      </c>
      <c r="E1843" s="107">
        <v>0</v>
      </c>
      <c r="F1843" s="107">
        <v>0</v>
      </c>
      <c r="G1843" s="107">
        <v>0</v>
      </c>
      <c r="H1843" s="108">
        <v>0</v>
      </c>
      <c r="I1843" s="107">
        <v>0</v>
      </c>
      <c r="J1843" s="107">
        <v>0</v>
      </c>
      <c r="K1843" s="107">
        <v>0</v>
      </c>
      <c r="L1843" s="107">
        <v>0</v>
      </c>
      <c r="M1843" s="107">
        <v>0</v>
      </c>
      <c r="N1843" s="108">
        <v>0</v>
      </c>
      <c r="O1843" s="107">
        <v>0</v>
      </c>
      <c r="P1843" s="107">
        <v>0</v>
      </c>
      <c r="Q1843" s="107">
        <v>0</v>
      </c>
      <c r="R1843" s="107">
        <v>0</v>
      </c>
      <c r="S1843" s="107">
        <v>0</v>
      </c>
      <c r="T1843" s="107">
        <v>0</v>
      </c>
      <c r="U1843" s="107">
        <v>0</v>
      </c>
      <c r="V1843" s="108">
        <v>0</v>
      </c>
      <c r="W1843" s="107">
        <v>0</v>
      </c>
      <c r="X1843" s="107">
        <v>0</v>
      </c>
      <c r="Y1843" s="107">
        <v>0</v>
      </c>
      <c r="Z1843" s="107">
        <v>0</v>
      </c>
      <c r="AA1843" s="107">
        <v>0</v>
      </c>
      <c r="AB1843" s="107">
        <v>0</v>
      </c>
      <c r="AC1843" s="42"/>
      <c r="AD1843" s="224">
        <f t="shared" si="1487"/>
        <v>0</v>
      </c>
    </row>
    <row r="1844" s="1" customFormat="1" ht="12.75" customHeight="1">
      <c r="A1844" s="1109"/>
      <c r="B1844" s="1106"/>
      <c r="C1844" s="999" t="s">
        <v>20</v>
      </c>
      <c r="D1844" s="999"/>
      <c r="E1844" s="118" t="e">
        <f>E1842/E1841</f>
        <v>#DIV/0!</v>
      </c>
      <c r="F1844" s="118" t="e">
        <f>F1842/F1841</f>
        <v>#DIV/0!</v>
      </c>
      <c r="G1844" s="118" t="e">
        <f>G1842/G1841</f>
        <v>#DIV/0!</v>
      </c>
      <c r="H1844" s="119" t="e">
        <f>H1842/H1841</f>
        <v>#DIV/0!</v>
      </c>
      <c r="I1844" s="118" t="e">
        <f>I1842/I1841</f>
        <v>#DIV/0!</v>
      </c>
      <c r="J1844" s="118" t="e">
        <f>J1842/J1841</f>
        <v>#DIV/0!</v>
      </c>
      <c r="K1844" s="118" t="e">
        <f>K1842/K1841</f>
        <v>#DIV/0!</v>
      </c>
      <c r="L1844" s="118" t="e">
        <f>L1842/L1841</f>
        <v>#DIV/0!</v>
      </c>
      <c r="M1844" s="118" t="e">
        <f>M1842/M1841</f>
        <v>#DIV/0!</v>
      </c>
      <c r="N1844" s="119" t="e">
        <f>N1842/N1841</f>
        <v>#DIV/0!</v>
      </c>
      <c r="O1844" s="118" t="e">
        <f>O1842/O1841</f>
        <v>#DIV/0!</v>
      </c>
      <c r="P1844" s="118" t="e">
        <f>P1842/P1841</f>
        <v>#DIV/0!</v>
      </c>
      <c r="Q1844" s="118" t="e">
        <f>Q1842/Q1841</f>
        <v>#DIV/0!</v>
      </c>
      <c r="R1844" s="118" t="e">
        <f>R1842/R1841</f>
        <v>#DIV/0!</v>
      </c>
      <c r="S1844" s="118" t="e">
        <f>S1842/S1841</f>
        <v>#DIV/0!</v>
      </c>
      <c r="T1844" s="118" t="e">
        <f>T1842/T1841</f>
        <v>#DIV/0!</v>
      </c>
      <c r="U1844" s="118" t="e">
        <f>U1842/U1841</f>
        <v>#DIV/0!</v>
      </c>
      <c r="V1844" s="119" t="e">
        <f>V1842/V1841</f>
        <v>#DIV/0!</v>
      </c>
      <c r="W1844" s="118" t="e">
        <f>W1842/W1841</f>
        <v>#DIV/0!</v>
      </c>
      <c r="X1844" s="118" t="e">
        <f>X1842/X1841</f>
        <v>#DIV/0!</v>
      </c>
      <c r="Y1844" s="118" t="e">
        <f>Y1842/Y1841</f>
        <v>#DIV/0!</v>
      </c>
      <c r="Z1844" s="118">
        <v>0</v>
      </c>
      <c r="AA1844" s="118">
        <v>0</v>
      </c>
      <c r="AB1844" s="118">
        <v>0</v>
      </c>
      <c r="AC1844" s="128" t="e">
        <f>AC1842/AC1841</f>
        <v>#DIV/0!</v>
      </c>
      <c r="AD1844" s="4"/>
    </row>
    <row r="1845" s="1" customFormat="1" ht="12.75" customHeight="1">
      <c r="A1845" s="1107" t="s">
        <v>48</v>
      </c>
      <c r="B1845" s="1102" t="s">
        <v>772</v>
      </c>
      <c r="C1845" s="984" t="s">
        <v>15</v>
      </c>
      <c r="D1845" s="984" t="s">
        <v>16</v>
      </c>
      <c r="E1845" s="606">
        <v>0.39800000000000002</v>
      </c>
      <c r="F1845" s="606">
        <v>0.36280000000000001</v>
      </c>
      <c r="G1845" s="606">
        <v>0.34300000000000003</v>
      </c>
      <c r="H1845" s="607">
        <v>0.33560000000000001</v>
      </c>
      <c r="I1845" s="606">
        <v>0.33739999999999998</v>
      </c>
      <c r="J1845" s="606">
        <v>0.35560000000000003</v>
      </c>
      <c r="K1845" s="606">
        <v>0.40079999999999999</v>
      </c>
      <c r="L1845" s="606">
        <v>0.46899999999999997</v>
      </c>
      <c r="M1845" s="606">
        <v>0.49819999999999998</v>
      </c>
      <c r="N1845" s="607">
        <v>0.51439999999999997</v>
      </c>
      <c r="O1845" s="606">
        <v>0.54779999999999995</v>
      </c>
      <c r="P1845" s="606">
        <v>0.53839999999999999</v>
      </c>
      <c r="Q1845" s="606">
        <v>0.5464</v>
      </c>
      <c r="R1845" s="606">
        <v>0.55179999999999996</v>
      </c>
      <c r="S1845" s="606">
        <v>0.54559999999999997</v>
      </c>
      <c r="T1845" s="606">
        <v>0.53600000000000003</v>
      </c>
      <c r="U1845" s="606">
        <v>0.54400000000000004</v>
      </c>
      <c r="V1845" s="607">
        <v>0.55840000000000001</v>
      </c>
      <c r="W1845" s="606">
        <v>0.56200000000000006</v>
      </c>
      <c r="X1845" s="606">
        <v>0.57679999999999998</v>
      </c>
      <c r="Y1845" s="606">
        <v>0.58499999999999996</v>
      </c>
      <c r="Z1845" s="606">
        <v>0.56399999999999995</v>
      </c>
      <c r="AA1845" s="606">
        <v>0.51559999999999995</v>
      </c>
      <c r="AB1845" s="606">
        <v>0.4466</v>
      </c>
      <c r="AC1845" s="36">
        <f t="shared" ref="AC1845:AC1846" si="1489">SUM(E1845:AB1845)</f>
        <v>11.633200000000002</v>
      </c>
      <c r="AD1845" s="4"/>
    </row>
    <row r="1846" s="1" customFormat="1" ht="12.75" customHeight="1">
      <c r="A1846" s="1108"/>
      <c r="B1846" s="1104"/>
      <c r="C1846" s="987" t="s">
        <v>17</v>
      </c>
      <c r="D1846" s="987" t="s">
        <v>16</v>
      </c>
      <c r="E1846" s="341">
        <v>0.16539999999999999</v>
      </c>
      <c r="F1846" s="341">
        <v>0.1636</v>
      </c>
      <c r="G1846" s="341">
        <v>0.16400000000000001</v>
      </c>
      <c r="H1846" s="342">
        <v>0.16320000000000001</v>
      </c>
      <c r="I1846" s="341">
        <v>0.1628</v>
      </c>
      <c r="J1846" s="341">
        <v>0.16500000000000001</v>
      </c>
      <c r="K1846" s="341">
        <v>0.17100000000000001</v>
      </c>
      <c r="L1846" s="341">
        <v>0.17460000000000001</v>
      </c>
      <c r="M1846" s="341">
        <v>0.17399999999999999</v>
      </c>
      <c r="N1846" s="342">
        <v>0.1736</v>
      </c>
      <c r="O1846" s="341">
        <v>0.17680000000000001</v>
      </c>
      <c r="P1846" s="341">
        <v>0.18099999999999999</v>
      </c>
      <c r="Q1846" s="341">
        <v>0.183</v>
      </c>
      <c r="R1846" s="341">
        <v>0.185</v>
      </c>
      <c r="S1846" s="341">
        <v>0.18340000000000001</v>
      </c>
      <c r="T1846" s="341">
        <v>0.18099999999999999</v>
      </c>
      <c r="U1846" s="341">
        <v>0.18940000000000001</v>
      </c>
      <c r="V1846" s="342">
        <v>0.19400000000000001</v>
      </c>
      <c r="W1846" s="341">
        <v>0.19420000000000001</v>
      </c>
      <c r="X1846" s="341">
        <v>0.19980000000000001</v>
      </c>
      <c r="Y1846" s="341">
        <v>0.19819999999999999</v>
      </c>
      <c r="Z1846" s="341">
        <v>0.18820000000000001</v>
      </c>
      <c r="AA1846" s="341">
        <v>0.17860000000000001</v>
      </c>
      <c r="AB1846" s="341">
        <v>0.17560000000000001</v>
      </c>
      <c r="AC1846" s="42">
        <f t="shared" si="1489"/>
        <v>4.285400000000001</v>
      </c>
      <c r="AD1846" s="4"/>
    </row>
    <row r="1847" s="1" customFormat="1" ht="12.75" customHeight="1">
      <c r="A1847" s="1108"/>
      <c r="B1847" s="1104"/>
      <c r="C1847" s="987" t="s">
        <v>18</v>
      </c>
      <c r="D1847" s="988" t="s">
        <v>19</v>
      </c>
      <c r="E1847" s="45">
        <v>23</v>
      </c>
      <c r="F1847" s="311">
        <v>22</v>
      </c>
      <c r="G1847" s="311">
        <v>21</v>
      </c>
      <c r="H1847" s="1133">
        <v>20</v>
      </c>
      <c r="I1847" s="311">
        <v>21</v>
      </c>
      <c r="J1847" s="311">
        <v>22</v>
      </c>
      <c r="K1847" s="311">
        <v>27</v>
      </c>
      <c r="L1847" s="311">
        <v>30</v>
      </c>
      <c r="M1847" s="311">
        <v>30</v>
      </c>
      <c r="N1847" s="1133">
        <v>31</v>
      </c>
      <c r="O1847" s="311">
        <v>32</v>
      </c>
      <c r="P1847" s="311">
        <v>29</v>
      </c>
      <c r="Q1847" s="311">
        <v>32</v>
      </c>
      <c r="R1847" s="311">
        <v>33</v>
      </c>
      <c r="S1847" s="311">
        <v>31</v>
      </c>
      <c r="T1847" s="311">
        <v>31</v>
      </c>
      <c r="U1847" s="311">
        <v>33</v>
      </c>
      <c r="V1847" s="1133">
        <v>32</v>
      </c>
      <c r="W1847" s="311">
        <v>33</v>
      </c>
      <c r="X1847" s="311">
        <v>34</v>
      </c>
      <c r="Y1847" s="311">
        <v>34</v>
      </c>
      <c r="Z1847" s="311">
        <v>32</v>
      </c>
      <c r="AA1847" s="311">
        <v>29</v>
      </c>
      <c r="AB1847" s="312">
        <v>24</v>
      </c>
      <c r="AC1847" s="489"/>
      <c r="AD1847" s="4"/>
    </row>
    <row r="1848" s="1" customFormat="1" ht="12.75" customHeight="1">
      <c r="A1848" s="1109"/>
      <c r="B1848" s="1106"/>
      <c r="C1848" s="999" t="s">
        <v>20</v>
      </c>
      <c r="D1848" s="999"/>
      <c r="E1848" s="118">
        <f>E1846/E1845</f>
        <v>0.41557788944723612</v>
      </c>
      <c r="F1848" s="118">
        <f>F1846/F1845</f>
        <v>0.45093715545755236</v>
      </c>
      <c r="G1848" s="118">
        <f>G1846/G1845</f>
        <v>0.478134110787172</v>
      </c>
      <c r="H1848" s="119">
        <f>H1846/H1845</f>
        <v>0.4862932061978546</v>
      </c>
      <c r="I1848" s="118">
        <f>I1846/I1845</f>
        <v>0.48251333728512152</v>
      </c>
      <c r="J1848" s="118">
        <f>J1846/J1845</f>
        <v>0.46400449943757027</v>
      </c>
      <c r="K1848" s="118">
        <f>K1846/K1845</f>
        <v>0.42664670658682641</v>
      </c>
      <c r="L1848" s="118">
        <f>L1846/L1845</f>
        <v>0.37228144989339024</v>
      </c>
      <c r="M1848" s="118">
        <f>M1846/M1845</f>
        <v>0.34925732637494983</v>
      </c>
      <c r="N1848" s="119">
        <f>N1846/N1845</f>
        <v>0.33748055987558323</v>
      </c>
      <c r="O1848" s="118">
        <f>O1846/O1845</f>
        <v>0.32274552756480474</v>
      </c>
      <c r="P1848" s="118">
        <f>P1846/P1845</f>
        <v>0.33618127786032687</v>
      </c>
      <c r="Q1848" s="118">
        <f>Q1846/Q1845</f>
        <v>0.3349194729136164</v>
      </c>
      <c r="R1848" s="118">
        <f>R1846/R1845</f>
        <v>0.33526640086988041</v>
      </c>
      <c r="S1848" s="118">
        <f>S1846/S1845</f>
        <v>0.33614369501466279</v>
      </c>
      <c r="T1848" s="118">
        <f>T1846/T1845</f>
        <v>0.33768656716417905</v>
      </c>
      <c r="U1848" s="118">
        <f>U1846/U1845</f>
        <v>0.34816176470588234</v>
      </c>
      <c r="V1848" s="119">
        <f>V1846/V1845</f>
        <v>0.34742120343839544</v>
      </c>
      <c r="W1848" s="118">
        <f>W1846/W1845</f>
        <v>0.34555160142348751</v>
      </c>
      <c r="X1848" s="118">
        <f>X1846/X1845</f>
        <v>0.34639389736477116</v>
      </c>
      <c r="Y1848" s="118">
        <f>Y1846/Y1845</f>
        <v>0.3388034188034188</v>
      </c>
      <c r="Z1848" s="118">
        <v>0</v>
      </c>
      <c r="AA1848" s="118">
        <v>0</v>
      </c>
      <c r="AB1848" s="118">
        <v>0</v>
      </c>
      <c r="AC1848" s="128">
        <f>AC1846/AC1845</f>
        <v>0.36837671491936874</v>
      </c>
      <c r="AD1848" s="4"/>
    </row>
    <row r="1849" s="1" customFormat="1" ht="12.75" customHeight="1">
      <c r="A1849" s="1101" t="s">
        <v>163</v>
      </c>
      <c r="B1849" s="1102" t="s">
        <v>773</v>
      </c>
      <c r="C1849" s="984" t="s">
        <v>15</v>
      </c>
      <c r="D1849" s="984" t="s">
        <v>16</v>
      </c>
      <c r="E1849" s="99">
        <v>0</v>
      </c>
      <c r="F1849" s="99">
        <v>0</v>
      </c>
      <c r="G1849" s="99">
        <v>0</v>
      </c>
      <c r="H1849" s="35">
        <v>0</v>
      </c>
      <c r="I1849" s="99">
        <v>0</v>
      </c>
      <c r="J1849" s="99">
        <v>0</v>
      </c>
      <c r="K1849" s="99">
        <v>0</v>
      </c>
      <c r="L1849" s="99">
        <v>0</v>
      </c>
      <c r="M1849" s="99">
        <v>0</v>
      </c>
      <c r="N1849" s="35">
        <v>0</v>
      </c>
      <c r="O1849" s="99">
        <v>0</v>
      </c>
      <c r="P1849" s="99">
        <v>0</v>
      </c>
      <c r="Q1849" s="99">
        <v>0</v>
      </c>
      <c r="R1849" s="99">
        <v>0</v>
      </c>
      <c r="S1849" s="99">
        <v>0</v>
      </c>
      <c r="T1849" s="99">
        <v>0</v>
      </c>
      <c r="U1849" s="99">
        <v>0</v>
      </c>
      <c r="V1849" s="35">
        <v>0</v>
      </c>
      <c r="W1849" s="99">
        <v>0</v>
      </c>
      <c r="X1849" s="99">
        <v>0</v>
      </c>
      <c r="Y1849" s="99">
        <v>0</v>
      </c>
      <c r="Z1849" s="99">
        <v>0</v>
      </c>
      <c r="AA1849" s="99">
        <v>0</v>
      </c>
      <c r="AB1849" s="99">
        <v>0</v>
      </c>
      <c r="AC1849" s="36">
        <f t="shared" ref="AC1849:AC1850" si="1490">SUM(E1849:AB1849)</f>
        <v>0</v>
      </c>
      <c r="AD1849" s="4"/>
    </row>
    <row r="1850" s="1" customFormat="1" ht="12.75" customHeight="1">
      <c r="A1850" s="1103"/>
      <c r="B1850" s="1104"/>
      <c r="C1850" s="987" t="s">
        <v>17</v>
      </c>
      <c r="D1850" s="987" t="s">
        <v>16</v>
      </c>
      <c r="E1850" s="101">
        <v>0</v>
      </c>
      <c r="F1850" s="101">
        <v>0</v>
      </c>
      <c r="G1850" s="101">
        <v>0</v>
      </c>
      <c r="H1850" s="41">
        <v>0</v>
      </c>
      <c r="I1850" s="101">
        <v>0</v>
      </c>
      <c r="J1850" s="101">
        <v>0</v>
      </c>
      <c r="K1850" s="101">
        <v>0</v>
      </c>
      <c r="L1850" s="101">
        <v>0</v>
      </c>
      <c r="M1850" s="101">
        <v>0</v>
      </c>
      <c r="N1850" s="41">
        <v>0</v>
      </c>
      <c r="O1850" s="101">
        <v>0</v>
      </c>
      <c r="P1850" s="101">
        <v>0</v>
      </c>
      <c r="Q1850" s="101">
        <v>0</v>
      </c>
      <c r="R1850" s="101">
        <v>0</v>
      </c>
      <c r="S1850" s="101">
        <v>0</v>
      </c>
      <c r="T1850" s="101">
        <v>0</v>
      </c>
      <c r="U1850" s="101">
        <v>0</v>
      </c>
      <c r="V1850" s="41">
        <v>0</v>
      </c>
      <c r="W1850" s="101">
        <v>0</v>
      </c>
      <c r="X1850" s="101">
        <v>0</v>
      </c>
      <c r="Y1850" s="101">
        <v>0</v>
      </c>
      <c r="Z1850" s="101">
        <v>0</v>
      </c>
      <c r="AA1850" s="101">
        <v>0</v>
      </c>
      <c r="AB1850" s="101">
        <v>0</v>
      </c>
      <c r="AC1850" s="42">
        <f t="shared" si="1490"/>
        <v>0</v>
      </c>
      <c r="AD1850" s="4"/>
    </row>
    <row r="1851" s="1" customFormat="1" ht="12.75" customHeight="1">
      <c r="A1851" s="1103"/>
      <c r="B1851" s="1104"/>
      <c r="C1851" s="987" t="s">
        <v>18</v>
      </c>
      <c r="D1851" s="988" t="s">
        <v>19</v>
      </c>
      <c r="E1851" s="107">
        <v>0</v>
      </c>
      <c r="F1851" s="107">
        <v>0</v>
      </c>
      <c r="G1851" s="107">
        <v>0</v>
      </c>
      <c r="H1851" s="108">
        <v>0</v>
      </c>
      <c r="I1851" s="107">
        <v>0</v>
      </c>
      <c r="J1851" s="107">
        <v>0</v>
      </c>
      <c r="K1851" s="107">
        <v>0</v>
      </c>
      <c r="L1851" s="107">
        <v>0</v>
      </c>
      <c r="M1851" s="107">
        <v>0</v>
      </c>
      <c r="N1851" s="108">
        <v>0</v>
      </c>
      <c r="O1851" s="107">
        <v>0</v>
      </c>
      <c r="P1851" s="107">
        <v>0</v>
      </c>
      <c r="Q1851" s="107">
        <v>0</v>
      </c>
      <c r="R1851" s="107">
        <v>0</v>
      </c>
      <c r="S1851" s="107">
        <v>0</v>
      </c>
      <c r="T1851" s="107">
        <v>0</v>
      </c>
      <c r="U1851" s="107">
        <v>0</v>
      </c>
      <c r="V1851" s="108">
        <v>0</v>
      </c>
      <c r="W1851" s="107">
        <v>0</v>
      </c>
      <c r="X1851" s="107">
        <v>0</v>
      </c>
      <c r="Y1851" s="107">
        <v>0</v>
      </c>
      <c r="Z1851" s="107">
        <v>0</v>
      </c>
      <c r="AA1851" s="107">
        <v>0</v>
      </c>
      <c r="AB1851" s="107">
        <v>0</v>
      </c>
      <c r="AC1851" s="42"/>
      <c r="AD1851" s="4"/>
    </row>
    <row r="1852" s="1" customFormat="1" ht="12.75" customHeight="1">
      <c r="A1852" s="1105"/>
      <c r="B1852" s="1106"/>
      <c r="C1852" s="999" t="s">
        <v>20</v>
      </c>
      <c r="D1852" s="999"/>
      <c r="E1852" s="118" t="e">
        <f>E1850/E1849</f>
        <v>#DIV/0!</v>
      </c>
      <c r="F1852" s="118" t="e">
        <f>F1850/F1849</f>
        <v>#DIV/0!</v>
      </c>
      <c r="G1852" s="118" t="e">
        <f>G1850/G1849</f>
        <v>#DIV/0!</v>
      </c>
      <c r="H1852" s="119" t="e">
        <f>H1850/H1849</f>
        <v>#DIV/0!</v>
      </c>
      <c r="I1852" s="118" t="e">
        <f>I1850/I1849</f>
        <v>#DIV/0!</v>
      </c>
      <c r="J1852" s="118" t="e">
        <f>J1850/J1849</f>
        <v>#DIV/0!</v>
      </c>
      <c r="K1852" s="118" t="e">
        <f>K1850/K1849</f>
        <v>#DIV/0!</v>
      </c>
      <c r="L1852" s="118" t="e">
        <f>L1850/L1849</f>
        <v>#DIV/0!</v>
      </c>
      <c r="M1852" s="118" t="e">
        <f>M1850/M1849</f>
        <v>#DIV/0!</v>
      </c>
      <c r="N1852" s="119" t="e">
        <f>N1850/N1849</f>
        <v>#DIV/0!</v>
      </c>
      <c r="O1852" s="118" t="e">
        <f>O1850/O1849</f>
        <v>#DIV/0!</v>
      </c>
      <c r="P1852" s="118" t="e">
        <f>P1850/P1849</f>
        <v>#DIV/0!</v>
      </c>
      <c r="Q1852" s="118" t="e">
        <f>Q1850/Q1849</f>
        <v>#DIV/0!</v>
      </c>
      <c r="R1852" s="118" t="e">
        <f>R1850/R1849</f>
        <v>#DIV/0!</v>
      </c>
      <c r="S1852" s="118" t="e">
        <f>S1850/S1849</f>
        <v>#DIV/0!</v>
      </c>
      <c r="T1852" s="118" t="e">
        <f>T1850/T1849</f>
        <v>#DIV/0!</v>
      </c>
      <c r="U1852" s="118" t="e">
        <f>U1850/U1849</f>
        <v>#DIV/0!</v>
      </c>
      <c r="V1852" s="119" t="e">
        <f>V1850/V1849</f>
        <v>#DIV/0!</v>
      </c>
      <c r="W1852" s="118" t="e">
        <f>W1850/W1849</f>
        <v>#DIV/0!</v>
      </c>
      <c r="X1852" s="118" t="e">
        <f>X1850/X1849</f>
        <v>#DIV/0!</v>
      </c>
      <c r="Y1852" s="118" t="e">
        <f>Y1850/Y1849</f>
        <v>#DIV/0!</v>
      </c>
      <c r="Z1852" s="118">
        <v>0</v>
      </c>
      <c r="AA1852" s="118">
        <v>0</v>
      </c>
      <c r="AB1852" s="118">
        <v>0</v>
      </c>
      <c r="AC1852" s="128" t="e">
        <f>AC1850/AC1849</f>
        <v>#DIV/0!</v>
      </c>
      <c r="AD1852" s="4"/>
    </row>
    <row r="1853" s="1" customFormat="1" ht="12.75" customHeight="1">
      <c r="A1853" s="1101" t="s">
        <v>217</v>
      </c>
      <c r="B1853" s="1102" t="s">
        <v>774</v>
      </c>
      <c r="C1853" s="984" t="s">
        <v>15</v>
      </c>
      <c r="D1853" s="984" t="s">
        <v>16</v>
      </c>
      <c r="E1853" s="34">
        <v>0</v>
      </c>
      <c r="F1853" s="34">
        <v>0</v>
      </c>
      <c r="G1853" s="34">
        <v>0</v>
      </c>
      <c r="H1853" s="35">
        <v>0</v>
      </c>
      <c r="I1853" s="34">
        <v>0</v>
      </c>
      <c r="J1853" s="34">
        <v>0</v>
      </c>
      <c r="K1853" s="34">
        <v>0</v>
      </c>
      <c r="L1853" s="34">
        <v>0</v>
      </c>
      <c r="M1853" s="34">
        <v>0</v>
      </c>
      <c r="N1853" s="35">
        <v>0</v>
      </c>
      <c r="O1853" s="34">
        <v>0</v>
      </c>
      <c r="P1853" s="34">
        <v>0</v>
      </c>
      <c r="Q1853" s="34">
        <v>0</v>
      </c>
      <c r="R1853" s="34">
        <v>0</v>
      </c>
      <c r="S1853" s="34">
        <v>0</v>
      </c>
      <c r="T1853" s="34">
        <v>0</v>
      </c>
      <c r="U1853" s="34">
        <v>0</v>
      </c>
      <c r="V1853" s="35">
        <v>0</v>
      </c>
      <c r="W1853" s="34">
        <v>0</v>
      </c>
      <c r="X1853" s="34">
        <v>0</v>
      </c>
      <c r="Y1853" s="34">
        <v>0</v>
      </c>
      <c r="Z1853" s="34">
        <v>0</v>
      </c>
      <c r="AA1853" s="34">
        <v>0</v>
      </c>
      <c r="AB1853" s="34">
        <v>0</v>
      </c>
      <c r="AC1853" s="36">
        <f t="shared" ref="AC1853:AC1854" si="1491">SUM(E1853:AB1853)</f>
        <v>0</v>
      </c>
      <c r="AD1853" s="4"/>
    </row>
    <row r="1854" s="1" customFormat="1" ht="12.75" customHeight="1">
      <c r="A1854" s="1103"/>
      <c r="B1854" s="1104"/>
      <c r="C1854" s="987" t="s">
        <v>17</v>
      </c>
      <c r="D1854" s="987" t="s">
        <v>16</v>
      </c>
      <c r="E1854" s="101">
        <v>0</v>
      </c>
      <c r="F1854" s="101">
        <v>0</v>
      </c>
      <c r="G1854" s="101">
        <v>0</v>
      </c>
      <c r="H1854" s="102">
        <v>0</v>
      </c>
      <c r="I1854" s="101">
        <v>0</v>
      </c>
      <c r="J1854" s="101">
        <v>0</v>
      </c>
      <c r="K1854" s="101">
        <v>0</v>
      </c>
      <c r="L1854" s="101">
        <v>0</v>
      </c>
      <c r="M1854" s="101">
        <v>0</v>
      </c>
      <c r="N1854" s="102">
        <v>0</v>
      </c>
      <c r="O1854" s="101">
        <v>0</v>
      </c>
      <c r="P1854" s="101">
        <v>0</v>
      </c>
      <c r="Q1854" s="101">
        <v>0</v>
      </c>
      <c r="R1854" s="101">
        <v>0</v>
      </c>
      <c r="S1854" s="101">
        <v>0</v>
      </c>
      <c r="T1854" s="101">
        <v>0</v>
      </c>
      <c r="U1854" s="101">
        <v>0</v>
      </c>
      <c r="V1854" s="102">
        <v>0</v>
      </c>
      <c r="W1854" s="101">
        <v>0</v>
      </c>
      <c r="X1854" s="101">
        <v>0</v>
      </c>
      <c r="Y1854" s="101">
        <v>0</v>
      </c>
      <c r="Z1854" s="101">
        <v>0</v>
      </c>
      <c r="AA1854" s="101">
        <v>0</v>
      </c>
      <c r="AB1854" s="101">
        <v>0</v>
      </c>
      <c r="AC1854" s="42">
        <f t="shared" si="1491"/>
        <v>0</v>
      </c>
      <c r="AD1854" s="4"/>
    </row>
    <row r="1855" s="1" customFormat="1" ht="12.75" customHeight="1">
      <c r="A1855" s="1103"/>
      <c r="B1855" s="1104"/>
      <c r="C1855" s="987" t="s">
        <v>18</v>
      </c>
      <c r="D1855" s="988" t="s">
        <v>19</v>
      </c>
      <c r="E1855" s="107">
        <f>SQRT(E1853*E1853+E1854*E1854)*1000/1.73/E1796</f>
        <v>0</v>
      </c>
      <c r="F1855" s="107">
        <f>SQRT(F1853*F1853+F1854*F1854)*1000/1.73/F1796</f>
        <v>0</v>
      </c>
      <c r="G1855" s="107">
        <f>SQRT(G1853*G1853+G1854*G1854)*1000/1.73/G1796</f>
        <v>0</v>
      </c>
      <c r="H1855" s="108">
        <f>SQRT(H1853*H1853+H1854*H1854)*1000/1.73/H1796</f>
        <v>0</v>
      </c>
      <c r="I1855" s="107">
        <f>SQRT(I1853*I1853+I1854*I1854)*1000/1.73/I1796</f>
        <v>0</v>
      </c>
      <c r="J1855" s="107">
        <f>SQRT(J1853*J1853+J1854*J1854)*1000/1.73/J1796</f>
        <v>0</v>
      </c>
      <c r="K1855" s="107">
        <f>SQRT(K1853*K1853+K1854*K1854)*1000/1.73/K1796</f>
        <v>0</v>
      </c>
      <c r="L1855" s="107">
        <f>SQRT(L1853*L1853+L1854*L1854)*1000/1.73/L1796</f>
        <v>0</v>
      </c>
      <c r="M1855" s="107">
        <f>SQRT(M1853*M1853+M1854*M1854)*1000/1.73/M1796</f>
        <v>0</v>
      </c>
      <c r="N1855" s="108">
        <f>SQRT(N1853*N1853+N1854*N1854)*1000/1.73/N1796</f>
        <v>0</v>
      </c>
      <c r="O1855" s="107">
        <f>SQRT(O1853*O1853+O1854*O1854)*1000/1.73/O1796</f>
        <v>0</v>
      </c>
      <c r="P1855" s="107">
        <f>SQRT(P1853*P1853+P1854*P1854)*1000/1.73/P1796</f>
        <v>0</v>
      </c>
      <c r="Q1855" s="107">
        <f>SQRT(Q1853*Q1853+Q1854*Q1854)*1000/1.73/Q1796</f>
        <v>0</v>
      </c>
      <c r="R1855" s="107">
        <f>SQRT(R1853*R1853+R1854*R1854)*1000/1.73/R1796</f>
        <v>0</v>
      </c>
      <c r="S1855" s="107">
        <f>SQRT(S1853*S1853+S1854*S1854)*1000/1.73/S1796</f>
        <v>0</v>
      </c>
      <c r="T1855" s="107">
        <f>SQRT(T1853*T1853+T1854*T1854)*1000/1.73/T1796</f>
        <v>0</v>
      </c>
      <c r="U1855" s="107">
        <f>SQRT(U1853*U1853+U1854*U1854)*1000/1.73/U1796</f>
        <v>0</v>
      </c>
      <c r="V1855" s="108">
        <f>SQRT(V1853*V1853+V1854*V1854)*1000/1.73/V1796</f>
        <v>0</v>
      </c>
      <c r="W1855" s="107">
        <f>SQRT(W1853*W1853+W1854*W1854)*1000/1.73/W1796</f>
        <v>0</v>
      </c>
      <c r="X1855" s="107">
        <f>SQRT(X1853*X1853+X1854*X1854)*1000/1.73/X1796</f>
        <v>0</v>
      </c>
      <c r="Y1855" s="107">
        <f>SQRT(Y1853*Y1853+Y1854*Y1854)*1000/1.73/Y1796</f>
        <v>0</v>
      </c>
      <c r="Z1855" s="107">
        <f>SQRT(Z1853*Z1853+Z1854*Z1854)*1000/1.73/Z1796</f>
        <v>0</v>
      </c>
      <c r="AA1855" s="107">
        <f>SQRT(AA1853*AA1853+AA1854*AA1854)*1000/1.73/AA1796</f>
        <v>0</v>
      </c>
      <c r="AB1855" s="107">
        <f>SQRT(AB1853*AB1853+AB1854*AB1854)*1000/1.73/AB1796</f>
        <v>0</v>
      </c>
      <c r="AC1855" s="42"/>
      <c r="AD1855" s="4"/>
    </row>
    <row r="1856" s="1" customFormat="1" ht="12.75" customHeight="1">
      <c r="A1856" s="1105"/>
      <c r="B1856" s="1106"/>
      <c r="C1856" s="999" t="s">
        <v>20</v>
      </c>
      <c r="D1856" s="999"/>
      <c r="E1856" s="118" t="e">
        <f>E1854/E1853</f>
        <v>#DIV/0!</v>
      </c>
      <c r="F1856" s="118" t="e">
        <f>F1854/F1853</f>
        <v>#DIV/0!</v>
      </c>
      <c r="G1856" s="118" t="e">
        <f>G1854/G1853</f>
        <v>#DIV/0!</v>
      </c>
      <c r="H1856" s="119" t="e">
        <f>H1854/H1853</f>
        <v>#DIV/0!</v>
      </c>
      <c r="I1856" s="118" t="e">
        <f>I1854/I1853</f>
        <v>#DIV/0!</v>
      </c>
      <c r="J1856" s="118" t="e">
        <f>J1854/J1853</f>
        <v>#DIV/0!</v>
      </c>
      <c r="K1856" s="118" t="e">
        <f>K1854/K1853</f>
        <v>#DIV/0!</v>
      </c>
      <c r="L1856" s="118" t="e">
        <f>L1854/L1853</f>
        <v>#DIV/0!</v>
      </c>
      <c r="M1856" s="118" t="e">
        <f>M1854/M1853</f>
        <v>#DIV/0!</v>
      </c>
      <c r="N1856" s="119" t="e">
        <f>N1854/N1853</f>
        <v>#DIV/0!</v>
      </c>
      <c r="O1856" s="118" t="e">
        <f>O1854/O1853</f>
        <v>#DIV/0!</v>
      </c>
      <c r="P1856" s="118" t="e">
        <f>P1854/P1853</f>
        <v>#DIV/0!</v>
      </c>
      <c r="Q1856" s="118" t="e">
        <f>Q1854/Q1853</f>
        <v>#DIV/0!</v>
      </c>
      <c r="R1856" s="118" t="e">
        <f>R1854/R1853</f>
        <v>#DIV/0!</v>
      </c>
      <c r="S1856" s="118" t="e">
        <f>S1854/S1853</f>
        <v>#DIV/0!</v>
      </c>
      <c r="T1856" s="118" t="e">
        <f>T1854/T1853</f>
        <v>#DIV/0!</v>
      </c>
      <c r="U1856" s="118" t="e">
        <f>U1854/U1853</f>
        <v>#DIV/0!</v>
      </c>
      <c r="V1856" s="119" t="e">
        <f>V1854/V1853</f>
        <v>#DIV/0!</v>
      </c>
      <c r="W1856" s="118" t="e">
        <f>W1854/W1853</f>
        <v>#DIV/0!</v>
      </c>
      <c r="X1856" s="118" t="e">
        <f>X1854/X1853</f>
        <v>#DIV/0!</v>
      </c>
      <c r="Y1856" s="118" t="e">
        <f>Y1854/Y1853</f>
        <v>#DIV/0!</v>
      </c>
      <c r="Z1856" s="118">
        <v>0</v>
      </c>
      <c r="AA1856" s="118">
        <v>0</v>
      </c>
      <c r="AB1856" s="118">
        <v>0</v>
      </c>
      <c r="AC1856" s="128" t="e">
        <f>AC1854/AC1853</f>
        <v>#DIV/0!</v>
      </c>
      <c r="AD1856" s="4"/>
    </row>
    <row r="1857" s="1" customFormat="1" ht="12.75" customHeight="1">
      <c r="A1857" s="1157"/>
      <c r="B1857" s="1060" t="s">
        <v>50</v>
      </c>
      <c r="C1857" s="984" t="s">
        <v>15</v>
      </c>
      <c r="D1857" s="984" t="s">
        <v>16</v>
      </c>
      <c r="E1857" s="1556">
        <v>0.00054000000000000001</v>
      </c>
      <c r="F1857" s="1556">
        <v>0.00051999999999999995</v>
      </c>
      <c r="G1857" s="1556">
        <v>0.00054000000000000001</v>
      </c>
      <c r="H1857" s="1557">
        <v>0.00051999999999999995</v>
      </c>
      <c r="I1857" s="1556">
        <v>0.00054000000000000001</v>
      </c>
      <c r="J1857" s="1556">
        <v>0.00051999999999999995</v>
      </c>
      <c r="K1857" s="1556">
        <v>0.00054000000000000001</v>
      </c>
      <c r="L1857" s="1556">
        <v>0.00051999999999999995</v>
      </c>
      <c r="M1857" s="1556">
        <v>0.00054000000000000001</v>
      </c>
      <c r="N1857" s="1557">
        <v>0.00051999999999999995</v>
      </c>
      <c r="O1857" s="1556">
        <v>0.0012800000000000001</v>
      </c>
      <c r="P1857" s="1556">
        <v>0.0026199999999999999</v>
      </c>
      <c r="Q1857" s="1556">
        <v>0.0026199999999999999</v>
      </c>
      <c r="R1857" s="1556">
        <v>0.0026199999999999999</v>
      </c>
      <c r="S1857" s="1556">
        <v>0.0026199999999999999</v>
      </c>
      <c r="T1857" s="1556">
        <v>0.0026199999999999999</v>
      </c>
      <c r="U1857" s="1556">
        <v>0.00264</v>
      </c>
      <c r="V1857" s="1557">
        <v>0.00266</v>
      </c>
      <c r="W1857" s="1556">
        <v>0.00266</v>
      </c>
      <c r="X1857" s="1556">
        <v>0.0016199999999999999</v>
      </c>
      <c r="Y1857" s="1556">
        <v>0.00051999999999999995</v>
      </c>
      <c r="Z1857" s="1556">
        <v>0.00054000000000000001</v>
      </c>
      <c r="AA1857" s="1556">
        <v>0.00051999999999999995</v>
      </c>
      <c r="AB1857" s="1556">
        <v>0.00051999999999999995</v>
      </c>
      <c r="AC1857" s="36">
        <f t="shared" ref="AC1857:AC1858" si="1492">SUM(E1857:AB1857)</f>
        <v>0.031359999999999999</v>
      </c>
      <c r="AD1857" s="633">
        <f t="shared" ref="AD1857:AD1858" si="1493">MAX(E1857:AA1857)</f>
        <v>0.00266</v>
      </c>
    </row>
    <row r="1858" s="1" customFormat="1" ht="12.75" customHeight="1">
      <c r="A1858" s="1121"/>
      <c r="B1858" s="1122" t="s">
        <v>51</v>
      </c>
      <c r="C1858" s="1002" t="s">
        <v>15</v>
      </c>
      <c r="D1858" s="1002" t="s">
        <v>16</v>
      </c>
      <c r="E1858" s="608">
        <v>0.00016000000000000001</v>
      </c>
      <c r="F1858" s="608">
        <v>0.00016000000000000001</v>
      </c>
      <c r="G1858" s="608">
        <v>0.00016000000000000001</v>
      </c>
      <c r="H1858" s="609">
        <v>0.00016000000000000001</v>
      </c>
      <c r="I1858" s="608">
        <v>0.00016000000000000001</v>
      </c>
      <c r="J1858" s="608">
        <v>0.00016000000000000001</v>
      </c>
      <c r="K1858" s="608">
        <v>0.00016000000000000001</v>
      </c>
      <c r="L1858" s="608">
        <v>0.00013999999999999999</v>
      </c>
      <c r="M1858" s="608">
        <v>0.00016000000000000001</v>
      </c>
      <c r="N1858" s="609">
        <v>0.00016000000000000001</v>
      </c>
      <c r="O1858" s="608">
        <v>0.00016000000000000001</v>
      </c>
      <c r="P1858" s="608">
        <v>0.00016000000000000001</v>
      </c>
      <c r="Q1858" s="608">
        <v>0.00016000000000000001</v>
      </c>
      <c r="R1858" s="608">
        <v>0.00013999999999999999</v>
      </c>
      <c r="S1858" s="608">
        <v>0.00016000000000000001</v>
      </c>
      <c r="T1858" s="608">
        <v>0.00016000000000000001</v>
      </c>
      <c r="U1858" s="608">
        <v>0.00016000000000000001</v>
      </c>
      <c r="V1858" s="609">
        <v>0.00016000000000000001</v>
      </c>
      <c r="W1858" s="608">
        <v>0.00016000000000000001</v>
      </c>
      <c r="X1858" s="608">
        <v>0.00016000000000000001</v>
      </c>
      <c r="Y1858" s="608">
        <v>0.00016000000000000001</v>
      </c>
      <c r="Z1858" s="608">
        <v>0.00016000000000000001</v>
      </c>
      <c r="AA1858" s="608">
        <v>0.00016000000000000001</v>
      </c>
      <c r="AB1858" s="608">
        <v>0.00016000000000000001</v>
      </c>
      <c r="AC1858" s="103">
        <f t="shared" si="1492"/>
        <v>0.0038</v>
      </c>
      <c r="AD1858" s="633">
        <f t="shared" si="1493"/>
        <v>0.00016000000000000001</v>
      </c>
    </row>
    <row r="1859" s="1" customFormat="1" ht="12.75" customHeight="1">
      <c r="A1859" s="1095" t="s">
        <v>52</v>
      </c>
      <c r="B1859" s="1558"/>
      <c r="C1859" s="1003" t="s">
        <v>15</v>
      </c>
      <c r="D1859" s="1003"/>
      <c r="E1859" s="57">
        <v>0</v>
      </c>
      <c r="F1859" s="57">
        <v>0</v>
      </c>
      <c r="G1859" s="57">
        <v>0</v>
      </c>
      <c r="H1859" s="58">
        <v>0</v>
      </c>
      <c r="I1859" s="57">
        <v>0</v>
      </c>
      <c r="J1859" s="57">
        <v>0</v>
      </c>
      <c r="K1859" s="57">
        <v>0</v>
      </c>
      <c r="L1859" s="57">
        <v>0</v>
      </c>
      <c r="M1859" s="57">
        <v>0</v>
      </c>
      <c r="N1859" s="58">
        <v>0</v>
      </c>
      <c r="O1859" s="57">
        <v>0</v>
      </c>
      <c r="P1859" s="57">
        <v>0</v>
      </c>
      <c r="Q1859" s="57">
        <v>0</v>
      </c>
      <c r="R1859" s="57">
        <v>0</v>
      </c>
      <c r="S1859" s="57">
        <v>0</v>
      </c>
      <c r="T1859" s="57">
        <v>0</v>
      </c>
      <c r="U1859" s="57">
        <v>0</v>
      </c>
      <c r="V1859" s="58">
        <v>0</v>
      </c>
      <c r="W1859" s="57">
        <v>0</v>
      </c>
      <c r="X1859" s="57">
        <v>0</v>
      </c>
      <c r="Y1859" s="57">
        <v>0</v>
      </c>
      <c r="Z1859" s="57">
        <v>6.0000000000000002e-05</v>
      </c>
      <c r="AA1859" s="57">
        <v>0.00032000000000000003</v>
      </c>
      <c r="AB1859" s="57">
        <v>0.00034000000000000002</v>
      </c>
      <c r="AC1859" s="57">
        <f t="shared" ref="AC1859:AC1860" si="1494">AC1797+AC1801+AC1805+AC1813+AC1817+AC1821+AC1825+AC1829+AC1833+AC1837+AC1841+AC1845+AC1849+AC1853</f>
        <v>101.52910000000001</v>
      </c>
      <c r="AD1859" s="4"/>
    </row>
    <row r="1860" s="1" customFormat="1" ht="12.75" customHeight="1">
      <c r="A1860" s="1559"/>
      <c r="B1860" s="1560"/>
      <c r="C1860" s="1002" t="s">
        <v>17</v>
      </c>
      <c r="D1860" s="1002"/>
      <c r="E1860" s="51">
        <f>E1798+E1802+E1806+E1814+E1818+E1822+E1826+E1830+E1834+E1838+E1842+E1846+E1850+E1854</f>
        <v>1.0402</v>
      </c>
      <c r="F1860" s="51">
        <f>F1798+F1802+F1806+F1814+F1818+F1822+F1826+F1830+F1834+F1838+F1842+F1846+F1850+F1854</f>
        <v>1.0169999999999999</v>
      </c>
      <c r="G1860" s="51">
        <f>G1798+G1802+G1806+G1814+G1818+G1822+G1826+G1830+G1834+G1838+G1842+G1846+G1850+G1854</f>
        <v>1.0067999999999999</v>
      </c>
      <c r="H1860" s="52">
        <f>H1798+H1802+H1806+H1814+H1818+H1822+H1826+H1830+H1834+H1838+H1842+H1846+H1850+H1854</f>
        <v>1.0028000000000001</v>
      </c>
      <c r="I1860" s="51">
        <f>I1798+I1802+I1806+I1814+I1818+I1822+I1826+I1830+I1834+I1838+I1842+I1846+I1850+I1854</f>
        <v>1.0176000000000001</v>
      </c>
      <c r="J1860" s="51">
        <f>J1798+J1802+J1806+J1814+J1818+J1822+J1826+J1830+J1834+J1838+J1842+J1846+J1850+J1854</f>
        <v>1.0202</v>
      </c>
      <c r="K1860" s="51">
        <f>K1798+K1802+K1806+K1814+K1818+K1822+K1826+K1830+K1834+K1838+K1842+K1846+K1850+K1854</f>
        <v>1.0584</v>
      </c>
      <c r="L1860" s="51">
        <f>L1798+L1802+L1806+L1814+L1818+L1822+L1826+L1830+L1834+L1838+L1842+L1846+L1850+L1854</f>
        <v>1.1022000000000001</v>
      </c>
      <c r="M1860" s="51">
        <f>M1798+M1802+M1806+M1814+M1818+M1822+M1826+M1830+M1834+M1838+M1842+M1846+M1850+M1854</f>
        <v>1.1487999999999998</v>
      </c>
      <c r="N1860" s="52">
        <f>N1798+N1802+N1806+N1814+N1818+N1822+N1826+N1830+N1834+N1838+N1842+N1846+N1850+N1854</f>
        <v>1.1512</v>
      </c>
      <c r="O1860" s="51">
        <f>O1798+O1802+O1806+O1814+O1818+O1822+O1826+O1830+O1834+O1838+O1842+O1846+O1850+O1854</f>
        <v>1.1634000000000002</v>
      </c>
      <c r="P1860" s="51">
        <f>P1798+P1802+P1806+P1814+P1818+P1822+P1826+P1830+P1834+P1838+P1842+P1846+P1850+P1854</f>
        <v>1.2141999999999999</v>
      </c>
      <c r="Q1860" s="51">
        <f>Q1798+Q1802+Q1806+Q1814+Q1818+Q1822+Q1826+Q1830+Q1834+Q1838+Q1842+Q1846+Q1850+Q1854</f>
        <v>1.2004000000000001</v>
      </c>
      <c r="R1860" s="51">
        <f>R1798+R1802+R1806+R1814+R1818+R1822+R1826+R1830+R1834+R1838+R1842+R1846+R1850+R1854</f>
        <v>1.2344000000000002</v>
      </c>
      <c r="S1860" s="51">
        <f>S1798+S1802+S1806+S1814+S1818+S1822+S1826+S1830+S1834+S1838+S1842+S1846+S1850+S1854</f>
        <v>1.2346000000000001</v>
      </c>
      <c r="T1860" s="51">
        <f>T1798+T1802+T1806+T1814+T1818+T1822+T1826+T1830+T1834+T1838+T1842+T1846+T1850+T1854</f>
        <v>1.2138</v>
      </c>
      <c r="U1860" s="51">
        <f>U1798+U1802+U1806+U1814+U1818+U1822+U1826+U1830+U1834+U1838+U1842+U1846+U1850+U1854</f>
        <v>1.2366000000000001</v>
      </c>
      <c r="V1860" s="52">
        <f>V1798+V1802+V1806+V1814+V1818+V1822+V1826+V1830+V1834+V1838+V1842+V1846+V1850+V1854</f>
        <v>1.2484</v>
      </c>
      <c r="W1860" s="51">
        <f>W1798+W1802+W1806+W1814+W1818+W1822+W1826+W1830+W1834+W1838+W1842+W1846+W1850+W1854</f>
        <v>1.2746</v>
      </c>
      <c r="X1860" s="51">
        <f>X1798+X1802+X1806+X1814+X1818+X1822+X1826+X1830+X1834+X1838+X1842+X1846+X1850+X1854</f>
        <v>1.274</v>
      </c>
      <c r="Y1860" s="51">
        <f>Y1798+Y1802+Y1806+Y1814+Y1818+Y1822+Y1826+Y1830+Y1834+Y1838+Y1842+Y1846+Y1850+Y1854</f>
        <v>1.2285999999999999</v>
      </c>
      <c r="Z1860" s="51">
        <f>Z1798+Z1802+Z1806+Z1814+Z1818+Z1822+Z1826+Z1830+Z1834+Z1838+Z1842+Z1846+Z1850+Z1854</f>
        <v>1.1921999999999999</v>
      </c>
      <c r="AA1860" s="51">
        <f>AA1798+AA1802+AA1806+AA1814+AA1818+AA1822+AA1826+AA1830+AA1834+AA1838+AA1842+AA1846+AA1850+AA1854</f>
        <v>1.0630000000000002</v>
      </c>
      <c r="AB1860" s="51">
        <f>AB1798+AB1802+AB1806+AB1814+AB1818+AB1822+AB1826+AB1830+AB1834+AB1838+AB1842+AB1846+AB1850+AB1854</f>
        <v>1.0118</v>
      </c>
      <c r="AC1860" s="51">
        <f t="shared" si="1494"/>
        <v>27.355200000000004</v>
      </c>
      <c r="AD1860" s="4"/>
    </row>
    <row r="1861" s="1" customFormat="1" ht="12.75" customHeight="1">
      <c r="A1861" s="1043" t="s">
        <v>53</v>
      </c>
      <c r="B1861" s="1044"/>
      <c r="C1861" s="1045" t="s">
        <v>15</v>
      </c>
      <c r="D1861" s="1045"/>
      <c r="E1861" s="110">
        <f t="shared" ref="E1861:E1862" si="1495">E1773+E1777+E1781+E1785-E1859</f>
        <v>3.3940000000000001</v>
      </c>
      <c r="F1861" s="110">
        <f t="shared" ref="F1861:F1862" si="1496">F1773+F1777+F1781+F1785-F1859</f>
        <v>3.1200000000000001</v>
      </c>
      <c r="G1861" s="110">
        <f t="shared" ref="G1861:G1862" si="1497">G1773+G1777+G1781+G1785-G1859</f>
        <v>2.9889999999999999</v>
      </c>
      <c r="H1861" s="111">
        <f t="shared" ref="H1861:H1862" si="1498">H1773+H1777+H1781+H1785-H1859</f>
        <v>2.952</v>
      </c>
      <c r="I1861" s="110">
        <f t="shared" ref="I1861:I1862" si="1499">I1773+I1777+I1781+I1785-I1859</f>
        <v>3.0090000000000003</v>
      </c>
      <c r="J1861" s="110">
        <f t="shared" ref="J1861:J1862" si="1500">J1773+J1777+J1781+J1785-J1859</f>
        <v>3.2279999999999998</v>
      </c>
      <c r="K1861" s="110">
        <f t="shared" ref="K1861:K1862" si="1501">K1773+K1777+K1781+K1785-K1859</f>
        <v>3.7450000000000001</v>
      </c>
      <c r="L1861" s="110">
        <f t="shared" ref="L1861:L1862" si="1502">L1773+L1777+L1781+L1785-L1859</f>
        <v>4.1269999999999998</v>
      </c>
      <c r="M1861" s="110">
        <f t="shared" ref="M1861:M1862" si="1503">M1773+M1777+M1781+M1785-M1859</f>
        <v>4.5030000000000001</v>
      </c>
      <c r="N1861" s="111">
        <f t="shared" ref="N1861:N1862" si="1504">N1773+N1777+N1781+N1785-N1859</f>
        <v>4.7649999999999997</v>
      </c>
      <c r="O1861" s="110">
        <f t="shared" ref="O1861:O1862" si="1505">O1773+O1777+O1781+O1785-O1859</f>
        <v>4.8520000000000003</v>
      </c>
      <c r="P1861" s="110">
        <f t="shared" ref="P1861:P1862" si="1506">P1773+P1777+P1781+P1785-P1859</f>
        <v>4.9370000000000003</v>
      </c>
      <c r="Q1861" s="110">
        <f t="shared" ref="Q1861:Q1862" si="1507">Q1773+Q1777+Q1781+Q1785-Q1859</f>
        <v>4.8970000000000002</v>
      </c>
      <c r="R1861" s="110">
        <f t="shared" ref="R1861:R1862" si="1508">R1773+R1777+R1781+R1785-R1859</f>
        <v>4.8770000000000007</v>
      </c>
      <c r="S1861" s="110">
        <f t="shared" ref="S1861:S1862" si="1509">S1773+S1777+S1781+S1785-S1859</f>
        <v>4.8549999999999995</v>
      </c>
      <c r="T1861" s="110">
        <f t="shared" ref="T1861:T1862" si="1510">T1773+T1777+T1781+T1785-T1859</f>
        <v>4.8109999999999999</v>
      </c>
      <c r="U1861" s="110">
        <f t="shared" ref="U1861:U1862" si="1511">U1773+U1777+U1781+U1785-U1859</f>
        <v>4.7679999999999998</v>
      </c>
      <c r="V1861" s="111">
        <f t="shared" ref="V1861:V1862" si="1512">V1773+V1777+V1781+V1785-V1859</f>
        <v>4.7319999999999993</v>
      </c>
      <c r="W1861" s="110">
        <f t="shared" ref="W1861:W1862" si="1513">W1773+W1777+W1781+W1785-W1859</f>
        <v>4.8620000000000001</v>
      </c>
      <c r="X1861" s="110">
        <f t="shared" ref="X1861:X1862" si="1514">X1773+X1777+X1781+X1785-X1859</f>
        <v>4.8479999999999999</v>
      </c>
      <c r="Y1861" s="110">
        <f t="shared" ref="Y1861:Y1862" si="1515">Y1773+Y1777+Y1781+Y1785-Y1859</f>
        <v>4.7699999999999996</v>
      </c>
      <c r="Z1861" s="110">
        <f t="shared" ref="Z1861:Z1862" si="1516">Z1773+Z1777+Z1781+Z1785-Z1859</f>
        <v>4.6039400000000006</v>
      </c>
      <c r="AA1861" s="110">
        <f t="shared" ref="AA1861:AA1862" si="1517">AA1773+AA1777+AA1781+AA1785-AA1859</f>
        <v>4.21068</v>
      </c>
      <c r="AB1861" s="110">
        <f t="shared" ref="AB1861:AB1862" si="1518">AB1773+AB1777+AB1781+AB1785-AB1859</f>
        <v>3.6906599999999998</v>
      </c>
      <c r="AC1861" s="110">
        <f t="shared" ref="AC1861:AC1862" si="1519">AC1773+AC1777+AC1781+AC1785-AC1859</f>
        <v>0.017899999999983152</v>
      </c>
      <c r="AD1861" s="4"/>
    </row>
    <row r="1862" s="1" customFormat="1" ht="12.75" customHeight="1">
      <c r="A1862" s="1561"/>
      <c r="B1862" s="1562"/>
      <c r="C1862" s="1048" t="s">
        <v>17</v>
      </c>
      <c r="D1862" s="1048"/>
      <c r="E1862" s="939">
        <f t="shared" si="1495"/>
        <v>-0.020199999999999996</v>
      </c>
      <c r="F1862" s="939">
        <f t="shared" si="1496"/>
        <v>-0.02399999999999991</v>
      </c>
      <c r="G1862" s="939">
        <f t="shared" si="1497"/>
        <v>-0.043799999999999839</v>
      </c>
      <c r="H1862" s="940">
        <f t="shared" si="1498"/>
        <v>-0.020800000000000152</v>
      </c>
      <c r="I1862" s="939">
        <f t="shared" si="1499"/>
        <v>-0.0046000000000001595</v>
      </c>
      <c r="J1862" s="939">
        <f t="shared" si="1500"/>
        <v>0.00079999999999991189</v>
      </c>
      <c r="K1862" s="939">
        <f t="shared" si="1501"/>
        <v>0.0016000000000000458</v>
      </c>
      <c r="L1862" s="939">
        <f t="shared" si="1502"/>
        <v>0.008799999999999919</v>
      </c>
      <c r="M1862" s="939">
        <f t="shared" si="1503"/>
        <v>0.012200000000000211</v>
      </c>
      <c r="N1862" s="940">
        <f t="shared" si="1504"/>
        <v>0.00079999999999991189</v>
      </c>
      <c r="O1862" s="939">
        <f t="shared" si="1505"/>
        <v>0.0045999999999997154</v>
      </c>
      <c r="P1862" s="939">
        <f t="shared" si="1506"/>
        <v>0.010800000000000143</v>
      </c>
      <c r="Q1862" s="939">
        <f t="shared" si="1507"/>
        <v>0.011599999999999833</v>
      </c>
      <c r="R1862" s="939">
        <f t="shared" si="1508"/>
        <v>0.012599999999999723</v>
      </c>
      <c r="S1862" s="939">
        <f t="shared" si="1509"/>
        <v>0.0093999999999998529</v>
      </c>
      <c r="T1862" s="939">
        <f t="shared" si="1510"/>
        <v>0.0032000000000000917</v>
      </c>
      <c r="U1862" s="939">
        <f t="shared" si="1511"/>
        <v>0.014399999999999746</v>
      </c>
      <c r="V1862" s="940">
        <f t="shared" si="1512"/>
        <v>0.022599999999999953</v>
      </c>
      <c r="W1862" s="939">
        <f t="shared" si="1513"/>
        <v>0.026400000000000201</v>
      </c>
      <c r="X1862" s="939">
        <f t="shared" si="1514"/>
        <v>0.02200000000000002</v>
      </c>
      <c r="Y1862" s="939">
        <f t="shared" si="1515"/>
        <v>0.014399999999999968</v>
      </c>
      <c r="Z1862" s="939">
        <f t="shared" si="1516"/>
        <v>0.021800000000000042</v>
      </c>
      <c r="AA1862" s="939">
        <f t="shared" si="1517"/>
        <v>-0.019000000000000128</v>
      </c>
      <c r="AB1862" s="939">
        <f t="shared" si="1518"/>
        <v>-0.024799999999999933</v>
      </c>
      <c r="AC1862" s="939">
        <f t="shared" si="1519"/>
        <v>0.040799999999997283</v>
      </c>
      <c r="AD1862" s="4"/>
    </row>
    <row r="1863" s="968" customFormat="1" ht="12.75" customHeight="1">
      <c r="A1863" s="1064" t="s">
        <v>187</v>
      </c>
      <c r="B1863" s="1065"/>
      <c r="C1863" s="1066" t="s">
        <v>15</v>
      </c>
      <c r="D1863" s="1066"/>
      <c r="E1863" s="364"/>
      <c r="F1863" s="364"/>
      <c r="G1863" s="364"/>
      <c r="H1863" s="364"/>
      <c r="I1863" s="364"/>
      <c r="J1863" s="364"/>
      <c r="K1863" s="364"/>
      <c r="L1863" s="364"/>
      <c r="M1863" s="364"/>
      <c r="N1863" s="364"/>
      <c r="O1863" s="364"/>
      <c r="P1863" s="364"/>
      <c r="Q1863" s="364"/>
      <c r="R1863" s="364"/>
      <c r="S1863" s="364"/>
      <c r="T1863" s="364"/>
      <c r="U1863" s="364"/>
      <c r="V1863" s="364"/>
      <c r="W1863" s="364"/>
      <c r="X1863" s="364"/>
      <c r="Y1863" s="364"/>
      <c r="Z1863" s="364"/>
      <c r="AA1863" s="364"/>
      <c r="AB1863" s="364"/>
      <c r="AC1863" s="1126"/>
      <c r="AD1863" s="79"/>
    </row>
    <row r="1864" s="968" customFormat="1" ht="12.75" customHeight="1">
      <c r="A1864" s="1068"/>
      <c r="B1864" s="1069"/>
      <c r="C1864" s="1070" t="s">
        <v>17</v>
      </c>
      <c r="D1864" s="1070"/>
      <c r="E1864" s="374"/>
      <c r="F1864" s="374"/>
      <c r="G1864" s="374"/>
      <c r="H1864" s="374"/>
      <c r="I1864" s="374"/>
      <c r="J1864" s="374"/>
      <c r="K1864" s="374"/>
      <c r="L1864" s="374"/>
      <c r="M1864" s="374"/>
      <c r="N1864" s="374"/>
      <c r="O1864" s="374"/>
      <c r="P1864" s="374"/>
      <c r="Q1864" s="374"/>
      <c r="R1864" s="374"/>
      <c r="S1864" s="374"/>
      <c r="T1864" s="374"/>
      <c r="U1864" s="374"/>
      <c r="V1864" s="374"/>
      <c r="W1864" s="374"/>
      <c r="X1864" s="374"/>
      <c r="Y1864" s="374"/>
      <c r="Z1864" s="374"/>
      <c r="AA1864" s="374"/>
      <c r="AB1864" s="374"/>
      <c r="AC1864" s="1129"/>
      <c r="AD1864" s="79"/>
    </row>
    <row r="1865" s="1" customFormat="1" ht="25.5" customHeight="1">
      <c r="A1865" s="1073"/>
      <c r="C1865" s="1074" t="s">
        <v>78</v>
      </c>
      <c r="E1865" s="4"/>
      <c r="F1865" s="4"/>
      <c r="G1865" s="4"/>
      <c r="H1865" s="188">
        <f>H1797+H1801+H1813+H1817+H1825+H1837+H1841+H1845</f>
        <v>2.1598000000000002</v>
      </c>
      <c r="I1865" s="4"/>
      <c r="J1865" s="4"/>
      <c r="K1865" s="4"/>
      <c r="L1865" s="4"/>
      <c r="M1865" s="4"/>
      <c r="N1865" s="188">
        <f>N1797+N1801+N1813+N1817+N1825+N1837+N1841+N1845</f>
        <v>3.5328999999999997</v>
      </c>
      <c r="O1865" s="4"/>
      <c r="P1865" s="4"/>
      <c r="Q1865" s="4"/>
      <c r="R1865" s="4"/>
      <c r="S1865" s="4"/>
      <c r="T1865" s="4"/>
      <c r="U1865" s="4"/>
      <c r="V1865" s="188">
        <f>V1797+V1801+V1813+V1817+V1825+V1837+V1841+V1845</f>
        <v>3.5896999999999997</v>
      </c>
      <c r="W1865" s="4"/>
      <c r="X1865" s="4"/>
      <c r="Y1865" s="188">
        <f>Y1797+Y1801+Y1813+Y1817+Y1825+Y1837+Y1841+Y1845</f>
        <v>3.5831999999999997</v>
      </c>
      <c r="Z1865" s="4"/>
      <c r="AA1865" s="4"/>
      <c r="AB1865" s="4"/>
      <c r="AC1865" s="4"/>
      <c r="AD1865" s="4"/>
    </row>
    <row r="1866" s="1" customFormat="1" ht="37.5" customHeight="1">
      <c r="A1866" s="963" t="s">
        <v>5</v>
      </c>
      <c r="B1866" s="964" t="s">
        <v>6</v>
      </c>
      <c r="C1866" s="966" t="s">
        <v>7</v>
      </c>
      <c r="D1866" s="966" t="s">
        <v>8</v>
      </c>
      <c r="E1866" s="361" t="s">
        <v>9</v>
      </c>
      <c r="F1866" s="361"/>
      <c r="G1866" s="361"/>
      <c r="H1866" s="361"/>
      <c r="I1866" s="361"/>
      <c r="J1866" s="361"/>
      <c r="K1866" s="361"/>
      <c r="L1866" s="361"/>
      <c r="M1866" s="361"/>
      <c r="N1866" s="361"/>
      <c r="O1866" s="361"/>
      <c r="P1866" s="361"/>
      <c r="Q1866" s="361"/>
      <c r="R1866" s="361"/>
      <c r="S1866" s="361"/>
      <c r="T1866" s="361"/>
      <c r="U1866" s="361"/>
      <c r="V1866" s="361"/>
      <c r="W1866" s="361"/>
      <c r="X1866" s="361"/>
      <c r="Y1866" s="361"/>
      <c r="Z1866" s="361"/>
      <c r="AA1866" s="361"/>
      <c r="AB1866" s="361"/>
      <c r="AC1866" s="967" t="s">
        <v>10</v>
      </c>
      <c r="AD1866" s="4"/>
    </row>
    <row r="1867" s="968" customFormat="1" ht="12.75" customHeight="1">
      <c r="A1867" s="1172" t="s">
        <v>775</v>
      </c>
      <c r="B1867" s="970"/>
      <c r="C1867" s="970"/>
      <c r="D1867" s="970"/>
      <c r="E1867" s="26">
        <v>1</v>
      </c>
      <c r="F1867" s="26">
        <v>2</v>
      </c>
      <c r="G1867" s="26">
        <v>3</v>
      </c>
      <c r="H1867" s="26">
        <v>4</v>
      </c>
      <c r="I1867" s="26">
        <v>5</v>
      </c>
      <c r="J1867" s="26">
        <v>6</v>
      </c>
      <c r="K1867" s="26">
        <v>7</v>
      </c>
      <c r="L1867" s="26">
        <v>8</v>
      </c>
      <c r="M1867" s="26">
        <v>9</v>
      </c>
      <c r="N1867" s="26">
        <v>10</v>
      </c>
      <c r="O1867" s="26">
        <v>11</v>
      </c>
      <c r="P1867" s="26">
        <v>12</v>
      </c>
      <c r="Q1867" s="26">
        <v>13</v>
      </c>
      <c r="R1867" s="26">
        <v>14</v>
      </c>
      <c r="S1867" s="26">
        <v>15</v>
      </c>
      <c r="T1867" s="26">
        <v>16</v>
      </c>
      <c r="U1867" s="26">
        <v>17</v>
      </c>
      <c r="V1867" s="26">
        <v>18</v>
      </c>
      <c r="W1867" s="26">
        <v>19</v>
      </c>
      <c r="X1867" s="26">
        <v>20</v>
      </c>
      <c r="Y1867" s="26">
        <v>21</v>
      </c>
      <c r="Z1867" s="26">
        <v>22</v>
      </c>
      <c r="AA1867" s="26">
        <v>23</v>
      </c>
      <c r="AB1867" s="26">
        <v>24</v>
      </c>
      <c r="AC1867" s="971"/>
      <c r="AD1867" s="79"/>
    </row>
    <row r="1868" s="968" customFormat="1" ht="12.75" customHeight="1">
      <c r="A1868" s="974" t="s">
        <v>143</v>
      </c>
      <c r="B1868" s="975"/>
      <c r="C1868" s="976"/>
      <c r="D1868" s="976"/>
      <c r="E1868" s="364">
        <v>19</v>
      </c>
      <c r="F1868" s="364">
        <v>19</v>
      </c>
      <c r="G1868" s="364">
        <v>19</v>
      </c>
      <c r="H1868" s="364">
        <v>19</v>
      </c>
      <c r="I1868" s="364">
        <v>19</v>
      </c>
      <c r="J1868" s="364">
        <v>19</v>
      </c>
      <c r="K1868" s="364">
        <v>19</v>
      </c>
      <c r="L1868" s="364">
        <v>19</v>
      </c>
      <c r="M1868" s="364">
        <v>19</v>
      </c>
      <c r="N1868" s="364">
        <v>19</v>
      </c>
      <c r="O1868" s="364">
        <v>19</v>
      </c>
      <c r="P1868" s="364">
        <v>19</v>
      </c>
      <c r="Q1868" s="364">
        <v>19</v>
      </c>
      <c r="R1868" s="364">
        <v>19</v>
      </c>
      <c r="S1868" s="364">
        <v>19</v>
      </c>
      <c r="T1868" s="364">
        <v>19</v>
      </c>
      <c r="U1868" s="364">
        <v>19</v>
      </c>
      <c r="V1868" s="364">
        <v>19</v>
      </c>
      <c r="W1868" s="364">
        <v>19</v>
      </c>
      <c r="X1868" s="364">
        <v>19</v>
      </c>
      <c r="Y1868" s="364">
        <v>19</v>
      </c>
      <c r="Z1868" s="364">
        <v>19</v>
      </c>
      <c r="AA1868" s="364">
        <v>19</v>
      </c>
      <c r="AB1868" s="364">
        <v>19</v>
      </c>
      <c r="AC1868" s="1076"/>
      <c r="AD1868" s="79"/>
    </row>
    <row r="1869" s="968" customFormat="1" ht="12.75" customHeight="1">
      <c r="A1869" s="978" t="s">
        <v>144</v>
      </c>
      <c r="B1869" s="979"/>
      <c r="C1869" s="980"/>
      <c r="D1869" s="980"/>
      <c r="E1869" s="443">
        <v>19</v>
      </c>
      <c r="F1869" s="443">
        <v>19</v>
      </c>
      <c r="G1869" s="443">
        <v>19</v>
      </c>
      <c r="H1869" s="443">
        <v>19</v>
      </c>
      <c r="I1869" s="443">
        <v>19</v>
      </c>
      <c r="J1869" s="443">
        <v>19</v>
      </c>
      <c r="K1869" s="443">
        <v>19</v>
      </c>
      <c r="L1869" s="443">
        <v>19</v>
      </c>
      <c r="M1869" s="443">
        <v>19</v>
      </c>
      <c r="N1869" s="443">
        <v>19</v>
      </c>
      <c r="O1869" s="443">
        <v>19</v>
      </c>
      <c r="P1869" s="443">
        <v>19</v>
      </c>
      <c r="Q1869" s="443">
        <v>19</v>
      </c>
      <c r="R1869" s="443">
        <v>19</v>
      </c>
      <c r="S1869" s="443">
        <v>19</v>
      </c>
      <c r="T1869" s="443">
        <v>19</v>
      </c>
      <c r="U1869" s="443">
        <v>19</v>
      </c>
      <c r="V1869" s="443">
        <v>19</v>
      </c>
      <c r="W1869" s="443">
        <v>19</v>
      </c>
      <c r="X1869" s="443">
        <v>19</v>
      </c>
      <c r="Y1869" s="443">
        <v>19</v>
      </c>
      <c r="Z1869" s="443">
        <v>19</v>
      </c>
      <c r="AA1869" s="443">
        <v>19</v>
      </c>
      <c r="AB1869" s="443">
        <v>19</v>
      </c>
      <c r="AC1869" s="1077"/>
      <c r="AD1869" s="79"/>
    </row>
    <row r="1870" s="1" customFormat="1" ht="12.75" customHeight="1">
      <c r="A1870" s="1078" t="s">
        <v>485</v>
      </c>
      <c r="B1870" s="1079" t="s">
        <v>486</v>
      </c>
      <c r="C1870" s="984" t="s">
        <v>15</v>
      </c>
      <c r="D1870" s="984" t="s">
        <v>738</v>
      </c>
      <c r="E1870" s="361"/>
      <c r="F1870" s="361"/>
      <c r="G1870" s="361"/>
      <c r="H1870" s="460"/>
      <c r="I1870" s="361"/>
      <c r="J1870" s="361"/>
      <c r="K1870" s="361"/>
      <c r="L1870" s="361"/>
      <c r="M1870" s="361"/>
      <c r="N1870" s="460"/>
      <c r="O1870" s="361"/>
      <c r="P1870" s="361"/>
      <c r="Q1870" s="361"/>
      <c r="R1870" s="361"/>
      <c r="S1870" s="361"/>
      <c r="T1870" s="361"/>
      <c r="U1870" s="361"/>
      <c r="V1870" s="460"/>
      <c r="W1870" s="361"/>
      <c r="X1870" s="361"/>
      <c r="Y1870" s="361"/>
      <c r="Z1870" s="361"/>
      <c r="AA1870" s="361"/>
      <c r="AB1870" s="361"/>
      <c r="AC1870" s="36">
        <f t="shared" ref="AC1870:AC1871" si="1520">SUM(E1870:AB1870)</f>
        <v>0</v>
      </c>
      <c r="AD1870" s="4"/>
    </row>
    <row r="1871" s="1" customFormat="1" ht="12.75" customHeight="1">
      <c r="A1871" s="1080"/>
      <c r="B1871" s="1081"/>
      <c r="C1871" s="987" t="s">
        <v>17</v>
      </c>
      <c r="D1871" s="987" t="s">
        <v>738</v>
      </c>
      <c r="E1871" s="121"/>
      <c r="F1871" s="121"/>
      <c r="G1871" s="121"/>
      <c r="H1871" s="400"/>
      <c r="I1871" s="121"/>
      <c r="J1871" s="121"/>
      <c r="K1871" s="121"/>
      <c r="L1871" s="121"/>
      <c r="M1871" s="121"/>
      <c r="N1871" s="400"/>
      <c r="O1871" s="121"/>
      <c r="P1871" s="121"/>
      <c r="Q1871" s="121"/>
      <c r="R1871" s="121"/>
      <c r="S1871" s="121"/>
      <c r="T1871" s="121"/>
      <c r="U1871" s="121"/>
      <c r="V1871" s="400"/>
      <c r="W1871" s="121"/>
      <c r="X1871" s="121"/>
      <c r="Y1871" s="121"/>
      <c r="Z1871" s="121"/>
      <c r="AA1871" s="121"/>
      <c r="AB1871" s="121"/>
      <c r="AC1871" s="42">
        <f t="shared" si="1520"/>
        <v>0</v>
      </c>
      <c r="AD1871" s="4"/>
    </row>
    <row r="1872" s="1" customFormat="1" ht="12.75" customHeight="1">
      <c r="A1872" s="1080"/>
      <c r="B1872" s="1081"/>
      <c r="C1872" s="987" t="s">
        <v>18</v>
      </c>
      <c r="D1872" s="987" t="s">
        <v>738</v>
      </c>
      <c r="E1872" s="121"/>
      <c r="F1872" s="121"/>
      <c r="G1872" s="121"/>
      <c r="H1872" s="400"/>
      <c r="I1872" s="121"/>
      <c r="J1872" s="121"/>
      <c r="K1872" s="121"/>
      <c r="L1872" s="121"/>
      <c r="M1872" s="121"/>
      <c r="N1872" s="400"/>
      <c r="O1872" s="121"/>
      <c r="P1872" s="121"/>
      <c r="Q1872" s="121"/>
      <c r="R1872" s="121"/>
      <c r="S1872" s="121"/>
      <c r="T1872" s="121"/>
      <c r="U1872" s="121"/>
      <c r="V1872" s="400"/>
      <c r="W1872" s="121"/>
      <c r="X1872" s="121"/>
      <c r="Y1872" s="121"/>
      <c r="Z1872" s="121"/>
      <c r="AA1872" s="121"/>
      <c r="AB1872" s="121"/>
      <c r="AC1872" s="42"/>
      <c r="AD1872" s="4"/>
    </row>
    <row r="1873" s="1" customFormat="1" ht="12.75" customHeight="1">
      <c r="A1873" s="1080"/>
      <c r="B1873" s="1081"/>
      <c r="C1873" s="987" t="s">
        <v>20</v>
      </c>
      <c r="D1873" s="987"/>
      <c r="E1873" s="40" t="e">
        <f>E1871/E1870</f>
        <v>#DIV/0!</v>
      </c>
      <c r="F1873" s="40" t="e">
        <f>F1871/F1870</f>
        <v>#DIV/0!</v>
      </c>
      <c r="G1873" s="40" t="e">
        <f>G1871/G1870</f>
        <v>#DIV/0!</v>
      </c>
      <c r="H1873" s="41" t="e">
        <f>H1871/H1870</f>
        <v>#DIV/0!</v>
      </c>
      <c r="I1873" s="40" t="e">
        <f>I1871/I1870</f>
        <v>#DIV/0!</v>
      </c>
      <c r="J1873" s="40" t="e">
        <f>J1871/J1870</f>
        <v>#DIV/0!</v>
      </c>
      <c r="K1873" s="40" t="e">
        <f>K1871/K1870</f>
        <v>#DIV/0!</v>
      </c>
      <c r="L1873" s="40" t="e">
        <f>L1871/L1870</f>
        <v>#DIV/0!</v>
      </c>
      <c r="M1873" s="40" t="e">
        <f>M1871/M1870</f>
        <v>#DIV/0!</v>
      </c>
      <c r="N1873" s="41" t="e">
        <f>N1871/N1870</f>
        <v>#DIV/0!</v>
      </c>
      <c r="O1873" s="40" t="e">
        <f>O1871/O1870</f>
        <v>#DIV/0!</v>
      </c>
      <c r="P1873" s="40" t="e">
        <f>P1871/P1870</f>
        <v>#DIV/0!</v>
      </c>
      <c r="Q1873" s="40" t="e">
        <f>Q1871/Q1870</f>
        <v>#DIV/0!</v>
      </c>
      <c r="R1873" s="40" t="e">
        <f>R1871/R1870</f>
        <v>#DIV/0!</v>
      </c>
      <c r="S1873" s="40" t="e">
        <f>S1871/S1870</f>
        <v>#DIV/0!</v>
      </c>
      <c r="T1873" s="40" t="e">
        <f>T1871/T1870</f>
        <v>#DIV/0!</v>
      </c>
      <c r="U1873" s="40" t="e">
        <f>U1871/U1870</f>
        <v>#DIV/0!</v>
      </c>
      <c r="V1873" s="41" t="e">
        <f>V1871/V1870</f>
        <v>#DIV/0!</v>
      </c>
      <c r="W1873" s="40" t="e">
        <f>W1871/W1870</f>
        <v>#DIV/0!</v>
      </c>
      <c r="X1873" s="40" t="e">
        <f>X1871/X1870</f>
        <v>#DIV/0!</v>
      </c>
      <c r="Y1873" s="40" t="e">
        <f>Y1871/Y1870</f>
        <v>#DIV/0!</v>
      </c>
      <c r="Z1873" s="40" t="e">
        <f>Z1871/Z1870</f>
        <v>#DIV/0!</v>
      </c>
      <c r="AA1873" s="40" t="e">
        <f>AA1871/AA1870</f>
        <v>#DIV/0!</v>
      </c>
      <c r="AB1873" s="40" t="e">
        <f>AB1871/AB1870</f>
        <v>#DIV/0!</v>
      </c>
      <c r="AC1873" s="42" t="e">
        <f>AC1871/AC1870</f>
        <v>#DIV/0!</v>
      </c>
      <c r="AD1873" s="4"/>
    </row>
    <row r="1874" s="1" customFormat="1" ht="12.75" customHeight="1">
      <c r="A1874" s="1084"/>
      <c r="B1874" s="1085"/>
      <c r="C1874" s="1086" t="s">
        <v>28</v>
      </c>
      <c r="D1874" s="1134" t="s">
        <v>19</v>
      </c>
      <c r="E1874" s="740">
        <v>120.09999847412109</v>
      </c>
      <c r="F1874" s="740">
        <v>120.19999694824219</v>
      </c>
      <c r="G1874" s="740">
        <v>119.90000152587891</v>
      </c>
      <c r="H1874" s="740">
        <v>120.30000305175781</v>
      </c>
      <c r="I1874" s="740">
        <v>120.19999694824219</v>
      </c>
      <c r="J1874" s="740">
        <v>120.19999694824219</v>
      </c>
      <c r="K1874" s="740">
        <v>120.09999847412109</v>
      </c>
      <c r="L1874" s="740">
        <v>120.19999694824219</v>
      </c>
      <c r="M1874" s="740">
        <v>119.80000305175781</v>
      </c>
      <c r="N1874" s="740">
        <v>119.59999847412109</v>
      </c>
      <c r="O1874" s="740">
        <v>119.59999847412109</v>
      </c>
      <c r="P1874" s="740">
        <v>119.80000305175781</v>
      </c>
      <c r="Q1874" s="740">
        <v>120.09999847412109</v>
      </c>
      <c r="R1874" s="740">
        <v>119.5</v>
      </c>
      <c r="S1874" s="740">
        <v>118.80000305175781</v>
      </c>
      <c r="T1874" s="740">
        <v>118.90000152587891</v>
      </c>
      <c r="U1874" s="740">
        <v>119.30000305175781</v>
      </c>
      <c r="V1874" s="740">
        <v>119.59999847412109</v>
      </c>
      <c r="W1874" s="740">
        <v>119.30000305175781</v>
      </c>
      <c r="X1874" s="740">
        <v>119.59999847412109</v>
      </c>
      <c r="Y1874" s="740">
        <v>118.90000152587891</v>
      </c>
      <c r="Z1874" s="740">
        <v>119.59999847412109</v>
      </c>
      <c r="AA1874" s="740">
        <v>119.09999847412109</v>
      </c>
      <c r="AB1874" s="740">
        <v>119.30000305175781</v>
      </c>
      <c r="AC1874" s="1139"/>
      <c r="AD1874" s="4"/>
    </row>
    <row r="1875" s="1" customFormat="1" ht="12.75" customHeight="1">
      <c r="A1875" s="1087" t="s">
        <v>487</v>
      </c>
      <c r="B1875" s="1088" t="s">
        <v>488</v>
      </c>
      <c r="C1875" s="1003" t="s">
        <v>15</v>
      </c>
      <c r="D1875" s="1003" t="s">
        <v>738</v>
      </c>
      <c r="E1875" s="398"/>
      <c r="F1875" s="398"/>
      <c r="G1875" s="398"/>
      <c r="H1875" s="399"/>
      <c r="I1875" s="398"/>
      <c r="J1875" s="398"/>
      <c r="K1875" s="398"/>
      <c r="L1875" s="398"/>
      <c r="M1875" s="398"/>
      <c r="N1875" s="399"/>
      <c r="O1875" s="398"/>
      <c r="P1875" s="398"/>
      <c r="Q1875" s="398"/>
      <c r="R1875" s="398"/>
      <c r="S1875" s="398"/>
      <c r="T1875" s="398"/>
      <c r="U1875" s="398"/>
      <c r="V1875" s="399"/>
      <c r="W1875" s="398"/>
      <c r="X1875" s="398"/>
      <c r="Y1875" s="398"/>
      <c r="Z1875" s="398"/>
      <c r="AA1875" s="398"/>
      <c r="AB1875" s="398"/>
      <c r="AC1875" s="59">
        <f t="shared" ref="AC1875:AC1876" si="1521">SUM(E1875:AB1875)</f>
        <v>0</v>
      </c>
      <c r="AD1875" s="4"/>
    </row>
    <row r="1876" s="1" customFormat="1" ht="12.75" customHeight="1">
      <c r="A1876" s="1080"/>
      <c r="B1876" s="1081"/>
      <c r="C1876" s="987" t="s">
        <v>17</v>
      </c>
      <c r="D1876" s="987" t="s">
        <v>738</v>
      </c>
      <c r="E1876" s="121"/>
      <c r="F1876" s="121"/>
      <c r="G1876" s="121"/>
      <c r="H1876" s="400"/>
      <c r="I1876" s="121"/>
      <c r="J1876" s="121"/>
      <c r="K1876" s="121"/>
      <c r="L1876" s="121"/>
      <c r="M1876" s="121"/>
      <c r="N1876" s="400"/>
      <c r="O1876" s="121"/>
      <c r="P1876" s="121"/>
      <c r="Q1876" s="121"/>
      <c r="R1876" s="121"/>
      <c r="S1876" s="121"/>
      <c r="T1876" s="121"/>
      <c r="U1876" s="121"/>
      <c r="V1876" s="400"/>
      <c r="W1876" s="121"/>
      <c r="X1876" s="121"/>
      <c r="Y1876" s="121"/>
      <c r="Z1876" s="121"/>
      <c r="AA1876" s="121"/>
      <c r="AB1876" s="121"/>
      <c r="AC1876" s="42">
        <f t="shared" si="1521"/>
        <v>0</v>
      </c>
      <c r="AD1876" s="4"/>
    </row>
    <row r="1877" s="1" customFormat="1" ht="12.75" customHeight="1">
      <c r="A1877" s="1080"/>
      <c r="B1877" s="1081"/>
      <c r="C1877" s="987" t="s">
        <v>18</v>
      </c>
      <c r="D1877" s="987" t="s">
        <v>738</v>
      </c>
      <c r="E1877" s="121"/>
      <c r="F1877" s="121"/>
      <c r="G1877" s="121"/>
      <c r="H1877" s="400"/>
      <c r="I1877" s="121"/>
      <c r="J1877" s="121"/>
      <c r="K1877" s="121"/>
      <c r="L1877" s="121"/>
      <c r="M1877" s="121"/>
      <c r="N1877" s="400"/>
      <c r="O1877" s="121"/>
      <c r="P1877" s="121"/>
      <c r="Q1877" s="121"/>
      <c r="R1877" s="121"/>
      <c r="S1877" s="121"/>
      <c r="T1877" s="121"/>
      <c r="U1877" s="121"/>
      <c r="V1877" s="400"/>
      <c r="W1877" s="121"/>
      <c r="X1877" s="121"/>
      <c r="Y1877" s="121"/>
      <c r="Z1877" s="121"/>
      <c r="AA1877" s="121"/>
      <c r="AB1877" s="121"/>
      <c r="AC1877" s="42"/>
      <c r="AD1877" s="4"/>
    </row>
    <row r="1878" s="1" customFormat="1" ht="12.75" customHeight="1">
      <c r="A1878" s="1080"/>
      <c r="B1878" s="1081"/>
      <c r="C1878" s="987" t="s">
        <v>20</v>
      </c>
      <c r="D1878" s="987"/>
      <c r="E1878" s="40" t="e">
        <f>E1876/E1875</f>
        <v>#DIV/0!</v>
      </c>
      <c r="F1878" s="40" t="e">
        <f>F1876/F1875</f>
        <v>#DIV/0!</v>
      </c>
      <c r="G1878" s="40" t="e">
        <f>G1876/G1875</f>
        <v>#DIV/0!</v>
      </c>
      <c r="H1878" s="41" t="e">
        <f>H1876/H1875</f>
        <v>#DIV/0!</v>
      </c>
      <c r="I1878" s="40" t="e">
        <f>I1876/I1875</f>
        <v>#DIV/0!</v>
      </c>
      <c r="J1878" s="40" t="e">
        <f>J1876/J1875</f>
        <v>#DIV/0!</v>
      </c>
      <c r="K1878" s="40" t="e">
        <f>K1876/K1875</f>
        <v>#DIV/0!</v>
      </c>
      <c r="L1878" s="40" t="e">
        <f>L1876/L1875</f>
        <v>#DIV/0!</v>
      </c>
      <c r="M1878" s="40" t="e">
        <f>M1876/M1875</f>
        <v>#DIV/0!</v>
      </c>
      <c r="N1878" s="41" t="e">
        <f>N1876/N1875</f>
        <v>#DIV/0!</v>
      </c>
      <c r="O1878" s="40" t="e">
        <f>O1876/O1875</f>
        <v>#DIV/0!</v>
      </c>
      <c r="P1878" s="40" t="e">
        <f>P1876/P1875</f>
        <v>#DIV/0!</v>
      </c>
      <c r="Q1878" s="40" t="e">
        <f>Q1876/Q1875</f>
        <v>#DIV/0!</v>
      </c>
      <c r="R1878" s="40" t="e">
        <f>R1876/R1875</f>
        <v>#DIV/0!</v>
      </c>
      <c r="S1878" s="40" t="e">
        <f>S1876/S1875</f>
        <v>#DIV/0!</v>
      </c>
      <c r="T1878" s="40" t="e">
        <f>T1876/T1875</f>
        <v>#DIV/0!</v>
      </c>
      <c r="U1878" s="40" t="e">
        <f>U1876/U1875</f>
        <v>#DIV/0!</v>
      </c>
      <c r="V1878" s="41" t="e">
        <f>V1876/V1875</f>
        <v>#DIV/0!</v>
      </c>
      <c r="W1878" s="40" t="e">
        <f>W1876/W1875</f>
        <v>#DIV/0!</v>
      </c>
      <c r="X1878" s="40" t="e">
        <f>X1876/X1875</f>
        <v>#DIV/0!</v>
      </c>
      <c r="Y1878" s="40" t="e">
        <f>Y1876/Y1875</f>
        <v>#DIV/0!</v>
      </c>
      <c r="Z1878" s="40" t="e">
        <f>Z1876/Z1875</f>
        <v>#DIV/0!</v>
      </c>
      <c r="AA1878" s="40" t="e">
        <f>AA1876/AA1875</f>
        <v>#DIV/0!</v>
      </c>
      <c r="AB1878" s="40" t="e">
        <f>AB1876/AB1875</f>
        <v>#DIV/0!</v>
      </c>
      <c r="AC1878" s="42" t="e">
        <f>AC1876/AC1875</f>
        <v>#DIV/0!</v>
      </c>
      <c r="AD1878" s="4"/>
    </row>
    <row r="1879" s="1" customFormat="1" ht="12.75" customHeight="1">
      <c r="A1879" s="1089"/>
      <c r="B1879" s="1090"/>
      <c r="C1879" s="992" t="s">
        <v>28</v>
      </c>
      <c r="D1879" s="993" t="s">
        <v>19</v>
      </c>
      <c r="E1879" s="1563">
        <v>119.59999847412109</v>
      </c>
      <c r="F1879" s="1563">
        <v>119.59999847412109</v>
      </c>
      <c r="G1879" s="1563">
        <v>119.59999847412109</v>
      </c>
      <c r="H1879" s="1563">
        <v>119.90000152587891</v>
      </c>
      <c r="I1879" s="1563">
        <v>119.69999694824219</v>
      </c>
      <c r="J1879" s="1563">
        <v>119.80000305175781</v>
      </c>
      <c r="K1879" s="1563">
        <v>119.59999847412109</v>
      </c>
      <c r="L1879" s="1563">
        <v>119.5</v>
      </c>
      <c r="M1879" s="1563">
        <v>119.30000305175781</v>
      </c>
      <c r="N1879" s="1563">
        <v>119.09999847412109</v>
      </c>
      <c r="O1879" s="1563">
        <v>119.09999847412109</v>
      </c>
      <c r="P1879" s="1563">
        <v>119.30000305175781</v>
      </c>
      <c r="Q1879" s="1563">
        <v>119.40000152587891</v>
      </c>
      <c r="R1879" s="1563">
        <v>119.19999694824219</v>
      </c>
      <c r="S1879" s="1563">
        <v>117.30000305175781</v>
      </c>
      <c r="T1879" s="1563">
        <v>117.40000152587891</v>
      </c>
      <c r="U1879" s="1563">
        <v>117.90000152587891</v>
      </c>
      <c r="V1879" s="1563">
        <v>118.09999847412109</v>
      </c>
      <c r="W1879" s="1563">
        <v>118</v>
      </c>
      <c r="X1879" s="1563">
        <v>118.40000152587891</v>
      </c>
      <c r="Y1879" s="1563">
        <v>118</v>
      </c>
      <c r="Z1879" s="1563">
        <v>118.19999694824219</v>
      </c>
      <c r="AA1879" s="1563">
        <v>117.80000305175781</v>
      </c>
      <c r="AB1879" s="1563">
        <v>117.90000152587891</v>
      </c>
      <c r="AC1879" s="94"/>
      <c r="AD1879" s="4"/>
    </row>
    <row r="1880" s="1" customFormat="1" ht="12.75" customHeight="1">
      <c r="A1880" s="1564" t="s">
        <v>776</v>
      </c>
      <c r="B1880" s="1565" t="s">
        <v>776</v>
      </c>
      <c r="C1880" s="984" t="s">
        <v>15</v>
      </c>
      <c r="D1880" s="1206" t="s">
        <v>19</v>
      </c>
      <c r="E1880" s="726">
        <v>5.3439998626708984</v>
      </c>
      <c r="F1880" s="726">
        <v>5.2069997787475586</v>
      </c>
      <c r="G1880" s="726">
        <v>4.5219998359680176</v>
      </c>
      <c r="H1880" s="1566">
        <v>4.9330000877380371</v>
      </c>
      <c r="I1880" s="726">
        <v>5.434999942779541</v>
      </c>
      <c r="J1880" s="726">
        <v>6.6220002174377441</v>
      </c>
      <c r="K1880" s="726">
        <v>8.0380001068115234</v>
      </c>
      <c r="L1880" s="726">
        <v>8.9060001373291016</v>
      </c>
      <c r="M1880" s="726">
        <v>9.8649997711181641</v>
      </c>
      <c r="N1880" s="1566">
        <v>9.5</v>
      </c>
      <c r="O1880" s="726">
        <v>9.9560003280639648</v>
      </c>
      <c r="P1880" s="726">
        <v>9.2259998321533203</v>
      </c>
      <c r="Q1880" s="726">
        <v>8.9519996643066406</v>
      </c>
      <c r="R1880" s="726">
        <v>9.4540004730224609</v>
      </c>
      <c r="S1880" s="726">
        <v>8.4040002822875977</v>
      </c>
      <c r="T1880" s="726">
        <v>9.3629999160766602</v>
      </c>
      <c r="U1880" s="726">
        <v>8.9519996643066406</v>
      </c>
      <c r="V1880" s="1566">
        <v>9.2259998321533203</v>
      </c>
      <c r="W1880" s="726">
        <v>9.0430002212524414</v>
      </c>
      <c r="X1880" s="726">
        <v>8.6319999694824219</v>
      </c>
      <c r="Y1880" s="726">
        <v>7.8559999465942383</v>
      </c>
      <c r="Z1880" s="726">
        <v>7.4899997711181641</v>
      </c>
      <c r="AA1880" s="726">
        <v>6.5310001373291016</v>
      </c>
      <c r="AB1880" s="726">
        <v>5.6630001068115234</v>
      </c>
      <c r="AC1880" s="1567"/>
      <c r="AD1880" s="4"/>
    </row>
    <row r="1881" s="1" customFormat="1" ht="12.75" customHeight="1">
      <c r="A1881" s="1568"/>
      <c r="B1881" s="1569"/>
      <c r="C1881" s="987" t="s">
        <v>17</v>
      </c>
      <c r="D1881" s="988" t="s">
        <v>19</v>
      </c>
      <c r="E1881" s="714">
        <v>-3.5169999599456787</v>
      </c>
      <c r="F1881" s="714">
        <v>-3.6989998817443848</v>
      </c>
      <c r="G1881" s="714">
        <v>-3.1059999465942383</v>
      </c>
      <c r="H1881" s="1570">
        <v>-3.2880001068115234</v>
      </c>
      <c r="I1881" s="714">
        <v>-3.562000036239624</v>
      </c>
      <c r="J1881" s="714">
        <v>-3.744999885559082</v>
      </c>
      <c r="K1881" s="714">
        <v>-4.5219998359680176</v>
      </c>
      <c r="L1881" s="714">
        <v>-4.8870000839233398</v>
      </c>
      <c r="M1881" s="714">
        <v>-5.434999942779541</v>
      </c>
      <c r="N1881" s="1570">
        <v>-5.1609997749328613</v>
      </c>
      <c r="O1881" s="714">
        <v>-5.1149997711181641</v>
      </c>
      <c r="P1881" s="714">
        <v>-4.9780001640319824</v>
      </c>
      <c r="Q1881" s="714">
        <v>-4.9780001640319824</v>
      </c>
      <c r="R1881" s="714">
        <v>-4.9330000877380371</v>
      </c>
      <c r="S1881" s="714">
        <v>-5.070000171661377</v>
      </c>
      <c r="T1881" s="714">
        <v>-5.070000171661377</v>
      </c>
      <c r="U1881" s="714">
        <v>-4.2020001411437988</v>
      </c>
      <c r="V1881" s="1570">
        <v>-4.3850002288818359</v>
      </c>
      <c r="W1881" s="714">
        <v>-4.3390002250671387</v>
      </c>
      <c r="X1881" s="714">
        <v>-4.0190000534057617</v>
      </c>
      <c r="Y1881" s="714">
        <v>-3.8819999694824219</v>
      </c>
      <c r="Z1881" s="714">
        <v>-3.4249999523162842</v>
      </c>
      <c r="AA1881" s="714">
        <v>-3.744999885559082</v>
      </c>
      <c r="AB1881" s="714">
        <v>-3.3340001106262207</v>
      </c>
      <c r="AC1881" s="1571"/>
      <c r="AD1881" s="4"/>
    </row>
    <row r="1882" s="1" customFormat="1" ht="12.75" customHeight="1">
      <c r="A1882" s="1572"/>
      <c r="B1882" s="1573"/>
      <c r="C1882" s="1002" t="s">
        <v>18</v>
      </c>
      <c r="D1882" s="1362" t="s">
        <v>19</v>
      </c>
      <c r="E1882" s="210">
        <v>32</v>
      </c>
      <c r="F1882" s="210">
        <v>32</v>
      </c>
      <c r="G1882" s="210">
        <v>29</v>
      </c>
      <c r="H1882" s="1540">
        <v>29</v>
      </c>
      <c r="I1882" s="210">
        <v>30</v>
      </c>
      <c r="J1882" s="210">
        <v>34</v>
      </c>
      <c r="K1882" s="210">
        <v>42</v>
      </c>
      <c r="L1882" s="210">
        <v>47</v>
      </c>
      <c r="M1882" s="210">
        <v>57</v>
      </c>
      <c r="N1882" s="1540">
        <v>52</v>
      </c>
      <c r="O1882" s="210">
        <v>55</v>
      </c>
      <c r="P1882" s="210">
        <v>51</v>
      </c>
      <c r="Q1882" s="210">
        <v>50</v>
      </c>
      <c r="R1882" s="210">
        <v>51</v>
      </c>
      <c r="S1882" s="210">
        <v>46</v>
      </c>
      <c r="T1882" s="210">
        <v>50</v>
      </c>
      <c r="U1882" s="210">
        <v>48</v>
      </c>
      <c r="V1882" s="1540">
        <v>47</v>
      </c>
      <c r="W1882" s="210">
        <v>48</v>
      </c>
      <c r="X1882" s="210">
        <v>43</v>
      </c>
      <c r="Y1882" s="210">
        <v>43</v>
      </c>
      <c r="Z1882" s="210">
        <v>37</v>
      </c>
      <c r="AA1882" s="210">
        <v>34</v>
      </c>
      <c r="AB1882" s="210">
        <v>33</v>
      </c>
      <c r="AC1882" s="1574"/>
      <c r="AD1882" s="4"/>
    </row>
    <row r="1883" s="1" customFormat="1" ht="12.75" customHeight="1">
      <c r="A1883" s="1087" t="s">
        <v>34</v>
      </c>
      <c r="B1883" s="1088" t="s">
        <v>739</v>
      </c>
      <c r="C1883" s="1003" t="s">
        <v>15</v>
      </c>
      <c r="D1883" s="1003" t="s">
        <v>16</v>
      </c>
      <c r="E1883" s="110">
        <v>0.033008401187896733</v>
      </c>
      <c r="F1883" s="110">
        <v>0.033008401187896733</v>
      </c>
      <c r="G1883" s="110">
        <v>0</v>
      </c>
      <c r="H1883" s="111">
        <v>0.033008401187896733</v>
      </c>
      <c r="I1883" s="110">
        <v>0.033008401187896733</v>
      </c>
      <c r="J1883" s="110">
        <v>0.033008401187896733</v>
      </c>
      <c r="K1883" s="110">
        <v>0.033008401187896733</v>
      </c>
      <c r="L1883" s="110">
        <v>0.033008401187896733</v>
      </c>
      <c r="M1883" s="110">
        <v>0.049045499999999999</v>
      </c>
      <c r="N1883" s="111">
        <v>0.032697000000000004</v>
      </c>
      <c r="O1883" s="110">
        <v>0.049045499999999999</v>
      </c>
      <c r="P1883" s="110">
        <v>0.032697000000000004</v>
      </c>
      <c r="Q1883" s="110">
        <v>0.033008401187896733</v>
      </c>
      <c r="R1883" s="110">
        <v>0.032697000000000004</v>
      </c>
      <c r="S1883" s="110">
        <v>0.033008401187896733</v>
      </c>
      <c r="T1883" s="110">
        <v>0.032697000000000004</v>
      </c>
      <c r="U1883" s="110">
        <v>0.066016802375793465</v>
      </c>
      <c r="V1883" s="111">
        <v>0.033008401187896733</v>
      </c>
      <c r="W1883" s="110">
        <v>0.066016802375793465</v>
      </c>
      <c r="X1883" s="110">
        <v>0.033008401187896733</v>
      </c>
      <c r="Y1883" s="110">
        <v>0</v>
      </c>
      <c r="Z1883" s="110">
        <v>0.049512601781845085</v>
      </c>
      <c r="AA1883" s="110">
        <v>0.033008401187896733</v>
      </c>
      <c r="AB1883" s="110">
        <v>0.033008401187896733</v>
      </c>
      <c r="AC1883" s="59">
        <f t="shared" ref="AC1883:AC1884" si="1522">SUM(E1883:AB1883)</f>
        <v>0.83953442197608941</v>
      </c>
      <c r="AD1883" s="4"/>
    </row>
    <row r="1884" s="1" customFormat="1" ht="12.75" customHeight="1">
      <c r="A1884" s="1080"/>
      <c r="B1884" s="1081"/>
      <c r="C1884" s="987" t="s">
        <v>17</v>
      </c>
      <c r="D1884" s="987" t="s">
        <v>16</v>
      </c>
      <c r="E1884" s="113">
        <v>0.013203360475158694</v>
      </c>
      <c r="F1884" s="113">
        <v>0.013203360475158694</v>
      </c>
      <c r="G1884" s="113">
        <v>0</v>
      </c>
      <c r="H1884" s="114">
        <v>0.013203360475158694</v>
      </c>
      <c r="I1884" s="113">
        <v>0.013203360475158694</v>
      </c>
      <c r="J1884" s="113">
        <v>0.013203360475158694</v>
      </c>
      <c r="K1884" s="113">
        <v>0.013203360475158694</v>
      </c>
      <c r="L1884" s="113">
        <v>0.013203360475158694</v>
      </c>
      <c r="M1884" s="113">
        <v>0.019618200000000002</v>
      </c>
      <c r="N1884" s="114">
        <v>0.013078800000000002</v>
      </c>
      <c r="O1884" s="113">
        <v>0.019618200000000002</v>
      </c>
      <c r="P1884" s="113">
        <v>0.013078800000000002</v>
      </c>
      <c r="Q1884" s="113">
        <v>0.013203360475158694</v>
      </c>
      <c r="R1884" s="113">
        <v>0.013078800000000002</v>
      </c>
      <c r="S1884" s="113">
        <v>0.013203360475158694</v>
      </c>
      <c r="T1884" s="113">
        <v>0.013078800000000002</v>
      </c>
      <c r="U1884" s="113">
        <v>0.026406720950317389</v>
      </c>
      <c r="V1884" s="114">
        <v>0.013203360475158694</v>
      </c>
      <c r="W1884" s="113">
        <v>0.026406720950317389</v>
      </c>
      <c r="X1884" s="113">
        <v>0.013203360475158694</v>
      </c>
      <c r="Y1884" s="113">
        <v>0</v>
      </c>
      <c r="Z1884" s="113">
        <v>0.019805040712738035</v>
      </c>
      <c r="AA1884" s="113">
        <v>0.013203360475158694</v>
      </c>
      <c r="AB1884" s="113">
        <v>0.013203360475158694</v>
      </c>
      <c r="AC1884" s="42">
        <f t="shared" si="1522"/>
        <v>0.33581376879043578</v>
      </c>
      <c r="AD1884" s="4"/>
    </row>
    <row r="1885" s="1" customFormat="1" ht="12.75" customHeight="1">
      <c r="A1885" s="1080"/>
      <c r="B1885" s="1081"/>
      <c r="C1885" s="987" t="s">
        <v>18</v>
      </c>
      <c r="D1885" s="988" t="s">
        <v>19</v>
      </c>
      <c r="E1885" s="157">
        <v>2</v>
      </c>
      <c r="F1885" s="157">
        <v>2</v>
      </c>
      <c r="G1885" s="157">
        <v>0</v>
      </c>
      <c r="H1885" s="1336">
        <v>2</v>
      </c>
      <c r="I1885" s="157">
        <v>2</v>
      </c>
      <c r="J1885" s="157">
        <v>2</v>
      </c>
      <c r="K1885" s="157">
        <v>2</v>
      </c>
      <c r="L1885" s="157">
        <v>2</v>
      </c>
      <c r="M1885" s="157">
        <v>3</v>
      </c>
      <c r="N1885" s="1336">
        <v>2</v>
      </c>
      <c r="O1885" s="157">
        <v>3</v>
      </c>
      <c r="P1885" s="157">
        <v>2</v>
      </c>
      <c r="Q1885" s="157">
        <v>2</v>
      </c>
      <c r="R1885" s="157">
        <v>2</v>
      </c>
      <c r="S1885" s="157">
        <v>2</v>
      </c>
      <c r="T1885" s="157">
        <v>2</v>
      </c>
      <c r="U1885" s="157">
        <v>4</v>
      </c>
      <c r="V1885" s="1336">
        <v>2</v>
      </c>
      <c r="W1885" s="157">
        <v>4</v>
      </c>
      <c r="X1885" s="157">
        <v>2</v>
      </c>
      <c r="Y1885" s="157">
        <v>0</v>
      </c>
      <c r="Z1885" s="157">
        <v>3</v>
      </c>
      <c r="AA1885" s="157">
        <v>2</v>
      </c>
      <c r="AB1885" s="157">
        <v>2</v>
      </c>
      <c r="AC1885" s="42"/>
      <c r="AD1885" s="4"/>
    </row>
    <row r="1886" s="1" customFormat="1" ht="12.75" customHeight="1">
      <c r="A1886" s="1084"/>
      <c r="B1886" s="1085"/>
      <c r="C1886" s="1002" t="s">
        <v>20</v>
      </c>
      <c r="D1886" s="1002"/>
      <c r="E1886" s="51">
        <f>E1884/E1883</f>
        <v>0.40000000000000002</v>
      </c>
      <c r="F1886" s="51">
        <f>F1884/F1883</f>
        <v>0.40000000000000002</v>
      </c>
      <c r="G1886" s="51" t="e">
        <f>G1884/G1883</f>
        <v>#DIV/0!</v>
      </c>
      <c r="H1886" s="52">
        <f>H1884/H1883</f>
        <v>0.40000000000000002</v>
      </c>
      <c r="I1886" s="51">
        <f>I1884/I1883</f>
        <v>0.40000000000000002</v>
      </c>
      <c r="J1886" s="51">
        <f>J1884/J1883</f>
        <v>0.40000000000000002</v>
      </c>
      <c r="K1886" s="51">
        <f>K1884/K1883</f>
        <v>0.40000000000000002</v>
      </c>
      <c r="L1886" s="51">
        <f>L1884/L1883</f>
        <v>0.40000000000000002</v>
      </c>
      <c r="M1886" s="51">
        <f>M1884/M1883</f>
        <v>0.40000000000000008</v>
      </c>
      <c r="N1886" s="52">
        <f>N1884/N1883</f>
        <v>0.40000000000000002</v>
      </c>
      <c r="O1886" s="51">
        <f>O1884/O1883</f>
        <v>0.40000000000000008</v>
      </c>
      <c r="P1886" s="51">
        <f>P1884/P1883</f>
        <v>0.40000000000000002</v>
      </c>
      <c r="Q1886" s="51">
        <f>Q1884/Q1883</f>
        <v>0.40000000000000002</v>
      </c>
      <c r="R1886" s="51">
        <f>R1884/R1883</f>
        <v>0.40000000000000002</v>
      </c>
      <c r="S1886" s="51">
        <f>S1884/S1883</f>
        <v>0.40000000000000002</v>
      </c>
      <c r="T1886" s="51">
        <f>T1884/T1883</f>
        <v>0.40000000000000002</v>
      </c>
      <c r="U1886" s="51">
        <f>U1884/U1883</f>
        <v>0.40000000000000002</v>
      </c>
      <c r="V1886" s="52">
        <f>V1884/V1883</f>
        <v>0.40000000000000002</v>
      </c>
      <c r="W1886" s="51">
        <f>W1884/W1883</f>
        <v>0.40000000000000002</v>
      </c>
      <c r="X1886" s="51">
        <f>X1884/X1883</f>
        <v>0.40000000000000002</v>
      </c>
      <c r="Y1886" s="51" t="e">
        <f>Y1884/Y1883</f>
        <v>#DIV/0!</v>
      </c>
      <c r="Z1886" s="51">
        <f>Z1884/Z1883</f>
        <v>0.40000000000000002</v>
      </c>
      <c r="AA1886" s="51">
        <f>AA1884/AA1883</f>
        <v>0.40000000000000002</v>
      </c>
      <c r="AB1886" s="51">
        <f>AB1884/AB1883</f>
        <v>0.40000000000000002</v>
      </c>
      <c r="AC1886" s="103">
        <f>AC1884/AC1883</f>
        <v>0.40000000000000002</v>
      </c>
      <c r="AD1886" s="4"/>
    </row>
    <row r="1887" s="1" customFormat="1" ht="12.75" customHeight="1">
      <c r="A1887" s="1078" t="s">
        <v>71</v>
      </c>
      <c r="B1887" s="1079" t="s">
        <v>741</v>
      </c>
      <c r="C1887" s="984" t="s">
        <v>15</v>
      </c>
      <c r="D1887" s="984" t="s">
        <v>16</v>
      </c>
      <c r="E1887" s="110">
        <v>0.13203360475158693</v>
      </c>
      <c r="F1887" s="110">
        <v>0.11552940415763856</v>
      </c>
      <c r="G1887" s="110">
        <v>0.09902520356369017</v>
      </c>
      <c r="H1887" s="111">
        <v>0.11552940415763856</v>
      </c>
      <c r="I1887" s="110">
        <v>0.14853780534553532</v>
      </c>
      <c r="J1887" s="110">
        <v>0.13203360475158693</v>
      </c>
      <c r="K1887" s="110">
        <v>0.14853780534553532</v>
      </c>
      <c r="L1887" s="110">
        <v>0.14853780534553532</v>
      </c>
      <c r="M1887" s="110">
        <v>0.16348500000000002</v>
      </c>
      <c r="N1887" s="111">
        <v>0.17983350000000001</v>
      </c>
      <c r="O1887" s="110">
        <v>0.16348500000000002</v>
      </c>
      <c r="P1887" s="110">
        <v>0.16504200593948365</v>
      </c>
      <c r="Q1887" s="110">
        <v>0.16504200593948365</v>
      </c>
      <c r="R1887" s="110">
        <v>0.18154620653343201</v>
      </c>
      <c r="S1887" s="110">
        <v>0.1471365</v>
      </c>
      <c r="T1887" s="110">
        <v>0.13078800000000002</v>
      </c>
      <c r="U1887" s="110">
        <v>0.14853780534553532</v>
      </c>
      <c r="V1887" s="111">
        <v>0.16504200593948365</v>
      </c>
      <c r="W1887" s="110">
        <v>0.18154620653343201</v>
      </c>
      <c r="X1887" s="110">
        <v>0.14853780534553532</v>
      </c>
      <c r="Y1887" s="110">
        <v>0.13203360475158693</v>
      </c>
      <c r="Z1887" s="110">
        <v>0.13203360475158693</v>
      </c>
      <c r="AA1887" s="110">
        <v>0.13203360475158693</v>
      </c>
      <c r="AB1887" s="110">
        <v>0.13203360475158693</v>
      </c>
      <c r="AC1887" s="36">
        <f t="shared" ref="AC1887:AC1888" si="1523">SUM(E1887:AB1887)</f>
        <v>3.5079210980014808</v>
      </c>
      <c r="AD1887" s="4"/>
    </row>
    <row r="1888" s="1" customFormat="1" ht="12.75" customHeight="1">
      <c r="A1888" s="1080"/>
      <c r="B1888" s="1081"/>
      <c r="C1888" s="987" t="s">
        <v>17</v>
      </c>
      <c r="D1888" s="987" t="s">
        <v>16</v>
      </c>
      <c r="E1888" s="113">
        <v>0.052813441900634778</v>
      </c>
      <c r="F1888" s="113">
        <v>0.046211761663055427</v>
      </c>
      <c r="G1888" s="113">
        <v>0.039610081425476069</v>
      </c>
      <c r="H1888" s="114">
        <v>0.046211761663055427</v>
      </c>
      <c r="I1888" s="113">
        <v>0.059415122138214128</v>
      </c>
      <c r="J1888" s="113">
        <v>0.052813441900634778</v>
      </c>
      <c r="K1888" s="113">
        <v>0.059415122138214128</v>
      </c>
      <c r="L1888" s="113">
        <v>0.059415122138214128</v>
      </c>
      <c r="M1888" s="113">
        <v>0.065394000000000008</v>
      </c>
      <c r="N1888" s="114">
        <v>0.071933400000000008</v>
      </c>
      <c r="O1888" s="113">
        <v>0.065394000000000008</v>
      </c>
      <c r="P1888" s="113">
        <v>0.066016802375793465</v>
      </c>
      <c r="Q1888" s="113">
        <v>0.066016802375793465</v>
      </c>
      <c r="R1888" s="113">
        <v>0.072618482613372809</v>
      </c>
      <c r="S1888" s="113">
        <v>0.058854600000000007</v>
      </c>
      <c r="T1888" s="113">
        <v>0.052315200000000006</v>
      </c>
      <c r="U1888" s="113">
        <v>0.059415122138214128</v>
      </c>
      <c r="V1888" s="114">
        <v>0.066016802375793465</v>
      </c>
      <c r="W1888" s="113">
        <v>0.072618482613372809</v>
      </c>
      <c r="X1888" s="113">
        <v>0.059415122138214128</v>
      </c>
      <c r="Y1888" s="113">
        <v>0.052813441900634778</v>
      </c>
      <c r="Z1888" s="113">
        <v>0.052813441900634778</v>
      </c>
      <c r="AA1888" s="113">
        <v>0.052813441900634778</v>
      </c>
      <c r="AB1888" s="113">
        <v>0.052813441900634778</v>
      </c>
      <c r="AC1888" s="42">
        <f t="shared" si="1523"/>
        <v>1.4031684392005923</v>
      </c>
      <c r="AD1888" s="4"/>
    </row>
    <row r="1889" s="1" customFormat="1" ht="12.75" customHeight="1">
      <c r="A1889" s="1080"/>
      <c r="B1889" s="1081"/>
      <c r="C1889" s="987" t="s">
        <v>18</v>
      </c>
      <c r="D1889" s="988" t="s">
        <v>19</v>
      </c>
      <c r="E1889" s="157">
        <v>8</v>
      </c>
      <c r="F1889" s="157">
        <v>7</v>
      </c>
      <c r="G1889" s="157">
        <v>6</v>
      </c>
      <c r="H1889" s="1336">
        <v>7</v>
      </c>
      <c r="I1889" s="157">
        <v>9</v>
      </c>
      <c r="J1889" s="157">
        <v>8</v>
      </c>
      <c r="K1889" s="157">
        <v>9</v>
      </c>
      <c r="L1889" s="157">
        <v>9</v>
      </c>
      <c r="M1889" s="157">
        <v>10</v>
      </c>
      <c r="N1889" s="1336">
        <v>11</v>
      </c>
      <c r="O1889" s="157">
        <v>10</v>
      </c>
      <c r="P1889" s="157">
        <v>10</v>
      </c>
      <c r="Q1889" s="157">
        <v>10</v>
      </c>
      <c r="R1889" s="157">
        <v>11</v>
      </c>
      <c r="S1889" s="157">
        <v>9</v>
      </c>
      <c r="T1889" s="157">
        <v>8</v>
      </c>
      <c r="U1889" s="157">
        <v>9</v>
      </c>
      <c r="V1889" s="1336">
        <v>10</v>
      </c>
      <c r="W1889" s="157">
        <v>11</v>
      </c>
      <c r="X1889" s="157">
        <v>9</v>
      </c>
      <c r="Y1889" s="157">
        <v>8</v>
      </c>
      <c r="Z1889" s="157">
        <v>8</v>
      </c>
      <c r="AA1889" s="157">
        <v>8</v>
      </c>
      <c r="AB1889" s="157">
        <v>8</v>
      </c>
      <c r="AC1889" s="42"/>
      <c r="AD1889" s="4"/>
    </row>
    <row r="1890" s="1" customFormat="1" ht="12.75" customHeight="1">
      <c r="A1890" s="1084"/>
      <c r="B1890" s="1085"/>
      <c r="C1890" s="1002" t="s">
        <v>20</v>
      </c>
      <c r="D1890" s="1002"/>
      <c r="E1890" s="51">
        <f>E1888/E1887</f>
        <v>0.40000000000000002</v>
      </c>
      <c r="F1890" s="51">
        <f>F1888/F1887</f>
        <v>0.40000000000000002</v>
      </c>
      <c r="G1890" s="51">
        <f>G1888/G1887</f>
        <v>0.40000000000000002</v>
      </c>
      <c r="H1890" s="52">
        <f>H1888/H1887</f>
        <v>0.40000000000000002</v>
      </c>
      <c r="I1890" s="51">
        <f>I1888/I1887</f>
        <v>0.40000000000000002</v>
      </c>
      <c r="J1890" s="51">
        <f>J1888/J1887</f>
        <v>0.40000000000000002</v>
      </c>
      <c r="K1890" s="51">
        <f>K1888/K1887</f>
        <v>0.40000000000000002</v>
      </c>
      <c r="L1890" s="51">
        <f>L1888/L1887</f>
        <v>0.40000000000000002</v>
      </c>
      <c r="M1890" s="51">
        <f>M1888/M1887</f>
        <v>0.40000000000000002</v>
      </c>
      <c r="N1890" s="52">
        <f>N1888/N1887</f>
        <v>0.40000000000000002</v>
      </c>
      <c r="O1890" s="51">
        <f>O1888/O1887</f>
        <v>0.40000000000000002</v>
      </c>
      <c r="P1890" s="51">
        <f>P1888/P1887</f>
        <v>0.40000000000000002</v>
      </c>
      <c r="Q1890" s="51">
        <f>Q1888/Q1887</f>
        <v>0.40000000000000002</v>
      </c>
      <c r="R1890" s="51">
        <f>R1888/R1887</f>
        <v>0.40000000000000002</v>
      </c>
      <c r="S1890" s="51">
        <f>S1888/S1887</f>
        <v>0.40000000000000002</v>
      </c>
      <c r="T1890" s="51">
        <f>T1888/T1887</f>
        <v>0.40000000000000002</v>
      </c>
      <c r="U1890" s="51">
        <f>U1888/U1887</f>
        <v>0.40000000000000002</v>
      </c>
      <c r="V1890" s="52">
        <f>V1888/V1887</f>
        <v>0.40000000000000002</v>
      </c>
      <c r="W1890" s="51">
        <f>W1888/W1887</f>
        <v>0.40000000000000002</v>
      </c>
      <c r="X1890" s="51">
        <f>X1888/X1887</f>
        <v>0.40000000000000002</v>
      </c>
      <c r="Y1890" s="51">
        <f>Y1888/Y1887</f>
        <v>0.40000000000000002</v>
      </c>
      <c r="Z1890" s="51">
        <f>Z1888/Z1887</f>
        <v>0.40000000000000002</v>
      </c>
      <c r="AA1890" s="51">
        <f>AA1888/AA1887</f>
        <v>0.40000000000000002</v>
      </c>
      <c r="AB1890" s="51">
        <f>AB1888/AB1887</f>
        <v>0.40000000000000002</v>
      </c>
      <c r="AC1890" s="103">
        <f>AC1888/AC1887</f>
        <v>0.40000000000000002</v>
      </c>
      <c r="AD1890" s="4"/>
    </row>
    <row r="1891" s="1" customFormat="1" ht="12.75" customHeight="1">
      <c r="A1891" s="1023" t="s">
        <v>586</v>
      </c>
      <c r="B1891" s="1024"/>
      <c r="C1891" s="1025"/>
      <c r="D1891" s="1025"/>
      <c r="E1891" s="67">
        <f t="shared" ref="E1891:E1892" si="1524">E1883+E1887</f>
        <v>0.16504200593948365</v>
      </c>
      <c r="F1891" s="67">
        <f t="shared" ref="F1891:F1892" si="1525">F1883+F1887</f>
        <v>0.14853780534553529</v>
      </c>
      <c r="G1891" s="67">
        <f t="shared" ref="G1891:G1892" si="1526">G1883+G1887</f>
        <v>0.09902520356369017</v>
      </c>
      <c r="H1891" s="67">
        <f t="shared" ref="H1891:H1892" si="1527">H1883+H1887</f>
        <v>0.14853780534553529</v>
      </c>
      <c r="I1891" s="67">
        <f t="shared" ref="I1891:I1892" si="1528">I1883+I1887</f>
        <v>0.18154620653343206</v>
      </c>
      <c r="J1891" s="67">
        <f t="shared" ref="J1891:J1892" si="1529">J1883+J1887</f>
        <v>0.16504200593948365</v>
      </c>
      <c r="K1891" s="67">
        <f t="shared" ref="K1891:K1892" si="1530">K1883+K1887</f>
        <v>0.18154620653343206</v>
      </c>
      <c r="L1891" s="67">
        <f t="shared" ref="L1891:L1892" si="1531">L1883+L1887</f>
        <v>0.18154620653343206</v>
      </c>
      <c r="M1891" s="67">
        <f t="shared" ref="M1891:M1892" si="1532">M1883+M1887</f>
        <v>0.21253050000000001</v>
      </c>
      <c r="N1891" s="67">
        <f t="shared" ref="N1891:N1892" si="1533">N1883+N1887</f>
        <v>0.21253050000000001</v>
      </c>
      <c r="O1891" s="67">
        <f t="shared" ref="O1891:O1892" si="1534">O1883+O1887</f>
        <v>0.21253050000000001</v>
      </c>
      <c r="P1891" s="67">
        <f t="shared" ref="P1891:P1892" si="1535">P1883+P1887</f>
        <v>0.19773900593948365</v>
      </c>
      <c r="Q1891" s="67">
        <f t="shared" ref="Q1891:Q1892" si="1536">Q1883+Q1887</f>
        <v>0.19805040712738037</v>
      </c>
      <c r="R1891" s="67">
        <f t="shared" ref="R1891:R1892" si="1537">R1883+R1887</f>
        <v>0.21424320653343201</v>
      </c>
      <c r="S1891" s="67">
        <f t="shared" ref="S1891:S1892" si="1538">S1883+S1887</f>
        <v>0.18014490118789672</v>
      </c>
      <c r="T1891" s="67">
        <f t="shared" ref="T1891:T1892" si="1539">T1883+T1887</f>
        <v>0.16348500000000002</v>
      </c>
      <c r="U1891" s="67">
        <f t="shared" ref="U1891:U1892" si="1540">U1883+U1887</f>
        <v>0.21455460772132878</v>
      </c>
      <c r="V1891" s="67">
        <f t="shared" ref="V1891:V1892" si="1541">V1883+V1887</f>
        <v>0.19805040712738037</v>
      </c>
      <c r="W1891" s="67">
        <f t="shared" ref="W1891:W1892" si="1542">W1883+W1887</f>
        <v>0.24756300890922547</v>
      </c>
      <c r="X1891" s="67">
        <f t="shared" ref="X1891:X1892" si="1543">X1883+X1887</f>
        <v>0.18154620653343206</v>
      </c>
      <c r="Y1891" s="67">
        <f t="shared" ref="Y1891:Y1892" si="1544">Y1883+Y1887</f>
        <v>0.13203360475158693</v>
      </c>
      <c r="Z1891" s="67">
        <f t="shared" ref="Z1891:Z1892" si="1545">Z1883+Z1887</f>
        <v>0.18154620653343201</v>
      </c>
      <c r="AA1891" s="67">
        <f t="shared" ref="AA1891:AA1892" si="1546">AA1883+AA1887</f>
        <v>0.16504200593948365</v>
      </c>
      <c r="AB1891" s="67">
        <f t="shared" ref="AB1891:AB1892" si="1547">AB1883+AB1887</f>
        <v>0.16504200593948365</v>
      </c>
      <c r="AC1891" s="68"/>
      <c r="AD1891" s="4"/>
    </row>
    <row r="1892" s="1" customFormat="1" ht="12.75" customHeight="1">
      <c r="A1892" s="1026" t="s">
        <v>587</v>
      </c>
      <c r="B1892" s="1027"/>
      <c r="C1892" s="1028"/>
      <c r="D1892" s="1028"/>
      <c r="E1892" s="67">
        <f t="shared" si="1524"/>
        <v>0.066016802375793465</v>
      </c>
      <c r="F1892" s="67">
        <f t="shared" si="1525"/>
        <v>0.059415122138214121</v>
      </c>
      <c r="G1892" s="67">
        <f t="shared" si="1526"/>
        <v>0.039610081425476069</v>
      </c>
      <c r="H1892" s="67">
        <f t="shared" si="1527"/>
        <v>0.059415122138214121</v>
      </c>
      <c r="I1892" s="67">
        <f t="shared" si="1528"/>
        <v>0.072618482613372823</v>
      </c>
      <c r="J1892" s="67">
        <f t="shared" si="1529"/>
        <v>0.066016802375793465</v>
      </c>
      <c r="K1892" s="67">
        <f t="shared" si="1530"/>
        <v>0.072618482613372823</v>
      </c>
      <c r="L1892" s="72">
        <f t="shared" si="1531"/>
        <v>0.072618482613372823</v>
      </c>
      <c r="M1892" s="67">
        <f t="shared" si="1532"/>
        <v>0.08501220000000001</v>
      </c>
      <c r="N1892" s="67">
        <f t="shared" si="1533"/>
        <v>0.08501220000000001</v>
      </c>
      <c r="O1892" s="67">
        <f t="shared" si="1534"/>
        <v>0.08501220000000001</v>
      </c>
      <c r="P1892" s="67">
        <f t="shared" si="1535"/>
        <v>0.079095602375793467</v>
      </c>
      <c r="Q1892" s="67">
        <f t="shared" si="1536"/>
        <v>0.079220162850952153</v>
      </c>
      <c r="R1892" s="67">
        <f t="shared" si="1537"/>
        <v>0.085697282613372811</v>
      </c>
      <c r="S1892" s="67">
        <f t="shared" si="1538"/>
        <v>0.072057960475158694</v>
      </c>
      <c r="T1892" s="67">
        <f t="shared" si="1539"/>
        <v>0.065394000000000008</v>
      </c>
      <c r="U1892" s="67">
        <f t="shared" si="1540"/>
        <v>0.085821843088531524</v>
      </c>
      <c r="V1892" s="67">
        <f t="shared" si="1541"/>
        <v>0.079220162850952153</v>
      </c>
      <c r="W1892" s="67">
        <f t="shared" si="1542"/>
        <v>0.099025203563690198</v>
      </c>
      <c r="X1892" s="72">
        <f t="shared" si="1543"/>
        <v>0.072618482613372823</v>
      </c>
      <c r="Y1892" s="72">
        <f t="shared" si="1544"/>
        <v>0.052813441900634778</v>
      </c>
      <c r="Z1892" s="67">
        <f t="shared" si="1545"/>
        <v>0.072618482613372809</v>
      </c>
      <c r="AA1892" s="67">
        <f t="shared" si="1546"/>
        <v>0.066016802375793465</v>
      </c>
      <c r="AB1892" s="67">
        <f t="shared" si="1547"/>
        <v>0.066016802375793465</v>
      </c>
      <c r="AC1892" s="73"/>
      <c r="AD1892" s="4"/>
    </row>
    <row r="1893" s="1" customFormat="1" ht="12.75" customHeight="1">
      <c r="A1893" s="1029" t="s">
        <v>588</v>
      </c>
      <c r="B1893" s="1030"/>
      <c r="C1893" s="1031"/>
      <c r="D1893" s="1031"/>
      <c r="E1893" s="77">
        <f>SQRT(E1891*E1891+E1892*E1892)</f>
        <v>0.17775568041683823</v>
      </c>
      <c r="F1893" s="77">
        <f>SQRT(F1891*F1891+F1892*F1892)</f>
        <v>0.15998011237515442</v>
      </c>
      <c r="G1893" s="77">
        <f>SQRT(G1891*G1891+G1892*G1892)</f>
        <v>0.10665340825010292</v>
      </c>
      <c r="H1893" s="77">
        <f>SQRT(H1891*H1891+H1892*H1892)</f>
        <v>0.15998011237515442</v>
      </c>
      <c r="I1893" s="77">
        <f>SQRT(I1891*I1891+I1892*I1892)</f>
        <v>0.1955312484585221</v>
      </c>
      <c r="J1893" s="77">
        <f>SQRT(J1891*J1891+J1892*J1892)</f>
        <v>0.17775568041683823</v>
      </c>
      <c r="K1893" s="77">
        <f>SQRT(K1891*K1891+K1892*K1892)</f>
        <v>0.1955312484585221</v>
      </c>
      <c r="L1893" s="77">
        <f>SQRT(L1891*L1891+L1892*L1892)</f>
        <v>0.1955312484585221</v>
      </c>
      <c r="M1893" s="77">
        <f>SQRT(M1891*M1891+M1892*M1892)</f>
        <v>0.22890235380853996</v>
      </c>
      <c r="N1893" s="77">
        <f>SQRT(N1891*N1891+N1892*N1892)</f>
        <v>0.22890235380853996</v>
      </c>
      <c r="O1893" s="77">
        <f>SQRT(O1891*O1891+O1892*O1892)</f>
        <v>0.22890235380853996</v>
      </c>
      <c r="P1893" s="77">
        <f>SQRT(P1891*P1891+P1892*P1892)</f>
        <v>0.2129714271566136</v>
      </c>
      <c r="Q1893" s="77">
        <f>SQRT(Q1891*Q1891+Q1892*Q1892)</f>
        <v>0.21330681650020586</v>
      </c>
      <c r="R1893" s="77">
        <f>SQRT(R1891*R1891+R1892*R1892)</f>
        <v>0.23074699519829742</v>
      </c>
      <c r="S1893" s="77">
        <f>SQRT(S1891*S1891+S1892*S1892)</f>
        <v>0.19402199641235685</v>
      </c>
      <c r="T1893" s="77">
        <f>SQRT(T1891*T1891+T1892*T1892)</f>
        <v>0.17607873369887689</v>
      </c>
      <c r="U1893" s="77">
        <f>SQRT(U1891*U1891+U1892*U1892)</f>
        <v>0.23108238454188973</v>
      </c>
      <c r="V1893" s="77">
        <f>SQRT(V1891*V1891+V1892*V1892)</f>
        <v>0.21330681650020586</v>
      </c>
      <c r="W1893" s="77">
        <f>SQRT(W1891*W1891+W1892*W1892)</f>
        <v>0.26663352062525736</v>
      </c>
      <c r="X1893" s="77">
        <f>SQRT(X1891*X1891+X1892*X1892)</f>
        <v>0.1955312484585221</v>
      </c>
      <c r="Y1893" s="77">
        <f>SQRT(Y1891*Y1891+Y1892*Y1892)</f>
        <v>0.1422045443334706</v>
      </c>
      <c r="Z1893" s="77">
        <f>SQRT(Z1891*Z1891+Z1892*Z1892)</f>
        <v>0.19553124845852204</v>
      </c>
      <c r="AA1893" s="77">
        <f>SQRT(AA1891*AA1891+AA1892*AA1892)</f>
        <v>0.17775568041683823</v>
      </c>
      <c r="AB1893" s="77">
        <f>SQRT(AB1891*AB1891+AB1892*AB1892)</f>
        <v>0.17775568041683823</v>
      </c>
      <c r="AC1893" s="78"/>
      <c r="AD1893" s="224">
        <f>MAX(E1893:AB1893)</f>
        <v>0.26663352062525736</v>
      </c>
    </row>
    <row r="1894" s="968" customFormat="1" ht="12.75" customHeight="1">
      <c r="A1894" s="1032" t="s">
        <v>503</v>
      </c>
      <c r="B1894" s="1033"/>
      <c r="C1894" s="1034"/>
      <c r="D1894" s="1034"/>
      <c r="E1894" s="582">
        <v>1</v>
      </c>
      <c r="F1894" s="582">
        <v>2</v>
      </c>
      <c r="G1894" s="582">
        <v>3</v>
      </c>
      <c r="H1894" s="582">
        <v>4</v>
      </c>
      <c r="I1894" s="582">
        <v>5</v>
      </c>
      <c r="J1894" s="582">
        <v>6</v>
      </c>
      <c r="K1894" s="582">
        <v>7</v>
      </c>
      <c r="L1894" s="582">
        <v>8</v>
      </c>
      <c r="M1894" s="582">
        <v>9</v>
      </c>
      <c r="N1894" s="582">
        <v>10</v>
      </c>
      <c r="O1894" s="582">
        <v>11</v>
      </c>
      <c r="P1894" s="582">
        <v>12</v>
      </c>
      <c r="Q1894" s="582">
        <v>13</v>
      </c>
      <c r="R1894" s="582">
        <v>14</v>
      </c>
      <c r="S1894" s="582">
        <v>15</v>
      </c>
      <c r="T1894" s="582">
        <v>16</v>
      </c>
      <c r="U1894" s="1575">
        <v>17</v>
      </c>
      <c r="V1894" s="582">
        <v>18</v>
      </c>
      <c r="W1894" s="582">
        <v>19</v>
      </c>
      <c r="X1894" s="582">
        <v>20</v>
      </c>
      <c r="Y1894" s="582">
        <v>21</v>
      </c>
      <c r="Z1894" s="582">
        <v>22</v>
      </c>
      <c r="AA1894" s="582">
        <v>23</v>
      </c>
      <c r="AB1894" s="582">
        <v>24</v>
      </c>
      <c r="AC1894" s="1036"/>
      <c r="AD1894" s="79"/>
    </row>
    <row r="1895" s="968" customFormat="1" ht="12.75" customHeight="1">
      <c r="A1895" s="1037" t="s">
        <v>27</v>
      </c>
      <c r="B1895" s="1038"/>
      <c r="C1895" s="1039" t="s">
        <v>28</v>
      </c>
      <c r="D1895" s="1040" t="s">
        <v>19</v>
      </c>
      <c r="E1895" s="202">
        <v>10.600000381469727</v>
      </c>
      <c r="F1895" s="202">
        <v>10.600000381469727</v>
      </c>
      <c r="G1895" s="202">
        <v>10.600000381469727</v>
      </c>
      <c r="H1895" s="202">
        <v>10.600000381469727</v>
      </c>
      <c r="I1895" s="202">
        <v>10.600000381469727</v>
      </c>
      <c r="J1895" s="202">
        <v>10.600000381469727</v>
      </c>
      <c r="K1895" s="202">
        <v>10.600000381469727</v>
      </c>
      <c r="L1895" s="202">
        <v>10.600000381469727</v>
      </c>
      <c r="M1895" s="202">
        <v>10.5</v>
      </c>
      <c r="N1895" s="202">
        <v>10.5</v>
      </c>
      <c r="O1895" s="202">
        <v>10.5</v>
      </c>
      <c r="P1895" s="202">
        <v>10.5</v>
      </c>
      <c r="Q1895" s="202">
        <v>10.600000381469727</v>
      </c>
      <c r="R1895" s="202">
        <v>10.5</v>
      </c>
      <c r="S1895" s="202">
        <v>10.600000381469727</v>
      </c>
      <c r="T1895" s="202">
        <v>10.5</v>
      </c>
      <c r="U1895" s="202">
        <v>10.600000381469727</v>
      </c>
      <c r="V1895" s="202">
        <v>10.600000381469727</v>
      </c>
      <c r="W1895" s="202">
        <v>10.600000381469727</v>
      </c>
      <c r="X1895" s="202">
        <v>10.600000381469727</v>
      </c>
      <c r="Y1895" s="202">
        <v>10.600000381469727</v>
      </c>
      <c r="Z1895" s="202">
        <v>10.600000381469727</v>
      </c>
      <c r="AA1895" s="202">
        <v>10.600000381469727</v>
      </c>
      <c r="AB1895" s="202">
        <v>10.600000381469727</v>
      </c>
      <c r="AC1895" s="1160"/>
      <c r="AD1895" s="79"/>
    </row>
    <row r="1896" s="968" customFormat="1" ht="12.75" customHeight="1">
      <c r="A1896" s="1161" t="s">
        <v>29</v>
      </c>
      <c r="B1896" s="1162"/>
      <c r="C1896" s="1086" t="s">
        <v>28</v>
      </c>
      <c r="D1896" s="1134" t="s">
        <v>19</v>
      </c>
      <c r="E1896" s="740">
        <v>10.600000381469727</v>
      </c>
      <c r="F1896" s="740">
        <v>10.600000381469727</v>
      </c>
      <c r="G1896" s="740">
        <v>10.600000381469727</v>
      </c>
      <c r="H1896" s="740">
        <v>10.600000381469727</v>
      </c>
      <c r="I1896" s="740">
        <v>10.600000381469727</v>
      </c>
      <c r="J1896" s="740">
        <v>10.600000381469727</v>
      </c>
      <c r="K1896" s="740">
        <v>10.600000381469727</v>
      </c>
      <c r="L1896" s="740">
        <v>10.600000381469727</v>
      </c>
      <c r="M1896" s="740">
        <v>10.5</v>
      </c>
      <c r="N1896" s="740">
        <v>10.5</v>
      </c>
      <c r="O1896" s="740">
        <v>10.5</v>
      </c>
      <c r="P1896" s="740">
        <v>10.600000381469727</v>
      </c>
      <c r="Q1896" s="740">
        <v>10.600000381469727</v>
      </c>
      <c r="R1896" s="740">
        <v>10.600000381469727</v>
      </c>
      <c r="S1896" s="740">
        <v>10.5</v>
      </c>
      <c r="T1896" s="740">
        <v>10.5</v>
      </c>
      <c r="U1896" s="740">
        <v>10.600000381469727</v>
      </c>
      <c r="V1896" s="740">
        <v>10.600000381469727</v>
      </c>
      <c r="W1896" s="740">
        <v>10.600000381469727</v>
      </c>
      <c r="X1896" s="740">
        <v>10.600000381469727</v>
      </c>
      <c r="Y1896" s="740">
        <v>10.600000381469727</v>
      </c>
      <c r="Z1896" s="740">
        <v>10.600000381469727</v>
      </c>
      <c r="AA1896" s="740">
        <v>10.600000381469727</v>
      </c>
      <c r="AB1896" s="740">
        <v>10.600000381469727</v>
      </c>
      <c r="AC1896" s="1139"/>
      <c r="AD1896" s="79"/>
    </row>
    <row r="1897" s="1" customFormat="1" ht="12.75" customHeight="1">
      <c r="A1897" s="1112" t="s">
        <v>114</v>
      </c>
      <c r="B1897" s="1113" t="s">
        <v>777</v>
      </c>
      <c r="C1897" s="1003" t="s">
        <v>15</v>
      </c>
      <c r="D1897" s="1003" t="s">
        <v>16</v>
      </c>
      <c r="E1897" s="110">
        <v>0.033008401187896733</v>
      </c>
      <c r="F1897" s="110">
        <v>0.016504200593948366</v>
      </c>
      <c r="G1897" s="110">
        <v>0.016504200593948366</v>
      </c>
      <c r="H1897" s="111">
        <v>0.033008401187896733</v>
      </c>
      <c r="I1897" s="110">
        <v>0.016504200593948366</v>
      </c>
      <c r="J1897" s="110">
        <v>0.033008401187896733</v>
      </c>
      <c r="K1897" s="110">
        <v>0.033008401187896733</v>
      </c>
      <c r="L1897" s="110">
        <v>0.016504200593948366</v>
      </c>
      <c r="M1897" s="110">
        <v>0.032697000000000004</v>
      </c>
      <c r="N1897" s="111">
        <v>0.016348500000000002</v>
      </c>
      <c r="O1897" s="110">
        <v>0.032697000000000004</v>
      </c>
      <c r="P1897" s="110">
        <v>0.032697000000000004</v>
      </c>
      <c r="Q1897" s="110">
        <v>0.016504200593948366</v>
      </c>
      <c r="R1897" s="110">
        <v>0.032697000000000004</v>
      </c>
      <c r="S1897" s="110">
        <v>0.033008401187896733</v>
      </c>
      <c r="T1897" s="110">
        <v>0.016348500000000002</v>
      </c>
      <c r="U1897" s="110">
        <v>0.066016802375793465</v>
      </c>
      <c r="V1897" s="111">
        <v>0.033008401187896733</v>
      </c>
      <c r="W1897" s="110">
        <v>0.049512601781845085</v>
      </c>
      <c r="X1897" s="110">
        <v>0.033008401187896733</v>
      </c>
      <c r="Y1897" s="110">
        <v>0.016504200593948366</v>
      </c>
      <c r="Z1897" s="110">
        <v>0.033008401187896733</v>
      </c>
      <c r="AA1897" s="110">
        <v>0.033008401187896733</v>
      </c>
      <c r="AB1897" s="110">
        <v>0.033008401187896733</v>
      </c>
      <c r="AC1897" s="59">
        <f t="shared" ref="AC1897:AC1898" si="1548">SUM(E1897:AB1897)</f>
        <v>0.70812361960029602</v>
      </c>
      <c r="AD1897" s="4"/>
    </row>
    <row r="1898" s="1" customFormat="1" ht="12.75" customHeight="1">
      <c r="A1898" s="1103"/>
      <c r="B1898" s="1104"/>
      <c r="C1898" s="987" t="s">
        <v>17</v>
      </c>
      <c r="D1898" s="987" t="s">
        <v>16</v>
      </c>
      <c r="E1898" s="113">
        <v>0.013203360475158694</v>
      </c>
      <c r="F1898" s="113">
        <v>0.0066016802375793472</v>
      </c>
      <c r="G1898" s="113">
        <v>0.0066016802375793472</v>
      </c>
      <c r="H1898" s="114">
        <v>0.013203360475158694</v>
      </c>
      <c r="I1898" s="113">
        <v>0.0066016802375793472</v>
      </c>
      <c r="J1898" s="113">
        <v>0.013203360475158694</v>
      </c>
      <c r="K1898" s="113">
        <v>0.013203360475158694</v>
      </c>
      <c r="L1898" s="113">
        <v>0.0066016802375793472</v>
      </c>
      <c r="M1898" s="113">
        <v>0.013078800000000002</v>
      </c>
      <c r="N1898" s="114">
        <v>0.0065394000000000008</v>
      </c>
      <c r="O1898" s="113">
        <v>0.013078800000000002</v>
      </c>
      <c r="P1898" s="113">
        <v>0.013078800000000002</v>
      </c>
      <c r="Q1898" s="113">
        <v>0.0066016802375793472</v>
      </c>
      <c r="R1898" s="113">
        <v>0.013078800000000002</v>
      </c>
      <c r="S1898" s="113">
        <v>0.013203360475158694</v>
      </c>
      <c r="T1898" s="113">
        <v>0.0065394000000000008</v>
      </c>
      <c r="U1898" s="113">
        <v>0.026406720950317389</v>
      </c>
      <c r="V1898" s="114">
        <v>0.013203360475158694</v>
      </c>
      <c r="W1898" s="113">
        <v>0.019805040712738035</v>
      </c>
      <c r="X1898" s="113">
        <v>0.013203360475158694</v>
      </c>
      <c r="Y1898" s="113">
        <v>0.0066016802375793472</v>
      </c>
      <c r="Z1898" s="113">
        <v>0.013203360475158694</v>
      </c>
      <c r="AA1898" s="113">
        <v>0.013203360475158694</v>
      </c>
      <c r="AB1898" s="113">
        <v>0.013203360475158694</v>
      </c>
      <c r="AC1898" s="42">
        <f t="shared" si="1548"/>
        <v>0.28324944784011841</v>
      </c>
      <c r="AD1898" s="4"/>
    </row>
    <row r="1899" s="1" customFormat="1" ht="12.75" customHeight="1">
      <c r="A1899" s="1103"/>
      <c r="B1899" s="1104"/>
      <c r="C1899" s="987" t="s">
        <v>18</v>
      </c>
      <c r="D1899" s="988" t="s">
        <v>19</v>
      </c>
      <c r="E1899" s="157">
        <v>2</v>
      </c>
      <c r="F1899" s="157">
        <v>1</v>
      </c>
      <c r="G1899" s="157">
        <v>1</v>
      </c>
      <c r="H1899" s="1336">
        <v>2</v>
      </c>
      <c r="I1899" s="157">
        <v>1</v>
      </c>
      <c r="J1899" s="157">
        <v>2</v>
      </c>
      <c r="K1899" s="157">
        <v>2</v>
      </c>
      <c r="L1899" s="157">
        <v>1</v>
      </c>
      <c r="M1899" s="157">
        <v>2</v>
      </c>
      <c r="N1899" s="1336">
        <v>1</v>
      </c>
      <c r="O1899" s="157">
        <v>2</v>
      </c>
      <c r="P1899" s="157">
        <v>2</v>
      </c>
      <c r="Q1899" s="157">
        <v>1</v>
      </c>
      <c r="R1899" s="157">
        <v>2</v>
      </c>
      <c r="S1899" s="157">
        <v>2</v>
      </c>
      <c r="T1899" s="157">
        <v>1</v>
      </c>
      <c r="U1899" s="157">
        <v>4</v>
      </c>
      <c r="V1899" s="1336">
        <v>2</v>
      </c>
      <c r="W1899" s="157">
        <v>3</v>
      </c>
      <c r="X1899" s="157">
        <v>2</v>
      </c>
      <c r="Y1899" s="157">
        <v>1</v>
      </c>
      <c r="Z1899" s="157">
        <v>2</v>
      </c>
      <c r="AA1899" s="157">
        <v>2</v>
      </c>
      <c r="AB1899" s="157">
        <v>2</v>
      </c>
      <c r="AC1899" s="42"/>
      <c r="AD1899" s="4"/>
    </row>
    <row r="1900" s="1" customFormat="1" ht="12.75" customHeight="1">
      <c r="A1900" s="1110"/>
      <c r="B1900" s="1111"/>
      <c r="C1900" s="1002" t="s">
        <v>20</v>
      </c>
      <c r="D1900" s="1002"/>
      <c r="E1900" s="51">
        <f>E1898/E1897</f>
        <v>0.40000000000000002</v>
      </c>
      <c r="F1900" s="51">
        <f>F1898/F1897</f>
        <v>0.40000000000000002</v>
      </c>
      <c r="G1900" s="51">
        <f>G1898/G1897</f>
        <v>0.40000000000000002</v>
      </c>
      <c r="H1900" s="52">
        <f>H1898/H1897</f>
        <v>0.40000000000000002</v>
      </c>
      <c r="I1900" s="51">
        <f>I1898/I1897</f>
        <v>0.40000000000000002</v>
      </c>
      <c r="J1900" s="51">
        <f>J1898/J1897</f>
        <v>0.40000000000000002</v>
      </c>
      <c r="K1900" s="51">
        <f>K1898/K1897</f>
        <v>0.40000000000000002</v>
      </c>
      <c r="L1900" s="51">
        <f>L1898/L1897</f>
        <v>0.40000000000000002</v>
      </c>
      <c r="M1900" s="51">
        <f>M1898/M1897</f>
        <v>0.40000000000000002</v>
      </c>
      <c r="N1900" s="52">
        <f>N1898/N1897</f>
        <v>0.40000000000000002</v>
      </c>
      <c r="O1900" s="51">
        <f>O1898/O1897</f>
        <v>0.40000000000000002</v>
      </c>
      <c r="P1900" s="51">
        <f>P1898/P1897</f>
        <v>0.40000000000000002</v>
      </c>
      <c r="Q1900" s="51">
        <f>Q1898/Q1897</f>
        <v>0.40000000000000002</v>
      </c>
      <c r="R1900" s="51">
        <f>R1898/R1897</f>
        <v>0.40000000000000002</v>
      </c>
      <c r="S1900" s="51">
        <f>S1898/S1897</f>
        <v>0.40000000000000002</v>
      </c>
      <c r="T1900" s="51">
        <f>T1898/T1897</f>
        <v>0.40000000000000002</v>
      </c>
      <c r="U1900" s="51">
        <f>U1898/U1897</f>
        <v>0.40000000000000002</v>
      </c>
      <c r="V1900" s="52">
        <f>V1898/V1897</f>
        <v>0.40000000000000002</v>
      </c>
      <c r="W1900" s="51">
        <f>W1898/W1897</f>
        <v>0.40000000000000002</v>
      </c>
      <c r="X1900" s="51">
        <f>X1898/X1897</f>
        <v>0.40000000000000002</v>
      </c>
      <c r="Y1900" s="51">
        <f>Y1898/Y1897</f>
        <v>0.40000000000000002</v>
      </c>
      <c r="Z1900" s="51">
        <f>Z1898/Z1897</f>
        <v>0.40000000000000002</v>
      </c>
      <c r="AA1900" s="51">
        <f>AA1898/AA1897</f>
        <v>0.40000000000000002</v>
      </c>
      <c r="AB1900" s="51">
        <f>AB1898/AB1897</f>
        <v>0.40000000000000002</v>
      </c>
      <c r="AC1900" s="103">
        <f>AC1898/AC1897</f>
        <v>0.40000000000000002</v>
      </c>
      <c r="AD1900" s="4"/>
    </row>
    <row r="1901" s="1" customFormat="1" ht="12.75" customHeight="1">
      <c r="A1901" s="1112" t="s">
        <v>56</v>
      </c>
      <c r="B1901" s="1113" t="s">
        <v>778</v>
      </c>
      <c r="C1901" s="1003" t="s">
        <v>15</v>
      </c>
      <c r="D1901" s="1003" t="s">
        <v>16</v>
      </c>
      <c r="E1901" s="110">
        <v>0.016504200593948366</v>
      </c>
      <c r="F1901" s="110">
        <v>0.016504200593948366</v>
      </c>
      <c r="G1901" s="110">
        <v>0.016504200593948366</v>
      </c>
      <c r="H1901" s="111">
        <v>0.016504200593948366</v>
      </c>
      <c r="I1901" s="110">
        <v>0.016504200593948366</v>
      </c>
      <c r="J1901" s="110">
        <v>0.016504200593948366</v>
      </c>
      <c r="K1901" s="110">
        <v>0.016504200593948366</v>
      </c>
      <c r="L1901" s="110">
        <v>0.016504200593948366</v>
      </c>
      <c r="M1901" s="110">
        <v>0.016348500000000002</v>
      </c>
      <c r="N1901" s="111">
        <v>0.032697000000000004</v>
      </c>
      <c r="O1901" s="110">
        <v>0.032697000000000004</v>
      </c>
      <c r="P1901" s="110">
        <v>0.033008401187896733</v>
      </c>
      <c r="Q1901" s="110">
        <v>0.033008401187896733</v>
      </c>
      <c r="R1901" s="110">
        <v>0.033008401187896733</v>
      </c>
      <c r="S1901" s="110">
        <v>0.032697000000000004</v>
      </c>
      <c r="T1901" s="110">
        <v>0.032697000000000004</v>
      </c>
      <c r="U1901" s="110">
        <v>0.033008401187896733</v>
      </c>
      <c r="V1901" s="111">
        <v>0.033008401187896733</v>
      </c>
      <c r="W1901" s="110">
        <v>0.033008401187896733</v>
      </c>
      <c r="X1901" s="110">
        <v>0.033008401187896733</v>
      </c>
      <c r="Y1901" s="110">
        <v>0.033008401187896733</v>
      </c>
      <c r="Z1901" s="110">
        <v>0.033008401187896733</v>
      </c>
      <c r="AA1901" s="110">
        <v>0.016504200593948366</v>
      </c>
      <c r="AB1901" s="110">
        <v>0.016504200593948366</v>
      </c>
      <c r="AC1901" s="59">
        <f t="shared" ref="AC1901:AC1902" si="1549">SUM(E1901:AB1901)</f>
        <v>0.60925411663055418</v>
      </c>
      <c r="AD1901" s="4"/>
    </row>
    <row r="1902" s="1" customFormat="1" ht="12.75" customHeight="1">
      <c r="A1902" s="1103"/>
      <c r="B1902" s="1104"/>
      <c r="C1902" s="987" t="s">
        <v>17</v>
      </c>
      <c r="D1902" s="987" t="s">
        <v>16</v>
      </c>
      <c r="E1902" s="113">
        <v>0.0066016802375793472</v>
      </c>
      <c r="F1902" s="113">
        <v>0.0066016802375793472</v>
      </c>
      <c r="G1902" s="113">
        <v>0.0066016802375793472</v>
      </c>
      <c r="H1902" s="114">
        <v>0.0066016802375793472</v>
      </c>
      <c r="I1902" s="113">
        <v>0.0066016802375793472</v>
      </c>
      <c r="J1902" s="113">
        <v>0.0066016802375793472</v>
      </c>
      <c r="K1902" s="113">
        <v>0.0066016802375793472</v>
      </c>
      <c r="L1902" s="113">
        <v>0.0066016802375793472</v>
      </c>
      <c r="M1902" s="113">
        <v>0.0065394000000000008</v>
      </c>
      <c r="N1902" s="114">
        <v>0.013078800000000002</v>
      </c>
      <c r="O1902" s="113">
        <v>0.013078800000000002</v>
      </c>
      <c r="P1902" s="113">
        <v>0.013203360475158694</v>
      </c>
      <c r="Q1902" s="113">
        <v>0.013203360475158694</v>
      </c>
      <c r="R1902" s="113">
        <v>0.013203360475158694</v>
      </c>
      <c r="S1902" s="113">
        <v>0.013078800000000002</v>
      </c>
      <c r="T1902" s="113">
        <v>0.013078800000000002</v>
      </c>
      <c r="U1902" s="113">
        <v>0.013203360475158694</v>
      </c>
      <c r="V1902" s="114">
        <v>0.013203360475158694</v>
      </c>
      <c r="W1902" s="113">
        <v>0.013203360475158694</v>
      </c>
      <c r="X1902" s="113">
        <v>0.013203360475158694</v>
      </c>
      <c r="Y1902" s="113">
        <v>0.013203360475158694</v>
      </c>
      <c r="Z1902" s="113">
        <v>0.013203360475158694</v>
      </c>
      <c r="AA1902" s="113">
        <v>0.0066016802375793472</v>
      </c>
      <c r="AB1902" s="113">
        <v>0.0066016802375793472</v>
      </c>
      <c r="AC1902" s="59">
        <f t="shared" si="1549"/>
        <v>0.24370164665222166</v>
      </c>
      <c r="AD1902" s="4"/>
    </row>
    <row r="1903" s="1" customFormat="1" ht="12.75" customHeight="1">
      <c r="A1903" s="1103"/>
      <c r="B1903" s="1104"/>
      <c r="C1903" s="987" t="s">
        <v>18</v>
      </c>
      <c r="D1903" s="988" t="s">
        <v>19</v>
      </c>
      <c r="E1903" s="107">
        <v>1</v>
      </c>
      <c r="F1903" s="107">
        <v>1</v>
      </c>
      <c r="G1903" s="107">
        <v>1</v>
      </c>
      <c r="H1903" s="108">
        <v>1</v>
      </c>
      <c r="I1903" s="107">
        <v>1</v>
      </c>
      <c r="J1903" s="107">
        <v>1</v>
      </c>
      <c r="K1903" s="107">
        <v>1</v>
      </c>
      <c r="L1903" s="107">
        <v>1</v>
      </c>
      <c r="M1903" s="107">
        <v>1</v>
      </c>
      <c r="N1903" s="108">
        <v>2</v>
      </c>
      <c r="O1903" s="107">
        <v>2</v>
      </c>
      <c r="P1903" s="107">
        <v>2</v>
      </c>
      <c r="Q1903" s="107">
        <v>2</v>
      </c>
      <c r="R1903" s="107">
        <v>2</v>
      </c>
      <c r="S1903" s="107">
        <v>2</v>
      </c>
      <c r="T1903" s="107">
        <v>2</v>
      </c>
      <c r="U1903" s="107">
        <v>2</v>
      </c>
      <c r="V1903" s="108">
        <v>2</v>
      </c>
      <c r="W1903" s="107">
        <v>2</v>
      </c>
      <c r="X1903" s="107">
        <v>2</v>
      </c>
      <c r="Y1903" s="107">
        <v>2</v>
      </c>
      <c r="Z1903" s="107">
        <v>2</v>
      </c>
      <c r="AA1903" s="107">
        <v>1</v>
      </c>
      <c r="AB1903" s="107">
        <v>1</v>
      </c>
      <c r="AC1903" s="107"/>
      <c r="AD1903" s="4"/>
    </row>
    <row r="1904" s="1" customFormat="1" ht="12.75" customHeight="1">
      <c r="A1904" s="1105"/>
      <c r="B1904" s="1106"/>
      <c r="C1904" s="999" t="s">
        <v>20</v>
      </c>
      <c r="D1904" s="999"/>
      <c r="E1904" s="118">
        <f>E1902/E1901</f>
        <v>0.40000000000000002</v>
      </c>
      <c r="F1904" s="118">
        <f>F1902/F1901</f>
        <v>0.40000000000000002</v>
      </c>
      <c r="G1904" s="118">
        <f>G1902/G1901</f>
        <v>0.40000000000000002</v>
      </c>
      <c r="H1904" s="119">
        <f>H1902/H1901</f>
        <v>0.40000000000000002</v>
      </c>
      <c r="I1904" s="118">
        <f>I1902/I1901</f>
        <v>0.40000000000000002</v>
      </c>
      <c r="J1904" s="118">
        <f>J1902/J1901</f>
        <v>0.40000000000000002</v>
      </c>
      <c r="K1904" s="118">
        <f>K1902/K1901</f>
        <v>0.40000000000000002</v>
      </c>
      <c r="L1904" s="118">
        <f>L1902/L1901</f>
        <v>0.40000000000000002</v>
      </c>
      <c r="M1904" s="118">
        <f>M1902/M1901</f>
        <v>0.40000000000000002</v>
      </c>
      <c r="N1904" s="119">
        <f>N1902/N1901</f>
        <v>0.40000000000000002</v>
      </c>
      <c r="O1904" s="118">
        <f>O1902/O1901</f>
        <v>0.40000000000000002</v>
      </c>
      <c r="P1904" s="118">
        <f>P1902/P1901</f>
        <v>0.40000000000000002</v>
      </c>
      <c r="Q1904" s="118">
        <f>Q1902/Q1901</f>
        <v>0.40000000000000002</v>
      </c>
      <c r="R1904" s="118">
        <f>R1902/R1901</f>
        <v>0.40000000000000002</v>
      </c>
      <c r="S1904" s="118">
        <f>S1902/S1901</f>
        <v>0.40000000000000002</v>
      </c>
      <c r="T1904" s="118">
        <f>T1902/T1901</f>
        <v>0.40000000000000002</v>
      </c>
      <c r="U1904" s="118">
        <f>U1902/U1901</f>
        <v>0.40000000000000002</v>
      </c>
      <c r="V1904" s="119">
        <f>V1902/V1901</f>
        <v>0.40000000000000002</v>
      </c>
      <c r="W1904" s="118">
        <f>W1902/W1901</f>
        <v>0.40000000000000002</v>
      </c>
      <c r="X1904" s="118">
        <f>X1902/X1901</f>
        <v>0.40000000000000002</v>
      </c>
      <c r="Y1904" s="118">
        <f>Y1902/Y1901</f>
        <v>0.40000000000000002</v>
      </c>
      <c r="Z1904" s="118">
        <f>Z1902/Z1901</f>
        <v>0.40000000000000002</v>
      </c>
      <c r="AA1904" s="118">
        <f>AA1902/AA1901</f>
        <v>0.40000000000000002</v>
      </c>
      <c r="AB1904" s="118">
        <f>AB1902/AB1901</f>
        <v>0.40000000000000002</v>
      </c>
      <c r="AC1904" s="128">
        <f>AC1902/AC1901</f>
        <v>0.39999999999999997</v>
      </c>
      <c r="AD1904" s="4"/>
    </row>
    <row r="1905" s="1" customFormat="1" ht="12.75" customHeight="1">
      <c r="A1905" s="1101" t="s">
        <v>13</v>
      </c>
      <c r="B1905" s="1102" t="s">
        <v>167</v>
      </c>
      <c r="C1905" s="984" t="s">
        <v>15</v>
      </c>
      <c r="D1905" s="984"/>
      <c r="E1905" s="99"/>
      <c r="F1905" s="99"/>
      <c r="G1905" s="99"/>
      <c r="H1905" s="100"/>
      <c r="I1905" s="99"/>
      <c r="J1905" s="99"/>
      <c r="K1905" s="99"/>
      <c r="L1905" s="99"/>
      <c r="M1905" s="99"/>
      <c r="N1905" s="100"/>
      <c r="O1905" s="99"/>
      <c r="P1905" s="99"/>
      <c r="Q1905" s="99"/>
      <c r="R1905" s="99"/>
      <c r="S1905" s="99"/>
      <c r="T1905" s="99"/>
      <c r="U1905" s="99"/>
      <c r="V1905" s="100"/>
      <c r="W1905" s="99"/>
      <c r="X1905" s="99"/>
      <c r="Y1905" s="99"/>
      <c r="Z1905" s="99"/>
      <c r="AA1905" s="99"/>
      <c r="AB1905" s="99"/>
      <c r="AC1905" s="36">
        <f t="shared" ref="AC1905:AC1910" si="1550">SUM(E1905:AB1905)</f>
        <v>0</v>
      </c>
      <c r="AD1905" s="4"/>
    </row>
    <row r="1906" s="1" customFormat="1" ht="12.75" customHeight="1">
      <c r="A1906" s="1103"/>
      <c r="B1906" s="1104"/>
      <c r="C1906" s="987" t="s">
        <v>17</v>
      </c>
      <c r="D1906" s="987"/>
      <c r="E1906" s="101"/>
      <c r="F1906" s="101"/>
      <c r="G1906" s="101"/>
      <c r="H1906" s="102"/>
      <c r="I1906" s="101"/>
      <c r="J1906" s="101"/>
      <c r="K1906" s="101"/>
      <c r="L1906" s="101"/>
      <c r="M1906" s="101"/>
      <c r="N1906" s="102"/>
      <c r="O1906" s="101"/>
      <c r="P1906" s="101"/>
      <c r="Q1906" s="101"/>
      <c r="R1906" s="101"/>
      <c r="S1906" s="101"/>
      <c r="T1906" s="101"/>
      <c r="U1906" s="101"/>
      <c r="V1906" s="102"/>
      <c r="W1906" s="101"/>
      <c r="X1906" s="101"/>
      <c r="Y1906" s="101"/>
      <c r="Z1906" s="101"/>
      <c r="AA1906" s="101"/>
      <c r="AB1906" s="101"/>
      <c r="AC1906" s="59">
        <f t="shared" si="1550"/>
        <v>0</v>
      </c>
      <c r="AD1906" s="4"/>
    </row>
    <row r="1907" s="1" customFormat="1" ht="12.75" customHeight="1">
      <c r="A1907" s="1103"/>
      <c r="B1907" s="1104"/>
      <c r="C1907" s="987" t="s">
        <v>18</v>
      </c>
      <c r="D1907" s="987"/>
      <c r="E1907" s="121"/>
      <c r="F1907" s="121"/>
      <c r="G1907" s="121"/>
      <c r="H1907" s="400"/>
      <c r="I1907" s="121"/>
      <c r="J1907" s="121"/>
      <c r="K1907" s="121"/>
      <c r="L1907" s="121"/>
      <c r="M1907" s="121"/>
      <c r="N1907" s="400"/>
      <c r="O1907" s="121"/>
      <c r="P1907" s="121"/>
      <c r="Q1907" s="121"/>
      <c r="R1907" s="121"/>
      <c r="S1907" s="121"/>
      <c r="T1907" s="121"/>
      <c r="U1907" s="121"/>
      <c r="V1907" s="400"/>
      <c r="W1907" s="121"/>
      <c r="X1907" s="121"/>
      <c r="Y1907" s="121"/>
      <c r="Z1907" s="121"/>
      <c r="AA1907" s="121"/>
      <c r="AB1907" s="121"/>
      <c r="AC1907" s="42"/>
      <c r="AD1907" s="4"/>
    </row>
    <row r="1908" s="1" customFormat="1" ht="12.75" customHeight="1">
      <c r="A1908" s="1110"/>
      <c r="B1908" s="1111"/>
      <c r="C1908" s="1002" t="s">
        <v>20</v>
      </c>
      <c r="D1908" s="1002"/>
      <c r="E1908" s="213"/>
      <c r="F1908" s="213"/>
      <c r="G1908" s="213"/>
      <c r="H1908" s="214"/>
      <c r="I1908" s="213"/>
      <c r="J1908" s="213"/>
      <c r="K1908" s="213"/>
      <c r="L1908" s="213"/>
      <c r="M1908" s="213"/>
      <c r="N1908" s="214"/>
      <c r="O1908" s="213"/>
      <c r="P1908" s="213"/>
      <c r="Q1908" s="213"/>
      <c r="R1908" s="213"/>
      <c r="S1908" s="213"/>
      <c r="T1908" s="213"/>
      <c r="U1908" s="213"/>
      <c r="V1908" s="214"/>
      <c r="W1908" s="213"/>
      <c r="X1908" s="213"/>
      <c r="Y1908" s="213"/>
      <c r="Z1908" s="213"/>
      <c r="AA1908" s="213"/>
      <c r="AB1908" s="213"/>
      <c r="AC1908" s="103"/>
      <c r="AD1908" s="4"/>
    </row>
    <row r="1909" s="1" customFormat="1" ht="12.75" customHeight="1">
      <c r="A1909" s="1112" t="s">
        <v>30</v>
      </c>
      <c r="B1909" s="1113" t="s">
        <v>779</v>
      </c>
      <c r="C1909" s="1003" t="s">
        <v>15</v>
      </c>
      <c r="D1909" s="1003" t="s">
        <v>16</v>
      </c>
      <c r="E1909" s="110">
        <v>0</v>
      </c>
      <c r="F1909" s="110">
        <v>0</v>
      </c>
      <c r="G1909" s="110">
        <v>0</v>
      </c>
      <c r="H1909" s="111">
        <v>0</v>
      </c>
      <c r="I1909" s="110">
        <v>0</v>
      </c>
      <c r="J1909" s="110">
        <v>0</v>
      </c>
      <c r="K1909" s="110">
        <v>0</v>
      </c>
      <c r="L1909" s="110">
        <v>0</v>
      </c>
      <c r="M1909" s="110">
        <v>0</v>
      </c>
      <c r="N1909" s="111">
        <v>0</v>
      </c>
      <c r="O1909" s="110">
        <v>0</v>
      </c>
      <c r="P1909" s="110">
        <v>0</v>
      </c>
      <c r="Q1909" s="110">
        <v>0</v>
      </c>
      <c r="R1909" s="110">
        <v>0</v>
      </c>
      <c r="S1909" s="110">
        <v>0</v>
      </c>
      <c r="T1909" s="110">
        <v>0</v>
      </c>
      <c r="U1909" s="110">
        <v>0</v>
      </c>
      <c r="V1909" s="111">
        <v>0</v>
      </c>
      <c r="W1909" s="110">
        <v>0</v>
      </c>
      <c r="X1909" s="110">
        <v>0</v>
      </c>
      <c r="Y1909" s="110">
        <v>0</v>
      </c>
      <c r="Z1909" s="110">
        <v>0</v>
      </c>
      <c r="AA1909" s="110">
        <v>0</v>
      </c>
      <c r="AB1909" s="110">
        <v>0</v>
      </c>
      <c r="AC1909" s="59">
        <f t="shared" si="1550"/>
        <v>0</v>
      </c>
      <c r="AD1909" s="4"/>
    </row>
    <row r="1910" s="1" customFormat="1" ht="12.75" customHeight="1">
      <c r="A1910" s="1103"/>
      <c r="B1910" s="1104"/>
      <c r="C1910" s="987" t="s">
        <v>17</v>
      </c>
      <c r="D1910" s="987" t="s">
        <v>16</v>
      </c>
      <c r="E1910" s="113">
        <v>0</v>
      </c>
      <c r="F1910" s="113">
        <v>0</v>
      </c>
      <c r="G1910" s="113">
        <v>0</v>
      </c>
      <c r="H1910" s="114">
        <v>0</v>
      </c>
      <c r="I1910" s="113">
        <v>0</v>
      </c>
      <c r="J1910" s="113">
        <v>0</v>
      </c>
      <c r="K1910" s="113">
        <v>0</v>
      </c>
      <c r="L1910" s="113">
        <v>0</v>
      </c>
      <c r="M1910" s="113">
        <v>0</v>
      </c>
      <c r="N1910" s="114">
        <v>0</v>
      </c>
      <c r="O1910" s="113">
        <v>0</v>
      </c>
      <c r="P1910" s="113">
        <v>0</v>
      </c>
      <c r="Q1910" s="113">
        <v>0</v>
      </c>
      <c r="R1910" s="113">
        <v>0</v>
      </c>
      <c r="S1910" s="113">
        <v>0</v>
      </c>
      <c r="T1910" s="113">
        <v>0</v>
      </c>
      <c r="U1910" s="113">
        <v>0</v>
      </c>
      <c r="V1910" s="114">
        <v>0</v>
      </c>
      <c r="W1910" s="113">
        <v>0</v>
      </c>
      <c r="X1910" s="113">
        <v>0</v>
      </c>
      <c r="Y1910" s="113">
        <v>0</v>
      </c>
      <c r="Z1910" s="113">
        <v>0</v>
      </c>
      <c r="AA1910" s="113">
        <v>0</v>
      </c>
      <c r="AB1910" s="113">
        <v>0</v>
      </c>
      <c r="AC1910" s="59">
        <f t="shared" si="1550"/>
        <v>0</v>
      </c>
      <c r="AD1910" s="4"/>
    </row>
    <row r="1911" s="1" customFormat="1" ht="12.75" customHeight="1">
      <c r="A1911" s="1103"/>
      <c r="B1911" s="1104"/>
      <c r="C1911" s="987" t="s">
        <v>18</v>
      </c>
      <c r="D1911" s="988" t="s">
        <v>19</v>
      </c>
      <c r="E1911" s="157">
        <v>0</v>
      </c>
      <c r="F1911" s="157">
        <v>0</v>
      </c>
      <c r="G1911" s="157">
        <v>0</v>
      </c>
      <c r="H1911" s="1336">
        <v>0</v>
      </c>
      <c r="I1911" s="157">
        <v>0</v>
      </c>
      <c r="J1911" s="157">
        <v>0</v>
      </c>
      <c r="K1911" s="157">
        <v>0</v>
      </c>
      <c r="L1911" s="157">
        <v>0</v>
      </c>
      <c r="M1911" s="157">
        <v>1</v>
      </c>
      <c r="N1911" s="1336">
        <v>0</v>
      </c>
      <c r="O1911" s="157">
        <v>1</v>
      </c>
      <c r="P1911" s="157">
        <v>0</v>
      </c>
      <c r="Q1911" s="157">
        <v>0</v>
      </c>
      <c r="R1911" s="157">
        <v>0</v>
      </c>
      <c r="S1911" s="157">
        <v>0</v>
      </c>
      <c r="T1911" s="157">
        <v>0</v>
      </c>
      <c r="U1911" s="157">
        <v>0</v>
      </c>
      <c r="V1911" s="1336">
        <v>0</v>
      </c>
      <c r="W1911" s="157">
        <v>0</v>
      </c>
      <c r="X1911" s="157">
        <v>0</v>
      </c>
      <c r="Y1911" s="157">
        <v>0</v>
      </c>
      <c r="Z1911" s="157">
        <v>1</v>
      </c>
      <c r="AA1911" s="157">
        <v>0</v>
      </c>
      <c r="AB1911" s="157">
        <v>0</v>
      </c>
      <c r="AC1911" s="42"/>
      <c r="AD1911" s="4"/>
    </row>
    <row r="1912" s="1" customFormat="1" ht="12.75" customHeight="1">
      <c r="A1912" s="1110"/>
      <c r="B1912" s="1111"/>
      <c r="C1912" s="1002" t="s">
        <v>20</v>
      </c>
      <c r="D1912" s="1002"/>
      <c r="E1912" s="51" t="e">
        <f>E1910/E1909</f>
        <v>#DIV/0!</v>
      </c>
      <c r="F1912" s="51" t="e">
        <f>F1910/F1909</f>
        <v>#DIV/0!</v>
      </c>
      <c r="G1912" s="51" t="e">
        <f>G1910/G1909</f>
        <v>#DIV/0!</v>
      </c>
      <c r="H1912" s="52" t="e">
        <f>H1910/H1909</f>
        <v>#DIV/0!</v>
      </c>
      <c r="I1912" s="51" t="e">
        <f>I1910/I1909</f>
        <v>#DIV/0!</v>
      </c>
      <c r="J1912" s="51" t="e">
        <f>J1910/J1909</f>
        <v>#DIV/0!</v>
      </c>
      <c r="K1912" s="51" t="e">
        <f>K1910/K1909</f>
        <v>#DIV/0!</v>
      </c>
      <c r="L1912" s="51" t="e">
        <f>L1910/L1909</f>
        <v>#DIV/0!</v>
      </c>
      <c r="M1912" s="51" t="e">
        <f>M1910/M1909</f>
        <v>#DIV/0!</v>
      </c>
      <c r="N1912" s="52" t="e">
        <f>N1910/N1909</f>
        <v>#DIV/0!</v>
      </c>
      <c r="O1912" s="51" t="e">
        <f>O1910/O1909</f>
        <v>#DIV/0!</v>
      </c>
      <c r="P1912" s="51" t="e">
        <f>P1910/P1909</f>
        <v>#DIV/0!</v>
      </c>
      <c r="Q1912" s="51" t="e">
        <f>Q1910/Q1909</f>
        <v>#DIV/0!</v>
      </c>
      <c r="R1912" s="51" t="e">
        <f>R1910/R1909</f>
        <v>#DIV/0!</v>
      </c>
      <c r="S1912" s="51" t="e">
        <f>S1910/S1909</f>
        <v>#DIV/0!</v>
      </c>
      <c r="T1912" s="51" t="e">
        <f>T1910/T1909</f>
        <v>#DIV/0!</v>
      </c>
      <c r="U1912" s="51" t="e">
        <f>U1910/U1909</f>
        <v>#DIV/0!</v>
      </c>
      <c r="V1912" s="52" t="e">
        <f>V1910/V1909</f>
        <v>#DIV/0!</v>
      </c>
      <c r="W1912" s="51" t="e">
        <f>W1910/W1909</f>
        <v>#DIV/0!</v>
      </c>
      <c r="X1912" s="51" t="e">
        <f>X1910/X1909</f>
        <v>#DIV/0!</v>
      </c>
      <c r="Y1912" s="51" t="e">
        <f>Y1910/Y1909</f>
        <v>#DIV/0!</v>
      </c>
      <c r="Z1912" s="51" t="e">
        <f>Z1910/Z1909</f>
        <v>#DIV/0!</v>
      </c>
      <c r="AA1912" s="51" t="e">
        <f>AA1910/AA1909</f>
        <v>#DIV/0!</v>
      </c>
      <c r="AB1912" s="51" t="e">
        <f>AB1910/AB1909</f>
        <v>#DIV/0!</v>
      </c>
      <c r="AC1912" s="103" t="e">
        <f>AC1910/AC1909</f>
        <v>#DIV/0!</v>
      </c>
      <c r="AD1912" s="4"/>
    </row>
    <row r="1913" s="1" customFormat="1" ht="12.75" customHeight="1">
      <c r="A1913" s="1101" t="s">
        <v>41</v>
      </c>
      <c r="B1913" s="1102" t="s">
        <v>780</v>
      </c>
      <c r="C1913" s="984" t="s">
        <v>15</v>
      </c>
      <c r="D1913" s="984" t="s">
        <v>16</v>
      </c>
      <c r="E1913" s="110">
        <v>0.049512601781845085</v>
      </c>
      <c r="F1913" s="110">
        <v>0.049512601781845085</v>
      </c>
      <c r="G1913" s="110">
        <v>0.049512601781845085</v>
      </c>
      <c r="H1913" s="111">
        <v>0.049512601781845085</v>
      </c>
      <c r="I1913" s="110">
        <v>0.066016802375793465</v>
      </c>
      <c r="J1913" s="110">
        <v>0.066016802375793465</v>
      </c>
      <c r="K1913" s="110">
        <v>0.049512601781845085</v>
      </c>
      <c r="L1913" s="110">
        <v>0.049512601781845085</v>
      </c>
      <c r="M1913" s="110">
        <v>0.049045499999999999</v>
      </c>
      <c r="N1913" s="111">
        <v>0.065394000000000008</v>
      </c>
      <c r="O1913" s="110">
        <v>0.049045499999999999</v>
      </c>
      <c r="P1913" s="110">
        <v>0.049512601781845085</v>
      </c>
      <c r="Q1913" s="110">
        <v>0.049512601781845085</v>
      </c>
      <c r="R1913" s="110">
        <v>0.066016802375793465</v>
      </c>
      <c r="S1913" s="110">
        <v>0.049045499999999999</v>
      </c>
      <c r="T1913" s="110">
        <v>0.049045499999999999</v>
      </c>
      <c r="U1913" s="110">
        <v>0.049512601781845085</v>
      </c>
      <c r="V1913" s="111">
        <v>0.049512601781845085</v>
      </c>
      <c r="W1913" s="110">
        <v>0.066016802375793465</v>
      </c>
      <c r="X1913" s="110">
        <v>0.049512601781845085</v>
      </c>
      <c r="Y1913" s="110">
        <v>0.049512601781845085</v>
      </c>
      <c r="Z1913" s="110">
        <v>0.049512601781845085</v>
      </c>
      <c r="AA1913" s="110">
        <v>0.049512601781845085</v>
      </c>
      <c r="AB1913" s="110">
        <v>0.049512601781845085</v>
      </c>
      <c r="AC1913" s="36">
        <f t="shared" ref="AC1913:AC1914" si="1551">SUM(E1913:AB1913)</f>
        <v>1.26833223623085</v>
      </c>
      <c r="AD1913" s="4"/>
    </row>
    <row r="1914" s="1" customFormat="1" ht="12.75" customHeight="1">
      <c r="A1914" s="1103"/>
      <c r="B1914" s="1104"/>
      <c r="C1914" s="987" t="s">
        <v>17</v>
      </c>
      <c r="D1914" s="987" t="s">
        <v>16</v>
      </c>
      <c r="E1914" s="113">
        <v>0.019805040712738035</v>
      </c>
      <c r="F1914" s="113">
        <v>0.019805040712738035</v>
      </c>
      <c r="G1914" s="113">
        <v>0.019805040712738035</v>
      </c>
      <c r="H1914" s="114">
        <v>0.019805040712738035</v>
      </c>
      <c r="I1914" s="113">
        <v>0.026406720950317389</v>
      </c>
      <c r="J1914" s="113">
        <v>0.026406720950317389</v>
      </c>
      <c r="K1914" s="113">
        <v>0.019805040712738035</v>
      </c>
      <c r="L1914" s="113">
        <v>0.019805040712738035</v>
      </c>
      <c r="M1914" s="113">
        <v>0.019618200000000002</v>
      </c>
      <c r="N1914" s="114">
        <v>0.026157600000000003</v>
      </c>
      <c r="O1914" s="113">
        <v>0.019618200000000002</v>
      </c>
      <c r="P1914" s="113">
        <v>0.019805040712738035</v>
      </c>
      <c r="Q1914" s="113">
        <v>0.019805040712738035</v>
      </c>
      <c r="R1914" s="113">
        <v>0.026406720950317389</v>
      </c>
      <c r="S1914" s="113">
        <v>0.019618200000000002</v>
      </c>
      <c r="T1914" s="113">
        <v>0.019618200000000002</v>
      </c>
      <c r="U1914" s="113">
        <v>0.019805040712738035</v>
      </c>
      <c r="V1914" s="114">
        <v>0.019805040712738035</v>
      </c>
      <c r="W1914" s="113">
        <v>0.026406720950317389</v>
      </c>
      <c r="X1914" s="113">
        <v>0.019805040712738035</v>
      </c>
      <c r="Y1914" s="113">
        <v>0.019805040712738035</v>
      </c>
      <c r="Z1914" s="113">
        <v>0.019805040712738035</v>
      </c>
      <c r="AA1914" s="113">
        <v>0.019805040712738035</v>
      </c>
      <c r="AB1914" s="113">
        <v>0.019805040712738035</v>
      </c>
      <c r="AC1914" s="59">
        <f t="shared" si="1551"/>
        <v>0.50733289449234009</v>
      </c>
      <c r="AD1914" s="4"/>
    </row>
    <row r="1915" s="1" customFormat="1" ht="12.75" customHeight="1">
      <c r="A1915" s="1103"/>
      <c r="B1915" s="1104"/>
      <c r="C1915" s="987" t="s">
        <v>18</v>
      </c>
      <c r="D1915" s="988" t="s">
        <v>19</v>
      </c>
      <c r="E1915" s="157">
        <v>3</v>
      </c>
      <c r="F1915" s="157">
        <v>3</v>
      </c>
      <c r="G1915" s="157">
        <v>3</v>
      </c>
      <c r="H1915" s="1336">
        <v>3</v>
      </c>
      <c r="I1915" s="157">
        <v>4</v>
      </c>
      <c r="J1915" s="157">
        <v>4</v>
      </c>
      <c r="K1915" s="157">
        <v>3</v>
      </c>
      <c r="L1915" s="157">
        <v>3</v>
      </c>
      <c r="M1915" s="157">
        <v>3</v>
      </c>
      <c r="N1915" s="1336">
        <v>4</v>
      </c>
      <c r="O1915" s="157">
        <v>3</v>
      </c>
      <c r="P1915" s="157">
        <v>3</v>
      </c>
      <c r="Q1915" s="157">
        <v>3</v>
      </c>
      <c r="R1915" s="157">
        <v>4</v>
      </c>
      <c r="S1915" s="157">
        <v>3</v>
      </c>
      <c r="T1915" s="157">
        <v>3</v>
      </c>
      <c r="U1915" s="157">
        <v>3</v>
      </c>
      <c r="V1915" s="1336">
        <v>3</v>
      </c>
      <c r="W1915" s="157">
        <v>4</v>
      </c>
      <c r="X1915" s="157">
        <v>3</v>
      </c>
      <c r="Y1915" s="157">
        <v>3</v>
      </c>
      <c r="Z1915" s="157">
        <v>3</v>
      </c>
      <c r="AA1915" s="157">
        <v>3</v>
      </c>
      <c r="AB1915" s="157">
        <v>3</v>
      </c>
      <c r="AC1915" s="42"/>
      <c r="AD1915" s="4"/>
    </row>
    <row r="1916" s="1" customFormat="1" ht="12.75" customHeight="1">
      <c r="A1916" s="1110"/>
      <c r="B1916" s="1111"/>
      <c r="C1916" s="1002" t="s">
        <v>20</v>
      </c>
      <c r="D1916" s="1002"/>
      <c r="E1916" s="51">
        <f>E1914/E1913</f>
        <v>0.40000000000000002</v>
      </c>
      <c r="F1916" s="51">
        <f>F1914/F1913</f>
        <v>0.40000000000000002</v>
      </c>
      <c r="G1916" s="51">
        <f>G1914/G1913</f>
        <v>0.40000000000000002</v>
      </c>
      <c r="H1916" s="52">
        <f>H1914/H1913</f>
        <v>0.40000000000000002</v>
      </c>
      <c r="I1916" s="51">
        <f>I1914/I1913</f>
        <v>0.40000000000000002</v>
      </c>
      <c r="J1916" s="51">
        <f>J1914/J1913</f>
        <v>0.40000000000000002</v>
      </c>
      <c r="K1916" s="51">
        <f>K1914/K1913</f>
        <v>0.40000000000000002</v>
      </c>
      <c r="L1916" s="51">
        <f>L1914/L1913</f>
        <v>0.40000000000000002</v>
      </c>
      <c r="M1916" s="51">
        <f>M1914/M1913</f>
        <v>0.40000000000000008</v>
      </c>
      <c r="N1916" s="52">
        <f>N1914/N1913</f>
        <v>0.40000000000000002</v>
      </c>
      <c r="O1916" s="51">
        <f>O1914/O1913</f>
        <v>0.40000000000000008</v>
      </c>
      <c r="P1916" s="51">
        <f>P1914/P1913</f>
        <v>0.40000000000000002</v>
      </c>
      <c r="Q1916" s="51">
        <f>Q1914/Q1913</f>
        <v>0.40000000000000002</v>
      </c>
      <c r="R1916" s="51">
        <f>R1914/R1913</f>
        <v>0.40000000000000002</v>
      </c>
      <c r="S1916" s="51">
        <f>S1914/S1913</f>
        <v>0.40000000000000008</v>
      </c>
      <c r="T1916" s="51">
        <f>T1914/T1913</f>
        <v>0.40000000000000008</v>
      </c>
      <c r="U1916" s="51">
        <f>U1914/U1913</f>
        <v>0.40000000000000002</v>
      </c>
      <c r="V1916" s="52">
        <f>V1914/V1913</f>
        <v>0.40000000000000002</v>
      </c>
      <c r="W1916" s="51">
        <f>W1914/W1913</f>
        <v>0.40000000000000002</v>
      </c>
      <c r="X1916" s="51">
        <f>X1914/X1913</f>
        <v>0.40000000000000002</v>
      </c>
      <c r="Y1916" s="51">
        <f>Y1914/Y1913</f>
        <v>0.40000000000000002</v>
      </c>
      <c r="Z1916" s="51">
        <f>Z1914/Z1913</f>
        <v>0.40000000000000002</v>
      </c>
      <c r="AA1916" s="51">
        <f>AA1914/AA1913</f>
        <v>0.40000000000000002</v>
      </c>
      <c r="AB1916" s="51">
        <f>AB1914/AB1913</f>
        <v>0.40000000000000002</v>
      </c>
      <c r="AC1916" s="103">
        <f>AC1914/AC1913</f>
        <v>0.40000000000000008</v>
      </c>
      <c r="AD1916" s="4"/>
    </row>
    <row r="1917" s="1" customFormat="1" ht="12.75" customHeight="1">
      <c r="A1917" s="1112" t="s">
        <v>42</v>
      </c>
      <c r="B1917" s="1113" t="s">
        <v>781</v>
      </c>
      <c r="C1917" s="1003" t="s">
        <v>15</v>
      </c>
      <c r="D1917" s="1003" t="s">
        <v>16</v>
      </c>
      <c r="E1917" s="110">
        <v>0.049512601781845085</v>
      </c>
      <c r="F1917" s="110">
        <v>0.049512601781845085</v>
      </c>
      <c r="G1917" s="110">
        <v>0.049512601781845085</v>
      </c>
      <c r="H1917" s="111">
        <v>0.049512601781845085</v>
      </c>
      <c r="I1917" s="110">
        <v>0.049512601781845085</v>
      </c>
      <c r="J1917" s="110">
        <v>0.049512601781845085</v>
      </c>
      <c r="K1917" s="110">
        <v>0.066016802375793465</v>
      </c>
      <c r="L1917" s="110">
        <v>0.082521002969741825</v>
      </c>
      <c r="M1917" s="110">
        <v>0.065394000000000008</v>
      </c>
      <c r="N1917" s="111">
        <v>0.065394000000000008</v>
      </c>
      <c r="O1917" s="110">
        <v>0.065394000000000008</v>
      </c>
      <c r="P1917" s="110">
        <v>0.066016802375793465</v>
      </c>
      <c r="Q1917" s="110">
        <v>0.066016802375793465</v>
      </c>
      <c r="R1917" s="110">
        <v>0.066016802375793465</v>
      </c>
      <c r="S1917" s="110">
        <v>0.065394000000000008</v>
      </c>
      <c r="T1917" s="110">
        <v>0.065394000000000008</v>
      </c>
      <c r="U1917" s="110">
        <v>0.066016802375793465</v>
      </c>
      <c r="V1917" s="111">
        <v>0.066016802375793465</v>
      </c>
      <c r="W1917" s="110">
        <v>0.066016802375793465</v>
      </c>
      <c r="X1917" s="110">
        <v>0.082521002969741825</v>
      </c>
      <c r="Y1917" s="110">
        <v>0.066016802375793465</v>
      </c>
      <c r="Z1917" s="110">
        <v>0.066016802375793465</v>
      </c>
      <c r="AA1917" s="110">
        <v>0.066016802375793465</v>
      </c>
      <c r="AB1917" s="110">
        <v>0.049512601781845085</v>
      </c>
      <c r="AC1917" s="59">
        <f t="shared" ref="AC1917:AC1918" si="1552">SUM(E1917:AB1917)</f>
        <v>1.4987682421703334</v>
      </c>
      <c r="AD1917" s="4"/>
    </row>
    <row r="1918" s="1" customFormat="1" ht="12.75" customHeight="1">
      <c r="A1918" s="1103"/>
      <c r="B1918" s="1104"/>
      <c r="C1918" s="987" t="s">
        <v>17</v>
      </c>
      <c r="D1918" s="987" t="s">
        <v>16</v>
      </c>
      <c r="E1918" s="113">
        <v>0.019805040712738035</v>
      </c>
      <c r="F1918" s="113">
        <v>0.019805040712738035</v>
      </c>
      <c r="G1918" s="113">
        <v>0.019805040712738035</v>
      </c>
      <c r="H1918" s="114">
        <v>0.019805040712738035</v>
      </c>
      <c r="I1918" s="113">
        <v>0.019805040712738035</v>
      </c>
      <c r="J1918" s="113">
        <v>0.019805040712738035</v>
      </c>
      <c r="K1918" s="113">
        <v>0.026406720950317389</v>
      </c>
      <c r="L1918" s="113">
        <v>0.033008401187896733</v>
      </c>
      <c r="M1918" s="113">
        <v>0.026157600000000003</v>
      </c>
      <c r="N1918" s="114">
        <v>0.026157600000000003</v>
      </c>
      <c r="O1918" s="113">
        <v>0.026157600000000003</v>
      </c>
      <c r="P1918" s="113">
        <v>0.026406720950317389</v>
      </c>
      <c r="Q1918" s="113">
        <v>0.026406720950317389</v>
      </c>
      <c r="R1918" s="113">
        <v>0.026406720950317389</v>
      </c>
      <c r="S1918" s="113">
        <v>0.026157600000000003</v>
      </c>
      <c r="T1918" s="113">
        <v>0.026157600000000003</v>
      </c>
      <c r="U1918" s="113">
        <v>0.026406720950317389</v>
      </c>
      <c r="V1918" s="114">
        <v>0.026406720950317389</v>
      </c>
      <c r="W1918" s="113">
        <v>0.026406720950317389</v>
      </c>
      <c r="X1918" s="113">
        <v>0.033008401187896733</v>
      </c>
      <c r="Y1918" s="113">
        <v>0.026406720950317389</v>
      </c>
      <c r="Z1918" s="113">
        <v>0.026406720950317389</v>
      </c>
      <c r="AA1918" s="113">
        <v>0.026406720950317389</v>
      </c>
      <c r="AB1918" s="113">
        <v>0.019805040712738035</v>
      </c>
      <c r="AC1918" s="59">
        <f t="shared" si="1552"/>
        <v>0.59950729686813353</v>
      </c>
      <c r="AD1918" s="4"/>
    </row>
    <row r="1919" s="1" customFormat="1" ht="12.75" customHeight="1">
      <c r="A1919" s="1103"/>
      <c r="B1919" s="1104"/>
      <c r="C1919" s="987" t="s">
        <v>18</v>
      </c>
      <c r="D1919" s="988" t="s">
        <v>19</v>
      </c>
      <c r="E1919" s="157">
        <v>3</v>
      </c>
      <c r="F1919" s="157">
        <v>3</v>
      </c>
      <c r="G1919" s="157">
        <v>3</v>
      </c>
      <c r="H1919" s="1336">
        <v>3</v>
      </c>
      <c r="I1919" s="157">
        <v>3</v>
      </c>
      <c r="J1919" s="157">
        <v>3</v>
      </c>
      <c r="K1919" s="157">
        <v>4</v>
      </c>
      <c r="L1919" s="157">
        <v>5</v>
      </c>
      <c r="M1919" s="157">
        <v>4</v>
      </c>
      <c r="N1919" s="1336">
        <v>4</v>
      </c>
      <c r="O1919" s="157">
        <v>4</v>
      </c>
      <c r="P1919" s="157">
        <v>4</v>
      </c>
      <c r="Q1919" s="157">
        <v>4</v>
      </c>
      <c r="R1919" s="157">
        <v>4</v>
      </c>
      <c r="S1919" s="157">
        <v>4</v>
      </c>
      <c r="T1919" s="157">
        <v>4</v>
      </c>
      <c r="U1919" s="157">
        <v>4</v>
      </c>
      <c r="V1919" s="1336">
        <v>4</v>
      </c>
      <c r="W1919" s="157">
        <v>4</v>
      </c>
      <c r="X1919" s="157">
        <v>5</v>
      </c>
      <c r="Y1919" s="157">
        <v>4</v>
      </c>
      <c r="Z1919" s="157">
        <v>4</v>
      </c>
      <c r="AA1919" s="157">
        <v>4</v>
      </c>
      <c r="AB1919" s="157">
        <v>3</v>
      </c>
      <c r="AC1919" s="42"/>
      <c r="AD1919" s="4"/>
    </row>
    <row r="1920" s="1" customFormat="1" ht="12.75" customHeight="1">
      <c r="A1920" s="1105"/>
      <c r="B1920" s="1106"/>
      <c r="C1920" s="999" t="s">
        <v>20</v>
      </c>
      <c r="D1920" s="999"/>
      <c r="E1920" s="118">
        <f>E1918/E1917</f>
        <v>0.40000000000000002</v>
      </c>
      <c r="F1920" s="118">
        <f>F1918/F1917</f>
        <v>0.40000000000000002</v>
      </c>
      <c r="G1920" s="118">
        <f>G1918/G1917</f>
        <v>0.40000000000000002</v>
      </c>
      <c r="H1920" s="119">
        <f>H1918/H1917</f>
        <v>0.40000000000000002</v>
      </c>
      <c r="I1920" s="118">
        <f>I1918/I1917</f>
        <v>0.40000000000000002</v>
      </c>
      <c r="J1920" s="118">
        <f>J1918/J1917</f>
        <v>0.40000000000000002</v>
      </c>
      <c r="K1920" s="118">
        <f>K1918/K1917</f>
        <v>0.40000000000000002</v>
      </c>
      <c r="L1920" s="118">
        <f>L1918/L1917</f>
        <v>0.40000000000000002</v>
      </c>
      <c r="M1920" s="118">
        <f>M1918/M1917</f>
        <v>0.40000000000000002</v>
      </c>
      <c r="N1920" s="119">
        <f>N1918/N1917</f>
        <v>0.40000000000000002</v>
      </c>
      <c r="O1920" s="118">
        <f>O1918/O1917</f>
        <v>0.40000000000000002</v>
      </c>
      <c r="P1920" s="118">
        <f>P1918/P1917</f>
        <v>0.40000000000000002</v>
      </c>
      <c r="Q1920" s="118">
        <f>Q1918/Q1917</f>
        <v>0.40000000000000002</v>
      </c>
      <c r="R1920" s="118">
        <f>R1918/R1917</f>
        <v>0.40000000000000002</v>
      </c>
      <c r="S1920" s="118">
        <f>S1918/S1917</f>
        <v>0.40000000000000002</v>
      </c>
      <c r="T1920" s="118">
        <f>T1918/T1917</f>
        <v>0.40000000000000002</v>
      </c>
      <c r="U1920" s="118">
        <f>U1918/U1917</f>
        <v>0.40000000000000002</v>
      </c>
      <c r="V1920" s="119">
        <f>V1918/V1917</f>
        <v>0.40000000000000002</v>
      </c>
      <c r="W1920" s="118">
        <f>W1918/W1917</f>
        <v>0.40000000000000002</v>
      </c>
      <c r="X1920" s="118">
        <f>X1918/X1917</f>
        <v>0.40000000000000002</v>
      </c>
      <c r="Y1920" s="118">
        <f>Y1918/Y1917</f>
        <v>0.40000000000000002</v>
      </c>
      <c r="Z1920" s="118">
        <f>Z1918/Z1917</f>
        <v>0.40000000000000002</v>
      </c>
      <c r="AA1920" s="118">
        <f>AA1918/AA1917</f>
        <v>0.40000000000000002</v>
      </c>
      <c r="AB1920" s="118">
        <f>AB1918/AB1917</f>
        <v>0.40000000000000002</v>
      </c>
      <c r="AC1920" s="128">
        <f>AC1918/AC1917</f>
        <v>0.40000000000000008</v>
      </c>
      <c r="AD1920" s="4"/>
    </row>
    <row r="1921" s="1" customFormat="1" ht="12.75" customHeight="1">
      <c r="A1921" s="1101" t="s">
        <v>39</v>
      </c>
      <c r="B1921" s="1102" t="s">
        <v>167</v>
      </c>
      <c r="C1921" s="984" t="s">
        <v>15</v>
      </c>
      <c r="D1921" s="984"/>
      <c r="E1921" s="361"/>
      <c r="F1921" s="361"/>
      <c r="G1921" s="361"/>
      <c r="H1921" s="460"/>
      <c r="I1921" s="361"/>
      <c r="J1921" s="361"/>
      <c r="K1921" s="361"/>
      <c r="L1921" s="361"/>
      <c r="M1921" s="361"/>
      <c r="N1921" s="460"/>
      <c r="O1921" s="361"/>
      <c r="P1921" s="361"/>
      <c r="Q1921" s="361"/>
      <c r="R1921" s="361"/>
      <c r="S1921" s="361"/>
      <c r="T1921" s="361"/>
      <c r="U1921" s="361"/>
      <c r="V1921" s="460"/>
      <c r="W1921" s="361"/>
      <c r="X1921" s="361"/>
      <c r="Y1921" s="361"/>
      <c r="Z1921" s="361"/>
      <c r="AA1921" s="361"/>
      <c r="AB1921" s="361"/>
      <c r="AC1921" s="36">
        <f t="shared" ref="AC1921:AC1930" si="1553">SUM(E1921:AB1921)</f>
        <v>0</v>
      </c>
      <c r="AD1921" s="4"/>
    </row>
    <row r="1922" s="1" customFormat="1" ht="12.75" customHeight="1">
      <c r="A1922" s="1103"/>
      <c r="B1922" s="1104"/>
      <c r="C1922" s="987" t="s">
        <v>17</v>
      </c>
      <c r="D1922" s="987"/>
      <c r="E1922" s="121"/>
      <c r="F1922" s="121"/>
      <c r="G1922" s="121"/>
      <c r="H1922" s="400"/>
      <c r="I1922" s="121"/>
      <c r="J1922" s="121"/>
      <c r="K1922" s="121"/>
      <c r="L1922" s="121"/>
      <c r="M1922" s="121"/>
      <c r="N1922" s="400"/>
      <c r="O1922" s="121"/>
      <c r="P1922" s="121"/>
      <c r="Q1922" s="121"/>
      <c r="R1922" s="121"/>
      <c r="S1922" s="121"/>
      <c r="T1922" s="121"/>
      <c r="U1922" s="121"/>
      <c r="V1922" s="400"/>
      <c r="W1922" s="121"/>
      <c r="X1922" s="121"/>
      <c r="Y1922" s="121"/>
      <c r="Z1922" s="121"/>
      <c r="AA1922" s="121"/>
      <c r="AB1922" s="121"/>
      <c r="AC1922" s="59">
        <f t="shared" si="1553"/>
        <v>0</v>
      </c>
      <c r="AD1922" s="4"/>
    </row>
    <row r="1923" s="1" customFormat="1" ht="12.75" customHeight="1">
      <c r="A1923" s="1103"/>
      <c r="B1923" s="1104"/>
      <c r="C1923" s="987" t="s">
        <v>18</v>
      </c>
      <c r="D1923" s="987"/>
      <c r="E1923" s="121"/>
      <c r="F1923" s="121"/>
      <c r="G1923" s="121"/>
      <c r="H1923" s="172"/>
      <c r="I1923" s="121"/>
      <c r="J1923" s="121"/>
      <c r="K1923" s="121"/>
      <c r="L1923" s="121"/>
      <c r="M1923" s="121"/>
      <c r="N1923" s="172"/>
      <c r="O1923" s="121"/>
      <c r="P1923" s="121"/>
      <c r="Q1923" s="121"/>
      <c r="R1923" s="121"/>
      <c r="S1923" s="121"/>
      <c r="T1923" s="121"/>
      <c r="U1923" s="121"/>
      <c r="V1923" s="172"/>
      <c r="W1923" s="121"/>
      <c r="X1923" s="121"/>
      <c r="Y1923" s="121"/>
      <c r="Z1923" s="121"/>
      <c r="AA1923" s="121"/>
      <c r="AB1923" s="121"/>
      <c r="AC1923" s="42"/>
      <c r="AD1923" s="4"/>
    </row>
    <row r="1924" s="1" customFormat="1" ht="12.75" customHeight="1">
      <c r="A1924" s="1105"/>
      <c r="B1924" s="1106"/>
      <c r="C1924" s="999" t="s">
        <v>20</v>
      </c>
      <c r="D1924" s="999"/>
      <c r="E1924" s="419"/>
      <c r="F1924" s="419"/>
      <c r="G1924" s="419"/>
      <c r="H1924" s="52"/>
      <c r="I1924" s="419"/>
      <c r="J1924" s="419"/>
      <c r="K1924" s="419"/>
      <c r="L1924" s="419"/>
      <c r="M1924" s="419"/>
      <c r="N1924" s="52"/>
      <c r="O1924" s="419"/>
      <c r="P1924" s="419"/>
      <c r="Q1924" s="419"/>
      <c r="R1924" s="419"/>
      <c r="S1924" s="419"/>
      <c r="T1924" s="419"/>
      <c r="U1924" s="419"/>
      <c r="V1924" s="52"/>
      <c r="W1924" s="419"/>
      <c r="X1924" s="419"/>
      <c r="Y1924" s="419"/>
      <c r="Z1924" s="419"/>
      <c r="AA1924" s="419"/>
      <c r="AB1924" s="419"/>
      <c r="AC1924" s="128"/>
      <c r="AD1924" s="4"/>
    </row>
    <row r="1925" s="1" customFormat="1" ht="12.75" customHeight="1">
      <c r="A1925" s="1101" t="s">
        <v>43</v>
      </c>
      <c r="B1925" s="1102" t="s">
        <v>167</v>
      </c>
      <c r="C1925" s="984" t="s">
        <v>15</v>
      </c>
      <c r="D1925" s="984"/>
      <c r="E1925" s="361"/>
      <c r="F1925" s="361"/>
      <c r="G1925" s="361"/>
      <c r="H1925" s="460"/>
      <c r="I1925" s="361"/>
      <c r="J1925" s="361"/>
      <c r="K1925" s="361"/>
      <c r="L1925" s="361"/>
      <c r="M1925" s="361"/>
      <c r="N1925" s="460"/>
      <c r="O1925" s="361"/>
      <c r="P1925" s="361"/>
      <c r="Q1925" s="361"/>
      <c r="R1925" s="361"/>
      <c r="S1925" s="361"/>
      <c r="T1925" s="361"/>
      <c r="U1925" s="361"/>
      <c r="V1925" s="460"/>
      <c r="W1925" s="361"/>
      <c r="X1925" s="361"/>
      <c r="Y1925" s="361"/>
      <c r="Z1925" s="361"/>
      <c r="AA1925" s="361"/>
      <c r="AB1925" s="361"/>
      <c r="AC1925" s="36">
        <f t="shared" si="1553"/>
        <v>0</v>
      </c>
      <c r="AD1925" s="4"/>
    </row>
    <row r="1926" s="1" customFormat="1" ht="12.75" customHeight="1">
      <c r="A1926" s="1103"/>
      <c r="B1926" s="1104"/>
      <c r="C1926" s="987" t="s">
        <v>17</v>
      </c>
      <c r="D1926" s="987"/>
      <c r="E1926" s="121"/>
      <c r="F1926" s="121"/>
      <c r="G1926" s="121"/>
      <c r="H1926" s="400"/>
      <c r="I1926" s="121"/>
      <c r="J1926" s="121"/>
      <c r="K1926" s="121"/>
      <c r="L1926" s="121"/>
      <c r="M1926" s="121"/>
      <c r="N1926" s="400"/>
      <c r="O1926" s="121"/>
      <c r="P1926" s="121"/>
      <c r="Q1926" s="121"/>
      <c r="R1926" s="121"/>
      <c r="S1926" s="121"/>
      <c r="T1926" s="121"/>
      <c r="U1926" s="121"/>
      <c r="V1926" s="400"/>
      <c r="W1926" s="121"/>
      <c r="X1926" s="121"/>
      <c r="Y1926" s="121"/>
      <c r="Z1926" s="121"/>
      <c r="AA1926" s="121"/>
      <c r="AB1926" s="121"/>
      <c r="AC1926" s="59">
        <f t="shared" si="1553"/>
        <v>0</v>
      </c>
      <c r="AD1926" s="4"/>
    </row>
    <row r="1927" s="1" customFormat="1" ht="12.75" customHeight="1">
      <c r="A1927" s="1103"/>
      <c r="B1927" s="1104"/>
      <c r="C1927" s="987" t="s">
        <v>18</v>
      </c>
      <c r="D1927" s="987"/>
      <c r="E1927" s="121"/>
      <c r="F1927" s="121"/>
      <c r="G1927" s="121"/>
      <c r="H1927" s="400"/>
      <c r="I1927" s="121"/>
      <c r="J1927" s="121"/>
      <c r="K1927" s="121"/>
      <c r="L1927" s="121"/>
      <c r="M1927" s="121"/>
      <c r="N1927" s="400"/>
      <c r="O1927" s="121"/>
      <c r="P1927" s="121"/>
      <c r="Q1927" s="121"/>
      <c r="R1927" s="121"/>
      <c r="S1927" s="121"/>
      <c r="T1927" s="121"/>
      <c r="U1927" s="121"/>
      <c r="V1927" s="400"/>
      <c r="W1927" s="121"/>
      <c r="X1927" s="121"/>
      <c r="Y1927" s="121"/>
      <c r="Z1927" s="121"/>
      <c r="AA1927" s="121"/>
      <c r="AB1927" s="121"/>
      <c r="AC1927" s="42"/>
      <c r="AD1927" s="4"/>
    </row>
    <row r="1928" s="1" customFormat="1" ht="12.75" customHeight="1">
      <c r="A1928" s="1105"/>
      <c r="B1928" s="1106"/>
      <c r="C1928" s="999" t="s">
        <v>20</v>
      </c>
      <c r="D1928" s="999"/>
      <c r="E1928" s="419"/>
      <c r="F1928" s="419"/>
      <c r="G1928" s="419"/>
      <c r="H1928" s="420"/>
      <c r="I1928" s="419"/>
      <c r="J1928" s="419"/>
      <c r="K1928" s="419"/>
      <c r="L1928" s="419"/>
      <c r="M1928" s="419"/>
      <c r="N1928" s="420"/>
      <c r="O1928" s="419"/>
      <c r="P1928" s="419"/>
      <c r="Q1928" s="419"/>
      <c r="R1928" s="419"/>
      <c r="S1928" s="419"/>
      <c r="T1928" s="419"/>
      <c r="U1928" s="419"/>
      <c r="V1928" s="420"/>
      <c r="W1928" s="419"/>
      <c r="X1928" s="419"/>
      <c r="Y1928" s="419"/>
      <c r="Z1928" s="419"/>
      <c r="AA1928" s="419"/>
      <c r="AB1928" s="419"/>
      <c r="AC1928" s="128"/>
      <c r="AD1928" s="4"/>
    </row>
    <row r="1929" s="1" customFormat="1" ht="12.75" customHeight="1">
      <c r="A1929" s="1157"/>
      <c r="B1929" s="1341" t="s">
        <v>50</v>
      </c>
      <c r="C1929" s="984" t="s">
        <v>15</v>
      </c>
      <c r="D1929" s="984" t="s">
        <v>16</v>
      </c>
      <c r="E1929" s="289"/>
      <c r="F1929" s="289"/>
      <c r="G1929" s="289"/>
      <c r="H1929" s="290"/>
      <c r="I1929" s="289"/>
      <c r="J1929" s="289"/>
      <c r="K1929" s="289"/>
      <c r="L1929" s="289"/>
      <c r="M1929" s="289"/>
      <c r="N1929" s="290"/>
      <c r="O1929" s="289"/>
      <c r="P1929" s="289"/>
      <c r="Q1929" s="289"/>
      <c r="R1929" s="289"/>
      <c r="S1929" s="289"/>
      <c r="T1929" s="289"/>
      <c r="U1929" s="289"/>
      <c r="V1929" s="290"/>
      <c r="W1929" s="289"/>
      <c r="X1929" s="289"/>
      <c r="Y1929" s="289"/>
      <c r="Z1929" s="289"/>
      <c r="AA1929" s="289"/>
      <c r="AB1929" s="289"/>
      <c r="AC1929" s="36">
        <f t="shared" si="1553"/>
        <v>0</v>
      </c>
      <c r="AD1929" s="633">
        <f t="shared" ref="AD1929:AD1930" si="1554">MAX(E1929:AA1929)</f>
        <v>0</v>
      </c>
    </row>
    <row r="1930" s="1" customFormat="1" ht="12.75" customHeight="1">
      <c r="A1930" s="1121"/>
      <c r="B1930" s="1342" t="s">
        <v>51</v>
      </c>
      <c r="C1930" s="1002" t="s">
        <v>15</v>
      </c>
      <c r="D1930" s="1002" t="s">
        <v>16</v>
      </c>
      <c r="E1930" s="282"/>
      <c r="F1930" s="282"/>
      <c r="G1930" s="282"/>
      <c r="H1930" s="283"/>
      <c r="I1930" s="282"/>
      <c r="J1930" s="282"/>
      <c r="K1930" s="282"/>
      <c r="L1930" s="282"/>
      <c r="M1930" s="282"/>
      <c r="N1930" s="283"/>
      <c r="O1930" s="282"/>
      <c r="P1930" s="282"/>
      <c r="Q1930" s="282"/>
      <c r="R1930" s="282"/>
      <c r="S1930" s="282"/>
      <c r="T1930" s="282"/>
      <c r="U1930" s="282"/>
      <c r="V1930" s="283"/>
      <c r="W1930" s="282"/>
      <c r="X1930" s="282"/>
      <c r="Y1930" s="282"/>
      <c r="Z1930" s="282"/>
      <c r="AA1930" s="282"/>
      <c r="AB1930" s="282"/>
      <c r="AC1930" s="103">
        <f t="shared" si="1553"/>
        <v>0</v>
      </c>
      <c r="AD1930" s="633">
        <f t="shared" si="1554"/>
        <v>0</v>
      </c>
    </row>
    <row r="1931" s="1" customFormat="1" ht="12.75" customHeight="1">
      <c r="A1931" s="1112" t="s">
        <v>52</v>
      </c>
      <c r="B1931" s="1003"/>
      <c r="C1931" s="1003" t="s">
        <v>15</v>
      </c>
      <c r="D1931" s="1003"/>
      <c r="E1931" s="398">
        <f t="shared" ref="E1931:E1932" si="1555">E1897+E1901+E1905+E1909+E1913+E1917+E1921+E1925</f>
        <v>0.14853780534553526</v>
      </c>
      <c r="F1931" s="398">
        <f t="shared" ref="F1931:F1932" si="1556">F1897+F1901+F1905+F1909+F1913+F1917+F1921+F1925</f>
        <v>0.1320336047515869</v>
      </c>
      <c r="G1931" s="398">
        <f t="shared" ref="G1931:G1932" si="1557">G1897+G1901+G1905+G1909+G1913+G1917+G1921+G1925</f>
        <v>0.1320336047515869</v>
      </c>
      <c r="H1931" s="399">
        <f t="shared" ref="H1931:H1932" si="1558">H1897+H1901+H1905+H1909+H1913+H1917+H1921+H1925</f>
        <v>0.14853780534553526</v>
      </c>
      <c r="I1931" s="398">
        <f t="shared" ref="I1931:I1932" si="1559">I1897+I1901+I1905+I1909+I1913+I1917+I1921+I1925</f>
        <v>0.14853780534553529</v>
      </c>
      <c r="J1931" s="398">
        <f t="shared" ref="J1931:J1932" si="1560">J1897+J1901+J1905+J1909+J1913+J1917+J1921+J1925</f>
        <v>0.16504200593948365</v>
      </c>
      <c r="K1931" s="398">
        <f t="shared" ref="K1931:K1932" si="1561">K1897+K1901+K1905+K1909+K1913+K1917+K1921+K1925</f>
        <v>0.16504200593948365</v>
      </c>
      <c r="L1931" s="398">
        <f t="shared" ref="L1931:L1932" si="1562">L1897+L1901+L1905+L1909+L1913+L1917+L1921+L1925</f>
        <v>0.16504200593948365</v>
      </c>
      <c r="M1931" s="398">
        <f t="shared" ref="M1931:M1932" si="1563">M1897+M1901+M1905+M1909+M1913+M1917+M1921+M1925</f>
        <v>0.16348500000000002</v>
      </c>
      <c r="N1931" s="399">
        <f t="shared" ref="N1931:N1932" si="1564">N1897+N1901+N1905+N1909+N1913+N1917+N1921+N1925</f>
        <v>0.17983350000000003</v>
      </c>
      <c r="O1931" s="398">
        <f t="shared" ref="O1931:O1932" si="1565">O1897+O1901+O1905+O1909+O1913+O1917+O1921+O1925</f>
        <v>0.17983350000000001</v>
      </c>
      <c r="P1931" s="398">
        <f t="shared" ref="P1931:P1932" si="1566">P1897+P1901+P1905+P1909+P1913+P1917+P1921+P1925</f>
        <v>0.18123480534553529</v>
      </c>
      <c r="Q1931" s="398">
        <f t="shared" ref="Q1931:Q1932" si="1567">Q1897+Q1901+Q1905+Q1909+Q1913+Q1917+Q1921+Q1925</f>
        <v>0.16504200593948365</v>
      </c>
      <c r="R1931" s="398">
        <f t="shared" ref="R1931:R1932" si="1568">R1897+R1901+R1905+R1909+R1913+R1917+R1921+R1925</f>
        <v>0.19773900593948365</v>
      </c>
      <c r="S1931" s="398">
        <f t="shared" ref="S1931:S1932" si="1569">S1897+S1901+S1905+S1909+S1913+S1917+S1921+S1925</f>
        <v>0.18014490118789675</v>
      </c>
      <c r="T1931" s="398">
        <f t="shared" ref="T1931:T1932" si="1570">T1897+T1901+T1905+T1909+T1913+T1917+T1921+T1925</f>
        <v>0.16348500000000002</v>
      </c>
      <c r="U1931" s="398">
        <f t="shared" ref="U1931:U1932" si="1571">U1897+U1901+U1905+U1909+U1913+U1917+U1921+U1925</f>
        <v>0.21455460772132876</v>
      </c>
      <c r="V1931" s="399">
        <f t="shared" ref="V1931:V1932" si="1572">V1897+V1901+V1905+V1909+V1913+V1917+V1921+V1925</f>
        <v>0.18154620653343201</v>
      </c>
      <c r="W1931" s="398">
        <f t="shared" ref="W1931:W1932" si="1573">W1897+W1901+W1905+W1909+W1913+W1917+W1921+W1925</f>
        <v>0.21455460772132876</v>
      </c>
      <c r="X1931" s="398">
        <f t="shared" ref="X1931:X1932" si="1574">X1897+X1901+X1905+X1909+X1913+X1917+X1921+X1925</f>
        <v>0.19805040712738037</v>
      </c>
      <c r="Y1931" s="398">
        <f t="shared" ref="Y1931:Y1932" si="1575">Y1897+Y1901+Y1905+Y1909+Y1913+Y1917+Y1921+Y1925</f>
        <v>0.16504200593948365</v>
      </c>
      <c r="Z1931" s="398">
        <f t="shared" ref="Z1931:Z1932" si="1576">Z1897+Z1901+Z1905+Z1909+Z1913+Z1917+Z1921+Z1925</f>
        <v>0.18154620653343201</v>
      </c>
      <c r="AA1931" s="398">
        <f t="shared" ref="AA1931:AA1932" si="1577">AA1897+AA1901+AA1905+AA1909+AA1913+AA1917+AA1921+AA1925</f>
        <v>0.16504200593948365</v>
      </c>
      <c r="AB1931" s="398">
        <f t="shared" ref="AB1931:AB1932" si="1578">AB1897+AB1901+AB1905+AB1909+AB1913+AB1917+AB1921+AB1925</f>
        <v>0.14853780534553526</v>
      </c>
      <c r="AC1931" s="59">
        <f t="shared" ref="AC1931:AC1932" si="1579">AC1897+AC1901+AC1905+AC1909+AC1913+AC1917+AC1921+AC1925</f>
        <v>4.0844782146320338</v>
      </c>
      <c r="AD1931" s="4"/>
    </row>
    <row r="1932" s="1" customFormat="1" ht="12.75" customHeight="1">
      <c r="A1932" s="1150"/>
      <c r="B1932" s="1002"/>
      <c r="C1932" s="1002" t="s">
        <v>17</v>
      </c>
      <c r="D1932" s="1002"/>
      <c r="E1932" s="213">
        <f t="shared" si="1555"/>
        <v>0.059415122138214108</v>
      </c>
      <c r="F1932" s="213">
        <f t="shared" si="1556"/>
        <v>0.052813441900634764</v>
      </c>
      <c r="G1932" s="213">
        <f t="shared" si="1557"/>
        <v>0.052813441900634764</v>
      </c>
      <c r="H1932" s="214">
        <f t="shared" si="1558"/>
        <v>0.059415122138214108</v>
      </c>
      <c r="I1932" s="213">
        <f t="shared" si="1559"/>
        <v>0.059415122138214121</v>
      </c>
      <c r="J1932" s="213">
        <f t="shared" si="1560"/>
        <v>0.066016802375793465</v>
      </c>
      <c r="K1932" s="213">
        <f t="shared" si="1561"/>
        <v>0.066016802375793465</v>
      </c>
      <c r="L1932" s="213">
        <f t="shared" si="1562"/>
        <v>0.066016802375793465</v>
      </c>
      <c r="M1932" s="213">
        <f t="shared" si="1563"/>
        <v>0.065394000000000008</v>
      </c>
      <c r="N1932" s="214">
        <f t="shared" si="1564"/>
        <v>0.071933400000000008</v>
      </c>
      <c r="O1932" s="213">
        <f t="shared" si="1565"/>
        <v>0.071933400000000008</v>
      </c>
      <c r="P1932" s="213">
        <f t="shared" si="1566"/>
        <v>0.072493922138214123</v>
      </c>
      <c r="Q1932" s="213">
        <f t="shared" si="1567"/>
        <v>0.066016802375793465</v>
      </c>
      <c r="R1932" s="213">
        <f t="shared" si="1568"/>
        <v>0.079095602375793467</v>
      </c>
      <c r="S1932" s="213">
        <f t="shared" si="1569"/>
        <v>0.072057960475158694</v>
      </c>
      <c r="T1932" s="213">
        <f t="shared" si="1570"/>
        <v>0.065394000000000008</v>
      </c>
      <c r="U1932" s="213">
        <f t="shared" si="1571"/>
        <v>0.08582184308853151</v>
      </c>
      <c r="V1932" s="214">
        <f t="shared" si="1572"/>
        <v>0.072618482613372809</v>
      </c>
      <c r="W1932" s="213">
        <f t="shared" si="1573"/>
        <v>0.08582184308853151</v>
      </c>
      <c r="X1932" s="213">
        <f t="shared" si="1574"/>
        <v>0.079220162850952153</v>
      </c>
      <c r="Y1932" s="213">
        <f t="shared" si="1575"/>
        <v>0.066016802375793465</v>
      </c>
      <c r="Z1932" s="213">
        <f t="shared" si="1576"/>
        <v>0.072618482613372809</v>
      </c>
      <c r="AA1932" s="213">
        <f t="shared" si="1577"/>
        <v>0.066016802375793465</v>
      </c>
      <c r="AB1932" s="213">
        <f t="shared" si="1578"/>
        <v>0.059415122138214108</v>
      </c>
      <c r="AC1932" s="103">
        <f t="shared" si="1579"/>
        <v>1.6337912858528139</v>
      </c>
      <c r="AD1932" s="4"/>
    </row>
    <row r="1933" s="1" customFormat="1" ht="12.75" customHeight="1">
      <c r="A1933" s="1095" t="s">
        <v>53</v>
      </c>
      <c r="B1933" s="1096"/>
      <c r="C1933" s="1045" t="s">
        <v>15</v>
      </c>
      <c r="D1933" s="1045"/>
      <c r="E1933" s="57">
        <f t="shared" ref="E1933:E1934" si="1580">E1883+E1887-E1931</f>
        <v>0.016504200593948387</v>
      </c>
      <c r="F1933" s="57">
        <f t="shared" ref="F1933:F1934" si="1581">F1883+F1887-F1931</f>
        <v>0.016504200593948387</v>
      </c>
      <c r="G1933" s="57">
        <f t="shared" ref="G1933:G1934" si="1582">G1883+G1887-G1931</f>
        <v>-0.033008401187896733</v>
      </c>
      <c r="H1933" s="58">
        <f t="shared" ref="H1933:H1934" si="1583">H1883+H1887-H1931</f>
        <v>2.7755575615628914e-17</v>
      </c>
      <c r="I1933" s="57">
        <f t="shared" ref="I1933:I1934" si="1584">I1883+I1887-I1931</f>
        <v>0.033008401187896774</v>
      </c>
      <c r="J1933" s="57">
        <f t="shared" ref="J1933:J1934" si="1585">J1883+J1887-J1931</f>
        <v>0</v>
      </c>
      <c r="K1933" s="57">
        <f t="shared" ref="K1933:K1934" si="1586">K1883+K1887-K1931</f>
        <v>0.016504200593948415</v>
      </c>
      <c r="L1933" s="57">
        <f t="shared" ref="L1933:L1934" si="1587">L1883+L1887-L1931</f>
        <v>0.016504200593948415</v>
      </c>
      <c r="M1933" s="57">
        <f t="shared" ref="M1933:M1934" si="1588">M1883+M1887-M1931</f>
        <v>0.049045499999999992</v>
      </c>
      <c r="N1933" s="58">
        <f t="shared" ref="N1933:N1934" si="1589">N1883+N1887-N1931</f>
        <v>0.032696999999999976</v>
      </c>
      <c r="O1933" s="57">
        <f t="shared" ref="O1933:O1934" si="1590">O1883+O1887-O1931</f>
        <v>0.032697000000000004</v>
      </c>
      <c r="P1933" s="57">
        <f t="shared" ref="P1933:P1934" si="1591">P1883+P1887-P1931</f>
        <v>0.016504200593948359</v>
      </c>
      <c r="Q1933" s="57">
        <f t="shared" ref="Q1933:Q1934" si="1592">Q1883+Q1887-Q1931</f>
        <v>0.033008401187896719</v>
      </c>
      <c r="R1933" s="57">
        <f t="shared" ref="R1933:R1934" si="1593">R1883+R1887-R1931</f>
        <v>0.016504200593948359</v>
      </c>
      <c r="S1933" s="57">
        <f t="shared" ref="S1933:S1934" si="1594">S1883+S1887-S1931</f>
        <v>-2.7755575615628914e-17</v>
      </c>
      <c r="T1933" s="57">
        <f t="shared" ref="T1933:T1934" si="1595">T1883+T1887-T1931</f>
        <v>0</v>
      </c>
      <c r="U1933" s="57">
        <f t="shared" ref="U1933:U1934" si="1596">U1883+U1887-U1931</f>
        <v>2.7755575615628914e-17</v>
      </c>
      <c r="V1933" s="58">
        <f t="shared" ref="V1933:V1934" si="1597">V1883+V1887-V1931</f>
        <v>0.016504200593948359</v>
      </c>
      <c r="W1933" s="57">
        <f t="shared" ref="W1933:W1934" si="1598">W1883+W1887-W1931</f>
        <v>0.033008401187896719</v>
      </c>
      <c r="X1933" s="57">
        <f t="shared" ref="X1933:X1934" si="1599">X1883+X1887-X1931</f>
        <v>-0.016504200593948304</v>
      </c>
      <c r="Y1933" s="57">
        <f t="shared" ref="Y1933:Y1934" si="1600">Y1883+Y1887-Y1931</f>
        <v>-0.033008401187896719</v>
      </c>
      <c r="Z1933" s="57">
        <f t="shared" ref="Z1933:Z1934" si="1601">Z1883+Z1887-Z1931</f>
        <v>0</v>
      </c>
      <c r="AA1933" s="57">
        <f t="shared" ref="AA1933:AA1934" si="1602">AA1883+AA1887-AA1931</f>
        <v>0</v>
      </c>
      <c r="AB1933" s="57">
        <f t="shared" ref="AB1933:AB1934" si="1603">AB1883+AB1887-AB1931</f>
        <v>0.016504200593948387</v>
      </c>
      <c r="AC1933" s="59">
        <f t="shared" ref="AC1933:AC1934" si="1604">AC1883+AC1887-AC1931</f>
        <v>0.26297730534553665</v>
      </c>
      <c r="AD1933" s="4"/>
    </row>
    <row r="1934" s="1" customFormat="1" ht="12.75" customHeight="1">
      <c r="A1934" s="1097"/>
      <c r="B1934" s="1098"/>
      <c r="C1934" s="1048" t="s">
        <v>17</v>
      </c>
      <c r="D1934" s="1048"/>
      <c r="E1934" s="145">
        <f t="shared" si="1580"/>
        <v>0.0066016802375793576</v>
      </c>
      <c r="F1934" s="145">
        <f t="shared" si="1581"/>
        <v>0.0066016802375793576</v>
      </c>
      <c r="G1934" s="145">
        <f t="shared" si="1582"/>
        <v>-0.013203360475158694</v>
      </c>
      <c r="H1934" s="146">
        <f t="shared" si="1583"/>
        <v>1.3877787807814457e-17</v>
      </c>
      <c r="I1934" s="145">
        <f t="shared" si="1584"/>
        <v>0.013203360475158701</v>
      </c>
      <c r="J1934" s="145">
        <f t="shared" si="1585"/>
        <v>0</v>
      </c>
      <c r="K1934" s="145">
        <f t="shared" si="1586"/>
        <v>0.0066016802375793576</v>
      </c>
      <c r="L1934" s="145">
        <f t="shared" si="1587"/>
        <v>0.0066016802375793576</v>
      </c>
      <c r="M1934" s="145">
        <f t="shared" si="1588"/>
        <v>0.019618200000000002</v>
      </c>
      <c r="N1934" s="146">
        <f t="shared" si="1589"/>
        <v>0.013078800000000002</v>
      </c>
      <c r="O1934" s="145">
        <f t="shared" si="1590"/>
        <v>0.013078800000000002</v>
      </c>
      <c r="P1934" s="145">
        <f t="shared" si="1591"/>
        <v>0.0066016802375793437</v>
      </c>
      <c r="Q1934" s="145">
        <f t="shared" si="1592"/>
        <v>0.013203360475158687</v>
      </c>
      <c r="R1934" s="145">
        <f t="shared" si="1593"/>
        <v>0.0066016802375793437</v>
      </c>
      <c r="S1934" s="145">
        <f t="shared" si="1594"/>
        <v>0</v>
      </c>
      <c r="T1934" s="145">
        <f t="shared" si="1595"/>
        <v>0</v>
      </c>
      <c r="U1934" s="145">
        <f t="shared" si="1596"/>
        <v>1.3877787807814457e-17</v>
      </c>
      <c r="V1934" s="146">
        <f t="shared" si="1597"/>
        <v>0.0066016802375793437</v>
      </c>
      <c r="W1934" s="145">
        <f t="shared" si="1598"/>
        <v>0.013203360475158687</v>
      </c>
      <c r="X1934" s="145">
        <f t="shared" si="1599"/>
        <v>-0.0066016802375793299</v>
      </c>
      <c r="Y1934" s="145">
        <f t="shared" si="1600"/>
        <v>-0.013203360475158687</v>
      </c>
      <c r="Z1934" s="145">
        <f t="shared" si="1601"/>
        <v>0</v>
      </c>
      <c r="AA1934" s="145">
        <f t="shared" si="1602"/>
        <v>0</v>
      </c>
      <c r="AB1934" s="145">
        <f t="shared" si="1603"/>
        <v>0.0066016802375793576</v>
      </c>
      <c r="AC1934" s="103">
        <f t="shared" si="1604"/>
        <v>0.10519092213821413</v>
      </c>
      <c r="AD1934" s="4"/>
    </row>
    <row r="1935" s="968" customFormat="1" ht="12.75" customHeight="1">
      <c r="A1935" s="1124" t="s">
        <v>187</v>
      </c>
      <c r="B1935" s="1125"/>
      <c r="C1935" s="1066" t="s">
        <v>15</v>
      </c>
      <c r="D1935" s="1066"/>
      <c r="E1935" s="364"/>
      <c r="F1935" s="364"/>
      <c r="G1935" s="364"/>
      <c r="H1935" s="364"/>
      <c r="I1935" s="364"/>
      <c r="J1935" s="364"/>
      <c r="K1935" s="364"/>
      <c r="L1935" s="364"/>
      <c r="M1935" s="364"/>
      <c r="N1935" s="364"/>
      <c r="O1935" s="364"/>
      <c r="P1935" s="364"/>
      <c r="Q1935" s="364"/>
      <c r="R1935" s="364"/>
      <c r="S1935" s="364"/>
      <c r="T1935" s="364"/>
      <c r="U1935" s="364"/>
      <c r="V1935" s="364"/>
      <c r="W1935" s="364"/>
      <c r="X1935" s="364"/>
      <c r="Y1935" s="364"/>
      <c r="Z1935" s="364"/>
      <c r="AA1935" s="364"/>
      <c r="AB1935" s="364"/>
      <c r="AC1935" s="1126"/>
      <c r="AD1935" s="79"/>
    </row>
    <row r="1936" s="968" customFormat="1" ht="12.75" customHeight="1">
      <c r="A1936" s="1127"/>
      <c r="B1936" s="1128"/>
      <c r="C1936" s="1070" t="s">
        <v>17</v>
      </c>
      <c r="D1936" s="1070"/>
      <c r="E1936" s="374"/>
      <c r="F1936" s="374"/>
      <c r="G1936" s="374"/>
      <c r="H1936" s="374"/>
      <c r="I1936" s="374"/>
      <c r="J1936" s="374"/>
      <c r="K1936" s="374"/>
      <c r="L1936" s="374"/>
      <c r="M1936" s="374"/>
      <c r="N1936" s="374"/>
      <c r="O1936" s="374"/>
      <c r="P1936" s="374"/>
      <c r="Q1936" s="374"/>
      <c r="R1936" s="374"/>
      <c r="S1936" s="374"/>
      <c r="T1936" s="374"/>
      <c r="U1936" s="374"/>
      <c r="V1936" s="374"/>
      <c r="W1936" s="374"/>
      <c r="X1936" s="374"/>
      <c r="Y1936" s="374"/>
      <c r="Z1936" s="374"/>
      <c r="AA1936" s="374"/>
      <c r="AB1936" s="374"/>
      <c r="AC1936" s="1129"/>
      <c r="AD1936" s="79"/>
    </row>
    <row r="1937" s="1" customFormat="1" ht="20.25" customHeight="1">
      <c r="A1937" s="1073"/>
      <c r="C1937" s="1074" t="s">
        <v>78</v>
      </c>
      <c r="D1937" s="1576"/>
      <c r="E1937" s="4"/>
      <c r="F1937" s="4"/>
      <c r="G1937" s="4"/>
      <c r="H1937" s="1577">
        <f>H1897+H1901+H1913+H1917</f>
        <v>0.14853780534553526</v>
      </c>
      <c r="I1937" s="4"/>
      <c r="J1937" s="4"/>
      <c r="K1937" s="4"/>
      <c r="L1937" s="4"/>
      <c r="M1937" s="4"/>
      <c r="N1937" s="1577">
        <f>N1897+N1901+N1913+N1917</f>
        <v>0.17983350000000003</v>
      </c>
      <c r="O1937" s="4"/>
      <c r="P1937" s="4"/>
      <c r="Q1937" s="4"/>
      <c r="R1937" s="4"/>
      <c r="S1937" s="4"/>
      <c r="T1937" s="4"/>
      <c r="U1937" s="4"/>
      <c r="V1937" s="1577">
        <f>V1897+V1901+V1913+V1917</f>
        <v>0.18154620653343201</v>
      </c>
      <c r="W1937" s="4"/>
      <c r="X1937" s="4"/>
      <c r="Y1937" s="1577">
        <f>Y1897+Y1901+Y1913+Y1917</f>
        <v>0.16504200593948365</v>
      </c>
      <c r="Z1937" s="4"/>
      <c r="AA1937" s="4"/>
      <c r="AB1937" s="4"/>
      <c r="AC1937" s="4"/>
      <c r="AD1937" s="4"/>
    </row>
    <row r="1938" s="1" customFormat="1" ht="33" customHeight="1">
      <c r="A1938" s="963" t="s">
        <v>5</v>
      </c>
      <c r="B1938" s="964" t="s">
        <v>6</v>
      </c>
      <c r="C1938" s="966" t="s">
        <v>7</v>
      </c>
      <c r="D1938" s="966" t="s">
        <v>8</v>
      </c>
      <c r="E1938" s="361" t="s">
        <v>9</v>
      </c>
      <c r="F1938" s="361"/>
      <c r="G1938" s="361"/>
      <c r="H1938" s="361"/>
      <c r="I1938" s="361"/>
      <c r="J1938" s="361"/>
      <c r="K1938" s="361"/>
      <c r="L1938" s="361"/>
      <c r="M1938" s="361"/>
      <c r="N1938" s="361"/>
      <c r="O1938" s="361"/>
      <c r="P1938" s="361"/>
      <c r="Q1938" s="361"/>
      <c r="R1938" s="361"/>
      <c r="S1938" s="361"/>
      <c r="T1938" s="361"/>
      <c r="U1938" s="361"/>
      <c r="V1938" s="361"/>
      <c r="W1938" s="361"/>
      <c r="X1938" s="361"/>
      <c r="Y1938" s="361"/>
      <c r="Z1938" s="361"/>
      <c r="AA1938" s="361"/>
      <c r="AB1938" s="361"/>
      <c r="AC1938" s="967" t="s">
        <v>10</v>
      </c>
      <c r="AD1938" s="4"/>
    </row>
    <row r="1939" s="968" customFormat="1" ht="12.75" customHeight="1">
      <c r="A1939" s="1578" t="s">
        <v>782</v>
      </c>
      <c r="B1939" s="970"/>
      <c r="C1939" s="970"/>
      <c r="D1939" s="970"/>
      <c r="E1939" s="26">
        <v>1</v>
      </c>
      <c r="F1939" s="26">
        <v>2</v>
      </c>
      <c r="G1939" s="26">
        <v>3</v>
      </c>
      <c r="H1939" s="26">
        <v>4</v>
      </c>
      <c r="I1939" s="26">
        <v>5</v>
      </c>
      <c r="J1939" s="26">
        <v>6</v>
      </c>
      <c r="K1939" s="26">
        <v>7</v>
      </c>
      <c r="L1939" s="26">
        <v>8</v>
      </c>
      <c r="M1939" s="26">
        <v>9</v>
      </c>
      <c r="N1939" s="26">
        <v>10</v>
      </c>
      <c r="O1939" s="26">
        <v>11</v>
      </c>
      <c r="P1939" s="26">
        <v>12</v>
      </c>
      <c r="Q1939" s="26">
        <v>13</v>
      </c>
      <c r="R1939" s="26">
        <v>14</v>
      </c>
      <c r="S1939" s="26">
        <v>15</v>
      </c>
      <c r="T1939" s="26">
        <v>16</v>
      </c>
      <c r="U1939" s="26">
        <v>17</v>
      </c>
      <c r="V1939" s="26">
        <v>18</v>
      </c>
      <c r="W1939" s="26">
        <v>19</v>
      </c>
      <c r="X1939" s="26">
        <v>20</v>
      </c>
      <c r="Y1939" s="26">
        <v>21</v>
      </c>
      <c r="Z1939" s="26">
        <v>22</v>
      </c>
      <c r="AA1939" s="26">
        <v>23</v>
      </c>
      <c r="AB1939" s="26">
        <v>24</v>
      </c>
      <c r="AC1939" s="971"/>
      <c r="AD1939" s="79"/>
    </row>
    <row r="1940" s="968" customFormat="1" ht="12.75" customHeight="1">
      <c r="A1940" s="974" t="s">
        <v>143</v>
      </c>
      <c r="B1940" s="975"/>
      <c r="C1940" s="975"/>
      <c r="D1940" s="975"/>
      <c r="E1940" s="364">
        <v>4</v>
      </c>
      <c r="F1940" s="364">
        <v>4</v>
      </c>
      <c r="G1940" s="364">
        <v>4</v>
      </c>
      <c r="H1940" s="364">
        <v>4</v>
      </c>
      <c r="I1940" s="364">
        <v>4</v>
      </c>
      <c r="J1940" s="364">
        <v>4</v>
      </c>
      <c r="K1940" s="364">
        <v>4</v>
      </c>
      <c r="L1940" s="364">
        <v>4</v>
      </c>
      <c r="M1940" s="364">
        <v>4</v>
      </c>
      <c r="N1940" s="364">
        <v>4</v>
      </c>
      <c r="O1940" s="364">
        <v>4</v>
      </c>
      <c r="P1940" s="364">
        <v>4</v>
      </c>
      <c r="Q1940" s="364">
        <v>4</v>
      </c>
      <c r="R1940" s="364">
        <v>4</v>
      </c>
      <c r="S1940" s="364">
        <v>4</v>
      </c>
      <c r="T1940" s="364">
        <v>4</v>
      </c>
      <c r="U1940" s="364">
        <v>4</v>
      </c>
      <c r="V1940" s="364">
        <v>4</v>
      </c>
      <c r="W1940" s="364">
        <v>4</v>
      </c>
      <c r="X1940" s="364">
        <v>4</v>
      </c>
      <c r="Y1940" s="364">
        <v>4</v>
      </c>
      <c r="Z1940" s="364">
        <v>4</v>
      </c>
      <c r="AA1940" s="364">
        <v>4</v>
      </c>
      <c r="AB1940" s="364">
        <v>4</v>
      </c>
      <c r="AC1940" s="1076"/>
      <c r="AD1940" s="79"/>
    </row>
    <row r="1941" s="968" customFormat="1" ht="12.75" customHeight="1">
      <c r="A1941" s="978" t="s">
        <v>144</v>
      </c>
      <c r="B1941" s="979"/>
      <c r="C1941" s="979"/>
      <c r="D1941" s="979"/>
      <c r="E1941" s="443">
        <v>3</v>
      </c>
      <c r="F1941" s="443">
        <v>3</v>
      </c>
      <c r="G1941" s="443">
        <v>3</v>
      </c>
      <c r="H1941" s="443">
        <v>3</v>
      </c>
      <c r="I1941" s="443">
        <v>3</v>
      </c>
      <c r="J1941" s="443">
        <v>3</v>
      </c>
      <c r="K1941" s="443">
        <v>3</v>
      </c>
      <c r="L1941" s="443">
        <v>3</v>
      </c>
      <c r="M1941" s="443">
        <v>3</v>
      </c>
      <c r="N1941" s="443">
        <v>3</v>
      </c>
      <c r="O1941" s="443">
        <v>3</v>
      </c>
      <c r="P1941" s="443">
        <v>3</v>
      </c>
      <c r="Q1941" s="443">
        <v>3</v>
      </c>
      <c r="R1941" s="443">
        <v>3</v>
      </c>
      <c r="S1941" s="443">
        <v>3</v>
      </c>
      <c r="T1941" s="443">
        <v>3</v>
      </c>
      <c r="U1941" s="443">
        <v>3</v>
      </c>
      <c r="V1941" s="443">
        <v>3</v>
      </c>
      <c r="W1941" s="443">
        <v>3</v>
      </c>
      <c r="X1941" s="443">
        <v>3</v>
      </c>
      <c r="Y1941" s="443">
        <v>3</v>
      </c>
      <c r="Z1941" s="443">
        <v>3</v>
      </c>
      <c r="AA1941" s="443">
        <v>3</v>
      </c>
      <c r="AB1941" s="443">
        <v>3</v>
      </c>
      <c r="AC1941" s="1077"/>
      <c r="AD1941" s="79"/>
    </row>
    <row r="1942" s="1" customFormat="1" ht="12.75" customHeight="1">
      <c r="A1942" s="1078" t="s">
        <v>485</v>
      </c>
      <c r="B1942" s="1079" t="s">
        <v>486</v>
      </c>
      <c r="C1942" s="984" t="s">
        <v>15</v>
      </c>
      <c r="D1942" s="984" t="s">
        <v>738</v>
      </c>
      <c r="E1942" s="361"/>
      <c r="F1942" s="361"/>
      <c r="G1942" s="361"/>
      <c r="H1942" s="460"/>
      <c r="I1942" s="361"/>
      <c r="J1942" s="361"/>
      <c r="K1942" s="361"/>
      <c r="L1942" s="361"/>
      <c r="M1942" s="361"/>
      <c r="N1942" s="460"/>
      <c r="O1942" s="361"/>
      <c r="P1942" s="361"/>
      <c r="Q1942" s="361"/>
      <c r="R1942" s="361"/>
      <c r="S1942" s="361"/>
      <c r="T1942" s="361"/>
      <c r="U1942" s="361"/>
      <c r="V1942" s="460"/>
      <c r="W1942" s="361"/>
      <c r="X1942" s="361"/>
      <c r="Y1942" s="361"/>
      <c r="Z1942" s="361"/>
      <c r="AA1942" s="361"/>
      <c r="AB1942" s="361"/>
      <c r="AC1942" s="36">
        <f t="shared" ref="AC1942:AC1943" si="1605">SUM(E1942:AB1942)</f>
        <v>0</v>
      </c>
      <c r="AD1942" s="4"/>
    </row>
    <row r="1943" s="1" customFormat="1" ht="12.75" customHeight="1">
      <c r="A1943" s="1080"/>
      <c r="B1943" s="1081"/>
      <c r="C1943" s="987" t="s">
        <v>17</v>
      </c>
      <c r="D1943" s="987" t="s">
        <v>738</v>
      </c>
      <c r="E1943" s="121"/>
      <c r="F1943" s="121"/>
      <c r="G1943" s="121"/>
      <c r="H1943" s="400"/>
      <c r="I1943" s="121"/>
      <c r="J1943" s="121"/>
      <c r="K1943" s="121"/>
      <c r="L1943" s="121"/>
      <c r="M1943" s="121"/>
      <c r="N1943" s="400"/>
      <c r="O1943" s="121"/>
      <c r="P1943" s="121"/>
      <c r="Q1943" s="121"/>
      <c r="R1943" s="121"/>
      <c r="S1943" s="121"/>
      <c r="T1943" s="121"/>
      <c r="U1943" s="121"/>
      <c r="V1943" s="400"/>
      <c r="W1943" s="121"/>
      <c r="X1943" s="121"/>
      <c r="Y1943" s="121"/>
      <c r="Z1943" s="121"/>
      <c r="AA1943" s="121"/>
      <c r="AB1943" s="121"/>
      <c r="AC1943" s="42">
        <f t="shared" si="1605"/>
        <v>0</v>
      </c>
      <c r="AD1943" s="4"/>
    </row>
    <row r="1944" s="1" customFormat="1" ht="12.75" customHeight="1">
      <c r="A1944" s="1080"/>
      <c r="B1944" s="1081"/>
      <c r="C1944" s="987" t="s">
        <v>18</v>
      </c>
      <c r="D1944" s="1579" t="s">
        <v>19</v>
      </c>
      <c r="E1944" s="157">
        <v>2</v>
      </c>
      <c r="F1944" s="157">
        <v>2</v>
      </c>
      <c r="G1944" s="157">
        <v>2</v>
      </c>
      <c r="H1944" s="1336">
        <v>2</v>
      </c>
      <c r="I1944" s="157">
        <v>2</v>
      </c>
      <c r="J1944" s="157">
        <v>2</v>
      </c>
      <c r="K1944" s="157">
        <v>3</v>
      </c>
      <c r="L1944" s="157">
        <v>3</v>
      </c>
      <c r="M1944" s="157">
        <v>3</v>
      </c>
      <c r="N1944" s="1336">
        <v>3</v>
      </c>
      <c r="O1944" s="157">
        <v>3</v>
      </c>
      <c r="P1944" s="157">
        <v>3</v>
      </c>
      <c r="Q1944" s="157">
        <v>3</v>
      </c>
      <c r="R1944" s="157">
        <v>3</v>
      </c>
      <c r="S1944" s="157">
        <v>1</v>
      </c>
      <c r="T1944" s="157">
        <v>3</v>
      </c>
      <c r="U1944" s="157">
        <v>3</v>
      </c>
      <c r="V1944" s="1336">
        <v>3</v>
      </c>
      <c r="W1944" s="157">
        <v>3</v>
      </c>
      <c r="X1944" s="157">
        <v>3</v>
      </c>
      <c r="Y1944" s="157">
        <v>3</v>
      </c>
      <c r="Z1944" s="157">
        <v>3</v>
      </c>
      <c r="AA1944" s="157">
        <v>3</v>
      </c>
      <c r="AB1944" s="157">
        <v>3</v>
      </c>
      <c r="AC1944" s="42"/>
      <c r="AD1944" s="4"/>
    </row>
    <row r="1945" s="1" customFormat="1" ht="12.75" customHeight="1">
      <c r="A1945" s="1080"/>
      <c r="B1945" s="1081"/>
      <c r="C1945" s="987" t="s">
        <v>20</v>
      </c>
      <c r="D1945" s="987"/>
      <c r="E1945" s="40" t="e">
        <f>E1943/E1942</f>
        <v>#DIV/0!</v>
      </c>
      <c r="F1945" s="40" t="e">
        <f>F1943/F1942</f>
        <v>#DIV/0!</v>
      </c>
      <c r="G1945" s="40" t="e">
        <f>G1943/G1942</f>
        <v>#DIV/0!</v>
      </c>
      <c r="H1945" s="41" t="e">
        <f>H1943/H1942</f>
        <v>#DIV/0!</v>
      </c>
      <c r="I1945" s="40" t="e">
        <f>I1943/I1942</f>
        <v>#DIV/0!</v>
      </c>
      <c r="J1945" s="40" t="e">
        <f>J1943/J1942</f>
        <v>#DIV/0!</v>
      </c>
      <c r="K1945" s="40" t="e">
        <f>K1943/K1942</f>
        <v>#DIV/0!</v>
      </c>
      <c r="L1945" s="40" t="e">
        <f>L1943/L1942</f>
        <v>#DIV/0!</v>
      </c>
      <c r="M1945" s="40" t="e">
        <f>M1943/M1942</f>
        <v>#DIV/0!</v>
      </c>
      <c r="N1945" s="41" t="e">
        <f>N1943/N1942</f>
        <v>#DIV/0!</v>
      </c>
      <c r="O1945" s="40" t="e">
        <f>O1943/O1942</f>
        <v>#DIV/0!</v>
      </c>
      <c r="P1945" s="40" t="e">
        <f>P1943/P1942</f>
        <v>#DIV/0!</v>
      </c>
      <c r="Q1945" s="40" t="e">
        <f>Q1943/Q1942</f>
        <v>#DIV/0!</v>
      </c>
      <c r="R1945" s="40" t="e">
        <f>R1943/R1942</f>
        <v>#DIV/0!</v>
      </c>
      <c r="S1945" s="40" t="e">
        <f>S1943/S1942</f>
        <v>#DIV/0!</v>
      </c>
      <c r="T1945" s="40" t="e">
        <f>T1943/T1942</f>
        <v>#DIV/0!</v>
      </c>
      <c r="U1945" s="40" t="e">
        <f>U1943/U1942</f>
        <v>#DIV/0!</v>
      </c>
      <c r="V1945" s="41" t="e">
        <f>V1943/V1942</f>
        <v>#DIV/0!</v>
      </c>
      <c r="W1945" s="40" t="e">
        <f>W1943/W1942</f>
        <v>#DIV/0!</v>
      </c>
      <c r="X1945" s="40" t="e">
        <f>X1943/X1942</f>
        <v>#DIV/0!</v>
      </c>
      <c r="Y1945" s="40" t="e">
        <f>Y1943/Y1942</f>
        <v>#DIV/0!</v>
      </c>
      <c r="Z1945" s="40" t="e">
        <f>Z1943/Z1942</f>
        <v>#DIV/0!</v>
      </c>
      <c r="AA1945" s="40" t="e">
        <f>AA1943/AA1942</f>
        <v>#DIV/0!</v>
      </c>
      <c r="AB1945" s="40" t="e">
        <f>AB1943/AB1942</f>
        <v>#DIV/0!</v>
      </c>
      <c r="AC1945" s="42" t="e">
        <f>AC1943/AC1942</f>
        <v>#DIV/0!</v>
      </c>
      <c r="AD1945" s="4"/>
    </row>
    <row r="1946" s="1" customFormat="1" ht="12.75" customHeight="1">
      <c r="A1946" s="1089"/>
      <c r="B1946" s="1090"/>
      <c r="C1946" s="992" t="s">
        <v>28</v>
      </c>
      <c r="D1946" s="993" t="s">
        <v>19</v>
      </c>
      <c r="E1946" s="169">
        <v>120.58999633789062</v>
      </c>
      <c r="F1946" s="169">
        <v>120.48000335693359</v>
      </c>
      <c r="G1946" s="169">
        <v>120.80000305175781</v>
      </c>
      <c r="H1946" s="1580">
        <v>120.77999877929688</v>
      </c>
      <c r="I1946" s="169">
        <v>120.72000122070312</v>
      </c>
      <c r="J1946" s="169">
        <v>120.76000213623047</v>
      </c>
      <c r="K1946" s="169">
        <v>120.58999633789062</v>
      </c>
      <c r="L1946" s="169">
        <v>120.23999786376953</v>
      </c>
      <c r="M1946" s="169">
        <v>119.80000305175781</v>
      </c>
      <c r="N1946" s="1580">
        <v>119.84999847412109</v>
      </c>
      <c r="O1946" s="169">
        <v>119.84999847412109</v>
      </c>
      <c r="P1946" s="169">
        <v>119.97000122070312</v>
      </c>
      <c r="Q1946" s="169">
        <v>120.13999938964844</v>
      </c>
      <c r="R1946" s="169">
        <v>119.95999908447266</v>
      </c>
      <c r="S1946" s="169">
        <v>120.25</v>
      </c>
      <c r="T1946" s="169">
        <v>119.79000091552734</v>
      </c>
      <c r="U1946" s="169">
        <v>120.52999877929688</v>
      </c>
      <c r="V1946" s="1580">
        <v>120.70999908447266</v>
      </c>
      <c r="W1946" s="169">
        <v>120.69999694824219</v>
      </c>
      <c r="X1946" s="169">
        <v>120.98000335693359</v>
      </c>
      <c r="Y1946" s="169">
        <v>120.87000274658203</v>
      </c>
      <c r="Z1946" s="169">
        <v>121.01000213623047</v>
      </c>
      <c r="AA1946" s="169">
        <v>120.65000152587891</v>
      </c>
      <c r="AB1946" s="169">
        <v>120.83000183105469</v>
      </c>
      <c r="AC1946" s="94"/>
      <c r="AD1946" s="4"/>
    </row>
    <row r="1947" s="1" customFormat="1" ht="12.75" customHeight="1">
      <c r="A1947" s="1078" t="s">
        <v>487</v>
      </c>
      <c r="B1947" s="1079" t="s">
        <v>488</v>
      </c>
      <c r="C1947" s="984" t="s">
        <v>15</v>
      </c>
      <c r="D1947" s="984" t="s">
        <v>738</v>
      </c>
      <c r="E1947" s="361"/>
      <c r="F1947" s="361"/>
      <c r="G1947" s="361"/>
      <c r="H1947" s="460"/>
      <c r="I1947" s="361"/>
      <c r="J1947" s="361"/>
      <c r="K1947" s="361"/>
      <c r="L1947" s="361"/>
      <c r="M1947" s="361"/>
      <c r="N1947" s="460"/>
      <c r="O1947" s="361"/>
      <c r="P1947" s="361"/>
      <c r="Q1947" s="361"/>
      <c r="R1947" s="361"/>
      <c r="S1947" s="361"/>
      <c r="T1947" s="361"/>
      <c r="U1947" s="361"/>
      <c r="V1947" s="460"/>
      <c r="W1947" s="361"/>
      <c r="X1947" s="361"/>
      <c r="Y1947" s="361"/>
      <c r="Z1947" s="361"/>
      <c r="AA1947" s="361"/>
      <c r="AB1947" s="361"/>
      <c r="AC1947" s="36">
        <f t="shared" ref="AC1947:AC1948" si="1606">SUM(E1947:AB1947)</f>
        <v>0</v>
      </c>
      <c r="AD1947" s="4"/>
    </row>
    <row r="1948" s="1" customFormat="1" ht="12.75" customHeight="1">
      <c r="A1948" s="1080"/>
      <c r="B1948" s="1081"/>
      <c r="C1948" s="987" t="s">
        <v>17</v>
      </c>
      <c r="D1948" s="987" t="s">
        <v>738</v>
      </c>
      <c r="E1948" s="121"/>
      <c r="F1948" s="121"/>
      <c r="G1948" s="121"/>
      <c r="H1948" s="400"/>
      <c r="I1948" s="121"/>
      <c r="J1948" s="121"/>
      <c r="K1948" s="121"/>
      <c r="L1948" s="121"/>
      <c r="M1948" s="121"/>
      <c r="N1948" s="400"/>
      <c r="O1948" s="121"/>
      <c r="P1948" s="121"/>
      <c r="Q1948" s="121"/>
      <c r="R1948" s="121"/>
      <c r="S1948" s="121"/>
      <c r="T1948" s="121"/>
      <c r="U1948" s="121"/>
      <c r="V1948" s="400"/>
      <c r="W1948" s="121"/>
      <c r="X1948" s="121"/>
      <c r="Y1948" s="121"/>
      <c r="Z1948" s="121"/>
      <c r="AA1948" s="121"/>
      <c r="AB1948" s="121"/>
      <c r="AC1948" s="42">
        <f t="shared" si="1606"/>
        <v>0</v>
      </c>
      <c r="AD1948" s="4"/>
    </row>
    <row r="1949" s="1" customFormat="1" ht="12.75" customHeight="1">
      <c r="A1949" s="1080"/>
      <c r="B1949" s="1081"/>
      <c r="C1949" s="987" t="s">
        <v>18</v>
      </c>
      <c r="D1949" s="1579" t="s">
        <v>19</v>
      </c>
      <c r="E1949" s="157">
        <v>2</v>
      </c>
      <c r="F1949" s="157">
        <v>2</v>
      </c>
      <c r="G1949" s="157">
        <v>2</v>
      </c>
      <c r="H1949" s="1336">
        <v>2</v>
      </c>
      <c r="I1949" s="157">
        <v>2</v>
      </c>
      <c r="J1949" s="157">
        <v>2</v>
      </c>
      <c r="K1949" s="157">
        <v>3</v>
      </c>
      <c r="L1949" s="157">
        <v>3</v>
      </c>
      <c r="M1949" s="157">
        <v>3</v>
      </c>
      <c r="N1949" s="1336">
        <v>3</v>
      </c>
      <c r="O1949" s="157">
        <v>3</v>
      </c>
      <c r="P1949" s="157">
        <v>3</v>
      </c>
      <c r="Q1949" s="157">
        <v>3</v>
      </c>
      <c r="R1949" s="157">
        <v>3</v>
      </c>
      <c r="S1949" s="157">
        <v>3</v>
      </c>
      <c r="T1949" s="157">
        <v>3</v>
      </c>
      <c r="U1949" s="157">
        <v>3</v>
      </c>
      <c r="V1949" s="1336">
        <v>3</v>
      </c>
      <c r="W1949" s="157">
        <v>3</v>
      </c>
      <c r="X1949" s="157">
        <v>3</v>
      </c>
      <c r="Y1949" s="157">
        <v>3</v>
      </c>
      <c r="Z1949" s="157">
        <v>3</v>
      </c>
      <c r="AA1949" s="157">
        <v>2</v>
      </c>
      <c r="AB1949" s="157">
        <v>2</v>
      </c>
      <c r="AC1949" s="42"/>
      <c r="AD1949" s="4"/>
    </row>
    <row r="1950" s="1" customFormat="1" ht="12.75" customHeight="1">
      <c r="A1950" s="1080"/>
      <c r="B1950" s="1081"/>
      <c r="C1950" s="987" t="s">
        <v>20</v>
      </c>
      <c r="D1950" s="987"/>
      <c r="E1950" s="40" t="e">
        <f>E1948/E1947</f>
        <v>#DIV/0!</v>
      </c>
      <c r="F1950" s="40" t="e">
        <f>F1948/F1947</f>
        <v>#DIV/0!</v>
      </c>
      <c r="G1950" s="40" t="e">
        <f>G1948/G1947</f>
        <v>#DIV/0!</v>
      </c>
      <c r="H1950" s="41" t="e">
        <f>H1948/H1947</f>
        <v>#DIV/0!</v>
      </c>
      <c r="I1950" s="40" t="e">
        <f>I1948/I1947</f>
        <v>#DIV/0!</v>
      </c>
      <c r="J1950" s="40" t="e">
        <f>J1948/J1947</f>
        <v>#DIV/0!</v>
      </c>
      <c r="K1950" s="40" t="e">
        <f>K1948/K1947</f>
        <v>#DIV/0!</v>
      </c>
      <c r="L1950" s="40" t="e">
        <f>L1948/L1947</f>
        <v>#DIV/0!</v>
      </c>
      <c r="M1950" s="40" t="e">
        <f>M1948/M1947</f>
        <v>#DIV/0!</v>
      </c>
      <c r="N1950" s="41" t="e">
        <f>N1948/N1947</f>
        <v>#DIV/0!</v>
      </c>
      <c r="O1950" s="40" t="e">
        <f>O1948/O1947</f>
        <v>#DIV/0!</v>
      </c>
      <c r="P1950" s="40" t="e">
        <f>P1948/P1947</f>
        <v>#DIV/0!</v>
      </c>
      <c r="Q1950" s="40" t="e">
        <f>Q1948/Q1947</f>
        <v>#DIV/0!</v>
      </c>
      <c r="R1950" s="40" t="e">
        <f>R1948/R1947</f>
        <v>#DIV/0!</v>
      </c>
      <c r="S1950" s="40" t="e">
        <f>S1948/S1947</f>
        <v>#DIV/0!</v>
      </c>
      <c r="T1950" s="40" t="e">
        <f>T1948/T1947</f>
        <v>#DIV/0!</v>
      </c>
      <c r="U1950" s="40" t="e">
        <f>U1948/U1947</f>
        <v>#DIV/0!</v>
      </c>
      <c r="V1950" s="41" t="e">
        <f>V1948/V1947</f>
        <v>#DIV/0!</v>
      </c>
      <c r="W1950" s="40" t="e">
        <f>W1948/W1947</f>
        <v>#DIV/0!</v>
      </c>
      <c r="X1950" s="40" t="e">
        <f>X1948/X1947</f>
        <v>#DIV/0!</v>
      </c>
      <c r="Y1950" s="40" t="e">
        <f>Y1948/Y1947</f>
        <v>#DIV/0!</v>
      </c>
      <c r="Z1950" s="40" t="e">
        <f>Z1948/Z1947</f>
        <v>#DIV/0!</v>
      </c>
      <c r="AA1950" s="40" t="e">
        <f>AA1948/AA1947</f>
        <v>#DIV/0!</v>
      </c>
      <c r="AB1950" s="40" t="e">
        <f>AB1948/AB1947</f>
        <v>#DIV/0!</v>
      </c>
      <c r="AC1950" s="42" t="e">
        <f>AC1948/AC1947</f>
        <v>#DIV/0!</v>
      </c>
      <c r="AD1950" s="4"/>
    </row>
    <row r="1951" s="1" customFormat="1" ht="12.75" customHeight="1">
      <c r="A1951" s="1089"/>
      <c r="B1951" s="1090"/>
      <c r="C1951" s="992" t="s">
        <v>28</v>
      </c>
      <c r="D1951" s="993" t="s">
        <v>19</v>
      </c>
      <c r="E1951" s="169">
        <v>119.70999908447266</v>
      </c>
      <c r="F1951" s="169">
        <v>119.66000366210938</v>
      </c>
      <c r="G1951" s="169">
        <v>119.90000152587891</v>
      </c>
      <c r="H1951" s="1580">
        <v>119.95999908447266</v>
      </c>
      <c r="I1951" s="169">
        <v>119.87000274658203</v>
      </c>
      <c r="J1951" s="169">
        <v>119.86000061035156</v>
      </c>
      <c r="K1951" s="169">
        <v>119.73999786376953</v>
      </c>
      <c r="L1951" s="169">
        <v>119.33999633789062</v>
      </c>
      <c r="M1951" s="169">
        <v>118.94999694824219</v>
      </c>
      <c r="N1951" s="1580">
        <v>119</v>
      </c>
      <c r="O1951" s="169">
        <v>118.98000335693359</v>
      </c>
      <c r="P1951" s="169">
        <v>119.15000152587891</v>
      </c>
      <c r="Q1951" s="169">
        <v>119.36000061035156</v>
      </c>
      <c r="R1951" s="169">
        <v>119.15000152587891</v>
      </c>
      <c r="S1951" s="169">
        <v>119.37000274658203</v>
      </c>
      <c r="T1951" s="169">
        <v>118.98000335693359</v>
      </c>
      <c r="U1951" s="169">
        <v>119.84999847412109</v>
      </c>
      <c r="V1951" s="1580">
        <v>119.91999816894531</v>
      </c>
      <c r="W1951" s="169">
        <v>119.91000366210938</v>
      </c>
      <c r="X1951" s="169">
        <v>120.20999908447266</v>
      </c>
      <c r="Y1951" s="169">
        <v>120.11000061035156</v>
      </c>
      <c r="Z1951" s="169">
        <v>120.19999694824219</v>
      </c>
      <c r="AA1951" s="169">
        <v>119.81999969482422</v>
      </c>
      <c r="AB1951" s="169">
        <v>120.01999664306641</v>
      </c>
      <c r="AC1951" s="94"/>
      <c r="AD1951" s="4"/>
    </row>
    <row r="1952" s="1" customFormat="1" ht="12.75" customHeight="1">
      <c r="A1952" s="1078" t="s">
        <v>59</v>
      </c>
      <c r="B1952" s="1079" t="s">
        <v>739</v>
      </c>
      <c r="C1952" s="984" t="s">
        <v>15</v>
      </c>
      <c r="D1952" s="984" t="s">
        <v>16</v>
      </c>
      <c r="E1952" s="34">
        <v>0.38</v>
      </c>
      <c r="F1952" s="34">
        <v>0.35199999999999998</v>
      </c>
      <c r="G1952" s="34">
        <v>0.34399999999999997</v>
      </c>
      <c r="H1952" s="35">
        <v>0.316</v>
      </c>
      <c r="I1952" s="34">
        <v>0.318</v>
      </c>
      <c r="J1952" s="34">
        <v>0.35599999999999998</v>
      </c>
      <c r="K1952" s="34">
        <v>0.46200000000000002</v>
      </c>
      <c r="L1952" s="34">
        <v>0.51200000000000001</v>
      </c>
      <c r="M1952" s="34">
        <v>0.53600000000000003</v>
      </c>
      <c r="N1952" s="35">
        <v>0.58399999999999996</v>
      </c>
      <c r="O1952" s="34">
        <v>0.57999999999999996</v>
      </c>
      <c r="P1952" s="34">
        <v>0.57599999999999996</v>
      </c>
      <c r="Q1952" s="34">
        <v>0.55600000000000005</v>
      </c>
      <c r="R1952" s="34">
        <v>0.51600000000000001</v>
      </c>
      <c r="S1952" s="34">
        <v>0.17000000000000001</v>
      </c>
      <c r="T1952" s="34">
        <v>0.58799999999999997</v>
      </c>
      <c r="U1952" s="34">
        <v>0.54400000000000004</v>
      </c>
      <c r="V1952" s="35">
        <v>0.56799999999999995</v>
      </c>
      <c r="W1952" s="34">
        <v>0.57399999999999995</v>
      </c>
      <c r="X1952" s="34">
        <v>0.57599999999999996</v>
      </c>
      <c r="Y1952" s="34">
        <v>0.58199999999999996</v>
      </c>
      <c r="Z1952" s="34">
        <v>0.53600000000000003</v>
      </c>
      <c r="AA1952" s="34">
        <v>0.47399999999999998</v>
      </c>
      <c r="AB1952" s="34">
        <v>0.40999999999999998</v>
      </c>
      <c r="AC1952" s="36">
        <f t="shared" ref="AC1952:AC1953" si="1607">SUM(E1952:AB1952)</f>
        <v>11.41</v>
      </c>
      <c r="AD1952" s="4"/>
    </row>
    <row r="1953" s="1" customFormat="1" ht="12.75" customHeight="1">
      <c r="A1953" s="1080"/>
      <c r="B1953" s="1081"/>
      <c r="C1953" s="987" t="s">
        <v>17</v>
      </c>
      <c r="D1953" s="987" t="s">
        <v>16</v>
      </c>
      <c r="E1953" s="40">
        <v>0.28199999999999997</v>
      </c>
      <c r="F1953" s="40">
        <v>0.27400000000000002</v>
      </c>
      <c r="G1953" s="40">
        <v>0.27800000000000002</v>
      </c>
      <c r="H1953" s="41">
        <v>0.26200000000000001</v>
      </c>
      <c r="I1953" s="40">
        <v>0.25800000000000001</v>
      </c>
      <c r="J1953" s="40">
        <v>0.26800000000000002</v>
      </c>
      <c r="K1953" s="40">
        <v>0.27600000000000002</v>
      </c>
      <c r="L1953" s="40">
        <v>0.27400000000000002</v>
      </c>
      <c r="M1953" s="40">
        <v>0.26800000000000002</v>
      </c>
      <c r="N1953" s="41">
        <v>0.27800000000000002</v>
      </c>
      <c r="O1953" s="40">
        <v>0.28399999999999997</v>
      </c>
      <c r="P1953" s="40">
        <v>0.28000000000000003</v>
      </c>
      <c r="Q1953" s="40">
        <v>0.26200000000000001</v>
      </c>
      <c r="R1953" s="40">
        <v>0.26600000000000001</v>
      </c>
      <c r="S1953" s="40">
        <v>0.122</v>
      </c>
      <c r="T1953" s="40">
        <v>0.34200000000000003</v>
      </c>
      <c r="U1953" s="40">
        <v>0.31</v>
      </c>
      <c r="V1953" s="41">
        <v>0.30599999999999999</v>
      </c>
      <c r="W1953" s="40">
        <v>0.30399999999999999</v>
      </c>
      <c r="X1953" s="40">
        <v>0.30199999999999999</v>
      </c>
      <c r="Y1953" s="40">
        <v>0.30199999999999999</v>
      </c>
      <c r="Z1953" s="40">
        <v>0.29599999999999999</v>
      </c>
      <c r="AA1953" s="40">
        <v>0.28399999999999997</v>
      </c>
      <c r="AB1953" s="40">
        <v>0.28199999999999997</v>
      </c>
      <c r="AC1953" s="42">
        <f t="shared" si="1607"/>
        <v>6.6599999999999993</v>
      </c>
      <c r="AD1953" s="4"/>
    </row>
    <row r="1954" s="1" customFormat="1" ht="12.75" customHeight="1">
      <c r="A1954" s="1080"/>
      <c r="B1954" s="1081"/>
      <c r="C1954" s="987" t="s">
        <v>18</v>
      </c>
      <c r="D1954" s="988" t="s">
        <v>19</v>
      </c>
      <c r="E1954" s="157">
        <v>26</v>
      </c>
      <c r="F1954" s="157">
        <v>26</v>
      </c>
      <c r="G1954" s="157">
        <v>26</v>
      </c>
      <c r="H1954" s="1336">
        <v>21</v>
      </c>
      <c r="I1954" s="157">
        <v>20</v>
      </c>
      <c r="J1954" s="157">
        <v>26</v>
      </c>
      <c r="K1954" s="157">
        <v>29</v>
      </c>
      <c r="L1954" s="157">
        <v>35</v>
      </c>
      <c r="M1954" s="157">
        <v>34</v>
      </c>
      <c r="N1954" s="1336">
        <v>36</v>
      </c>
      <c r="O1954" s="157">
        <v>35</v>
      </c>
      <c r="P1954" s="157">
        <v>38</v>
      </c>
      <c r="Q1954" s="157">
        <v>36</v>
      </c>
      <c r="R1954" s="157">
        <v>31</v>
      </c>
      <c r="S1954" s="157">
        <v>8</v>
      </c>
      <c r="T1954" s="157">
        <v>36</v>
      </c>
      <c r="U1954" s="157">
        <v>38</v>
      </c>
      <c r="V1954" s="1336">
        <v>36</v>
      </c>
      <c r="W1954" s="157">
        <v>34</v>
      </c>
      <c r="X1954" s="157">
        <v>38</v>
      </c>
      <c r="Y1954" s="157">
        <v>35</v>
      </c>
      <c r="Z1954" s="157">
        <v>31</v>
      </c>
      <c r="AA1954" s="157">
        <v>28</v>
      </c>
      <c r="AB1954" s="157">
        <v>28</v>
      </c>
      <c r="AC1954" s="42"/>
      <c r="AD1954" s="4"/>
    </row>
    <row r="1955" s="1" customFormat="1" ht="12.75" customHeight="1">
      <c r="A1955" s="1084"/>
      <c r="B1955" s="1085"/>
      <c r="C1955" s="1002" t="s">
        <v>20</v>
      </c>
      <c r="D1955" s="1002"/>
      <c r="E1955" s="51">
        <f>E1953/E1952</f>
        <v>0.74210526315789471</v>
      </c>
      <c r="F1955" s="51">
        <f>F1953/F1952</f>
        <v>0.77840909090909105</v>
      </c>
      <c r="G1955" s="51">
        <f>G1953/G1952</f>
        <v>0.80813953488372103</v>
      </c>
      <c r="H1955" s="52">
        <f>H1953/H1952</f>
        <v>0.82911392405063289</v>
      </c>
      <c r="I1955" s="51">
        <f>I1953/I1952</f>
        <v>0.81132075471698117</v>
      </c>
      <c r="J1955" s="51">
        <f>J1953/J1952</f>
        <v>0.75280898876404501</v>
      </c>
      <c r="K1955" s="51">
        <f>K1953/K1952</f>
        <v>0.59740259740259738</v>
      </c>
      <c r="L1955" s="51">
        <f>L1953/L1952</f>
        <v>0.53515625</v>
      </c>
      <c r="M1955" s="51">
        <f>M1953/M1952</f>
        <v>0.5</v>
      </c>
      <c r="N1955" s="52">
        <f>N1953/N1952</f>
        <v>0.47602739726027404</v>
      </c>
      <c r="O1955" s="51">
        <f>O1953/O1952</f>
        <v>0.48965517241379308</v>
      </c>
      <c r="P1955" s="51">
        <f>P1953/P1952</f>
        <v>0.48611111111111122</v>
      </c>
      <c r="Q1955" s="51">
        <f>Q1953/Q1952</f>
        <v>0.47122302158273377</v>
      </c>
      <c r="R1955" s="51">
        <f>R1953/R1952</f>
        <v>0.51550387596899228</v>
      </c>
      <c r="S1955" s="51">
        <f>S1953/S1952</f>
        <v>0.7176470588235293</v>
      </c>
      <c r="T1955" s="51">
        <f>T1953/T1952</f>
        <v>0.58163265306122458</v>
      </c>
      <c r="U1955" s="51">
        <f>U1953/U1952</f>
        <v>0.56985294117647056</v>
      </c>
      <c r="V1955" s="52">
        <f>V1953/V1952</f>
        <v>0.53873239436619724</v>
      </c>
      <c r="W1955" s="51">
        <f>W1953/W1952</f>
        <v>0.52961672473867594</v>
      </c>
      <c r="X1955" s="51">
        <f>X1953/X1952</f>
        <v>0.52430555555555558</v>
      </c>
      <c r="Y1955" s="51">
        <f>Y1953/Y1952</f>
        <v>0.51890034364261173</v>
      </c>
      <c r="Z1955" s="51">
        <f>Z1953/Z1952</f>
        <v>0.55223880597014918</v>
      </c>
      <c r="AA1955" s="51">
        <f>AA1953/AA1952</f>
        <v>0.59915611814345993</v>
      </c>
      <c r="AB1955" s="51">
        <f>AB1953/AB1952</f>
        <v>0.68780487804878043</v>
      </c>
      <c r="AC1955" s="103">
        <f>AC1953/AC1952</f>
        <v>0.58369851007887807</v>
      </c>
      <c r="AD1955" s="4"/>
    </row>
    <row r="1956" s="1" customFormat="1" ht="12.75" customHeight="1">
      <c r="A1956" s="985" t="s">
        <v>42</v>
      </c>
      <c r="B1956" s="1184" t="s">
        <v>741</v>
      </c>
      <c r="C1956" s="1045" t="s">
        <v>15</v>
      </c>
      <c r="D1956" s="1045" t="s">
        <v>16</v>
      </c>
      <c r="E1956" s="110">
        <v>0.34999999999999998</v>
      </c>
      <c r="F1956" s="110">
        <v>0.32000000000000001</v>
      </c>
      <c r="G1956" s="110">
        <v>0.30599999999999999</v>
      </c>
      <c r="H1956" s="111">
        <v>0.30599999999999999</v>
      </c>
      <c r="I1956" s="110">
        <v>0.32000000000000001</v>
      </c>
      <c r="J1956" s="110">
        <v>0.35999999999999999</v>
      </c>
      <c r="K1956" s="110">
        <v>0.47799999999999998</v>
      </c>
      <c r="L1956" s="110">
        <v>0.54600000000000004</v>
      </c>
      <c r="M1956" s="110">
        <v>0.56799999999999995</v>
      </c>
      <c r="N1956" s="111">
        <v>0.58799999999999997</v>
      </c>
      <c r="O1956" s="110">
        <v>0.59199999999999997</v>
      </c>
      <c r="P1956" s="110">
        <v>0.60999999999999999</v>
      </c>
      <c r="Q1956" s="110">
        <v>0.60399999999999998</v>
      </c>
      <c r="R1956" s="110">
        <v>0.58999999999999997</v>
      </c>
      <c r="S1956" s="110">
        <v>0.58999999999999997</v>
      </c>
      <c r="T1956" s="110">
        <v>0.58399999999999996</v>
      </c>
      <c r="U1956" s="110">
        <v>0.57599999999999996</v>
      </c>
      <c r="V1956" s="111">
        <v>0.58199999999999996</v>
      </c>
      <c r="W1956" s="110">
        <v>0.57999999999999996</v>
      </c>
      <c r="X1956" s="110">
        <v>0.55000000000000004</v>
      </c>
      <c r="Y1956" s="110">
        <v>0.52400000000000002</v>
      </c>
      <c r="Z1956" s="110">
        <v>0.48599999999999999</v>
      </c>
      <c r="AA1956" s="110">
        <v>0.44800000000000001</v>
      </c>
      <c r="AB1956" s="110">
        <v>0.38</v>
      </c>
      <c r="AC1956" s="59">
        <f t="shared" ref="AC1956:AC1957" si="1608">SUM(E1956:AB1956)</f>
        <v>11.838000000000003</v>
      </c>
      <c r="AD1956" s="4"/>
    </row>
    <row r="1957" s="1" customFormat="1" ht="12.75" customHeight="1">
      <c r="A1957" s="985"/>
      <c r="B1957" s="1184"/>
      <c r="C1957" s="1058" t="s">
        <v>17</v>
      </c>
      <c r="D1957" s="1058" t="s">
        <v>16</v>
      </c>
      <c r="E1957" s="113">
        <v>0.27400000000000002</v>
      </c>
      <c r="F1957" s="113">
        <v>0.27200000000000002</v>
      </c>
      <c r="G1957" s="113">
        <v>0.27200000000000002</v>
      </c>
      <c r="H1957" s="114">
        <v>0.27000000000000002</v>
      </c>
      <c r="I1957" s="113">
        <v>0.27400000000000002</v>
      </c>
      <c r="J1957" s="113">
        <v>0.27000000000000002</v>
      </c>
      <c r="K1957" s="113">
        <v>0.27200000000000002</v>
      </c>
      <c r="L1957" s="113">
        <v>0.27400000000000002</v>
      </c>
      <c r="M1957" s="113">
        <v>0.27400000000000002</v>
      </c>
      <c r="N1957" s="114">
        <v>0.26800000000000002</v>
      </c>
      <c r="O1957" s="113">
        <v>0.27000000000000002</v>
      </c>
      <c r="P1957" s="113">
        <v>0.27400000000000002</v>
      </c>
      <c r="Q1957" s="113">
        <v>0.27800000000000002</v>
      </c>
      <c r="R1957" s="113">
        <v>0.28399999999999997</v>
      </c>
      <c r="S1957" s="113">
        <v>0.28399999999999997</v>
      </c>
      <c r="T1957" s="113">
        <v>0.28199999999999997</v>
      </c>
      <c r="U1957" s="113">
        <v>0.28799999999999998</v>
      </c>
      <c r="V1957" s="114">
        <v>0.29599999999999999</v>
      </c>
      <c r="W1957" s="113">
        <v>0.29799999999999999</v>
      </c>
      <c r="X1957" s="113">
        <v>0.29599999999999999</v>
      </c>
      <c r="Y1957" s="113">
        <v>0.29199999999999998</v>
      </c>
      <c r="Z1957" s="113">
        <v>0.28799999999999998</v>
      </c>
      <c r="AA1957" s="113">
        <v>0.27800000000000002</v>
      </c>
      <c r="AB1957" s="113">
        <v>0.26600000000000001</v>
      </c>
      <c r="AC1957" s="42">
        <f t="shared" si="1608"/>
        <v>6.6940000000000008</v>
      </c>
      <c r="AD1957" s="4"/>
    </row>
    <row r="1958" s="1" customFormat="1" ht="12.75" customHeight="1">
      <c r="A1958" s="985"/>
      <c r="B1958" s="1184"/>
      <c r="C1958" s="987" t="s">
        <v>18</v>
      </c>
      <c r="D1958" s="988" t="s">
        <v>19</v>
      </c>
      <c r="E1958" s="157">
        <v>23</v>
      </c>
      <c r="F1958" s="157">
        <v>21</v>
      </c>
      <c r="G1958" s="157">
        <v>22</v>
      </c>
      <c r="H1958" s="1336">
        <v>22</v>
      </c>
      <c r="I1958" s="157">
        <v>23</v>
      </c>
      <c r="J1958" s="157">
        <v>28</v>
      </c>
      <c r="K1958" s="157">
        <v>35</v>
      </c>
      <c r="L1958" s="157">
        <v>35</v>
      </c>
      <c r="M1958" s="157">
        <v>35</v>
      </c>
      <c r="N1958" s="1336">
        <v>34</v>
      </c>
      <c r="O1958" s="157">
        <v>36</v>
      </c>
      <c r="P1958" s="157">
        <v>40</v>
      </c>
      <c r="Q1958" s="157">
        <v>38</v>
      </c>
      <c r="R1958" s="157">
        <v>36</v>
      </c>
      <c r="S1958" s="157">
        <v>38</v>
      </c>
      <c r="T1958" s="157">
        <v>36</v>
      </c>
      <c r="U1958" s="157">
        <v>34</v>
      </c>
      <c r="V1958" s="1336">
        <v>35</v>
      </c>
      <c r="W1958" s="157">
        <v>33</v>
      </c>
      <c r="X1958" s="157">
        <v>35</v>
      </c>
      <c r="Y1958" s="157">
        <v>30</v>
      </c>
      <c r="Z1958" s="157">
        <v>29</v>
      </c>
      <c r="AA1958" s="157">
        <v>25</v>
      </c>
      <c r="AB1958" s="157">
        <v>24</v>
      </c>
      <c r="AC1958" s="42"/>
      <c r="AD1958" s="4"/>
    </row>
    <row r="1959" s="1" customFormat="1" ht="12.75" customHeight="1">
      <c r="A1959" s="985"/>
      <c r="B1959" s="1184"/>
      <c r="C1959" s="1144" t="s">
        <v>20</v>
      </c>
      <c r="D1959" s="1144"/>
      <c r="E1959" s="118">
        <f>E1957/E1956</f>
        <v>0.78285714285714292</v>
      </c>
      <c r="F1959" s="118">
        <f>F1957/F1956</f>
        <v>0.85000000000000009</v>
      </c>
      <c r="G1959" s="118">
        <f>G1957/G1956</f>
        <v>0.88888888888888895</v>
      </c>
      <c r="H1959" s="119">
        <f>H1957/H1956</f>
        <v>0.88235294117647067</v>
      </c>
      <c r="I1959" s="118">
        <f>I1957/I1956</f>
        <v>0.85625000000000007</v>
      </c>
      <c r="J1959" s="118">
        <f>J1957/J1956</f>
        <v>0.75000000000000011</v>
      </c>
      <c r="K1959" s="118">
        <f>K1957/K1956</f>
        <v>0.56903765690376573</v>
      </c>
      <c r="L1959" s="118">
        <f>L1957/L1956</f>
        <v>0.50183150183150182</v>
      </c>
      <c r="M1959" s="118">
        <f>M1957/M1956</f>
        <v>0.48239436619718318</v>
      </c>
      <c r="N1959" s="119">
        <f>N1957/N1956</f>
        <v>0.45578231292517013</v>
      </c>
      <c r="O1959" s="118">
        <f>O1957/O1956</f>
        <v>0.45608108108108114</v>
      </c>
      <c r="P1959" s="118">
        <f>P1957/P1956</f>
        <v>0.44918032786885248</v>
      </c>
      <c r="Q1959" s="118">
        <f>Q1957/Q1956</f>
        <v>0.46026490066225173</v>
      </c>
      <c r="R1959" s="118">
        <f>R1957/R1956</f>
        <v>0.48135593220338979</v>
      </c>
      <c r="S1959" s="118">
        <f>S1957/S1956</f>
        <v>0.48135593220338979</v>
      </c>
      <c r="T1959" s="118">
        <f>T1957/T1956</f>
        <v>0.48287671232876711</v>
      </c>
      <c r="U1959" s="118">
        <f>U1957/U1956</f>
        <v>0.5</v>
      </c>
      <c r="V1959" s="119">
        <f>V1957/V1956</f>
        <v>0.50859106529209619</v>
      </c>
      <c r="W1959" s="118">
        <f>W1957/W1956</f>
        <v>0.51379310344827589</v>
      </c>
      <c r="X1959" s="118">
        <f>X1957/X1956</f>
        <v>0.53818181818181809</v>
      </c>
      <c r="Y1959" s="118">
        <f>Y1957/Y1956</f>
        <v>0.55725190839694649</v>
      </c>
      <c r="Z1959" s="118">
        <f>Z1957/Z1956</f>
        <v>0.59259259259259256</v>
      </c>
      <c r="AA1959" s="118">
        <f>AA1957/AA1956</f>
        <v>0.6205357142857143</v>
      </c>
      <c r="AB1959" s="118">
        <f>AB1957/AB1956</f>
        <v>0.70000000000000007</v>
      </c>
      <c r="AC1959" s="128">
        <f>AC1957/AC1956</f>
        <v>0.56546713971954721</v>
      </c>
      <c r="AD1959" s="4"/>
    </row>
    <row r="1960" s="1" customFormat="1" ht="12.75" customHeight="1">
      <c r="A1960" s="1145" t="s">
        <v>586</v>
      </c>
      <c r="B1960" s="1146"/>
      <c r="C1960" s="1147"/>
      <c r="D1960" s="1147"/>
      <c r="E1960" s="164">
        <f t="shared" ref="E1960:E1961" si="1609">E1952+E1956</f>
        <v>0.72999999999999998</v>
      </c>
      <c r="F1960" s="164">
        <f t="shared" ref="F1960:F1961" si="1610">F1952+F1956</f>
        <v>0.67199999999999993</v>
      </c>
      <c r="G1960" s="164">
        <f t="shared" ref="G1960:G1961" si="1611">G1952+G1956</f>
        <v>0.64999999999999991</v>
      </c>
      <c r="H1960" s="164">
        <f t="shared" ref="H1960:H1961" si="1612">H1952+H1956</f>
        <v>0.622</v>
      </c>
      <c r="I1960" s="164">
        <f t="shared" ref="I1960:I1961" si="1613">I1952+I1956</f>
        <v>0.63800000000000001</v>
      </c>
      <c r="J1960" s="164">
        <f t="shared" ref="J1960:J1961" si="1614">J1952+J1956</f>
        <v>0.71599999999999997</v>
      </c>
      <c r="K1960" s="164">
        <f t="shared" ref="K1960:K1961" si="1615">K1952+K1956</f>
        <v>0.93999999999999995</v>
      </c>
      <c r="L1960" s="164">
        <f t="shared" ref="L1960:L1961" si="1616">L1952+L1956</f>
        <v>1.0580000000000001</v>
      </c>
      <c r="M1960" s="164">
        <f t="shared" ref="M1960:M1961" si="1617">M1952+M1956</f>
        <v>1.1040000000000001</v>
      </c>
      <c r="N1960" s="164">
        <f t="shared" ref="N1960:N1961" si="1618">N1952+N1956</f>
        <v>1.1719999999999999</v>
      </c>
      <c r="O1960" s="164">
        <f t="shared" ref="O1960:O1961" si="1619">O1952+O1956</f>
        <v>1.1719999999999999</v>
      </c>
      <c r="P1960" s="164">
        <f t="shared" ref="P1960:P1961" si="1620">P1952+P1956</f>
        <v>1.1859999999999999</v>
      </c>
      <c r="Q1960" s="164">
        <f t="shared" ref="Q1960:Q1961" si="1621">Q1952+Q1956</f>
        <v>1.1600000000000001</v>
      </c>
      <c r="R1960" s="164">
        <f t="shared" ref="R1960:R1961" si="1622">R1952+R1956</f>
        <v>1.1059999999999999</v>
      </c>
      <c r="S1960" s="164">
        <f t="shared" ref="S1960:S1961" si="1623">S1952+S1956</f>
        <v>0.76000000000000001</v>
      </c>
      <c r="T1960" s="164">
        <f t="shared" ref="T1960:T1961" si="1624">T1952+T1956</f>
        <v>1.1719999999999999</v>
      </c>
      <c r="U1960" s="164">
        <f t="shared" ref="U1960:U1961" si="1625">U1952+U1956</f>
        <v>1.1200000000000001</v>
      </c>
      <c r="V1960" s="164">
        <f t="shared" ref="V1960:V1961" si="1626">V1952+V1956</f>
        <v>1.1499999999999999</v>
      </c>
      <c r="W1960" s="164">
        <f t="shared" ref="W1960:W1961" si="1627">W1952+W1956</f>
        <v>1.1539999999999999</v>
      </c>
      <c r="X1960" s="164">
        <f t="shared" ref="X1960:X1961" si="1628">X1952+X1956</f>
        <v>1.1259999999999999</v>
      </c>
      <c r="Y1960" s="164">
        <f t="shared" ref="Y1960:Y1961" si="1629">Y1952+Y1956</f>
        <v>1.1059999999999999</v>
      </c>
      <c r="Z1960" s="164">
        <f t="shared" ref="Z1960:Z1961" si="1630">Z1952+Z1956</f>
        <v>1.022</v>
      </c>
      <c r="AA1960" s="164">
        <f t="shared" ref="AA1960:AA1961" si="1631">AA1952+AA1956</f>
        <v>0.92199999999999993</v>
      </c>
      <c r="AB1960" s="164">
        <f t="shared" ref="AB1960:AB1961" si="1632">AB1952+AB1956</f>
        <v>0.79000000000000004</v>
      </c>
      <c r="AC1960" s="165"/>
      <c r="AD1960" s="4"/>
    </row>
    <row r="1961" s="1" customFormat="1" ht="12.75" customHeight="1">
      <c r="A1961" s="1026" t="s">
        <v>587</v>
      </c>
      <c r="B1961" s="1027"/>
      <c r="C1961" s="1028"/>
      <c r="D1961" s="1028"/>
      <c r="E1961" s="67">
        <f t="shared" si="1609"/>
        <v>0.55600000000000005</v>
      </c>
      <c r="F1961" s="67">
        <f t="shared" si="1610"/>
        <v>0.54600000000000004</v>
      </c>
      <c r="G1961" s="67">
        <f t="shared" si="1611"/>
        <v>0.55000000000000004</v>
      </c>
      <c r="H1961" s="67">
        <f t="shared" si="1612"/>
        <v>0.53200000000000003</v>
      </c>
      <c r="I1961" s="67">
        <f t="shared" si="1613"/>
        <v>0.53200000000000003</v>
      </c>
      <c r="J1961" s="67">
        <f t="shared" si="1614"/>
        <v>0.53800000000000003</v>
      </c>
      <c r="K1961" s="67">
        <f t="shared" si="1615"/>
        <v>0.54800000000000004</v>
      </c>
      <c r="L1961" s="67">
        <f t="shared" si="1616"/>
        <v>0.54800000000000004</v>
      </c>
      <c r="M1961" s="67">
        <f t="shared" si="1617"/>
        <v>0.54200000000000004</v>
      </c>
      <c r="N1961" s="67">
        <f t="shared" si="1618"/>
        <v>0.54600000000000004</v>
      </c>
      <c r="O1961" s="67">
        <f t="shared" si="1619"/>
        <v>0.55400000000000005</v>
      </c>
      <c r="P1961" s="67">
        <f t="shared" si="1620"/>
        <v>0.55400000000000005</v>
      </c>
      <c r="Q1961" s="67">
        <f t="shared" si="1621"/>
        <v>0.54000000000000004</v>
      </c>
      <c r="R1961" s="67">
        <f t="shared" si="1622"/>
        <v>0.55000000000000004</v>
      </c>
      <c r="S1961" s="67">
        <f t="shared" si="1623"/>
        <v>0.40599999999999997</v>
      </c>
      <c r="T1961" s="67">
        <f t="shared" si="1624"/>
        <v>0.624</v>
      </c>
      <c r="U1961" s="67">
        <f t="shared" si="1625"/>
        <v>0.59799999999999998</v>
      </c>
      <c r="V1961" s="67">
        <f t="shared" si="1626"/>
        <v>0.60199999999999998</v>
      </c>
      <c r="W1961" s="67">
        <f t="shared" si="1627"/>
        <v>0.60199999999999998</v>
      </c>
      <c r="X1961" s="72">
        <f t="shared" si="1628"/>
        <v>0.59799999999999998</v>
      </c>
      <c r="Y1961" s="72">
        <f t="shared" si="1629"/>
        <v>0.59399999999999997</v>
      </c>
      <c r="Z1961" s="67">
        <f t="shared" si="1630"/>
        <v>0.58399999999999996</v>
      </c>
      <c r="AA1961" s="72">
        <f t="shared" si="1631"/>
        <v>0.56200000000000006</v>
      </c>
      <c r="AB1961" s="67">
        <f t="shared" si="1632"/>
        <v>0.54800000000000004</v>
      </c>
      <c r="AC1961" s="73"/>
      <c r="AD1961" s="4"/>
    </row>
    <row r="1962" s="1" customFormat="1" ht="12.75" customHeight="1">
      <c r="A1962" s="1029" t="s">
        <v>588</v>
      </c>
      <c r="B1962" s="1030"/>
      <c r="C1962" s="1031"/>
      <c r="D1962" s="1031"/>
      <c r="E1962" s="77">
        <f>SQRT(E1960*E1960+E1961*E1961)</f>
        <v>0.91762519581798752</v>
      </c>
      <c r="F1962" s="77">
        <f>SQRT(F1960*F1960+F1961*F1961)</f>
        <v>0.86585218137970876</v>
      </c>
      <c r="G1962" s="77">
        <f>SQRT(G1960*G1960+G1961*G1961)</f>
        <v>0.85146931829632</v>
      </c>
      <c r="H1962" s="77">
        <f>SQRT(H1960*H1960+H1961*H1961)</f>
        <v>0.81847907731352554</v>
      </c>
      <c r="I1962" s="77">
        <f>SQRT(I1960*I1960+I1961*I1961)</f>
        <v>0.83070331647345685</v>
      </c>
      <c r="J1962" s="77">
        <f>SQRT(J1960*J1960+J1961*J1961)</f>
        <v>0.89560035730229592</v>
      </c>
      <c r="K1962" s="77">
        <f>SQRT(K1960*K1960+K1961*K1961)</f>
        <v>1.0880735269272936</v>
      </c>
      <c r="L1962" s="77">
        <f>SQRT(L1960*L1960+L1961*L1961)</f>
        <v>1.1914982165324461</v>
      </c>
      <c r="M1962" s="77">
        <f>SQRT(M1960*M1960+M1961*M1961)</f>
        <v>1.2298699118199454</v>
      </c>
      <c r="N1962" s="77">
        <f>SQRT(N1960*N1960+N1961*N1961)</f>
        <v>1.2929423807734048</v>
      </c>
      <c r="O1962" s="77">
        <f>SQRT(O1960*O1960+O1961*O1961)</f>
        <v>1.2963410045200299</v>
      </c>
      <c r="P1962" s="77">
        <f>SQRT(P1960*P1960+P1961*P1961)</f>
        <v>1.3090118410465201</v>
      </c>
      <c r="Q1962" s="77">
        <f>SQRT(Q1960*Q1960+Q1961*Q1961)</f>
        <v>1.2795311641378651</v>
      </c>
      <c r="R1962" s="77">
        <f>SQRT(R1960*R1960+R1961*R1961)</f>
        <v>1.2352068652658954</v>
      </c>
      <c r="S1962" s="77">
        <f>SQRT(S1960*S1960+S1961*S1961)</f>
        <v>0.86164725961381672</v>
      </c>
      <c r="T1962" s="77">
        <f>SQRT(T1960*T1960+T1961*T1961)</f>
        <v>1.3277650394553999</v>
      </c>
      <c r="U1962" s="77">
        <f>SQRT(U1960*U1960+U1961*U1961)</f>
        <v>1.2696471950900377</v>
      </c>
      <c r="V1962" s="77">
        <f>SQRT(V1960*V1960+V1961*V1961)</f>
        <v>1.2980385202296578</v>
      </c>
      <c r="W1962" s="77">
        <f>SQRT(W1960*W1960+W1961*W1961)</f>
        <v>1.3015836507885308</v>
      </c>
      <c r="X1962" s="77">
        <f>SQRT(X1960*X1960+X1961*X1961)</f>
        <v>1.2749431359868564</v>
      </c>
      <c r="Y1962" s="77">
        <f>SQRT(Y1960*Y1960+Y1961*Y1961)</f>
        <v>1.255417062174957</v>
      </c>
      <c r="Z1962" s="77">
        <f>SQRT(Z1960*Z1960+Z1961*Z1961)</f>
        <v>1.1770896312515882</v>
      </c>
      <c r="AA1962" s="531">
        <f>SQRT(AA1960*AA1960+AA1961*AA1961)</f>
        <v>1.0797814593703672</v>
      </c>
      <c r="AB1962" s="77">
        <f>SQRT(AB1960*AB1960+AB1961*AB1961)</f>
        <v>0.96145930751124364</v>
      </c>
      <c r="AC1962" s="78"/>
      <c r="AD1962" s="224">
        <f>MAX(E1962:AB1962)</f>
        <v>1.3277650394553999</v>
      </c>
    </row>
    <row r="1963" s="968" customFormat="1" ht="12.75" customHeight="1">
      <c r="A1963" s="1581" t="s">
        <v>503</v>
      </c>
      <c r="B1963" s="1582"/>
      <c r="C1963" s="1583"/>
      <c r="D1963" s="1583"/>
      <c r="E1963" s="83">
        <v>1</v>
      </c>
      <c r="F1963" s="83">
        <v>2</v>
      </c>
      <c r="G1963" s="83">
        <v>3</v>
      </c>
      <c r="H1963" s="83">
        <v>4</v>
      </c>
      <c r="I1963" s="83">
        <v>5</v>
      </c>
      <c r="J1963" s="83">
        <v>6</v>
      </c>
      <c r="K1963" s="83">
        <v>7</v>
      </c>
      <c r="L1963" s="83">
        <v>8</v>
      </c>
      <c r="M1963" s="83">
        <v>9</v>
      </c>
      <c r="N1963" s="83">
        <v>10</v>
      </c>
      <c r="O1963" s="83">
        <v>11</v>
      </c>
      <c r="P1963" s="83">
        <v>12</v>
      </c>
      <c r="Q1963" s="83">
        <v>13</v>
      </c>
      <c r="R1963" s="83">
        <v>14</v>
      </c>
      <c r="S1963" s="83">
        <v>15</v>
      </c>
      <c r="T1963" s="83">
        <v>16</v>
      </c>
      <c r="U1963" s="83">
        <v>17</v>
      </c>
      <c r="V1963" s="83">
        <v>18</v>
      </c>
      <c r="W1963" s="83">
        <v>19</v>
      </c>
      <c r="X1963" s="83">
        <v>20</v>
      </c>
      <c r="Y1963" s="83">
        <v>21</v>
      </c>
      <c r="Z1963" s="83">
        <v>22</v>
      </c>
      <c r="AA1963" s="83">
        <v>23</v>
      </c>
      <c r="AB1963" s="83">
        <v>24</v>
      </c>
      <c r="AC1963" s="1159"/>
      <c r="AD1963" s="79"/>
    </row>
    <row r="1964" s="968" customFormat="1" ht="12.75" customHeight="1">
      <c r="A1964" s="1584" t="s">
        <v>27</v>
      </c>
      <c r="B1964" s="1585"/>
      <c r="C1964" s="1586" t="s">
        <v>28</v>
      </c>
      <c r="D1964" s="1587" t="s">
        <v>19</v>
      </c>
      <c r="E1964" s="1588">
        <v>10.550000190734863</v>
      </c>
      <c r="F1964" s="1588">
        <v>10.550000190734863</v>
      </c>
      <c r="G1964" s="1588">
        <v>10.579999923706055</v>
      </c>
      <c r="H1964" s="1588">
        <v>10.579999923706055</v>
      </c>
      <c r="I1964" s="1588">
        <v>10.569999694824219</v>
      </c>
      <c r="J1964" s="1588">
        <v>10.569999694824219</v>
      </c>
      <c r="K1964" s="1588">
        <v>10.560000419616699</v>
      </c>
      <c r="L1964" s="1588">
        <v>10.520000457763672</v>
      </c>
      <c r="M1964" s="1588">
        <v>10.479999542236328</v>
      </c>
      <c r="N1964" s="1588">
        <v>10.489999771118164</v>
      </c>
      <c r="O1964" s="1588">
        <v>10.489999771118164</v>
      </c>
      <c r="P1964" s="1588">
        <v>10.5</v>
      </c>
      <c r="Q1964" s="1588">
        <v>10.510000228881836</v>
      </c>
      <c r="R1964" s="1588">
        <v>10.5</v>
      </c>
      <c r="S1964" s="1588">
        <v>10.550000190734863</v>
      </c>
      <c r="T1964" s="1588">
        <v>10.470000267028809</v>
      </c>
      <c r="U1964" s="1588">
        <v>10.550000190734863</v>
      </c>
      <c r="V1964" s="1588">
        <v>10.560000419616699</v>
      </c>
      <c r="W1964" s="1588">
        <v>10.550000190734863</v>
      </c>
      <c r="X1964" s="1588">
        <v>10.579999923706055</v>
      </c>
      <c r="Y1964" s="1588">
        <v>10.569999694824219</v>
      </c>
      <c r="Z1964" s="1588">
        <v>10.590000152587891</v>
      </c>
      <c r="AA1964" s="1588">
        <v>10.569999694824219</v>
      </c>
      <c r="AB1964" s="1588">
        <v>10.569999694824219</v>
      </c>
      <c r="AC1964" s="268"/>
      <c r="AD1964" s="79"/>
    </row>
    <row r="1965" s="968" customFormat="1" ht="12.75" customHeight="1">
      <c r="A1965" s="1041" t="s">
        <v>29</v>
      </c>
      <c r="B1965" s="1042"/>
      <c r="C1965" s="992" t="s">
        <v>28</v>
      </c>
      <c r="D1965" s="993" t="s">
        <v>19</v>
      </c>
      <c r="E1965" s="169">
        <v>10.579999923706055</v>
      </c>
      <c r="F1965" s="169">
        <v>10.579999923706055</v>
      </c>
      <c r="G1965" s="169">
        <v>10.600000381469727</v>
      </c>
      <c r="H1965" s="169">
        <v>10.600000381469727</v>
      </c>
      <c r="I1965" s="169">
        <v>10.600000381469727</v>
      </c>
      <c r="J1965" s="169">
        <v>10.600000381469727</v>
      </c>
      <c r="K1965" s="169">
        <v>10.579999923706055</v>
      </c>
      <c r="L1965" s="169">
        <v>10.550000190734863</v>
      </c>
      <c r="M1965" s="169">
        <v>10.510000228881836</v>
      </c>
      <c r="N1965" s="169">
        <v>10.520000457763672</v>
      </c>
      <c r="O1965" s="169">
        <v>10.510000228881836</v>
      </c>
      <c r="P1965" s="169">
        <v>10.529999732971191</v>
      </c>
      <c r="Q1965" s="169">
        <v>10.529999732971191</v>
      </c>
      <c r="R1965" s="169">
        <v>10.520000457763672</v>
      </c>
      <c r="S1965" s="169">
        <v>10.539999961853027</v>
      </c>
      <c r="T1965" s="169">
        <v>10.5</v>
      </c>
      <c r="U1965" s="169">
        <v>10.569999694824219</v>
      </c>
      <c r="V1965" s="169">
        <v>10.590000152587891</v>
      </c>
      <c r="W1965" s="169">
        <v>10.590000152587891</v>
      </c>
      <c r="X1965" s="169">
        <v>10.609999656677246</v>
      </c>
      <c r="Y1965" s="169">
        <v>10.600000381469727</v>
      </c>
      <c r="Z1965" s="169">
        <v>10.619999885559082</v>
      </c>
      <c r="AA1965" s="169">
        <v>10.590000152587891</v>
      </c>
      <c r="AB1965" s="169">
        <v>10.439999580383301</v>
      </c>
      <c r="AC1965" s="94"/>
      <c r="AD1965" s="79"/>
    </row>
    <row r="1966" s="1" customFormat="1" ht="12.75" customHeight="1">
      <c r="A1966" s="1101" t="s">
        <v>114</v>
      </c>
      <c r="B1966" s="1102" t="s">
        <v>2</v>
      </c>
      <c r="C1966" s="984" t="s">
        <v>15</v>
      </c>
      <c r="D1966" s="984" t="s">
        <v>16</v>
      </c>
      <c r="E1966" s="125">
        <v>0.2472</v>
      </c>
      <c r="F1966" s="125">
        <v>0.21690000000000001</v>
      </c>
      <c r="G1966" s="125">
        <v>0.2082</v>
      </c>
      <c r="H1966" s="126">
        <v>0.2034</v>
      </c>
      <c r="I1966" s="125">
        <v>0.21779999999999999</v>
      </c>
      <c r="J1966" s="125">
        <v>0.24629999999999999</v>
      </c>
      <c r="K1966" s="125">
        <v>0.32219999999999999</v>
      </c>
      <c r="L1966" s="125">
        <v>0.36030000000000001</v>
      </c>
      <c r="M1966" s="125">
        <v>0.35010000000000002</v>
      </c>
      <c r="N1966" s="126">
        <v>0.36959999999999998</v>
      </c>
      <c r="O1966" s="125">
        <v>0.35820000000000002</v>
      </c>
      <c r="P1966" s="125">
        <v>0.3624</v>
      </c>
      <c r="Q1966" s="125">
        <v>0.37230000000000002</v>
      </c>
      <c r="R1966" s="125">
        <v>0.3528</v>
      </c>
      <c r="S1966" s="125">
        <v>0.016199999999999999</v>
      </c>
      <c r="T1966" s="125">
        <v>0.41520000000000001</v>
      </c>
      <c r="U1966" s="125">
        <v>0.36720000000000003</v>
      </c>
      <c r="V1966" s="126">
        <v>0.39750000000000002</v>
      </c>
      <c r="W1966" s="125">
        <v>0.41399999999999998</v>
      </c>
      <c r="X1966" s="125">
        <v>0.40710000000000002</v>
      </c>
      <c r="Y1966" s="125">
        <v>0.4047</v>
      </c>
      <c r="Z1966" s="125">
        <v>0.37740000000000001</v>
      </c>
      <c r="AA1966" s="125">
        <v>0.32550000000000001</v>
      </c>
      <c r="AB1966" s="125">
        <v>0.27600000000000002</v>
      </c>
      <c r="AC1966" s="36">
        <f t="shared" ref="AC1966:AC1967" si="1633">SUM(E1966:AB1966)</f>
        <v>7.5885000000000007</v>
      </c>
      <c r="AD1966" s="4"/>
    </row>
    <row r="1967" s="1" customFormat="1" ht="12.75" customHeight="1">
      <c r="A1967" s="1103"/>
      <c r="B1967" s="1104"/>
      <c r="C1967" s="987" t="s">
        <v>17</v>
      </c>
      <c r="D1967" s="987" t="s">
        <v>16</v>
      </c>
      <c r="E1967" s="113">
        <v>0.1575</v>
      </c>
      <c r="F1967" s="113">
        <v>0.15029999999999999</v>
      </c>
      <c r="G1967" s="113">
        <v>0.1527</v>
      </c>
      <c r="H1967" s="114">
        <v>0.1515</v>
      </c>
      <c r="I1967" s="113">
        <v>0.1542</v>
      </c>
      <c r="J1967" s="113">
        <v>0.15179999999999999</v>
      </c>
      <c r="K1967" s="113">
        <v>0.1545</v>
      </c>
      <c r="L1967" s="113">
        <v>0.1593</v>
      </c>
      <c r="M1967" s="113">
        <v>0.14910000000000001</v>
      </c>
      <c r="N1967" s="114">
        <v>0.1467</v>
      </c>
      <c r="O1967" s="113">
        <v>0.15479999999999999</v>
      </c>
      <c r="P1967" s="113">
        <v>0.15210000000000001</v>
      </c>
      <c r="Q1967" s="113">
        <v>0.14369999999999999</v>
      </c>
      <c r="R1967" s="113">
        <v>0.15629999999999999</v>
      </c>
      <c r="S1967" s="113">
        <v>0.0071999999999999998</v>
      </c>
      <c r="T1967" s="113">
        <v>0.2049</v>
      </c>
      <c r="U1967" s="113">
        <v>0.17219999999999999</v>
      </c>
      <c r="V1967" s="114">
        <v>0.17399999999999999</v>
      </c>
      <c r="W1967" s="113">
        <v>0.17730000000000001</v>
      </c>
      <c r="X1967" s="113">
        <v>0.16889999999999999</v>
      </c>
      <c r="Y1967" s="113">
        <v>0.16980000000000001</v>
      </c>
      <c r="Z1967" s="113">
        <v>0.16650000000000001</v>
      </c>
      <c r="AA1967" s="113">
        <v>0.15690000000000001</v>
      </c>
      <c r="AB1967" s="113">
        <v>0.15720000000000001</v>
      </c>
      <c r="AC1967" s="59">
        <f t="shared" si="1633"/>
        <v>3.6893999999999996</v>
      </c>
      <c r="AD1967" s="4"/>
    </row>
    <row r="1968" s="1" customFormat="1" ht="12.75" customHeight="1">
      <c r="A1968" s="1103"/>
      <c r="B1968" s="1104"/>
      <c r="C1968" s="987" t="s">
        <v>18</v>
      </c>
      <c r="D1968" s="988" t="s">
        <v>19</v>
      </c>
      <c r="E1968" s="157">
        <v>16</v>
      </c>
      <c r="F1968" s="157">
        <v>15</v>
      </c>
      <c r="G1968" s="157">
        <v>14</v>
      </c>
      <c r="H1968" s="1336">
        <v>13</v>
      </c>
      <c r="I1968" s="157">
        <v>15</v>
      </c>
      <c r="J1968" s="157">
        <v>19</v>
      </c>
      <c r="K1968" s="157">
        <v>20</v>
      </c>
      <c r="L1968" s="157">
        <v>23</v>
      </c>
      <c r="M1968" s="157">
        <v>23</v>
      </c>
      <c r="N1968" s="1336">
        <v>23</v>
      </c>
      <c r="O1968" s="157">
        <v>21</v>
      </c>
      <c r="P1968" s="157">
        <v>24</v>
      </c>
      <c r="Q1968" s="157">
        <v>25</v>
      </c>
      <c r="R1968" s="157">
        <v>21</v>
      </c>
      <c r="S1968" s="157">
        <v>0</v>
      </c>
      <c r="T1968" s="157">
        <v>23</v>
      </c>
      <c r="U1968" s="157">
        <v>25</v>
      </c>
      <c r="V1968" s="1336">
        <v>24</v>
      </c>
      <c r="W1968" s="157">
        <v>24</v>
      </c>
      <c r="X1968" s="157">
        <v>24</v>
      </c>
      <c r="Y1968" s="157">
        <v>25</v>
      </c>
      <c r="Z1968" s="157">
        <v>21</v>
      </c>
      <c r="AA1968" s="157">
        <v>18</v>
      </c>
      <c r="AB1968" s="157">
        <v>18</v>
      </c>
      <c r="AC1968" s="42"/>
      <c r="AD1968" s="4"/>
    </row>
    <row r="1969" s="1" customFormat="1" ht="12.75" customHeight="1">
      <c r="A1969" s="1110"/>
      <c r="B1969" s="1111"/>
      <c r="C1969" s="1002" t="s">
        <v>20</v>
      </c>
      <c r="D1969" s="1002"/>
      <c r="E1969" s="51">
        <f>E1967/E1966</f>
        <v>0.63713592233009708</v>
      </c>
      <c r="F1969" s="51">
        <f>F1967/F1966</f>
        <v>0.69294605809128618</v>
      </c>
      <c r="G1969" s="51">
        <f>G1967/G1966</f>
        <v>0.7334293948126801</v>
      </c>
      <c r="H1969" s="52">
        <f>H1967/H1966</f>
        <v>0.74483775811209441</v>
      </c>
      <c r="I1969" s="51">
        <f>I1967/I1966</f>
        <v>0.70798898071625349</v>
      </c>
      <c r="J1969" s="51">
        <f>J1967/J1966</f>
        <v>0.61632155907429964</v>
      </c>
      <c r="K1969" s="51">
        <f>K1967/K1966</f>
        <v>0.47951582867783987</v>
      </c>
      <c r="L1969" s="51">
        <f>L1967/L1966</f>
        <v>0.44213155703580348</v>
      </c>
      <c r="M1969" s="51">
        <f>M1967/M1966</f>
        <v>0.4258783204798629</v>
      </c>
      <c r="N1969" s="52">
        <f>N1967/N1966</f>
        <v>0.39691558441558444</v>
      </c>
      <c r="O1969" s="51">
        <f>O1967/O1966</f>
        <v>0.43216080402010049</v>
      </c>
      <c r="P1969" s="51">
        <f>P1967/P1966</f>
        <v>0.41970198675496695</v>
      </c>
      <c r="Q1969" s="51">
        <f>Q1967/Q1966</f>
        <v>0.38597904915390813</v>
      </c>
      <c r="R1969" s="51">
        <f>R1967/R1966</f>
        <v>0.44302721088435371</v>
      </c>
      <c r="S1969" s="51">
        <f>S1967/S1966</f>
        <v>0.44444444444444448</v>
      </c>
      <c r="T1969" s="51">
        <f>T1967/T1966</f>
        <v>0.49349710982658956</v>
      </c>
      <c r="U1969" s="51">
        <f>U1967/U1966</f>
        <v>0.46895424836601302</v>
      </c>
      <c r="V1969" s="52">
        <f>V1967/V1966</f>
        <v>0.43773584905660373</v>
      </c>
      <c r="W1969" s="51">
        <f>W1967/W1966</f>
        <v>0.42826086956521747</v>
      </c>
      <c r="X1969" s="51">
        <f>X1967/X1966</f>
        <v>0.4148857774502579</v>
      </c>
      <c r="Y1969" s="51">
        <f>Y1967/Y1966</f>
        <v>0.41957005189028912</v>
      </c>
      <c r="Z1969" s="51">
        <f>Z1967/Z1966</f>
        <v>0.44117647058823528</v>
      </c>
      <c r="AA1969" s="51">
        <f>AA1967/AA1966</f>
        <v>0.48202764976958529</v>
      </c>
      <c r="AB1969" s="51">
        <f>AB1967/AB1966</f>
        <v>0.56956521739130428</v>
      </c>
      <c r="AC1969" s="103">
        <f>AC1967/AC1966</f>
        <v>0.48618304012650709</v>
      </c>
      <c r="AD1969" s="4"/>
    </row>
    <row r="1970" s="1" customFormat="1" ht="12.75" customHeight="1">
      <c r="A1970" s="1101" t="s">
        <v>13</v>
      </c>
      <c r="B1970" s="1102" t="s">
        <v>783</v>
      </c>
      <c r="C1970" s="984" t="s">
        <v>15</v>
      </c>
      <c r="D1970" s="984" t="s">
        <v>16</v>
      </c>
      <c r="E1970" s="99">
        <v>0.13200000000000001</v>
      </c>
      <c r="F1970" s="99">
        <v>0.13289999999999999</v>
      </c>
      <c r="G1970" s="99">
        <v>0.13289999999999999</v>
      </c>
      <c r="H1970" s="100">
        <v>0.11070000000000001</v>
      </c>
      <c r="I1970" s="99">
        <v>0.099000000000000005</v>
      </c>
      <c r="J1970" s="99">
        <v>0.1077</v>
      </c>
      <c r="K1970" s="99">
        <v>0.1371</v>
      </c>
      <c r="L1970" s="99">
        <v>0.14910000000000001</v>
      </c>
      <c r="M1970" s="99">
        <v>0.183</v>
      </c>
      <c r="N1970" s="100">
        <v>0.21179999999999999</v>
      </c>
      <c r="O1970" s="99">
        <v>0.21659999999999999</v>
      </c>
      <c r="P1970" s="99">
        <v>0.20880000000000001</v>
      </c>
      <c r="Q1970" s="99">
        <v>0.18060000000000001</v>
      </c>
      <c r="R1970" s="99">
        <v>0.15989999999999999</v>
      </c>
      <c r="S1970" s="99">
        <v>0.1482</v>
      </c>
      <c r="T1970" s="99">
        <v>0.16439999999999999</v>
      </c>
      <c r="U1970" s="99">
        <v>0.17100000000000001</v>
      </c>
      <c r="V1970" s="100">
        <v>0.16889999999999999</v>
      </c>
      <c r="W1970" s="99">
        <v>0.15840000000000001</v>
      </c>
      <c r="X1970" s="99">
        <v>0.16830000000000001</v>
      </c>
      <c r="Y1970" s="99">
        <v>0.17580000000000001</v>
      </c>
      <c r="Z1970" s="99">
        <v>0.15720000000000001</v>
      </c>
      <c r="AA1970" s="99">
        <v>0.14729999999999999</v>
      </c>
      <c r="AB1970" s="99">
        <v>0.13170000000000001</v>
      </c>
      <c r="AC1970" s="36">
        <f t="shared" ref="AC1970:AC1971" si="1634">SUM(E1970:AB1970)</f>
        <v>3.7532999999999999</v>
      </c>
      <c r="AD1970" s="4"/>
    </row>
    <row r="1971" s="1" customFormat="1" ht="12.75" customHeight="1">
      <c r="A1971" s="1103"/>
      <c r="B1971" s="1104"/>
      <c r="C1971" s="987" t="s">
        <v>17</v>
      </c>
      <c r="D1971" s="987" t="s">
        <v>16</v>
      </c>
      <c r="E1971" s="101">
        <v>0.079799999999999996</v>
      </c>
      <c r="F1971" s="101">
        <v>0.079799999999999996</v>
      </c>
      <c r="G1971" s="101">
        <v>0.078299999999999995</v>
      </c>
      <c r="H1971" s="102">
        <v>0.065100000000000005</v>
      </c>
      <c r="I1971" s="101">
        <v>0.057599999999999998</v>
      </c>
      <c r="J1971" s="101">
        <v>0.069900000000000004</v>
      </c>
      <c r="K1971" s="101">
        <v>0.077700000000000005</v>
      </c>
      <c r="L1971" s="101">
        <v>0.071099999999999997</v>
      </c>
      <c r="M1971" s="101">
        <v>0.077100000000000002</v>
      </c>
      <c r="N1971" s="102">
        <v>0.088499999999999995</v>
      </c>
      <c r="O1971" s="101">
        <v>0.088800000000000004</v>
      </c>
      <c r="P1971" s="101">
        <v>0.086400000000000005</v>
      </c>
      <c r="Q1971" s="101">
        <v>0.076200000000000004</v>
      </c>
      <c r="R1971" s="101">
        <v>0.067799999999999999</v>
      </c>
      <c r="S1971" s="101">
        <v>0.067799999999999999</v>
      </c>
      <c r="T1971" s="101">
        <v>0.078899999999999998</v>
      </c>
      <c r="U1971" s="101">
        <v>0.087900000000000006</v>
      </c>
      <c r="V1971" s="102">
        <v>0.084599999999999995</v>
      </c>
      <c r="W1971" s="101">
        <v>0.081299999999999997</v>
      </c>
      <c r="X1971" s="101">
        <v>0.085199999999999998</v>
      </c>
      <c r="Y1971" s="101">
        <v>0.085500000000000007</v>
      </c>
      <c r="Z1971" s="101">
        <v>0.080699999999999994</v>
      </c>
      <c r="AA1971" s="101">
        <v>0.081000000000000003</v>
      </c>
      <c r="AB1971" s="101">
        <v>0.076799999999999993</v>
      </c>
      <c r="AC1971" s="42">
        <f t="shared" si="1634"/>
        <v>1.8737999999999999</v>
      </c>
      <c r="AD1971" s="4"/>
    </row>
    <row r="1972" s="1" customFormat="1" ht="12.75" customHeight="1">
      <c r="A1972" s="1103"/>
      <c r="B1972" s="1104"/>
      <c r="C1972" s="987" t="s">
        <v>18</v>
      </c>
      <c r="D1972" s="988" t="s">
        <v>19</v>
      </c>
      <c r="E1972" s="157">
        <v>10</v>
      </c>
      <c r="F1972" s="157">
        <v>9</v>
      </c>
      <c r="G1972" s="157">
        <v>9</v>
      </c>
      <c r="H1972" s="1336">
        <v>7</v>
      </c>
      <c r="I1972" s="157">
        <v>5</v>
      </c>
      <c r="J1972" s="157">
        <v>8</v>
      </c>
      <c r="K1972" s="157">
        <v>8</v>
      </c>
      <c r="L1972" s="157">
        <v>10</v>
      </c>
      <c r="M1972" s="157">
        <v>11</v>
      </c>
      <c r="N1972" s="1336">
        <v>12</v>
      </c>
      <c r="O1972" s="157">
        <v>11</v>
      </c>
      <c r="P1972" s="157">
        <v>12</v>
      </c>
      <c r="Q1972" s="157">
        <v>9</v>
      </c>
      <c r="R1972" s="157">
        <v>8</v>
      </c>
      <c r="S1972" s="157">
        <v>8</v>
      </c>
      <c r="T1972" s="157">
        <v>10</v>
      </c>
      <c r="U1972" s="157">
        <v>10</v>
      </c>
      <c r="V1972" s="1336">
        <v>10</v>
      </c>
      <c r="W1972" s="157">
        <v>10</v>
      </c>
      <c r="X1972" s="157">
        <v>12</v>
      </c>
      <c r="Y1972" s="157">
        <v>9</v>
      </c>
      <c r="Z1972" s="157">
        <v>9</v>
      </c>
      <c r="AA1972" s="157">
        <v>9</v>
      </c>
      <c r="AB1972" s="157">
        <v>8</v>
      </c>
      <c r="AC1972" s="42"/>
      <c r="AD1972" s="4"/>
    </row>
    <row r="1973" s="1" customFormat="1" ht="12.75" customHeight="1">
      <c r="A1973" s="1105"/>
      <c r="B1973" s="1106"/>
      <c r="C1973" s="999" t="s">
        <v>20</v>
      </c>
      <c r="D1973" s="999"/>
      <c r="E1973" s="118">
        <f>E1971/E1970</f>
        <v>0.6045454545454545</v>
      </c>
      <c r="F1973" s="118">
        <f>F1971/F1970</f>
        <v>0.60045146726862308</v>
      </c>
      <c r="G1973" s="118">
        <f>G1971/G1970</f>
        <v>0.58916478555304741</v>
      </c>
      <c r="H1973" s="119">
        <f>H1971/H1970</f>
        <v>0.58807588075880757</v>
      </c>
      <c r="I1973" s="118">
        <f>I1971/I1970</f>
        <v>0.58181818181818179</v>
      </c>
      <c r="J1973" s="118">
        <f>J1971/J1970</f>
        <v>0.64902506963788298</v>
      </c>
      <c r="K1973" s="118">
        <f>K1971/K1970</f>
        <v>0.56673960612691465</v>
      </c>
      <c r="L1973" s="118">
        <f>L1971/L1970</f>
        <v>0.47686116700201203</v>
      </c>
      <c r="M1973" s="118">
        <f>M1971/M1970</f>
        <v>0.4213114754098361</v>
      </c>
      <c r="N1973" s="119">
        <f>N1971/N1970</f>
        <v>0.4178470254957507</v>
      </c>
      <c r="O1973" s="118">
        <f>O1971/O1970</f>
        <v>0.4099722991689751</v>
      </c>
      <c r="P1973" s="118">
        <f>P1971/P1970</f>
        <v>0.41379310344827586</v>
      </c>
      <c r="Q1973" s="118">
        <f>Q1971/Q1970</f>
        <v>0.42192691029900331</v>
      </c>
      <c r="R1973" s="118">
        <f>R1971/R1970</f>
        <v>0.42401500938086306</v>
      </c>
      <c r="S1973" s="118">
        <f>S1971/S1970</f>
        <v>0.45748987854251011</v>
      </c>
      <c r="T1973" s="118">
        <f>T1971/T1970</f>
        <v>0.47992700729927007</v>
      </c>
      <c r="U1973" s="118">
        <f>U1971/U1970</f>
        <v>0.51403508771929829</v>
      </c>
      <c r="V1973" s="119">
        <f>V1971/V1970</f>
        <v>0.5008880994671403</v>
      </c>
      <c r="W1973" s="118">
        <f>W1971/W1970</f>
        <v>0.51325757575757569</v>
      </c>
      <c r="X1973" s="118">
        <f>X1971/X1970</f>
        <v>0.50623885918003564</v>
      </c>
      <c r="Y1973" s="118">
        <f>Y1971/Y1970</f>
        <v>0.48634812286689422</v>
      </c>
      <c r="Z1973" s="118">
        <f>Z1971/Z1970</f>
        <v>0.51335877862595414</v>
      </c>
      <c r="AA1973" s="118">
        <f>AA1971/AA1970</f>
        <v>0.54989816700611005</v>
      </c>
      <c r="AB1973" s="118">
        <f>AB1971/AB1970</f>
        <v>0.58314350797266501</v>
      </c>
      <c r="AC1973" s="128">
        <f>AC1971/AC1970</f>
        <v>0.49924066821197344</v>
      </c>
      <c r="AD1973" s="4"/>
    </row>
    <row r="1974" s="1" customFormat="1" ht="12.75" customHeight="1">
      <c r="A1974" s="1101" t="s">
        <v>30</v>
      </c>
      <c r="B1974" s="1102" t="s">
        <v>784</v>
      </c>
      <c r="C1974" s="984" t="s">
        <v>15</v>
      </c>
      <c r="D1974" s="984" t="s">
        <v>16</v>
      </c>
      <c r="E1974" s="125">
        <v>0.0063</v>
      </c>
      <c r="F1974" s="125">
        <v>0.0060000000000000001</v>
      </c>
      <c r="G1974" s="125">
        <v>0.0063</v>
      </c>
      <c r="H1974" s="126">
        <v>0.0063</v>
      </c>
      <c r="I1974" s="125">
        <v>0.0060000000000000001</v>
      </c>
      <c r="J1974" s="125">
        <v>0.0063</v>
      </c>
      <c r="K1974" s="125">
        <v>0.0063</v>
      </c>
      <c r="L1974" s="125">
        <v>0.0060000000000000001</v>
      </c>
      <c r="M1974" s="125">
        <v>0.0063</v>
      </c>
      <c r="N1974" s="126">
        <v>0.0060000000000000001</v>
      </c>
      <c r="O1974" s="125">
        <v>0.0068999999999999999</v>
      </c>
      <c r="P1974" s="125">
        <v>0.0060000000000000001</v>
      </c>
      <c r="Q1974" s="125">
        <v>0.0060000000000000001</v>
      </c>
      <c r="R1974" s="125">
        <v>0.0063</v>
      </c>
      <c r="S1974" s="125">
        <v>0.0068999999999999999</v>
      </c>
      <c r="T1974" s="125">
        <v>0.010500000000000001</v>
      </c>
      <c r="U1974" s="125">
        <v>0.0086999999999999994</v>
      </c>
      <c r="V1974" s="126">
        <v>0.0063</v>
      </c>
      <c r="W1974" s="125">
        <v>0.0060000000000000001</v>
      </c>
      <c r="X1974" s="125">
        <v>0.0060000000000000001</v>
      </c>
      <c r="Y1974" s="125">
        <v>0.0063</v>
      </c>
      <c r="Z1974" s="125">
        <v>0.0060000000000000001</v>
      </c>
      <c r="AA1974" s="125">
        <v>0.0063</v>
      </c>
      <c r="AB1974" s="125">
        <v>0.0066</v>
      </c>
      <c r="AC1974" s="36">
        <f t="shared" ref="AC1974:AC1975" si="1635">SUM(E1974:AB1974)</f>
        <v>0.15660000000000002</v>
      </c>
      <c r="AD1974" s="4"/>
    </row>
    <row r="1975" s="1" customFormat="1" ht="12.75" customHeight="1">
      <c r="A1975" s="1103"/>
      <c r="B1975" s="1104"/>
      <c r="C1975" s="987" t="s">
        <v>17</v>
      </c>
      <c r="D1975" s="987" t="s">
        <v>16</v>
      </c>
      <c r="E1975" s="113">
        <v>0.049500000000000002</v>
      </c>
      <c r="F1975" s="113">
        <v>0.049799999999999997</v>
      </c>
      <c r="G1975" s="113">
        <v>0.0504</v>
      </c>
      <c r="H1975" s="114">
        <v>0.0504</v>
      </c>
      <c r="I1975" s="113">
        <v>0.050999999999999997</v>
      </c>
      <c r="J1975" s="113">
        <v>0.050700000000000002</v>
      </c>
      <c r="K1975" s="113">
        <v>0.049799999999999997</v>
      </c>
      <c r="L1975" s="113">
        <v>0.048599999999999997</v>
      </c>
      <c r="M1975" s="113">
        <v>0.045600000000000002</v>
      </c>
      <c r="N1975" s="114">
        <v>0.0453</v>
      </c>
      <c r="O1975" s="113">
        <v>0.045600000000000002</v>
      </c>
      <c r="P1975" s="113">
        <v>0.044999999999999998</v>
      </c>
      <c r="Q1975" s="113">
        <v>0.047399999999999998</v>
      </c>
      <c r="R1975" s="113">
        <v>0.046199999999999998</v>
      </c>
      <c r="S1975" s="113">
        <v>0.049799999999999997</v>
      </c>
      <c r="T1975" s="113">
        <v>0.059700000000000003</v>
      </c>
      <c r="U1975" s="113">
        <v>0.054600000000000003</v>
      </c>
      <c r="V1975" s="114">
        <v>0.049500000000000002</v>
      </c>
      <c r="W1975" s="113">
        <v>0.050099999999999999</v>
      </c>
      <c r="X1975" s="113">
        <v>0.050700000000000002</v>
      </c>
      <c r="Y1975" s="113">
        <v>0.050999999999999997</v>
      </c>
      <c r="Z1975" s="113">
        <v>0.051299999999999998</v>
      </c>
      <c r="AA1975" s="113">
        <v>0.050700000000000002</v>
      </c>
      <c r="AB1975" s="113">
        <v>0.0516</v>
      </c>
      <c r="AC1975" s="42">
        <f t="shared" si="1635"/>
        <v>1.1942999999999999</v>
      </c>
      <c r="AD1975" s="4"/>
    </row>
    <row r="1976" s="1" customFormat="1" ht="12.75" customHeight="1">
      <c r="A1976" s="1103"/>
      <c r="B1976" s="1104"/>
      <c r="C1976" s="987" t="s">
        <v>18</v>
      </c>
      <c r="D1976" s="988" t="s">
        <v>19</v>
      </c>
      <c r="E1976" s="157">
        <v>3</v>
      </c>
      <c r="F1976" s="157">
        <v>3</v>
      </c>
      <c r="G1976" s="157">
        <v>3</v>
      </c>
      <c r="H1976" s="1336">
        <v>3</v>
      </c>
      <c r="I1976" s="157">
        <v>3</v>
      </c>
      <c r="J1976" s="157">
        <v>3</v>
      </c>
      <c r="K1976" s="157">
        <v>3</v>
      </c>
      <c r="L1976" s="157">
        <v>2</v>
      </c>
      <c r="M1976" s="157">
        <v>3</v>
      </c>
      <c r="N1976" s="1336">
        <v>3</v>
      </c>
      <c r="O1976" s="157">
        <v>2</v>
      </c>
      <c r="P1976" s="157">
        <v>3</v>
      </c>
      <c r="Q1976" s="157">
        <v>3</v>
      </c>
      <c r="R1976" s="157">
        <v>3</v>
      </c>
      <c r="S1976" s="157">
        <v>3</v>
      </c>
      <c r="T1976" s="157">
        <v>4</v>
      </c>
      <c r="U1976" s="157">
        <v>2</v>
      </c>
      <c r="V1976" s="1336">
        <v>3</v>
      </c>
      <c r="W1976" s="157">
        <v>3</v>
      </c>
      <c r="X1976" s="157">
        <v>3</v>
      </c>
      <c r="Y1976" s="157">
        <v>3</v>
      </c>
      <c r="Z1976" s="157">
        <v>3</v>
      </c>
      <c r="AA1976" s="157">
        <v>3</v>
      </c>
      <c r="AB1976" s="157">
        <v>3</v>
      </c>
      <c r="AC1976" s="42"/>
      <c r="AD1976" s="4"/>
    </row>
    <row r="1977" s="1" customFormat="1" ht="12.75" customHeight="1">
      <c r="A1977" s="1110"/>
      <c r="B1977" s="1111"/>
      <c r="C1977" s="1002" t="s">
        <v>20</v>
      </c>
      <c r="D1977" s="1002"/>
      <c r="E1977" s="51">
        <f>E1975/E1974</f>
        <v>7.8571428571428577</v>
      </c>
      <c r="F1977" s="51">
        <f>F1975/F1974</f>
        <v>8.2999999999999989</v>
      </c>
      <c r="G1977" s="51">
        <f>G1975/G1974</f>
        <v>8</v>
      </c>
      <c r="H1977" s="52">
        <f>H1975/H1974</f>
        <v>8</v>
      </c>
      <c r="I1977" s="51">
        <f>I1975/I1974</f>
        <v>8.5</v>
      </c>
      <c r="J1977" s="51">
        <f>J1975/J1974</f>
        <v>8.0476190476190474</v>
      </c>
      <c r="K1977" s="51">
        <f>K1975/K1974</f>
        <v>7.9047619047619042</v>
      </c>
      <c r="L1977" s="51">
        <f>L1975/L1974</f>
        <v>8.0999999999999996</v>
      </c>
      <c r="M1977" s="51">
        <f>M1975/M1974</f>
        <v>7.2380952380952381</v>
      </c>
      <c r="N1977" s="52">
        <f>N1975/N1974</f>
        <v>7.5499999999999998</v>
      </c>
      <c r="O1977" s="51">
        <f>O1975/O1974</f>
        <v>6.6086956521739131</v>
      </c>
      <c r="P1977" s="51">
        <f>P1975/P1974</f>
        <v>7.5</v>
      </c>
      <c r="Q1977" s="51">
        <f>Q1975/Q1974</f>
        <v>7.8999999999999995</v>
      </c>
      <c r="R1977" s="51">
        <f>R1975/R1974</f>
        <v>7.333333333333333</v>
      </c>
      <c r="S1977" s="51">
        <f>S1975/S1974</f>
        <v>7.2173913043478262</v>
      </c>
      <c r="T1977" s="51">
        <f>T1975/T1974</f>
        <v>5.6857142857142859</v>
      </c>
      <c r="U1977" s="51">
        <f>U1975/U1974</f>
        <v>6.2758620689655178</v>
      </c>
      <c r="V1977" s="52">
        <f>V1975/V1974</f>
        <v>7.8571428571428577</v>
      </c>
      <c r="W1977" s="51">
        <f>W1975/W1974</f>
        <v>8.3499999999999996</v>
      </c>
      <c r="X1977" s="51">
        <f>X1975/X1974</f>
        <v>8.4499999999999993</v>
      </c>
      <c r="Y1977" s="51">
        <f>Y1975/Y1974</f>
        <v>8.0952380952380949</v>
      </c>
      <c r="Z1977" s="51">
        <f>Z1975/Z1974</f>
        <v>8.5499999999999989</v>
      </c>
      <c r="AA1977" s="51">
        <f>AA1975/AA1974</f>
        <v>8.0476190476190474</v>
      </c>
      <c r="AB1977" s="51">
        <f>AB1975/AB1974</f>
        <v>7.8181818181818183</v>
      </c>
      <c r="AC1977" s="103">
        <f>AC1975/AC1974</f>
        <v>7.6264367816091942</v>
      </c>
      <c r="AD1977" s="4"/>
    </row>
    <row r="1978" s="1" customFormat="1" ht="12.75" customHeight="1">
      <c r="A1978" s="1112" t="s">
        <v>56</v>
      </c>
      <c r="B1978" s="1113" t="s">
        <v>785</v>
      </c>
      <c r="C1978" s="1003" t="s">
        <v>15</v>
      </c>
      <c r="D1978" s="1003" t="s">
        <v>16</v>
      </c>
      <c r="E1978" s="110">
        <v>0.0114</v>
      </c>
      <c r="F1978" s="110">
        <v>0.010800000000000001</v>
      </c>
      <c r="G1978" s="110">
        <v>0.010200000000000001</v>
      </c>
      <c r="H1978" s="111">
        <v>0.010200000000000001</v>
      </c>
      <c r="I1978" s="110">
        <v>0.0111</v>
      </c>
      <c r="J1978" s="110">
        <v>0.0126</v>
      </c>
      <c r="K1978" s="110">
        <v>0.016799999999999999</v>
      </c>
      <c r="L1978" s="110">
        <v>0.019199999999999998</v>
      </c>
      <c r="M1978" s="110">
        <v>0.0195</v>
      </c>
      <c r="N1978" s="111">
        <v>0.016799999999999999</v>
      </c>
      <c r="O1978" s="110">
        <v>0.0177</v>
      </c>
      <c r="P1978" s="110">
        <v>0.021899999999999999</v>
      </c>
      <c r="Q1978" s="110">
        <v>0.020400000000000001</v>
      </c>
      <c r="R1978" s="110">
        <v>0.022499999999999999</v>
      </c>
      <c r="S1978" s="110">
        <v>0.0207</v>
      </c>
      <c r="T1978" s="110">
        <v>0.0207</v>
      </c>
      <c r="U1978" s="110">
        <v>0.0207</v>
      </c>
      <c r="V1978" s="111">
        <v>0.022800000000000001</v>
      </c>
      <c r="W1978" s="110">
        <v>0.022200000000000001</v>
      </c>
      <c r="X1978" s="110">
        <v>0.021600000000000001</v>
      </c>
      <c r="Y1978" s="110">
        <v>0.019800000000000002</v>
      </c>
      <c r="Z1978" s="110">
        <v>0.0183</v>
      </c>
      <c r="AA1978" s="110">
        <v>0.015599999999999999</v>
      </c>
      <c r="AB1978" s="110">
        <v>0.0129</v>
      </c>
      <c r="AC1978" s="59">
        <f t="shared" ref="AC1978:AC1979" si="1636">SUM(E1978:AB1978)</f>
        <v>0.41639999999999999</v>
      </c>
      <c r="AD1978" s="4"/>
    </row>
    <row r="1979" s="1" customFormat="1" ht="12.75" customHeight="1">
      <c r="A1979" s="1103"/>
      <c r="B1979" s="1104"/>
      <c r="C1979" s="987" t="s">
        <v>17</v>
      </c>
      <c r="D1979" s="987" t="s">
        <v>16</v>
      </c>
      <c r="E1979" s="113">
        <v>0.022499999999999999</v>
      </c>
      <c r="F1979" s="113">
        <v>0.022499999999999999</v>
      </c>
      <c r="G1979" s="113">
        <v>0.022200000000000001</v>
      </c>
      <c r="H1979" s="114">
        <v>0.022499999999999999</v>
      </c>
      <c r="I1979" s="113">
        <v>0.022499999999999999</v>
      </c>
      <c r="J1979" s="113">
        <v>0.022800000000000001</v>
      </c>
      <c r="K1979" s="113">
        <v>0.022499999999999999</v>
      </c>
      <c r="L1979" s="113">
        <v>0.023099999999999999</v>
      </c>
      <c r="M1979" s="113">
        <v>0.022200000000000001</v>
      </c>
      <c r="N1979" s="114">
        <v>0.021600000000000001</v>
      </c>
      <c r="O1979" s="113">
        <v>0.023099999999999999</v>
      </c>
      <c r="P1979" s="113">
        <v>0.023099999999999999</v>
      </c>
      <c r="Q1979" s="113">
        <v>0.0246</v>
      </c>
      <c r="R1979" s="113">
        <v>0.0246</v>
      </c>
      <c r="S1979" s="113">
        <v>0.0252</v>
      </c>
      <c r="T1979" s="113">
        <v>0.024</v>
      </c>
      <c r="U1979" s="113">
        <v>0.024299999999999999</v>
      </c>
      <c r="V1979" s="114">
        <v>0.024899999999999999</v>
      </c>
      <c r="W1979" s="113">
        <v>0.0252</v>
      </c>
      <c r="X1979" s="113">
        <v>0.024899999999999999</v>
      </c>
      <c r="Y1979" s="113">
        <v>0.0246</v>
      </c>
      <c r="Z1979" s="113">
        <v>0.0246</v>
      </c>
      <c r="AA1979" s="113">
        <v>0.023699999999999999</v>
      </c>
      <c r="AB1979" s="113">
        <v>0.022499999999999999</v>
      </c>
      <c r="AC1979" s="59">
        <f t="shared" si="1636"/>
        <v>0.56369999999999987</v>
      </c>
      <c r="AD1979" s="4"/>
    </row>
    <row r="1980" s="1" customFormat="1" ht="12.75" customHeight="1">
      <c r="A1980" s="1103"/>
      <c r="B1980" s="1104"/>
      <c r="C1980" s="987" t="s">
        <v>18</v>
      </c>
      <c r="D1980" s="988" t="s">
        <v>19</v>
      </c>
      <c r="E1980" s="107">
        <v>0</v>
      </c>
      <c r="F1980" s="107">
        <v>0</v>
      </c>
      <c r="G1980" s="107">
        <v>0</v>
      </c>
      <c r="H1980" s="108">
        <v>0</v>
      </c>
      <c r="I1980" s="107">
        <v>0</v>
      </c>
      <c r="J1980" s="107">
        <v>0</v>
      </c>
      <c r="K1980" s="107">
        <v>0</v>
      </c>
      <c r="L1980" s="107">
        <v>1</v>
      </c>
      <c r="M1980" s="107">
        <v>1</v>
      </c>
      <c r="N1980" s="108">
        <v>1</v>
      </c>
      <c r="O1980" s="107">
        <v>1</v>
      </c>
      <c r="P1980" s="107">
        <v>1</v>
      </c>
      <c r="Q1980" s="107">
        <v>1</v>
      </c>
      <c r="R1980" s="107">
        <v>1</v>
      </c>
      <c r="S1980" s="107">
        <v>1</v>
      </c>
      <c r="T1980" s="107">
        <v>1</v>
      </c>
      <c r="U1980" s="107">
        <v>1</v>
      </c>
      <c r="V1980" s="108">
        <v>1</v>
      </c>
      <c r="W1980" s="107">
        <v>1</v>
      </c>
      <c r="X1980" s="107">
        <v>1</v>
      </c>
      <c r="Y1980" s="107">
        <v>0</v>
      </c>
      <c r="Z1980" s="107">
        <v>0</v>
      </c>
      <c r="AA1980" s="107">
        <v>0</v>
      </c>
      <c r="AB1980" s="107">
        <v>1</v>
      </c>
      <c r="AC1980" s="42"/>
      <c r="AD1980" s="4"/>
    </row>
    <row r="1981" s="1" customFormat="1" ht="12.75" customHeight="1">
      <c r="A1981" s="1105"/>
      <c r="B1981" s="1106"/>
      <c r="C1981" s="999" t="s">
        <v>20</v>
      </c>
      <c r="D1981" s="999"/>
      <c r="E1981" s="118">
        <f>E1979/E1978</f>
        <v>1.9736842105263157</v>
      </c>
      <c r="F1981" s="118">
        <f>F1979/F1978</f>
        <v>2.083333333333333</v>
      </c>
      <c r="G1981" s="118">
        <f>G1979/G1978</f>
        <v>2.1764705882352939</v>
      </c>
      <c r="H1981" s="119">
        <f>H1979/H1978</f>
        <v>2.2058823529411762</v>
      </c>
      <c r="I1981" s="118">
        <f>I1979/I1978</f>
        <v>2.0270270270270268</v>
      </c>
      <c r="J1981" s="118">
        <f>J1979/J1978</f>
        <v>1.8095238095238095</v>
      </c>
      <c r="K1981" s="118">
        <f>K1979/K1978</f>
        <v>1.3392857142857144</v>
      </c>
      <c r="L1981" s="118">
        <f>L1979/L1978</f>
        <v>1.203125</v>
      </c>
      <c r="M1981" s="118">
        <f>M1979/M1978</f>
        <v>1.1384615384615384</v>
      </c>
      <c r="N1981" s="119">
        <f>N1979/N1978</f>
        <v>1.2857142857142858</v>
      </c>
      <c r="O1981" s="118">
        <f>O1979/O1978</f>
        <v>1.3050847457627117</v>
      </c>
      <c r="P1981" s="118">
        <f>P1979/P1978</f>
        <v>1.0547945205479452</v>
      </c>
      <c r="Q1981" s="118">
        <f>Q1979/Q1978</f>
        <v>1.2058823529411764</v>
      </c>
      <c r="R1981" s="118">
        <f>R1979/R1978</f>
        <v>1.0933333333333335</v>
      </c>
      <c r="S1981" s="118">
        <f>S1979/S1978</f>
        <v>1.2173913043478262</v>
      </c>
      <c r="T1981" s="118">
        <f>T1979/T1978</f>
        <v>1.1594202898550725</v>
      </c>
      <c r="U1981" s="118">
        <f>U1979/U1978</f>
        <v>1.1739130434782608</v>
      </c>
      <c r="V1981" s="119">
        <f>V1979/V1978</f>
        <v>1.0921052631578947</v>
      </c>
      <c r="W1981" s="118">
        <f>W1979/W1978</f>
        <v>1.1351351351351351</v>
      </c>
      <c r="X1981" s="118">
        <f>X1979/X1978</f>
        <v>1.1527777777777777</v>
      </c>
      <c r="Y1981" s="118">
        <f>Y1979/Y1978</f>
        <v>1.2424242424242424</v>
      </c>
      <c r="Z1981" s="118">
        <f>Z1979/Z1978</f>
        <v>1.3442622950819672</v>
      </c>
      <c r="AA1981" s="118">
        <f>AA1979/AA1978</f>
        <v>1.5192307692307692</v>
      </c>
      <c r="AB1981" s="118">
        <f>AB1979/AB1978</f>
        <v>1.7441860465116279</v>
      </c>
      <c r="AC1981" s="128">
        <f>AC1979/AC1978</f>
        <v>1.3537463976945241</v>
      </c>
      <c r="AD1981" s="4"/>
    </row>
    <row r="1982" s="1" customFormat="1" ht="12.75" customHeight="1">
      <c r="A1982" s="1101" t="s">
        <v>65</v>
      </c>
      <c r="B1982" s="1102" t="s">
        <v>786</v>
      </c>
      <c r="C1982" s="984" t="s">
        <v>15</v>
      </c>
      <c r="D1982" s="1003" t="s">
        <v>16</v>
      </c>
      <c r="E1982" s="99">
        <v>0.0030000000000000001</v>
      </c>
      <c r="F1982" s="99">
        <v>0.0033</v>
      </c>
      <c r="G1982" s="99">
        <v>0.0030000000000000001</v>
      </c>
      <c r="H1982" s="100">
        <v>0.0033</v>
      </c>
      <c r="I1982" s="99">
        <v>0.0030000000000000001</v>
      </c>
      <c r="J1982" s="99">
        <v>0.0033</v>
      </c>
      <c r="K1982" s="99">
        <v>0.0030000000000000001</v>
      </c>
      <c r="L1982" s="99">
        <v>0.0030000000000000001</v>
      </c>
      <c r="M1982" s="99">
        <v>0.0033</v>
      </c>
      <c r="N1982" s="100">
        <v>0.0030000000000000001</v>
      </c>
      <c r="O1982" s="99">
        <v>0.0030000000000000001</v>
      </c>
      <c r="P1982" s="99">
        <v>0.0030000000000000001</v>
      </c>
      <c r="Q1982" s="99">
        <v>0.0030000000000000001</v>
      </c>
      <c r="R1982" s="99">
        <v>0.0030000000000000001</v>
      </c>
      <c r="S1982" s="99">
        <v>0.0030000000000000001</v>
      </c>
      <c r="T1982" s="99">
        <v>0.0030000000000000001</v>
      </c>
      <c r="U1982" s="99">
        <v>0.0030000000000000001</v>
      </c>
      <c r="V1982" s="100">
        <v>0.0033</v>
      </c>
      <c r="W1982" s="99">
        <v>0.0030000000000000001</v>
      </c>
      <c r="X1982" s="99">
        <v>0.0033</v>
      </c>
      <c r="Y1982" s="99">
        <v>0.0030000000000000001</v>
      </c>
      <c r="Z1982" s="99">
        <v>0.0033</v>
      </c>
      <c r="AA1982" s="99">
        <v>0.0030000000000000001</v>
      </c>
      <c r="AB1982" s="99">
        <v>0.0030000000000000001</v>
      </c>
      <c r="AC1982" s="36">
        <f t="shared" ref="AC1982:AC1991" si="1637">SUM(E1982:AB1982)</f>
        <v>0.074100000000000013</v>
      </c>
      <c r="AD1982" s="4"/>
    </row>
    <row r="1983" s="1" customFormat="1" ht="12.75" customHeight="1">
      <c r="A1983" s="1103"/>
      <c r="B1983" s="1104"/>
      <c r="C1983" s="987" t="s">
        <v>17</v>
      </c>
      <c r="D1983" s="987" t="s">
        <v>16</v>
      </c>
      <c r="E1983" s="101">
        <v>0.0095999999999999992</v>
      </c>
      <c r="F1983" s="101">
        <v>0.0099000000000000008</v>
      </c>
      <c r="G1983" s="101">
        <v>0.0099000000000000008</v>
      </c>
      <c r="H1983" s="102">
        <v>0.0099000000000000008</v>
      </c>
      <c r="I1983" s="101">
        <v>0.0099000000000000008</v>
      </c>
      <c r="J1983" s="101">
        <v>0.010200000000000001</v>
      </c>
      <c r="K1983" s="101">
        <v>0.0095999999999999992</v>
      </c>
      <c r="L1983" s="101">
        <v>0.0095999999999999992</v>
      </c>
      <c r="M1983" s="101">
        <v>0.0080999999999999996</v>
      </c>
      <c r="N1983" s="102">
        <v>0.0080999999999999996</v>
      </c>
      <c r="O1983" s="101">
        <v>0.0080999999999999996</v>
      </c>
      <c r="P1983" s="101">
        <v>0.0080999999999999996</v>
      </c>
      <c r="Q1983" s="101">
        <v>0.0086999999999999994</v>
      </c>
      <c r="R1983" s="101">
        <v>0.0083999999999999995</v>
      </c>
      <c r="S1983" s="101">
        <v>0.0089999999999999993</v>
      </c>
      <c r="T1983" s="101">
        <v>0.0086999999999999994</v>
      </c>
      <c r="U1983" s="101">
        <v>0.0092999999999999992</v>
      </c>
      <c r="V1983" s="102">
        <v>0.0099000000000000008</v>
      </c>
      <c r="W1983" s="101">
        <v>0.010200000000000001</v>
      </c>
      <c r="X1983" s="101">
        <v>0.010200000000000001</v>
      </c>
      <c r="Y1983" s="101">
        <v>0.010500000000000001</v>
      </c>
      <c r="Z1983" s="101">
        <v>0.010800000000000001</v>
      </c>
      <c r="AA1983" s="101">
        <v>0.010200000000000001</v>
      </c>
      <c r="AB1983" s="101">
        <v>0.0092999999999999992</v>
      </c>
      <c r="AC1983" s="59">
        <f t="shared" si="1637"/>
        <v>0.22619999999999998</v>
      </c>
      <c r="AD1983" s="4"/>
    </row>
    <row r="1984" s="1" customFormat="1" ht="12.75" customHeight="1">
      <c r="A1984" s="1103"/>
      <c r="B1984" s="1104"/>
      <c r="C1984" s="987" t="s">
        <v>18</v>
      </c>
      <c r="D1984" s="988" t="s">
        <v>19</v>
      </c>
      <c r="E1984" s="121">
        <v>0</v>
      </c>
      <c r="F1984" s="121">
        <v>0</v>
      </c>
      <c r="G1984" s="121">
        <v>0</v>
      </c>
      <c r="H1984" s="400">
        <v>0</v>
      </c>
      <c r="I1984" s="121">
        <v>0</v>
      </c>
      <c r="J1984" s="121">
        <v>0</v>
      </c>
      <c r="K1984" s="121">
        <v>0</v>
      </c>
      <c r="L1984" s="121">
        <v>0</v>
      </c>
      <c r="M1984" s="121">
        <v>0</v>
      </c>
      <c r="N1984" s="400">
        <v>0</v>
      </c>
      <c r="O1984" s="121">
        <v>0</v>
      </c>
      <c r="P1984" s="121">
        <v>0</v>
      </c>
      <c r="Q1984" s="121">
        <v>0</v>
      </c>
      <c r="R1984" s="121">
        <v>0</v>
      </c>
      <c r="S1984" s="121">
        <v>0</v>
      </c>
      <c r="T1984" s="121">
        <v>0</v>
      </c>
      <c r="U1984" s="121">
        <v>0</v>
      </c>
      <c r="V1984" s="400">
        <v>0</v>
      </c>
      <c r="W1984" s="121">
        <v>0</v>
      </c>
      <c r="X1984" s="121">
        <v>0</v>
      </c>
      <c r="Y1984" s="121">
        <v>0</v>
      </c>
      <c r="Z1984" s="121">
        <v>0</v>
      </c>
      <c r="AA1984" s="121">
        <v>0</v>
      </c>
      <c r="AB1984" s="121">
        <v>0</v>
      </c>
      <c r="AC1984" s="42"/>
      <c r="AD1984" s="4"/>
    </row>
    <row r="1985" s="1" customFormat="1" ht="12.75" customHeight="1">
      <c r="A1985" s="1105"/>
      <c r="B1985" s="1106"/>
      <c r="C1985" s="999" t="s">
        <v>20</v>
      </c>
      <c r="D1985" s="999"/>
      <c r="E1985" s="419"/>
      <c r="F1985" s="419"/>
      <c r="G1985" s="419"/>
      <c r="H1985" s="420"/>
      <c r="I1985" s="419"/>
      <c r="J1985" s="419"/>
      <c r="K1985" s="419"/>
      <c r="L1985" s="419"/>
      <c r="M1985" s="419"/>
      <c r="N1985" s="420"/>
      <c r="O1985" s="419"/>
      <c r="P1985" s="419"/>
      <c r="Q1985" s="419"/>
      <c r="R1985" s="419"/>
      <c r="S1985" s="419"/>
      <c r="T1985" s="419"/>
      <c r="U1985" s="419"/>
      <c r="V1985" s="420"/>
      <c r="W1985" s="419"/>
      <c r="X1985" s="419"/>
      <c r="Y1985" s="419"/>
      <c r="Z1985" s="419"/>
      <c r="AA1985" s="419"/>
      <c r="AB1985" s="419"/>
      <c r="AC1985" s="128"/>
      <c r="AD1985" s="4"/>
    </row>
    <row r="1986" s="1" customFormat="1" ht="12.75" customHeight="1">
      <c r="A1986" s="1101" t="s">
        <v>41</v>
      </c>
      <c r="B1986" s="1102" t="s">
        <v>787</v>
      </c>
      <c r="C1986" s="984" t="s">
        <v>15</v>
      </c>
      <c r="D1986" s="984" t="s">
        <v>16</v>
      </c>
      <c r="E1986" s="125">
        <v>0.33660000000000001</v>
      </c>
      <c r="F1986" s="125">
        <v>0.3054</v>
      </c>
      <c r="G1986" s="125">
        <v>0.29399999999999998</v>
      </c>
      <c r="H1986" s="126">
        <v>0.29220000000000002</v>
      </c>
      <c r="I1986" s="125">
        <v>0.30659999999999998</v>
      </c>
      <c r="J1986" s="125">
        <v>0.34379999999999999</v>
      </c>
      <c r="K1986" s="125">
        <v>0.45779999999999998</v>
      </c>
      <c r="L1986" s="125">
        <v>0.5232</v>
      </c>
      <c r="M1986" s="125">
        <v>0.54659999999999997</v>
      </c>
      <c r="N1986" s="126">
        <v>0.56699999999999995</v>
      </c>
      <c r="O1986" s="125">
        <v>0.57240000000000002</v>
      </c>
      <c r="P1986" s="125">
        <v>0.58440000000000003</v>
      </c>
      <c r="Q1986" s="125">
        <v>0.58320000000000005</v>
      </c>
      <c r="R1986" s="125">
        <v>0.56579999999999997</v>
      </c>
      <c r="S1986" s="125">
        <v>0.56459999999999999</v>
      </c>
      <c r="T1986" s="125">
        <v>0.56040000000000001</v>
      </c>
      <c r="U1986" s="125">
        <v>0.55259999999999998</v>
      </c>
      <c r="V1986" s="126">
        <v>0.55620000000000003</v>
      </c>
      <c r="W1986" s="125">
        <v>0.5544</v>
      </c>
      <c r="X1986" s="125">
        <v>0.52680000000000005</v>
      </c>
      <c r="Y1986" s="125">
        <v>0.50039999999999996</v>
      </c>
      <c r="Z1986" s="125">
        <v>0.46379999999999999</v>
      </c>
      <c r="AA1986" s="125">
        <v>0.43080000000000002</v>
      </c>
      <c r="AB1986" s="125">
        <v>0.36359999999999998</v>
      </c>
      <c r="AC1986" s="36">
        <f t="shared" si="1637"/>
        <v>11.352599999999999</v>
      </c>
      <c r="AD1986" s="4"/>
    </row>
    <row r="1987" s="1" customFormat="1" ht="12.75" customHeight="1">
      <c r="A1987" s="1103"/>
      <c r="B1987" s="1104"/>
      <c r="C1987" s="987" t="s">
        <v>17</v>
      </c>
      <c r="D1987" s="987" t="s">
        <v>16</v>
      </c>
      <c r="E1987" s="113">
        <v>0.24779999999999999</v>
      </c>
      <c r="F1987" s="113">
        <v>0.2472</v>
      </c>
      <c r="G1987" s="113">
        <v>0.246</v>
      </c>
      <c r="H1987" s="114">
        <v>0.2442</v>
      </c>
      <c r="I1987" s="113">
        <v>0.24779999999999999</v>
      </c>
      <c r="J1987" s="113">
        <v>0.24540000000000001</v>
      </c>
      <c r="K1987" s="113">
        <v>0.24540000000000001</v>
      </c>
      <c r="L1987" s="113">
        <v>0.249</v>
      </c>
      <c r="M1987" s="113">
        <v>0.25140000000000001</v>
      </c>
      <c r="N1987" s="114">
        <v>0.24540000000000001</v>
      </c>
      <c r="O1987" s="113">
        <v>0.246</v>
      </c>
      <c r="P1987" s="113">
        <v>0.25019999999999998</v>
      </c>
      <c r="Q1987" s="113">
        <v>0.25080000000000002</v>
      </c>
      <c r="R1987" s="113">
        <v>0.25800000000000001</v>
      </c>
      <c r="S1987" s="113">
        <v>0.25740000000000002</v>
      </c>
      <c r="T1987" s="113">
        <v>0.25679999999999997</v>
      </c>
      <c r="U1987" s="113">
        <v>0.26279999999999998</v>
      </c>
      <c r="V1987" s="114">
        <v>0.26819999999999999</v>
      </c>
      <c r="W1987" s="113">
        <v>0.27060000000000001</v>
      </c>
      <c r="X1987" s="113">
        <v>0.26640000000000003</v>
      </c>
      <c r="Y1987" s="113">
        <v>0.26400000000000001</v>
      </c>
      <c r="Z1987" s="113">
        <v>0.26040000000000002</v>
      </c>
      <c r="AA1987" s="113">
        <v>0.25140000000000001</v>
      </c>
      <c r="AB1987" s="113">
        <v>0.2412</v>
      </c>
      <c r="AC1987" s="42">
        <f t="shared" si="1637"/>
        <v>6.0738000000000003</v>
      </c>
      <c r="AD1987" s="4"/>
    </row>
    <row r="1988" s="1" customFormat="1" ht="12.75" customHeight="1">
      <c r="A1988" s="1103"/>
      <c r="B1988" s="1104"/>
      <c r="C1988" s="987" t="s">
        <v>18</v>
      </c>
      <c r="D1988" s="988" t="s">
        <v>19</v>
      </c>
      <c r="E1988" s="157">
        <v>21</v>
      </c>
      <c r="F1988" s="157">
        <v>21</v>
      </c>
      <c r="G1988" s="157">
        <v>20</v>
      </c>
      <c r="H1988" s="1336">
        <v>22</v>
      </c>
      <c r="I1988" s="157">
        <v>21</v>
      </c>
      <c r="J1988" s="157">
        <v>25</v>
      </c>
      <c r="K1988" s="157">
        <v>33</v>
      </c>
      <c r="L1988" s="157">
        <v>35</v>
      </c>
      <c r="M1988" s="157">
        <v>33</v>
      </c>
      <c r="N1988" s="1336">
        <v>34</v>
      </c>
      <c r="O1988" s="157">
        <v>37</v>
      </c>
      <c r="P1988" s="157">
        <v>38</v>
      </c>
      <c r="Q1988" s="157">
        <v>38</v>
      </c>
      <c r="R1988" s="157">
        <v>34</v>
      </c>
      <c r="S1988" s="157">
        <v>37</v>
      </c>
      <c r="T1988" s="157">
        <v>37</v>
      </c>
      <c r="U1988" s="157">
        <v>33</v>
      </c>
      <c r="V1988" s="1336">
        <v>35</v>
      </c>
      <c r="W1988" s="157">
        <v>32</v>
      </c>
      <c r="X1988" s="157">
        <v>34</v>
      </c>
      <c r="Y1988" s="157">
        <v>29</v>
      </c>
      <c r="Z1988" s="157">
        <v>29</v>
      </c>
      <c r="AA1988" s="157">
        <v>24</v>
      </c>
      <c r="AB1988" s="157">
        <v>23</v>
      </c>
      <c r="AC1988" s="42"/>
      <c r="AD1988" s="4"/>
    </row>
    <row r="1989" s="1" customFormat="1" ht="12.75" customHeight="1">
      <c r="A1989" s="1110"/>
      <c r="B1989" s="1111"/>
      <c r="C1989" s="1002" t="s">
        <v>20</v>
      </c>
      <c r="D1989" s="1002"/>
      <c r="E1989" s="213"/>
      <c r="F1989" s="213"/>
      <c r="G1989" s="213"/>
      <c r="H1989" s="214"/>
      <c r="I1989" s="213"/>
      <c r="J1989" s="213"/>
      <c r="K1989" s="213"/>
      <c r="L1989" s="213"/>
      <c r="M1989" s="213"/>
      <c r="N1989" s="214"/>
      <c r="O1989" s="213"/>
      <c r="P1989" s="213"/>
      <c r="Q1989" s="213"/>
      <c r="R1989" s="213"/>
      <c r="S1989" s="213"/>
      <c r="T1989" s="213"/>
      <c r="U1989" s="213"/>
      <c r="V1989" s="214"/>
      <c r="W1989" s="213"/>
      <c r="X1989" s="213"/>
      <c r="Y1989" s="213"/>
      <c r="Z1989" s="213"/>
      <c r="AA1989" s="213"/>
      <c r="AB1989" s="213"/>
      <c r="AC1989" s="103"/>
      <c r="AD1989" s="4"/>
    </row>
    <row r="1990" s="1" customFormat="1" ht="12.75" customHeight="1">
      <c r="A1990" s="1119"/>
      <c r="B1990" s="1120" t="s">
        <v>50</v>
      </c>
      <c r="C1990" s="1003" t="s">
        <v>15</v>
      </c>
      <c r="D1990" s="1003" t="s">
        <v>16</v>
      </c>
      <c r="E1990" s="181">
        <v>8.0000000000000007e-05</v>
      </c>
      <c r="F1990" s="181">
        <v>0.0001</v>
      </c>
      <c r="G1990" s="181">
        <v>8.0000000000000007e-05</v>
      </c>
      <c r="H1990" s="212">
        <v>8.0000000000000007e-05</v>
      </c>
      <c r="I1990" s="181">
        <v>0.0001</v>
      </c>
      <c r="J1990" s="181">
        <v>8.0000000000000007e-05</v>
      </c>
      <c r="K1990" s="181">
        <v>0.0001</v>
      </c>
      <c r="L1990" s="181">
        <v>8.0000000000000007e-05</v>
      </c>
      <c r="M1990" s="181">
        <v>8.0000000000000007e-05</v>
      </c>
      <c r="N1990" s="212">
        <v>0.0001</v>
      </c>
      <c r="O1990" s="181">
        <v>8.0000000000000007e-05</v>
      </c>
      <c r="P1990" s="181">
        <v>8.0000000000000007e-05</v>
      </c>
      <c r="Q1990" s="181">
        <v>8.0000000000000007e-05</v>
      </c>
      <c r="R1990" s="181">
        <v>0.0001</v>
      </c>
      <c r="S1990" s="181">
        <v>8.0000000000000007e-05</v>
      </c>
      <c r="T1990" s="181">
        <v>0.0001</v>
      </c>
      <c r="U1990" s="181">
        <v>8.0000000000000007e-05</v>
      </c>
      <c r="V1990" s="212">
        <v>0.0001</v>
      </c>
      <c r="W1990" s="181">
        <v>8.0000000000000007e-05</v>
      </c>
      <c r="X1990" s="181">
        <v>8.0000000000000007e-05</v>
      </c>
      <c r="Y1990" s="181">
        <v>0.0001</v>
      </c>
      <c r="Z1990" s="181">
        <v>8.0000000000000007e-05</v>
      </c>
      <c r="AA1990" s="181">
        <v>8.0000000000000007e-05</v>
      </c>
      <c r="AB1990" s="181">
        <v>0.0001</v>
      </c>
      <c r="AC1990" s="59">
        <f t="shared" si="1637"/>
        <v>0.0021000000000000003</v>
      </c>
      <c r="AD1990" s="633">
        <f t="shared" ref="AD1990:AD1991" si="1638">MAX(E1990:AA1990)</f>
        <v>0.0001</v>
      </c>
    </row>
    <row r="1991" s="1" customFormat="1" ht="12.75" customHeight="1">
      <c r="A1991" s="1121"/>
      <c r="B1991" s="1122" t="s">
        <v>51</v>
      </c>
      <c r="C1991" s="1002" t="s">
        <v>15</v>
      </c>
      <c r="D1991" s="1002" t="s">
        <v>16</v>
      </c>
      <c r="E1991" s="286">
        <v>0.00046000000000000001</v>
      </c>
      <c r="F1991" s="133">
        <v>0.00046000000000000001</v>
      </c>
      <c r="G1991" s="133">
        <v>0.00048000000000000001</v>
      </c>
      <c r="H1991" s="134">
        <v>0.00046000000000000001</v>
      </c>
      <c r="I1991" s="133">
        <v>0.00048000000000000001</v>
      </c>
      <c r="J1991" s="133">
        <v>0.00046000000000000001</v>
      </c>
      <c r="K1991" s="133">
        <v>0.00046000000000000001</v>
      </c>
      <c r="L1991" s="133">
        <v>0.00046000000000000001</v>
      </c>
      <c r="M1991" s="133">
        <v>0.00046000000000000001</v>
      </c>
      <c r="N1991" s="134">
        <v>0.00046000000000000001</v>
      </c>
      <c r="O1991" s="133">
        <v>0.00046000000000000001</v>
      </c>
      <c r="P1991" s="133">
        <v>0.00046000000000000001</v>
      </c>
      <c r="Q1991" s="133">
        <v>0.00046000000000000001</v>
      </c>
      <c r="R1991" s="133">
        <v>0.00046000000000000001</v>
      </c>
      <c r="S1991" s="133">
        <v>0.00046000000000000001</v>
      </c>
      <c r="T1991" s="133">
        <v>0.00046000000000000001</v>
      </c>
      <c r="U1991" s="133">
        <v>0.00046000000000000001</v>
      </c>
      <c r="V1991" s="134">
        <v>0.00048000000000000001</v>
      </c>
      <c r="W1991" s="133">
        <v>0.00046000000000000001</v>
      </c>
      <c r="X1991" s="133">
        <v>0.00048000000000000001</v>
      </c>
      <c r="Y1991" s="133">
        <v>0.00046000000000000001</v>
      </c>
      <c r="Z1991" s="133">
        <v>0.00048000000000000001</v>
      </c>
      <c r="AA1991" s="133">
        <v>0.00046000000000000001</v>
      </c>
      <c r="AB1991" s="133">
        <v>0.00048000000000000001</v>
      </c>
      <c r="AC1991" s="103">
        <f t="shared" si="1637"/>
        <v>0.011160000000000002</v>
      </c>
      <c r="AD1991" s="633">
        <f t="shared" si="1638"/>
        <v>0.00048000000000000001</v>
      </c>
    </row>
    <row r="1992" s="1" customFormat="1" ht="12.75" customHeight="1">
      <c r="A1992" s="1112" t="s">
        <v>52</v>
      </c>
      <c r="B1992" s="1003"/>
      <c r="C1992" s="1003" t="s">
        <v>15</v>
      </c>
      <c r="D1992" s="1003"/>
      <c r="E1992" s="57">
        <f t="shared" ref="E1992:E1993" si="1639">E1966+E1970+E1974+E1978+E1982+E1986</f>
        <v>0.73649999999999993</v>
      </c>
      <c r="F1992" s="398">
        <f t="shared" ref="F1992:F1993" si="1640">F1966+F1970+F1974+F1978+F1982+F1986</f>
        <v>0.67530000000000001</v>
      </c>
      <c r="G1992" s="398">
        <f t="shared" ref="G1992:G1993" si="1641">G1966+G1970+G1974+G1978+G1982+G1986</f>
        <v>0.65459999999999985</v>
      </c>
      <c r="H1992" s="399">
        <f t="shared" ref="H1992:H1993" si="1642">H1966+H1970+H1974+H1978+H1982+H1986</f>
        <v>0.6261000000000001</v>
      </c>
      <c r="I1992" s="398">
        <f t="shared" ref="I1992:I1993" si="1643">I1966+I1970+I1974+I1978+I1982+I1986</f>
        <v>0.64349999999999996</v>
      </c>
      <c r="J1992" s="398">
        <f t="shared" ref="J1992:J1993" si="1644">J1966+J1970+J1974+J1978+J1982+J1986</f>
        <v>0.71999999999999997</v>
      </c>
      <c r="K1992" s="398">
        <f t="shared" ref="K1992:K1993" si="1645">K1966+K1970+K1974+K1978+K1982+K1986</f>
        <v>0.94320000000000004</v>
      </c>
      <c r="L1992" s="398">
        <f t="shared" ref="L1992:L1993" si="1646">L1966+L1970+L1974+L1978+L1982+L1986</f>
        <v>1.0608</v>
      </c>
      <c r="M1992" s="398">
        <f t="shared" ref="M1992:M1993" si="1647">M1966+M1970+M1974+M1978+M1982+M1986</f>
        <v>1.1088</v>
      </c>
      <c r="N1992" s="399">
        <f t="shared" ref="N1992:N1993" si="1648">N1966+N1970+N1974+N1978+N1982+N1986</f>
        <v>1.1741999999999999</v>
      </c>
      <c r="O1992" s="398">
        <f t="shared" ref="O1992:O1993" si="1649">O1966+O1970+O1974+O1978+O1982+O1986</f>
        <v>1.1748000000000001</v>
      </c>
      <c r="P1992" s="398">
        <f t="shared" ref="P1992:P1993" si="1650">P1966+P1970+P1974+P1978+P1982+P1986</f>
        <v>1.1865000000000001</v>
      </c>
      <c r="Q1992" s="398">
        <f t="shared" ref="Q1992:Q1993" si="1651">Q1966+Q1970+Q1974+Q1978+Q1982+Q1986</f>
        <v>1.1655000000000002</v>
      </c>
      <c r="R1992" s="398">
        <f t="shared" ref="R1992:R1993" si="1652">R1966+R1970+R1974+R1978+R1982+R1986</f>
        <v>1.1102999999999998</v>
      </c>
      <c r="S1992" s="398">
        <f t="shared" ref="S1992:S1993" si="1653">S1966+S1970+S1974+S1978+S1982+S1986</f>
        <v>0.75959999999999994</v>
      </c>
      <c r="T1992" s="398">
        <f t="shared" ref="T1992:T1993" si="1654">T1966+T1970+T1974+T1978+T1982+T1986</f>
        <v>1.1741999999999999</v>
      </c>
      <c r="U1992" s="398">
        <f t="shared" ref="U1992:U1993" si="1655">U1966+U1970+U1974+U1978+U1982+U1986</f>
        <v>1.1232000000000002</v>
      </c>
      <c r="V1992" s="399">
        <f t="shared" ref="V1992:V1993" si="1656">V1966+V1970+V1974+V1978+V1982+V1986</f>
        <v>1.155</v>
      </c>
      <c r="W1992" s="398">
        <f t="shared" ref="W1992:W1993" si="1657">W1966+W1970+W1974+W1978+W1982+W1986</f>
        <v>1.1579999999999999</v>
      </c>
      <c r="X1992" s="398">
        <f t="shared" ref="X1992:X1993" si="1658">X1966+X1970+X1974+X1978+X1982+X1986</f>
        <v>1.1331</v>
      </c>
      <c r="Y1992" s="398">
        <f t="shared" ref="Y1992:Y1993" si="1659">Y1966+Y1970+Y1974+Y1978+Y1982+Y1986</f>
        <v>1.1099999999999999</v>
      </c>
      <c r="Z1992" s="398">
        <f t="shared" ref="Z1992:Z1993" si="1660">Z1966+Z1970+Z1974+Z1978+Z1982+Z1986</f>
        <v>1.0259999999999998</v>
      </c>
      <c r="AA1992" s="398">
        <f t="shared" ref="AA1992:AA1993" si="1661">AA1966+AA1970+AA1974+AA1978+AA1982+AA1986</f>
        <v>0.92849999999999999</v>
      </c>
      <c r="AB1992" s="398">
        <f t="shared" ref="AB1992:AB1993" si="1662">AB1966+AB1970+AB1974+AB1978+AB1982+AB1986</f>
        <v>0.79380000000000006</v>
      </c>
      <c r="AC1992" s="59">
        <f t="shared" ref="AC1992:AC1993" si="1663">AC1966+AC1970+AC1974+AC1978+AC1982+AC1986</f>
        <v>23.341499999999996</v>
      </c>
      <c r="AD1992" s="4"/>
    </row>
    <row r="1993" s="1" customFormat="1" ht="12.75" customHeight="1">
      <c r="A1993" s="1150"/>
      <c r="B1993" s="1002"/>
      <c r="C1993" s="1002" t="s">
        <v>17</v>
      </c>
      <c r="D1993" s="1002"/>
      <c r="E1993" s="213">
        <f t="shared" si="1639"/>
        <v>0.56669999999999998</v>
      </c>
      <c r="F1993" s="213">
        <f t="shared" si="1640"/>
        <v>0.5595</v>
      </c>
      <c r="G1993" s="213">
        <f t="shared" si="1641"/>
        <v>0.5595</v>
      </c>
      <c r="H1993" s="214">
        <f t="shared" si="1642"/>
        <v>0.54360000000000008</v>
      </c>
      <c r="I1993" s="213">
        <f t="shared" si="1643"/>
        <v>0.54300000000000004</v>
      </c>
      <c r="J1993" s="213">
        <f t="shared" si="1644"/>
        <v>0.55079999999999996</v>
      </c>
      <c r="K1993" s="213">
        <f t="shared" si="1645"/>
        <v>0.55950000000000011</v>
      </c>
      <c r="L1993" s="213">
        <f t="shared" si="1646"/>
        <v>0.56069999999999998</v>
      </c>
      <c r="M1993" s="213">
        <f t="shared" si="1647"/>
        <v>0.5535000000000001</v>
      </c>
      <c r="N1993" s="214">
        <f t="shared" si="1648"/>
        <v>0.55559999999999998</v>
      </c>
      <c r="O1993" s="213">
        <f t="shared" si="1649"/>
        <v>0.56640000000000001</v>
      </c>
      <c r="P1993" s="213">
        <f t="shared" si="1650"/>
        <v>0.56489999999999996</v>
      </c>
      <c r="Q1993" s="213">
        <f t="shared" si="1651"/>
        <v>0.5514</v>
      </c>
      <c r="R1993" s="213">
        <f t="shared" si="1652"/>
        <v>0.56130000000000002</v>
      </c>
      <c r="S1993" s="213">
        <f t="shared" si="1653"/>
        <v>0.41639999999999999</v>
      </c>
      <c r="T1993" s="213">
        <f t="shared" si="1654"/>
        <v>0.63300000000000001</v>
      </c>
      <c r="U1993" s="213">
        <f t="shared" si="1655"/>
        <v>0.61109999999999998</v>
      </c>
      <c r="V1993" s="214">
        <f t="shared" si="1656"/>
        <v>0.61109999999999998</v>
      </c>
      <c r="W1993" s="213">
        <f t="shared" si="1657"/>
        <v>0.61470000000000002</v>
      </c>
      <c r="X1993" s="213">
        <f t="shared" si="1658"/>
        <v>0.60630000000000006</v>
      </c>
      <c r="Y1993" s="213">
        <f t="shared" si="1659"/>
        <v>0.60540000000000005</v>
      </c>
      <c r="Z1993" s="213">
        <f t="shared" si="1660"/>
        <v>0.59430000000000005</v>
      </c>
      <c r="AA1993" s="213">
        <f t="shared" si="1661"/>
        <v>0.57390000000000008</v>
      </c>
      <c r="AB1993" s="213">
        <f t="shared" si="1662"/>
        <v>0.55859999999999999</v>
      </c>
      <c r="AC1993" s="103">
        <f t="shared" si="1663"/>
        <v>13.6212</v>
      </c>
      <c r="AD1993" s="4"/>
    </row>
    <row r="1994" s="1" customFormat="1" ht="12.75" customHeight="1">
      <c r="A1994" s="1095" t="s">
        <v>53</v>
      </c>
      <c r="B1994" s="1096"/>
      <c r="C1994" s="1045" t="s">
        <v>15</v>
      </c>
      <c r="D1994" s="1045"/>
      <c r="E1994" s="110">
        <f t="shared" ref="E1994:E1995" si="1664">E1952+E1956-E1992</f>
        <v>-0.0064999999999999503</v>
      </c>
      <c r="F1994" s="398">
        <f t="shared" ref="F1994:F1995" si="1665">F1952+F1956-F1992</f>
        <v>-0.0033000000000000806</v>
      </c>
      <c r="G1994" s="398">
        <f t="shared" ref="G1994:G1995" si="1666">G1952+G1956-G1992</f>
        <v>-0.0045999999999999375</v>
      </c>
      <c r="H1994" s="399">
        <f t="shared" ref="H1994:H1995" si="1667">H1952+H1956-H1992</f>
        <v>-0.0041000000000001036</v>
      </c>
      <c r="I1994" s="398">
        <f t="shared" ref="I1994:I1995" si="1668">I1952+I1956-I1992</f>
        <v>-0.0054999999999999494</v>
      </c>
      <c r="J1994" s="398">
        <f t="shared" ref="J1994:J1995" si="1669">J1952+J1956-J1992</f>
        <v>-0.0040000000000000036</v>
      </c>
      <c r="K1994" s="398">
        <f t="shared" ref="K1994:K1995" si="1670">K1952+K1956-K1992</f>
        <v>-0.0032000000000000917</v>
      </c>
      <c r="L1994" s="398">
        <f t="shared" ref="L1994:L1995" si="1671">L1952+L1956-L1992</f>
        <v>-0.0027999999999999137</v>
      </c>
      <c r="M1994" s="398">
        <f t="shared" ref="M1994:M1995" si="1672">M1952+M1956-M1992</f>
        <v>-0.0047999999999999154</v>
      </c>
      <c r="N1994" s="399">
        <f t="shared" ref="N1994:N1995" si="1673">N1952+N1956-N1992</f>
        <v>-0.0021999999999999797</v>
      </c>
      <c r="O1994" s="398">
        <f t="shared" ref="O1994:O1995" si="1674">O1952+O1956-O1992</f>
        <v>-0.0028000000000001357</v>
      </c>
      <c r="P1994" s="398">
        <f t="shared" ref="P1994:P1995" si="1675">P1952+P1956-P1992</f>
        <v>-0.00050000000000016698</v>
      </c>
      <c r="Q1994" s="398">
        <f t="shared" ref="Q1994:Q1995" si="1676">Q1952+Q1956-Q1992</f>
        <v>-0.0055000000000000604</v>
      </c>
      <c r="R1994" s="398">
        <f t="shared" ref="R1994:R1995" si="1677">R1952+R1956-R1992</f>
        <v>-0.0042999999999999705</v>
      </c>
      <c r="S1994" s="398">
        <f t="shared" ref="S1994:S1995" si="1678">S1952+S1956-S1992</f>
        <v>0.00040000000000006697</v>
      </c>
      <c r="T1994" s="398">
        <f t="shared" ref="T1994:T1995" si="1679">T1952+T1956-T1992</f>
        <v>-0.0021999999999999797</v>
      </c>
      <c r="U1994" s="398">
        <f t="shared" ref="U1994:U1995" si="1680">U1952+U1956-U1992</f>
        <v>-0.0032000000000000917</v>
      </c>
      <c r="V1994" s="399">
        <f t="shared" ref="V1994:V1995" si="1681">V1952+V1956-V1992</f>
        <v>-0.0050000000000001155</v>
      </c>
      <c r="W1994" s="398">
        <f t="shared" ref="W1994:W1995" si="1682">W1952+W1956-W1992</f>
        <v>-0.0040000000000000036</v>
      </c>
      <c r="X1994" s="398">
        <f t="shared" ref="X1994:X1995" si="1683">X1952+X1956-X1992</f>
        <v>-0.0071000000000001062</v>
      </c>
      <c r="Y1994" s="398">
        <f t="shared" ref="Y1994:Y1995" si="1684">Y1952+Y1956-Y1992</f>
        <v>-0.0040000000000000036</v>
      </c>
      <c r="Z1994" s="398">
        <f t="shared" ref="Z1994:Z1995" si="1685">Z1952+Z1956-Z1992</f>
        <v>-0.0039999999999997815</v>
      </c>
      <c r="AA1994" s="398">
        <f t="shared" ref="AA1994:AA1995" si="1686">AA1952+AA1956-AA1992</f>
        <v>-0.0065000000000000613</v>
      </c>
      <c r="AB1994" s="398">
        <f t="shared" ref="AB1994:AB1995" si="1687">AB1952+AB1956-AB1992</f>
        <v>-0.0038000000000000256</v>
      </c>
      <c r="AC1994" s="59">
        <f t="shared" ref="AC1994:AC1995" si="1688">AC1952+AC1956-AC1992</f>
        <v>-0.093499999999991701</v>
      </c>
      <c r="AD1994" s="4"/>
    </row>
    <row r="1995" s="1" customFormat="1" ht="12.75" customHeight="1">
      <c r="A1995" s="1097"/>
      <c r="B1995" s="1098"/>
      <c r="C1995" s="1048" t="s">
        <v>17</v>
      </c>
      <c r="D1995" s="1063"/>
      <c r="E1995" s="629">
        <f t="shared" si="1664"/>
        <v>-0.010699999999999932</v>
      </c>
      <c r="F1995" s="629">
        <f t="shared" si="1665"/>
        <v>-0.013499999999999956</v>
      </c>
      <c r="G1995" s="629">
        <f t="shared" si="1666"/>
        <v>-0.0094999999999999529</v>
      </c>
      <c r="H1995" s="610">
        <f t="shared" si="1667"/>
        <v>-0.011600000000000055</v>
      </c>
      <c r="I1995" s="629">
        <f t="shared" si="1668"/>
        <v>-0.01100000000000001</v>
      </c>
      <c r="J1995" s="629">
        <f t="shared" si="1669"/>
        <v>-0.012799999999999923</v>
      </c>
      <c r="K1995" s="629">
        <f t="shared" si="1670"/>
        <v>-0.011500000000000066</v>
      </c>
      <c r="L1995" s="629">
        <f t="shared" si="1671"/>
        <v>-0.012699999999999934</v>
      </c>
      <c r="M1995" s="629">
        <f t="shared" si="1672"/>
        <v>-0.011500000000000066</v>
      </c>
      <c r="N1995" s="610">
        <f t="shared" si="1673"/>
        <v>-0.0095999999999999419</v>
      </c>
      <c r="O1995" s="629">
        <f t="shared" si="1674"/>
        <v>-0.012399999999999967</v>
      </c>
      <c r="P1995" s="629">
        <f t="shared" si="1675"/>
        <v>-0.01089999999999991</v>
      </c>
      <c r="Q1995" s="629">
        <f t="shared" si="1676"/>
        <v>-0.011399999999999966</v>
      </c>
      <c r="R1995" s="629">
        <f t="shared" si="1677"/>
        <v>-0.011299999999999977</v>
      </c>
      <c r="S1995" s="629">
        <f t="shared" si="1678"/>
        <v>-0.01040000000000002</v>
      </c>
      <c r="T1995" s="629">
        <f t="shared" si="1679"/>
        <v>-0.009000000000000008</v>
      </c>
      <c r="U1995" s="629">
        <f t="shared" si="1680"/>
        <v>-0.013100000000000001</v>
      </c>
      <c r="V1995" s="610">
        <f t="shared" si="1681"/>
        <v>-0.009099999999999997</v>
      </c>
      <c r="W1995" s="629">
        <f t="shared" si="1682"/>
        <v>-0.012700000000000045</v>
      </c>
      <c r="X1995" s="629">
        <f t="shared" si="1683"/>
        <v>-0.0083000000000000851</v>
      </c>
      <c r="Y1995" s="629">
        <f t="shared" si="1684"/>
        <v>-0.011400000000000077</v>
      </c>
      <c r="Z1995" s="629">
        <f t="shared" si="1685"/>
        <v>-0.010300000000000087</v>
      </c>
      <c r="AA1995" s="629">
        <f t="shared" si="1686"/>
        <v>-0.011900000000000022</v>
      </c>
      <c r="AB1995" s="629">
        <f t="shared" si="1687"/>
        <v>-0.010599999999999943</v>
      </c>
      <c r="AC1995" s="103">
        <f t="shared" si="1688"/>
        <v>-0.26720000000000077</v>
      </c>
      <c r="AD1995" s="4"/>
    </row>
    <row r="1996" s="968" customFormat="1" ht="12.75" customHeight="1">
      <c r="A1996" s="1124" t="s">
        <v>187</v>
      </c>
      <c r="B1996" s="1125"/>
      <c r="C1996" s="1066" t="s">
        <v>15</v>
      </c>
      <c r="D1996" s="1066"/>
      <c r="E1996" s="1589"/>
      <c r="F1996" s="1589"/>
      <c r="G1996" s="1589"/>
      <c r="H1996" s="1589"/>
      <c r="I1996" s="1589"/>
      <c r="J1996" s="1589"/>
      <c r="K1996" s="1589"/>
      <c r="L1996" s="1589"/>
      <c r="M1996" s="1589"/>
      <c r="N1996" s="1589"/>
      <c r="O1996" s="1589"/>
      <c r="P1996" s="1589"/>
      <c r="Q1996" s="1589"/>
      <c r="R1996" s="1589"/>
      <c r="S1996" s="1589"/>
      <c r="T1996" s="1589"/>
      <c r="U1996" s="1589"/>
      <c r="V1996" s="1589"/>
      <c r="W1996" s="1589"/>
      <c r="X1996" s="1589"/>
      <c r="Y1996" s="1589"/>
      <c r="Z1996" s="1589"/>
      <c r="AA1996" s="1589"/>
      <c r="AB1996" s="1589"/>
      <c r="AC1996" s="1126"/>
      <c r="AD1996" s="79"/>
    </row>
    <row r="1997" s="968" customFormat="1" ht="12.75" customHeight="1">
      <c r="A1997" s="1127"/>
      <c r="B1997" s="1128"/>
      <c r="C1997" s="1070" t="s">
        <v>17</v>
      </c>
      <c r="D1997" s="1070"/>
      <c r="E1997" s="374"/>
      <c r="F1997" s="374"/>
      <c r="G1997" s="374"/>
      <c r="H1997" s="374"/>
      <c r="I1997" s="374"/>
      <c r="J1997" s="374"/>
      <c r="K1997" s="374"/>
      <c r="L1997" s="374"/>
      <c r="M1997" s="374"/>
      <c r="N1997" s="374"/>
      <c r="O1997" s="374"/>
      <c r="P1997" s="374"/>
      <c r="Q1997" s="374"/>
      <c r="R1997" s="374"/>
      <c r="S1997" s="374"/>
      <c r="T1997" s="374"/>
      <c r="U1997" s="374"/>
      <c r="V1997" s="374"/>
      <c r="W1997" s="374"/>
      <c r="X1997" s="374"/>
      <c r="Y1997" s="374"/>
      <c r="Z1997" s="374"/>
      <c r="AA1997" s="374"/>
      <c r="AB1997" s="374"/>
      <c r="AC1997" s="1129"/>
      <c r="AD1997" s="79"/>
    </row>
    <row r="1998" s="1" customFormat="1" ht="23.25" customHeight="1">
      <c r="A1998" s="1073"/>
      <c r="C1998" s="1074" t="s">
        <v>78</v>
      </c>
      <c r="E1998" s="4"/>
      <c r="F1998" s="4"/>
      <c r="G1998" s="4"/>
      <c r="H1998" s="188">
        <f>H1966+H1974+H1978+H1970</f>
        <v>0.3306</v>
      </c>
      <c r="I1998" s="4"/>
      <c r="J1998" s="4"/>
      <c r="K1998" s="4"/>
      <c r="L1998" s="4"/>
      <c r="M1998" s="4"/>
      <c r="N1998" s="188">
        <f>N1966+N1974+N1978+N1970</f>
        <v>0.60419999999999996</v>
      </c>
      <c r="O1998" s="4"/>
      <c r="P1998" s="4"/>
      <c r="Q1998" s="4"/>
      <c r="R1998" s="4"/>
      <c r="S1998" s="4"/>
      <c r="T1998" s="4"/>
      <c r="U1998" s="4"/>
      <c r="V1998" s="188">
        <f>V1966+V1974+V1978+V1970</f>
        <v>0.59550000000000003</v>
      </c>
      <c r="W1998" s="4"/>
      <c r="X1998" s="4"/>
      <c r="Y1998" s="188">
        <f>Y1966+Y1974+Y1978+Y1970</f>
        <v>0.60660000000000003</v>
      </c>
      <c r="Z1998" s="4"/>
      <c r="AA1998" s="4"/>
      <c r="AB1998" s="4"/>
      <c r="AC1998" s="4"/>
      <c r="AD1998" s="4"/>
    </row>
    <row r="1999" s="1" customFormat="1" ht="34.5" customHeight="1">
      <c r="A1999" s="963" t="s">
        <v>5</v>
      </c>
      <c r="B1999" s="964" t="s">
        <v>6</v>
      </c>
      <c r="C1999" s="966" t="s">
        <v>7</v>
      </c>
      <c r="D1999" s="966" t="s">
        <v>8</v>
      </c>
      <c r="E1999" s="361" t="s">
        <v>9</v>
      </c>
      <c r="F1999" s="361"/>
      <c r="G1999" s="361"/>
      <c r="H1999" s="361"/>
      <c r="I1999" s="361"/>
      <c r="J1999" s="361"/>
      <c r="K1999" s="361"/>
      <c r="L1999" s="361"/>
      <c r="M1999" s="361"/>
      <c r="N1999" s="361"/>
      <c r="O1999" s="361"/>
      <c r="P1999" s="361"/>
      <c r="Q1999" s="361"/>
      <c r="R1999" s="361"/>
      <c r="S1999" s="361"/>
      <c r="T1999" s="361"/>
      <c r="U1999" s="361"/>
      <c r="V1999" s="361"/>
      <c r="W1999" s="361"/>
      <c r="X1999" s="361"/>
      <c r="Y1999" s="361"/>
      <c r="Z1999" s="361"/>
      <c r="AA1999" s="361"/>
      <c r="AB1999" s="361"/>
      <c r="AC1999" s="967" t="s">
        <v>10</v>
      </c>
      <c r="AD1999" s="4"/>
    </row>
    <row r="2000" s="968" customFormat="1" ht="12.75" customHeight="1">
      <c r="A2000" s="1075" t="s">
        <v>788</v>
      </c>
      <c r="B2000" s="970"/>
      <c r="C2000" s="970"/>
      <c r="D2000" s="970"/>
      <c r="E2000" s="26">
        <v>1</v>
      </c>
      <c r="F2000" s="26">
        <v>2</v>
      </c>
      <c r="G2000" s="26">
        <v>3</v>
      </c>
      <c r="H2000" s="26">
        <v>4</v>
      </c>
      <c r="I2000" s="26">
        <v>5</v>
      </c>
      <c r="J2000" s="26">
        <v>6</v>
      </c>
      <c r="K2000" s="26">
        <v>7</v>
      </c>
      <c r="L2000" s="26">
        <v>8</v>
      </c>
      <c r="M2000" s="26">
        <v>9</v>
      </c>
      <c r="N2000" s="26">
        <v>10</v>
      </c>
      <c r="O2000" s="26">
        <v>11</v>
      </c>
      <c r="P2000" s="26">
        <v>12</v>
      </c>
      <c r="Q2000" s="26">
        <v>13</v>
      </c>
      <c r="R2000" s="26">
        <v>14</v>
      </c>
      <c r="S2000" s="26">
        <v>15</v>
      </c>
      <c r="T2000" s="26">
        <v>16</v>
      </c>
      <c r="U2000" s="26">
        <v>17</v>
      </c>
      <c r="V2000" s="26">
        <v>18</v>
      </c>
      <c r="W2000" s="26">
        <v>19</v>
      </c>
      <c r="X2000" s="26">
        <v>20</v>
      </c>
      <c r="Y2000" s="26">
        <v>21</v>
      </c>
      <c r="Z2000" s="26">
        <v>22</v>
      </c>
      <c r="AA2000" s="26">
        <v>23</v>
      </c>
      <c r="AB2000" s="26">
        <v>24</v>
      </c>
      <c r="AC2000" s="971"/>
      <c r="AD2000" s="79"/>
    </row>
    <row r="2001" s="968" customFormat="1" ht="12.75" customHeight="1">
      <c r="A2001" s="974" t="s">
        <v>143</v>
      </c>
      <c r="B2001" s="975"/>
      <c r="C2001" s="976"/>
      <c r="D2001" s="977"/>
      <c r="E2001" s="364">
        <v>5</v>
      </c>
      <c r="F2001" s="364">
        <v>5</v>
      </c>
      <c r="G2001" s="364">
        <v>5</v>
      </c>
      <c r="H2001" s="364">
        <v>5</v>
      </c>
      <c r="I2001" s="364">
        <v>5</v>
      </c>
      <c r="J2001" s="364">
        <v>5</v>
      </c>
      <c r="K2001" s="364">
        <v>5</v>
      </c>
      <c r="L2001" s="364">
        <v>5</v>
      </c>
      <c r="M2001" s="364">
        <v>5</v>
      </c>
      <c r="N2001" s="364">
        <v>5</v>
      </c>
      <c r="O2001" s="364">
        <v>5</v>
      </c>
      <c r="P2001" s="364">
        <v>5</v>
      </c>
      <c r="Q2001" s="364">
        <v>5</v>
      </c>
      <c r="R2001" s="364">
        <v>5</v>
      </c>
      <c r="S2001" s="364">
        <v>5</v>
      </c>
      <c r="T2001" s="364">
        <v>5</v>
      </c>
      <c r="U2001" s="364">
        <v>5</v>
      </c>
      <c r="V2001" s="364">
        <v>5</v>
      </c>
      <c r="W2001" s="364">
        <v>5</v>
      </c>
      <c r="X2001" s="364">
        <v>5</v>
      </c>
      <c r="Y2001" s="364">
        <v>5</v>
      </c>
      <c r="Z2001" s="364">
        <v>5</v>
      </c>
      <c r="AA2001" s="364">
        <v>5</v>
      </c>
      <c r="AB2001" s="364">
        <v>5</v>
      </c>
      <c r="AC2001" s="1076"/>
      <c r="AD2001" s="79"/>
    </row>
    <row r="2002" s="968" customFormat="1" ht="12.75" customHeight="1">
      <c r="A2002" s="978" t="s">
        <v>144</v>
      </c>
      <c r="B2002" s="979"/>
      <c r="C2002" s="980"/>
      <c r="D2002" s="981"/>
      <c r="E2002" s="443">
        <v>5</v>
      </c>
      <c r="F2002" s="443">
        <v>5</v>
      </c>
      <c r="G2002" s="443">
        <v>5</v>
      </c>
      <c r="H2002" s="443">
        <v>5</v>
      </c>
      <c r="I2002" s="443">
        <v>5</v>
      </c>
      <c r="J2002" s="443">
        <v>5</v>
      </c>
      <c r="K2002" s="443">
        <v>5</v>
      </c>
      <c r="L2002" s="443">
        <v>5</v>
      </c>
      <c r="M2002" s="443">
        <v>5</v>
      </c>
      <c r="N2002" s="443">
        <v>5</v>
      </c>
      <c r="O2002" s="443">
        <v>5</v>
      </c>
      <c r="P2002" s="443">
        <v>5</v>
      </c>
      <c r="Q2002" s="443">
        <v>5</v>
      </c>
      <c r="R2002" s="443">
        <v>5</v>
      </c>
      <c r="S2002" s="443">
        <v>5</v>
      </c>
      <c r="T2002" s="443">
        <v>5</v>
      </c>
      <c r="U2002" s="443">
        <v>5</v>
      </c>
      <c r="V2002" s="443">
        <v>5</v>
      </c>
      <c r="W2002" s="443">
        <v>5</v>
      </c>
      <c r="X2002" s="443">
        <v>5</v>
      </c>
      <c r="Y2002" s="443">
        <v>5</v>
      </c>
      <c r="Z2002" s="443">
        <v>5</v>
      </c>
      <c r="AA2002" s="443">
        <v>5</v>
      </c>
      <c r="AB2002" s="443">
        <v>5</v>
      </c>
      <c r="AC2002" s="1077"/>
      <c r="AD2002" s="79"/>
    </row>
    <row r="2003" s="1" customFormat="1" ht="12.75" customHeight="1">
      <c r="A2003" s="1078" t="s">
        <v>485</v>
      </c>
      <c r="B2003" s="1079" t="s">
        <v>486</v>
      </c>
      <c r="C2003" s="984" t="s">
        <v>15</v>
      </c>
      <c r="D2003" s="984" t="s">
        <v>738</v>
      </c>
      <c r="E2003" s="99"/>
      <c r="F2003" s="99"/>
      <c r="G2003" s="99"/>
      <c r="H2003" s="100"/>
      <c r="I2003" s="99"/>
      <c r="J2003" s="99"/>
      <c r="K2003" s="99"/>
      <c r="L2003" s="99"/>
      <c r="M2003" s="99"/>
      <c r="N2003" s="100"/>
      <c r="O2003" s="99"/>
      <c r="P2003" s="99"/>
      <c r="Q2003" s="99"/>
      <c r="R2003" s="99"/>
      <c r="S2003" s="99"/>
      <c r="T2003" s="99"/>
      <c r="U2003" s="99"/>
      <c r="V2003" s="100"/>
      <c r="W2003" s="99"/>
      <c r="X2003" s="99"/>
      <c r="Y2003" s="99"/>
      <c r="Z2003" s="99"/>
      <c r="AA2003" s="99"/>
      <c r="AB2003" s="99"/>
      <c r="AC2003" s="36">
        <f t="shared" ref="AC2003:AC2004" si="1689">SUM(E2003:AB2003)</f>
        <v>0</v>
      </c>
      <c r="AD2003" s="4"/>
    </row>
    <row r="2004" s="1" customFormat="1" ht="12.75" customHeight="1">
      <c r="A2004" s="1080"/>
      <c r="B2004" s="1081"/>
      <c r="C2004" s="987" t="s">
        <v>17</v>
      </c>
      <c r="D2004" s="987" t="s">
        <v>738</v>
      </c>
      <c r="E2004" s="101"/>
      <c r="F2004" s="101"/>
      <c r="G2004" s="101"/>
      <c r="H2004" s="102"/>
      <c r="I2004" s="101"/>
      <c r="J2004" s="101"/>
      <c r="K2004" s="101"/>
      <c r="L2004" s="101"/>
      <c r="M2004" s="101"/>
      <c r="N2004" s="102"/>
      <c r="O2004" s="101"/>
      <c r="P2004" s="101"/>
      <c r="Q2004" s="101"/>
      <c r="R2004" s="101"/>
      <c r="S2004" s="101"/>
      <c r="T2004" s="101"/>
      <c r="U2004" s="101"/>
      <c r="V2004" s="102"/>
      <c r="W2004" s="101"/>
      <c r="X2004" s="101"/>
      <c r="Y2004" s="101"/>
      <c r="Z2004" s="101"/>
      <c r="AA2004" s="101"/>
      <c r="AB2004" s="101"/>
      <c r="AC2004" s="42">
        <f t="shared" si="1689"/>
        <v>0</v>
      </c>
      <c r="AD2004" s="4"/>
    </row>
    <row r="2005" s="1" customFormat="1" ht="12.75" customHeight="1">
      <c r="A2005" s="1080"/>
      <c r="B2005" s="1081"/>
      <c r="C2005" s="987" t="s">
        <v>18</v>
      </c>
      <c r="D2005" s="987" t="s">
        <v>738</v>
      </c>
      <c r="E2005" s="121"/>
      <c r="F2005" s="121"/>
      <c r="G2005" s="121"/>
      <c r="H2005" s="400"/>
      <c r="I2005" s="121"/>
      <c r="J2005" s="121"/>
      <c r="K2005" s="121"/>
      <c r="L2005" s="121"/>
      <c r="M2005" s="121"/>
      <c r="N2005" s="400"/>
      <c r="O2005" s="121"/>
      <c r="P2005" s="121"/>
      <c r="Q2005" s="121"/>
      <c r="R2005" s="121"/>
      <c r="S2005" s="121"/>
      <c r="T2005" s="121"/>
      <c r="U2005" s="121"/>
      <c r="V2005" s="400"/>
      <c r="W2005" s="121"/>
      <c r="X2005" s="121"/>
      <c r="Y2005" s="121"/>
      <c r="Z2005" s="121"/>
      <c r="AA2005" s="121"/>
      <c r="AB2005" s="121"/>
      <c r="AC2005" s="42"/>
      <c r="AD2005" s="4"/>
    </row>
    <row r="2006" s="1" customFormat="1" ht="12.75" customHeight="1">
      <c r="A2006" s="1080"/>
      <c r="B2006" s="1081"/>
      <c r="C2006" s="987" t="s">
        <v>20</v>
      </c>
      <c r="D2006" s="987"/>
      <c r="E2006" s="121" t="e">
        <f>E2004/E2003</f>
        <v>#DIV/0!</v>
      </c>
      <c r="F2006" s="121" t="e">
        <f>F2004/F2003</f>
        <v>#DIV/0!</v>
      </c>
      <c r="G2006" s="121" t="e">
        <f>G2004/G2003</f>
        <v>#DIV/0!</v>
      </c>
      <c r="H2006" s="400" t="e">
        <f>H2004/H2003</f>
        <v>#DIV/0!</v>
      </c>
      <c r="I2006" s="121" t="e">
        <f>I2004/I2003</f>
        <v>#DIV/0!</v>
      </c>
      <c r="J2006" s="121" t="e">
        <f>J2004/J2003</f>
        <v>#DIV/0!</v>
      </c>
      <c r="K2006" s="121" t="e">
        <f>K2004/K2003</f>
        <v>#DIV/0!</v>
      </c>
      <c r="L2006" s="121" t="e">
        <f>L2004/L2003</f>
        <v>#DIV/0!</v>
      </c>
      <c r="M2006" s="121" t="e">
        <f>M2004/M2003</f>
        <v>#DIV/0!</v>
      </c>
      <c r="N2006" s="400" t="e">
        <f>N2004/N2003</f>
        <v>#DIV/0!</v>
      </c>
      <c r="O2006" s="121" t="e">
        <f>O2004/O2003</f>
        <v>#DIV/0!</v>
      </c>
      <c r="P2006" s="121" t="e">
        <f>P2004/P2003</f>
        <v>#DIV/0!</v>
      </c>
      <c r="Q2006" s="121" t="e">
        <f>Q2004/Q2003</f>
        <v>#DIV/0!</v>
      </c>
      <c r="R2006" s="121" t="e">
        <f>R2004/R2003</f>
        <v>#DIV/0!</v>
      </c>
      <c r="S2006" s="121" t="e">
        <f>S2004/S2003</f>
        <v>#DIV/0!</v>
      </c>
      <c r="T2006" s="121" t="e">
        <f>T2004/T2003</f>
        <v>#DIV/0!</v>
      </c>
      <c r="U2006" s="121" t="e">
        <f>U2004/U2003</f>
        <v>#DIV/0!</v>
      </c>
      <c r="V2006" s="400" t="e">
        <f>V2004/V2003</f>
        <v>#DIV/0!</v>
      </c>
      <c r="W2006" s="121" t="e">
        <f>W2004/W2003</f>
        <v>#DIV/0!</v>
      </c>
      <c r="X2006" s="121" t="e">
        <f>X2004/X2003</f>
        <v>#DIV/0!</v>
      </c>
      <c r="Y2006" s="121" t="e">
        <f>Y2004/Y2003</f>
        <v>#DIV/0!</v>
      </c>
      <c r="Z2006" s="121" t="e">
        <f>Z2004/Z2003</f>
        <v>#DIV/0!</v>
      </c>
      <c r="AA2006" s="121" t="e">
        <f>AA2004/AA2003</f>
        <v>#DIV/0!</v>
      </c>
      <c r="AB2006" s="121" t="e">
        <f>AB2004/AB2003</f>
        <v>#DIV/0!</v>
      </c>
      <c r="AC2006" s="42" t="e">
        <f>AC2004/AC2003</f>
        <v>#DIV/0!</v>
      </c>
      <c r="AD2006" s="4"/>
    </row>
    <row r="2007" s="1" customFormat="1" ht="12.75" customHeight="1">
      <c r="A2007" s="1084"/>
      <c r="B2007" s="1085"/>
      <c r="C2007" s="1086" t="s">
        <v>28</v>
      </c>
      <c r="D2007" s="1086" t="s">
        <v>738</v>
      </c>
      <c r="E2007" s="604"/>
      <c r="F2007" s="604"/>
      <c r="G2007" s="604"/>
      <c r="H2007" s="604"/>
      <c r="I2007" s="604"/>
      <c r="J2007" s="604"/>
      <c r="K2007" s="604"/>
      <c r="L2007" s="604"/>
      <c r="M2007" s="604"/>
      <c r="N2007" s="604"/>
      <c r="O2007" s="604"/>
      <c r="P2007" s="604"/>
      <c r="Q2007" s="604"/>
      <c r="R2007" s="604"/>
      <c r="S2007" s="604"/>
      <c r="T2007" s="604"/>
      <c r="U2007" s="604"/>
      <c r="V2007" s="604"/>
      <c r="W2007" s="604"/>
      <c r="X2007" s="604"/>
      <c r="Y2007" s="604"/>
      <c r="Z2007" s="604"/>
      <c r="AA2007" s="604"/>
      <c r="AB2007" s="604"/>
      <c r="AC2007" s="605"/>
      <c r="AD2007" s="4"/>
    </row>
    <row r="2008" s="1" customFormat="1" ht="12.75" customHeight="1">
      <c r="A2008" s="1087" t="s">
        <v>487</v>
      </c>
      <c r="B2008" s="1088" t="s">
        <v>488</v>
      </c>
      <c r="C2008" s="1003" t="s">
        <v>15</v>
      </c>
      <c r="D2008" s="1003" t="s">
        <v>738</v>
      </c>
      <c r="E2008" s="398"/>
      <c r="F2008" s="398"/>
      <c r="G2008" s="398"/>
      <c r="H2008" s="399"/>
      <c r="I2008" s="398"/>
      <c r="J2008" s="398"/>
      <c r="K2008" s="398"/>
      <c r="L2008" s="398"/>
      <c r="M2008" s="398"/>
      <c r="N2008" s="399"/>
      <c r="O2008" s="398"/>
      <c r="P2008" s="398"/>
      <c r="Q2008" s="398"/>
      <c r="R2008" s="398"/>
      <c r="S2008" s="398"/>
      <c r="T2008" s="398"/>
      <c r="U2008" s="398"/>
      <c r="V2008" s="399"/>
      <c r="W2008" s="398"/>
      <c r="X2008" s="398"/>
      <c r="Y2008" s="398"/>
      <c r="Z2008" s="398"/>
      <c r="AA2008" s="398"/>
      <c r="AB2008" s="398"/>
      <c r="AC2008" s="59">
        <f t="shared" ref="AC2008:AC2009" si="1690">SUM(E2008:AB2008)</f>
        <v>0</v>
      </c>
      <c r="AD2008" s="4"/>
    </row>
    <row r="2009" s="1" customFormat="1" ht="12.75" customHeight="1">
      <c r="A2009" s="1080"/>
      <c r="B2009" s="1081"/>
      <c r="C2009" s="987" t="s">
        <v>17</v>
      </c>
      <c r="D2009" s="987" t="s">
        <v>738</v>
      </c>
      <c r="E2009" s="121"/>
      <c r="F2009" s="121"/>
      <c r="G2009" s="121"/>
      <c r="H2009" s="400"/>
      <c r="I2009" s="121"/>
      <c r="J2009" s="121"/>
      <c r="K2009" s="121"/>
      <c r="L2009" s="121"/>
      <c r="M2009" s="121"/>
      <c r="N2009" s="400"/>
      <c r="O2009" s="121"/>
      <c r="P2009" s="121"/>
      <c r="Q2009" s="121"/>
      <c r="R2009" s="121"/>
      <c r="S2009" s="121"/>
      <c r="T2009" s="121"/>
      <c r="U2009" s="121"/>
      <c r="V2009" s="400"/>
      <c r="W2009" s="121"/>
      <c r="X2009" s="121"/>
      <c r="Y2009" s="121"/>
      <c r="Z2009" s="121"/>
      <c r="AA2009" s="121"/>
      <c r="AB2009" s="121"/>
      <c r="AC2009" s="42">
        <f t="shared" si="1690"/>
        <v>0</v>
      </c>
      <c r="AD2009" s="4"/>
    </row>
    <row r="2010" s="1" customFormat="1" ht="12.75" customHeight="1">
      <c r="A2010" s="1080"/>
      <c r="B2010" s="1081"/>
      <c r="C2010" s="987" t="s">
        <v>18</v>
      </c>
      <c r="D2010" s="987" t="s">
        <v>738</v>
      </c>
      <c r="E2010" s="121"/>
      <c r="F2010" s="121"/>
      <c r="G2010" s="121"/>
      <c r="H2010" s="400"/>
      <c r="I2010" s="121"/>
      <c r="J2010" s="121"/>
      <c r="K2010" s="121"/>
      <c r="L2010" s="121"/>
      <c r="M2010" s="121"/>
      <c r="N2010" s="400"/>
      <c r="O2010" s="121"/>
      <c r="P2010" s="121"/>
      <c r="Q2010" s="121"/>
      <c r="R2010" s="121"/>
      <c r="S2010" s="121"/>
      <c r="T2010" s="121"/>
      <c r="U2010" s="121"/>
      <c r="V2010" s="400"/>
      <c r="W2010" s="121"/>
      <c r="X2010" s="121"/>
      <c r="Y2010" s="121"/>
      <c r="Z2010" s="121"/>
      <c r="AA2010" s="121"/>
      <c r="AB2010" s="121"/>
      <c r="AC2010" s="42"/>
      <c r="AD2010" s="4"/>
    </row>
    <row r="2011" s="1" customFormat="1" ht="12.75" customHeight="1">
      <c r="A2011" s="1080"/>
      <c r="B2011" s="1081"/>
      <c r="C2011" s="987" t="s">
        <v>20</v>
      </c>
      <c r="D2011" s="987"/>
      <c r="E2011" s="121" t="e">
        <f>E2009/E2008</f>
        <v>#DIV/0!</v>
      </c>
      <c r="F2011" s="121" t="e">
        <f>F2009/F2008</f>
        <v>#DIV/0!</v>
      </c>
      <c r="G2011" s="121" t="e">
        <f>G2009/G2008</f>
        <v>#DIV/0!</v>
      </c>
      <c r="H2011" s="400" t="e">
        <f>H2009/H2008</f>
        <v>#DIV/0!</v>
      </c>
      <c r="I2011" s="121" t="e">
        <f>I2009/I2008</f>
        <v>#DIV/0!</v>
      </c>
      <c r="J2011" s="121" t="e">
        <f>J2009/J2008</f>
        <v>#DIV/0!</v>
      </c>
      <c r="K2011" s="121" t="e">
        <f>K2009/K2008</f>
        <v>#DIV/0!</v>
      </c>
      <c r="L2011" s="121" t="e">
        <f>L2009/L2008</f>
        <v>#DIV/0!</v>
      </c>
      <c r="M2011" s="121" t="e">
        <f>M2009/M2008</f>
        <v>#DIV/0!</v>
      </c>
      <c r="N2011" s="400" t="e">
        <f>N2009/N2008</f>
        <v>#DIV/0!</v>
      </c>
      <c r="O2011" s="121" t="e">
        <f>O2009/O2008</f>
        <v>#DIV/0!</v>
      </c>
      <c r="P2011" s="121" t="e">
        <f>P2009/P2008</f>
        <v>#DIV/0!</v>
      </c>
      <c r="Q2011" s="121" t="e">
        <f>Q2009/Q2008</f>
        <v>#DIV/0!</v>
      </c>
      <c r="R2011" s="121" t="e">
        <f>R2009/R2008</f>
        <v>#DIV/0!</v>
      </c>
      <c r="S2011" s="121" t="e">
        <f>S2009/S2008</f>
        <v>#DIV/0!</v>
      </c>
      <c r="T2011" s="121" t="e">
        <f>T2009/T2008</f>
        <v>#DIV/0!</v>
      </c>
      <c r="U2011" s="121" t="e">
        <f>U2009/U2008</f>
        <v>#DIV/0!</v>
      </c>
      <c r="V2011" s="400" t="e">
        <f>V2009/V2008</f>
        <v>#DIV/0!</v>
      </c>
      <c r="W2011" s="121" t="e">
        <f>W2009/W2008</f>
        <v>#DIV/0!</v>
      </c>
      <c r="X2011" s="121" t="e">
        <f>X2009/X2008</f>
        <v>#DIV/0!</v>
      </c>
      <c r="Y2011" s="121" t="e">
        <f>Y2009/Y2008</f>
        <v>#DIV/0!</v>
      </c>
      <c r="Z2011" s="121" t="e">
        <f>Z2009/Z2008</f>
        <v>#DIV/0!</v>
      </c>
      <c r="AA2011" s="121" t="e">
        <f>AA2009/AA2008</f>
        <v>#DIV/0!</v>
      </c>
      <c r="AB2011" s="121" t="e">
        <f>AB2009/AB2008</f>
        <v>#DIV/0!</v>
      </c>
      <c r="AC2011" s="42" t="e">
        <f>AC2009/AC2008</f>
        <v>#DIV/0!</v>
      </c>
      <c r="AD2011" s="4"/>
    </row>
    <row r="2012" s="1" customFormat="1" ht="12.75" customHeight="1">
      <c r="A2012" s="1084"/>
      <c r="B2012" s="1085"/>
      <c r="C2012" s="1086" t="s">
        <v>28</v>
      </c>
      <c r="D2012" s="1086" t="s">
        <v>738</v>
      </c>
      <c r="E2012" s="604"/>
      <c r="F2012" s="604"/>
      <c r="G2012" s="604"/>
      <c r="H2012" s="604"/>
      <c r="I2012" s="604"/>
      <c r="J2012" s="604"/>
      <c r="K2012" s="604"/>
      <c r="L2012" s="604"/>
      <c r="M2012" s="604"/>
      <c r="N2012" s="604"/>
      <c r="O2012" s="604"/>
      <c r="P2012" s="604"/>
      <c r="Q2012" s="604"/>
      <c r="R2012" s="604"/>
      <c r="S2012" s="604"/>
      <c r="T2012" s="604"/>
      <c r="U2012" s="604"/>
      <c r="V2012" s="604"/>
      <c r="W2012" s="604"/>
      <c r="X2012" s="604"/>
      <c r="Y2012" s="604"/>
      <c r="Z2012" s="604"/>
      <c r="AA2012" s="604"/>
      <c r="AB2012" s="604"/>
      <c r="AC2012" s="605"/>
      <c r="AD2012" s="4"/>
    </row>
    <row r="2013" s="1" customFormat="1" ht="12.75" customHeight="1">
      <c r="A2013" s="1087" t="s">
        <v>789</v>
      </c>
      <c r="B2013" s="1088" t="s">
        <v>716</v>
      </c>
      <c r="C2013" s="1003" t="s">
        <v>15</v>
      </c>
      <c r="D2013" s="1045" t="s">
        <v>16</v>
      </c>
      <c r="E2013" s="734">
        <v>0.15329999999999999</v>
      </c>
      <c r="F2013" s="734">
        <v>0.14699999999999999</v>
      </c>
      <c r="G2013" s="734">
        <v>0.1386</v>
      </c>
      <c r="H2013" s="735">
        <v>0.1323</v>
      </c>
      <c r="I2013" s="734">
        <v>0.14069999999999999</v>
      </c>
      <c r="J2013" s="734">
        <v>0.1701</v>
      </c>
      <c r="K2013" s="734">
        <v>0.2331</v>
      </c>
      <c r="L2013" s="734">
        <v>0.26250000000000001</v>
      </c>
      <c r="M2013" s="734">
        <v>0.27510000000000001</v>
      </c>
      <c r="N2013" s="735">
        <v>0.27929999999999999</v>
      </c>
      <c r="O2013" s="734">
        <v>0.27089999999999997</v>
      </c>
      <c r="P2013" s="734">
        <v>0.27089999999999997</v>
      </c>
      <c r="Q2013" s="734">
        <v>0.26250000000000001</v>
      </c>
      <c r="R2013" s="734">
        <v>0.27929999999999999</v>
      </c>
      <c r="S2013" s="734">
        <v>0.24360000000000001</v>
      </c>
      <c r="T2013" s="734">
        <v>0.24779999999999999</v>
      </c>
      <c r="U2013" s="734">
        <v>0.25409999999999999</v>
      </c>
      <c r="V2013" s="735">
        <v>0.26669999999999999</v>
      </c>
      <c r="W2013" s="734">
        <v>0.27929999999999999</v>
      </c>
      <c r="X2013" s="734">
        <v>0.28139999999999998</v>
      </c>
      <c r="Y2013" s="734">
        <v>0.27089999999999997</v>
      </c>
      <c r="Z2013" s="734">
        <v>0.27300000000000002</v>
      </c>
      <c r="AA2013" s="734">
        <v>0.23100000000000001</v>
      </c>
      <c r="AB2013" s="734">
        <v>0.19109999999999999</v>
      </c>
      <c r="AC2013" s="59">
        <f t="shared" ref="AC2013:AC2014" si="1691">SUM(E2013:AB2013)</f>
        <v>5.5544999999999991</v>
      </c>
      <c r="AD2013" s="4"/>
    </row>
    <row r="2014" s="1" customFormat="1" ht="12.75" customHeight="1">
      <c r="A2014" s="1080"/>
      <c r="B2014" s="1081"/>
      <c r="C2014" s="987" t="s">
        <v>17</v>
      </c>
      <c r="D2014" s="1045" t="s">
        <v>16</v>
      </c>
      <c r="E2014" s="734">
        <v>0.058799999999999998</v>
      </c>
      <c r="F2014" s="734">
        <v>0.058799999999999998</v>
      </c>
      <c r="G2014" s="734">
        <v>0.060900000000000003</v>
      </c>
      <c r="H2014" s="735">
        <v>0.058799999999999998</v>
      </c>
      <c r="I2014" s="734">
        <v>0.058799999999999998</v>
      </c>
      <c r="J2014" s="734">
        <v>0.058799999999999998</v>
      </c>
      <c r="K2014" s="734">
        <v>0.063</v>
      </c>
      <c r="L2014" s="734">
        <v>0.058799999999999998</v>
      </c>
      <c r="M2014" s="734">
        <v>0.067199999999999996</v>
      </c>
      <c r="N2014" s="735">
        <v>0.081900000000000001</v>
      </c>
      <c r="O2014" s="734">
        <v>0.088200000000000001</v>
      </c>
      <c r="P2014" s="734">
        <v>0.084000000000000005</v>
      </c>
      <c r="Q2014" s="734">
        <v>0.065100000000000005</v>
      </c>
      <c r="R2014" s="734">
        <v>0.075600000000000001</v>
      </c>
      <c r="S2014" s="734">
        <v>0.073499999999999996</v>
      </c>
      <c r="T2014" s="734">
        <v>0.077700000000000005</v>
      </c>
      <c r="U2014" s="734">
        <v>0.075600000000000001</v>
      </c>
      <c r="V2014" s="735">
        <v>0.0693</v>
      </c>
      <c r="W2014" s="734">
        <v>0.077700000000000005</v>
      </c>
      <c r="X2014" s="734">
        <v>0.079799999999999996</v>
      </c>
      <c r="Y2014" s="734">
        <v>0.071400000000000005</v>
      </c>
      <c r="Z2014" s="734">
        <v>0.071400000000000005</v>
      </c>
      <c r="AA2014" s="734">
        <v>0.065100000000000005</v>
      </c>
      <c r="AB2014" s="734">
        <v>0.060900000000000003</v>
      </c>
      <c r="AC2014" s="42">
        <f t="shared" si="1691"/>
        <v>1.6611</v>
      </c>
      <c r="AD2014" s="4"/>
      <c r="AE2014" s="1"/>
    </row>
    <row r="2015" s="1" customFormat="1" ht="12.75" customHeight="1">
      <c r="A2015" s="1080"/>
      <c r="B2015" s="1081"/>
      <c r="C2015" s="987" t="s">
        <v>18</v>
      </c>
      <c r="D2015" s="988" t="s">
        <v>19</v>
      </c>
      <c r="E2015" s="157">
        <v>4</v>
      </c>
      <c r="F2015" s="157">
        <v>4</v>
      </c>
      <c r="G2015" s="157">
        <v>4</v>
      </c>
      <c r="H2015" s="1336">
        <v>3</v>
      </c>
      <c r="I2015" s="157">
        <v>4</v>
      </c>
      <c r="J2015" s="157">
        <v>5</v>
      </c>
      <c r="K2015" s="157">
        <v>6</v>
      </c>
      <c r="L2015" s="157">
        <v>8</v>
      </c>
      <c r="M2015" s="157">
        <v>7</v>
      </c>
      <c r="N2015" s="1336">
        <v>8</v>
      </c>
      <c r="O2015" s="157">
        <v>7</v>
      </c>
      <c r="P2015" s="157">
        <v>7</v>
      </c>
      <c r="Q2015" s="157">
        <v>7</v>
      </c>
      <c r="R2015" s="157">
        <v>8</v>
      </c>
      <c r="S2015" s="157">
        <v>6</v>
      </c>
      <c r="T2015" s="157">
        <v>6</v>
      </c>
      <c r="U2015" s="157">
        <v>6</v>
      </c>
      <c r="V2015" s="1336">
        <v>7</v>
      </c>
      <c r="W2015" s="157">
        <v>7</v>
      </c>
      <c r="X2015" s="157">
        <v>7</v>
      </c>
      <c r="Y2015" s="157">
        <v>7</v>
      </c>
      <c r="Z2015" s="157">
        <v>7</v>
      </c>
      <c r="AA2015" s="157">
        <v>6</v>
      </c>
      <c r="AB2015" s="157">
        <v>5</v>
      </c>
      <c r="AC2015" s="42"/>
      <c r="AD2015" s="4"/>
      <c r="AE2015" s="1"/>
    </row>
    <row r="2016" s="1" customFormat="1" ht="12.75" customHeight="1">
      <c r="A2016" s="1080"/>
      <c r="B2016" s="1081"/>
      <c r="C2016" s="987" t="s">
        <v>28</v>
      </c>
      <c r="D2016" s="988" t="s">
        <v>19</v>
      </c>
      <c r="E2016" s="169">
        <v>21.200000762939453</v>
      </c>
      <c r="F2016" s="169">
        <v>21.200000762939453</v>
      </c>
      <c r="G2016" s="169">
        <v>21.299999237060547</v>
      </c>
      <c r="H2016" s="1580">
        <v>21.200000762939453</v>
      </c>
      <c r="I2016" s="169">
        <v>21.200000762939453</v>
      </c>
      <c r="J2016" s="169">
        <v>21.200000762939453</v>
      </c>
      <c r="K2016" s="169">
        <v>21</v>
      </c>
      <c r="L2016" s="169">
        <v>21</v>
      </c>
      <c r="M2016" s="169">
        <v>20.899999618530273</v>
      </c>
      <c r="N2016" s="1580">
        <v>20.899999618530273</v>
      </c>
      <c r="O2016" s="169">
        <v>20.899999618530273</v>
      </c>
      <c r="P2016" s="169">
        <v>20.899999618530273</v>
      </c>
      <c r="Q2016" s="169">
        <v>21</v>
      </c>
      <c r="R2016" s="169">
        <v>21</v>
      </c>
      <c r="S2016" s="169">
        <v>21</v>
      </c>
      <c r="T2016" s="169">
        <v>21</v>
      </c>
      <c r="U2016" s="169">
        <v>21.100000381469727</v>
      </c>
      <c r="V2016" s="1580">
        <v>21.100000381469727</v>
      </c>
      <c r="W2016" s="169">
        <v>21.100000381469727</v>
      </c>
      <c r="X2016" s="169">
        <v>21.200000762939453</v>
      </c>
      <c r="Y2016" s="169">
        <v>21.200000762939453</v>
      </c>
      <c r="Z2016" s="169">
        <v>21.200000762939453</v>
      </c>
      <c r="AA2016" s="169">
        <v>21.299999237060547</v>
      </c>
      <c r="AB2016" s="169">
        <v>20.899999618530273</v>
      </c>
      <c r="AC2016" s="42"/>
      <c r="AD2016" s="4">
        <f>MAX(E2016:AB2016)</f>
        <v>21.299999237060547</v>
      </c>
      <c r="AE2016" s="1">
        <f>MIN(E2016:AB2016)</f>
        <v>20.899999618530273</v>
      </c>
    </row>
    <row r="2017" s="1" customFormat="1" ht="12.75" customHeight="1">
      <c r="A2017" s="1089"/>
      <c r="B2017" s="1090"/>
      <c r="C2017" s="999" t="s">
        <v>20</v>
      </c>
      <c r="D2017" s="999"/>
      <c r="E2017" s="118">
        <f>E2014/E2013</f>
        <v>0.38356164383561647</v>
      </c>
      <c r="F2017" s="118">
        <f>F2014/F2013</f>
        <v>0.40000000000000002</v>
      </c>
      <c r="G2017" s="118">
        <f>G2014/G2013</f>
        <v>0.43939393939393939</v>
      </c>
      <c r="H2017" s="119">
        <f>H2014/H2013</f>
        <v>0.44444444444444442</v>
      </c>
      <c r="I2017" s="118">
        <f>I2014/I2013</f>
        <v>0.41791044776119401</v>
      </c>
      <c r="J2017" s="118">
        <f>J2014/J2013</f>
        <v>0.34567901234567899</v>
      </c>
      <c r="K2017" s="118">
        <f>K2014/K2013</f>
        <v>0.27027027027027029</v>
      </c>
      <c r="L2017" s="118">
        <f>L2014/L2013</f>
        <v>0.22399999999999998</v>
      </c>
      <c r="M2017" s="118">
        <f>M2014/M2013</f>
        <v>0.24427480916030531</v>
      </c>
      <c r="N2017" s="119">
        <f>N2014/N2013</f>
        <v>0.2932330827067669</v>
      </c>
      <c r="O2017" s="118">
        <f>O2014/O2013</f>
        <v>0.32558139534883723</v>
      </c>
      <c r="P2017" s="118">
        <f>P2014/P2013</f>
        <v>0.31007751937984501</v>
      </c>
      <c r="Q2017" s="118">
        <f>Q2014/Q2013</f>
        <v>0.248</v>
      </c>
      <c r="R2017" s="118">
        <f>R2014/R2013</f>
        <v>0.27067669172932329</v>
      </c>
      <c r="S2017" s="118">
        <f>S2014/S2013</f>
        <v>0.30172413793103448</v>
      </c>
      <c r="T2017" s="118">
        <f>T2014/T2013</f>
        <v>0.31355932203389836</v>
      </c>
      <c r="U2017" s="118">
        <f>U2014/U2013</f>
        <v>0.2975206611570248</v>
      </c>
      <c r="V2017" s="119">
        <f>V2014/V2013</f>
        <v>0.25984251968503935</v>
      </c>
      <c r="W2017" s="118">
        <f>W2014/W2013</f>
        <v>0.27819548872180455</v>
      </c>
      <c r="X2017" s="118">
        <f>X2014/X2013</f>
        <v>0.28358208955223879</v>
      </c>
      <c r="Y2017" s="118">
        <f>Y2014/Y2013</f>
        <v>0.26356589147286824</v>
      </c>
      <c r="Z2017" s="118">
        <f>Z2014/Z2013</f>
        <v>0.26153846153846155</v>
      </c>
      <c r="AA2017" s="118">
        <f>AA2014/AA2013</f>
        <v>0.2818181818181818</v>
      </c>
      <c r="AB2017" s="118">
        <f>AB2014/AB2013</f>
        <v>0.31868131868131871</v>
      </c>
      <c r="AC2017" s="128">
        <f>AC2014/AC2013</f>
        <v>0.29905482041587905</v>
      </c>
      <c r="AD2017" s="4"/>
    </row>
    <row r="2018" s="1" customFormat="1" ht="12.75" customHeight="1">
      <c r="A2018" s="1078" t="s">
        <v>59</v>
      </c>
      <c r="B2018" s="1079" t="s">
        <v>739</v>
      </c>
      <c r="C2018" s="984" t="s">
        <v>15</v>
      </c>
      <c r="D2018" s="984" t="s">
        <v>16</v>
      </c>
      <c r="E2018" s="125">
        <v>0.062399999999999997</v>
      </c>
      <c r="F2018" s="125">
        <v>0.059999999999999998</v>
      </c>
      <c r="G2018" s="125">
        <v>0.061199999999999997</v>
      </c>
      <c r="H2018" s="126">
        <v>0.067799999999999999</v>
      </c>
      <c r="I2018" s="125">
        <v>0.088800000000000004</v>
      </c>
      <c r="J2018" s="125">
        <v>0.084000000000000005</v>
      </c>
      <c r="K2018" s="125">
        <v>0.089399999999999993</v>
      </c>
      <c r="L2018" s="125">
        <v>0.10979999999999999</v>
      </c>
      <c r="M2018" s="125">
        <v>0.11459999999999999</v>
      </c>
      <c r="N2018" s="126">
        <v>0.1086</v>
      </c>
      <c r="O2018" s="125">
        <v>0.096600000000000005</v>
      </c>
      <c r="P2018" s="125">
        <v>0.097799999999999998</v>
      </c>
      <c r="Q2018" s="125">
        <v>0.1008</v>
      </c>
      <c r="R2018" s="125">
        <v>0.093600000000000003</v>
      </c>
      <c r="S2018" s="125">
        <v>0.091200000000000003</v>
      </c>
      <c r="T2018" s="125">
        <v>0.092399999999999996</v>
      </c>
      <c r="U2018" s="125">
        <v>0.097799999999999998</v>
      </c>
      <c r="V2018" s="126">
        <v>0.094799999999999995</v>
      </c>
      <c r="W2018" s="125">
        <v>0.096000000000000002</v>
      </c>
      <c r="X2018" s="125">
        <v>0.095399999999999999</v>
      </c>
      <c r="Y2018" s="125">
        <v>0.091800000000000007</v>
      </c>
      <c r="Z2018" s="125">
        <v>0.084599999999999995</v>
      </c>
      <c r="AA2018" s="125">
        <v>0.071999999999999995</v>
      </c>
      <c r="AB2018" s="125">
        <v>0.064799999999999996</v>
      </c>
      <c r="AC2018" s="36">
        <f t="shared" ref="AC2018:AC2019" si="1692">SUM(E2018:AB2018)</f>
        <v>2.1162000000000001</v>
      </c>
      <c r="AD2018" s="4"/>
    </row>
    <row r="2019" s="1" customFormat="1" ht="12.75" customHeight="1">
      <c r="A2019" s="1080"/>
      <c r="B2019" s="1081"/>
      <c r="C2019" s="987" t="s">
        <v>17</v>
      </c>
      <c r="D2019" s="987" t="s">
        <v>16</v>
      </c>
      <c r="E2019" s="113">
        <v>0.070199999999999999</v>
      </c>
      <c r="F2019" s="113">
        <v>0.071400000000000005</v>
      </c>
      <c r="G2019" s="113">
        <v>0.071400000000000005</v>
      </c>
      <c r="H2019" s="114">
        <v>0.070800000000000002</v>
      </c>
      <c r="I2019" s="113">
        <v>0.069599999999999995</v>
      </c>
      <c r="J2019" s="113">
        <v>0.070199999999999999</v>
      </c>
      <c r="K2019" s="113">
        <v>0.067799999999999999</v>
      </c>
      <c r="L2019" s="113">
        <v>0.068400000000000002</v>
      </c>
      <c r="M2019" s="113">
        <v>0.066600000000000006</v>
      </c>
      <c r="N2019" s="114">
        <v>0.068400000000000002</v>
      </c>
      <c r="O2019" s="113">
        <v>0.069599999999999995</v>
      </c>
      <c r="P2019" s="113">
        <v>0.067799999999999999</v>
      </c>
      <c r="Q2019" s="113">
        <v>0.069599999999999995</v>
      </c>
      <c r="R2019" s="113">
        <v>0.070199999999999999</v>
      </c>
      <c r="S2019" s="113">
        <v>0.070199999999999999</v>
      </c>
      <c r="T2019" s="113">
        <v>0.073200000000000001</v>
      </c>
      <c r="U2019" s="113">
        <v>0.070800000000000002</v>
      </c>
      <c r="V2019" s="114">
        <v>0.071999999999999995</v>
      </c>
      <c r="W2019" s="113">
        <v>0.070800000000000002</v>
      </c>
      <c r="X2019" s="113">
        <v>0.070199999999999999</v>
      </c>
      <c r="Y2019" s="113">
        <v>0.073200000000000001</v>
      </c>
      <c r="Z2019" s="113">
        <v>0.071400000000000005</v>
      </c>
      <c r="AA2019" s="113">
        <v>0.070199999999999999</v>
      </c>
      <c r="AB2019" s="113">
        <v>0.070199999999999999</v>
      </c>
      <c r="AC2019" s="42">
        <f t="shared" si="1692"/>
        <v>1.6841999999999999</v>
      </c>
      <c r="AD2019" s="4"/>
    </row>
    <row r="2020" s="1" customFormat="1" ht="12.75" customHeight="1">
      <c r="A2020" s="1080"/>
      <c r="B2020" s="1081"/>
      <c r="C2020" s="987" t="s">
        <v>18</v>
      </c>
      <c r="D2020" s="988" t="s">
        <v>19</v>
      </c>
      <c r="E2020" s="1403">
        <v>5</v>
      </c>
      <c r="F2020" s="1403">
        <v>5</v>
      </c>
      <c r="G2020" s="1403">
        <v>5</v>
      </c>
      <c r="H2020" s="1404">
        <v>7</v>
      </c>
      <c r="I2020" s="1403">
        <v>6</v>
      </c>
      <c r="J2020" s="1403">
        <v>6</v>
      </c>
      <c r="K2020" s="1403">
        <v>8</v>
      </c>
      <c r="L2020" s="1403">
        <v>7</v>
      </c>
      <c r="M2020" s="1403">
        <v>8</v>
      </c>
      <c r="N2020" s="1404">
        <v>7</v>
      </c>
      <c r="O2020" s="1403">
        <v>7</v>
      </c>
      <c r="P2020" s="1403">
        <v>7</v>
      </c>
      <c r="Q2020" s="1403">
        <v>7</v>
      </c>
      <c r="R2020" s="1403">
        <v>7</v>
      </c>
      <c r="S2020" s="1403">
        <v>6</v>
      </c>
      <c r="T2020" s="1403">
        <v>6</v>
      </c>
      <c r="U2020" s="1403">
        <v>7</v>
      </c>
      <c r="V2020" s="1404">
        <v>6</v>
      </c>
      <c r="W2020" s="1403">
        <v>6</v>
      </c>
      <c r="X2020" s="1403">
        <v>7</v>
      </c>
      <c r="Y2020" s="1403">
        <v>6</v>
      </c>
      <c r="Z2020" s="1403">
        <v>6</v>
      </c>
      <c r="AA2020" s="1403">
        <v>5</v>
      </c>
      <c r="AB2020" s="1403">
        <v>5</v>
      </c>
      <c r="AC2020" s="42"/>
      <c r="AD2020" s="4"/>
    </row>
    <row r="2021" s="1" customFormat="1" ht="12.75" customHeight="1">
      <c r="A2021" s="1084"/>
      <c r="B2021" s="1085"/>
      <c r="C2021" s="1002" t="s">
        <v>20</v>
      </c>
      <c r="D2021" s="1002"/>
      <c r="E2021" s="51">
        <f>E2019/E2018</f>
        <v>1.125</v>
      </c>
      <c r="F2021" s="51">
        <f>F2019/F2018</f>
        <v>1.1900000000000002</v>
      </c>
      <c r="G2021" s="51">
        <f>G2019/G2018</f>
        <v>1.1666666666666667</v>
      </c>
      <c r="H2021" s="52">
        <f>H2019/H2018</f>
        <v>1.0442477876106195</v>
      </c>
      <c r="I2021" s="51">
        <f>I2019/I2018</f>
        <v>0.78378378378378366</v>
      </c>
      <c r="J2021" s="51">
        <f>J2019/J2018</f>
        <v>0.83571428571428563</v>
      </c>
      <c r="K2021" s="51">
        <f>K2019/K2018</f>
        <v>0.75838926174496646</v>
      </c>
      <c r="L2021" s="51">
        <f>L2019/L2018</f>
        <v>0.62295081967213117</v>
      </c>
      <c r="M2021" s="51">
        <f>M2019/M2018</f>
        <v>0.5811518324607331</v>
      </c>
      <c r="N2021" s="52">
        <f>N2019/N2018</f>
        <v>0.62983425414364647</v>
      </c>
      <c r="O2021" s="51">
        <f>O2019/O2018</f>
        <v>0.7204968944099378</v>
      </c>
      <c r="P2021" s="51">
        <f>P2019/P2018</f>
        <v>0.69325153374233128</v>
      </c>
      <c r="Q2021" s="51">
        <f>Q2019/Q2018</f>
        <v>0.69047619047619047</v>
      </c>
      <c r="R2021" s="51">
        <f>R2019/R2018</f>
        <v>0.75</v>
      </c>
      <c r="S2021" s="51">
        <f>S2019/S2018</f>
        <v>0.76973684210526316</v>
      </c>
      <c r="T2021" s="51">
        <f>T2019/T2018</f>
        <v>0.79220779220779225</v>
      </c>
      <c r="U2021" s="51">
        <f>U2019/U2018</f>
        <v>0.7239263803680982</v>
      </c>
      <c r="V2021" s="52">
        <f>V2019/V2018</f>
        <v>0.75949367088607589</v>
      </c>
      <c r="W2021" s="51">
        <f>W2019/W2018</f>
        <v>0.73750000000000004</v>
      </c>
      <c r="X2021" s="51">
        <f>X2019/X2018</f>
        <v>0.73584905660377353</v>
      </c>
      <c r="Y2021" s="51">
        <f>Y2019/Y2018</f>
        <v>0.79738562091503262</v>
      </c>
      <c r="Z2021" s="51">
        <f>Z2019/Z2018</f>
        <v>0.84397163120567387</v>
      </c>
      <c r="AA2021" s="51">
        <f>AA2019/AA2018</f>
        <v>0.97500000000000009</v>
      </c>
      <c r="AB2021" s="51">
        <f>AB2019/AB2018</f>
        <v>1.0833333333333333</v>
      </c>
      <c r="AC2021" s="103">
        <f>AC2019/AC2018</f>
        <v>0.79586050467819669</v>
      </c>
      <c r="AD2021" s="4"/>
    </row>
    <row r="2022" s="1" customFormat="1" ht="12.75" customHeight="1">
      <c r="A2022" s="985" t="s">
        <v>42</v>
      </c>
      <c r="B2022" s="1184" t="s">
        <v>741</v>
      </c>
      <c r="C2022" s="1045" t="s">
        <v>15</v>
      </c>
      <c r="D2022" s="1003" t="s">
        <v>16</v>
      </c>
      <c r="E2022" s="110">
        <v>0.1164</v>
      </c>
      <c r="F2022" s="110">
        <v>0.1128</v>
      </c>
      <c r="G2022" s="110">
        <v>0.1104</v>
      </c>
      <c r="H2022" s="111">
        <v>0.1164</v>
      </c>
      <c r="I2022" s="110">
        <v>0.12720000000000001</v>
      </c>
      <c r="J2022" s="110">
        <v>0.15840000000000001</v>
      </c>
      <c r="K2022" s="110">
        <v>0.20039999999999999</v>
      </c>
      <c r="L2022" s="110">
        <v>0.23280000000000001</v>
      </c>
      <c r="M2022" s="110">
        <v>0.20880000000000001</v>
      </c>
      <c r="N2022" s="111">
        <v>0.20999999999999999</v>
      </c>
      <c r="O2022" s="110">
        <v>0.19919999999999999</v>
      </c>
      <c r="P2022" s="110">
        <v>0.19320000000000001</v>
      </c>
      <c r="Q2022" s="110">
        <v>0.19320000000000001</v>
      </c>
      <c r="R2022" s="110">
        <v>0.18720000000000001</v>
      </c>
      <c r="S2022" s="110">
        <v>0.18240000000000001</v>
      </c>
      <c r="T2022" s="110">
        <v>0.17519999999999999</v>
      </c>
      <c r="U2022" s="110">
        <v>0.186</v>
      </c>
      <c r="V2022" s="111">
        <v>0.1908</v>
      </c>
      <c r="W2022" s="110">
        <v>0.19800000000000001</v>
      </c>
      <c r="X2022" s="110">
        <v>0.18840000000000001</v>
      </c>
      <c r="Y2022" s="110">
        <v>0.1668</v>
      </c>
      <c r="Z2022" s="110">
        <v>0.15479999999999999</v>
      </c>
      <c r="AA2022" s="110">
        <v>0.1356</v>
      </c>
      <c r="AB2022" s="110">
        <v>0.1212</v>
      </c>
      <c r="AC2022" s="59">
        <f t="shared" ref="AC2022:AC2023" si="1693">SUM(E2022:AB2022)</f>
        <v>4.0655999999999999</v>
      </c>
      <c r="AD2022" s="4"/>
    </row>
    <row r="2023" s="1" customFormat="1" ht="12.75" customHeight="1">
      <c r="A2023" s="985"/>
      <c r="B2023" s="1184"/>
      <c r="C2023" s="1058" t="s">
        <v>17</v>
      </c>
      <c r="D2023" s="1045" t="s">
        <v>16</v>
      </c>
      <c r="E2023" s="113">
        <v>0.1128</v>
      </c>
      <c r="F2023" s="113">
        <v>0.1116</v>
      </c>
      <c r="G2023" s="113">
        <v>0.1104</v>
      </c>
      <c r="H2023" s="114">
        <v>0.1116</v>
      </c>
      <c r="I2023" s="113">
        <v>0.114</v>
      </c>
      <c r="J2023" s="113">
        <v>0.1176</v>
      </c>
      <c r="K2023" s="113">
        <v>0.1104</v>
      </c>
      <c r="L2023" s="113">
        <v>0.1128</v>
      </c>
      <c r="M2023" s="113">
        <v>0.1128</v>
      </c>
      <c r="N2023" s="114">
        <v>0.1116</v>
      </c>
      <c r="O2023" s="113">
        <v>0.1152</v>
      </c>
      <c r="P2023" s="113">
        <v>0.1104</v>
      </c>
      <c r="Q2023" s="113">
        <v>0.1128</v>
      </c>
      <c r="R2023" s="113">
        <v>0.1188</v>
      </c>
      <c r="S2023" s="113">
        <v>0.1176</v>
      </c>
      <c r="T2023" s="113">
        <v>0.1188</v>
      </c>
      <c r="U2023" s="113">
        <v>0.1164</v>
      </c>
      <c r="V2023" s="114">
        <v>0.1212</v>
      </c>
      <c r="W2023" s="113">
        <v>0.1236</v>
      </c>
      <c r="X2023" s="113">
        <v>0.1212</v>
      </c>
      <c r="Y2023" s="113">
        <v>0.1188</v>
      </c>
      <c r="Z2023" s="113">
        <v>0.114</v>
      </c>
      <c r="AA2023" s="113">
        <v>0.114</v>
      </c>
      <c r="AB2023" s="113">
        <v>0.1116</v>
      </c>
      <c r="AC2023" s="42">
        <f t="shared" si="1693"/>
        <v>2.7599999999999998</v>
      </c>
      <c r="AD2023" s="4"/>
    </row>
    <row r="2024" s="1" customFormat="1" ht="12.75" customHeight="1">
      <c r="A2024" s="985"/>
      <c r="B2024" s="1184"/>
      <c r="C2024" s="987" t="s">
        <v>18</v>
      </c>
      <c r="D2024" s="988" t="s">
        <v>19</v>
      </c>
      <c r="E2024" s="157">
        <v>7</v>
      </c>
      <c r="F2024" s="157">
        <v>7</v>
      </c>
      <c r="G2024" s="157">
        <v>7</v>
      </c>
      <c r="H2024" s="1336">
        <v>8</v>
      </c>
      <c r="I2024" s="157">
        <v>8</v>
      </c>
      <c r="J2024" s="157">
        <v>10</v>
      </c>
      <c r="K2024" s="157">
        <v>14</v>
      </c>
      <c r="L2024" s="157">
        <v>10</v>
      </c>
      <c r="M2024" s="157">
        <v>13</v>
      </c>
      <c r="N2024" s="1336">
        <v>12</v>
      </c>
      <c r="O2024" s="157">
        <v>9</v>
      </c>
      <c r="P2024" s="157">
        <v>11</v>
      </c>
      <c r="Q2024" s="157">
        <v>11</v>
      </c>
      <c r="R2024" s="157">
        <v>12</v>
      </c>
      <c r="S2024" s="157">
        <v>10</v>
      </c>
      <c r="T2024" s="157">
        <v>11</v>
      </c>
      <c r="U2024" s="157">
        <v>10</v>
      </c>
      <c r="V2024" s="1336">
        <v>11</v>
      </c>
      <c r="W2024" s="157">
        <v>11</v>
      </c>
      <c r="X2024" s="157">
        <v>10</v>
      </c>
      <c r="Y2024" s="157">
        <v>10</v>
      </c>
      <c r="Z2024" s="157">
        <v>9</v>
      </c>
      <c r="AA2024" s="157">
        <v>7</v>
      </c>
      <c r="AB2024" s="157">
        <v>7</v>
      </c>
      <c r="AC2024" s="42"/>
      <c r="AD2024" s="4"/>
    </row>
    <row r="2025" s="1" customFormat="1" ht="12.75" customHeight="1">
      <c r="A2025" s="985"/>
      <c r="B2025" s="1184"/>
      <c r="C2025" s="1144" t="s">
        <v>20</v>
      </c>
      <c r="D2025" s="1144"/>
      <c r="E2025" s="118">
        <f>E2023/E2022</f>
        <v>0.96907216494845361</v>
      </c>
      <c r="F2025" s="118">
        <f>F2023/F2022</f>
        <v>0.98936170212765961</v>
      </c>
      <c r="G2025" s="118">
        <f>G2023/G2022</f>
        <v>1</v>
      </c>
      <c r="H2025" s="119">
        <f>H2023/H2022</f>
        <v>0.95876288659793818</v>
      </c>
      <c r="I2025" s="118">
        <f>I2023/I2022</f>
        <v>0.89622641509433965</v>
      </c>
      <c r="J2025" s="118">
        <f>J2023/J2022</f>
        <v>0.74242424242424232</v>
      </c>
      <c r="K2025" s="118">
        <f>K2023/K2022</f>
        <v>0.55089820359281438</v>
      </c>
      <c r="L2025" s="118">
        <f>L2023/L2022</f>
        <v>0.4845360824742268</v>
      </c>
      <c r="M2025" s="118">
        <f>M2023/M2022</f>
        <v>0.54022988505747127</v>
      </c>
      <c r="N2025" s="119">
        <f>N2023/N2022</f>
        <v>0.53142857142857147</v>
      </c>
      <c r="O2025" s="118">
        <f>O2023/O2022</f>
        <v>0.57831325301204817</v>
      </c>
      <c r="P2025" s="118">
        <f>P2023/P2022</f>
        <v>0.5714285714285714</v>
      </c>
      <c r="Q2025" s="118">
        <f>Q2023/Q2022</f>
        <v>0.58385093167701863</v>
      </c>
      <c r="R2025" s="118">
        <f>R2023/R2022</f>
        <v>0.63461538461538458</v>
      </c>
      <c r="S2025" s="118">
        <f>S2023/S2022</f>
        <v>0.64473684210526316</v>
      </c>
      <c r="T2025" s="118">
        <f>T2023/T2022</f>
        <v>0.67808219178082196</v>
      </c>
      <c r="U2025" s="118">
        <f>U2023/U2022</f>
        <v>0.62580645161290327</v>
      </c>
      <c r="V2025" s="119">
        <f>V2023/V2022</f>
        <v>0.63522012578616349</v>
      </c>
      <c r="W2025" s="118">
        <f>W2023/W2022</f>
        <v>0.62424242424242427</v>
      </c>
      <c r="X2025" s="118">
        <f>X2023/X2022</f>
        <v>0.64331210191082799</v>
      </c>
      <c r="Y2025" s="118">
        <f>Y2023/Y2022</f>
        <v>0.71223021582733814</v>
      </c>
      <c r="Z2025" s="118">
        <f>Z2023/Z2022</f>
        <v>0.73643410852713187</v>
      </c>
      <c r="AA2025" s="118">
        <f>AA2023/AA2022</f>
        <v>0.84070796460177</v>
      </c>
      <c r="AB2025" s="118">
        <f>AB2023/AB2022</f>
        <v>0.92079207920792083</v>
      </c>
      <c r="AC2025" s="128">
        <f>AC2023/AC2022</f>
        <v>0.67886658795749699</v>
      </c>
      <c r="AD2025" s="4"/>
    </row>
    <row r="2026" s="1" customFormat="1" ht="12.75" customHeight="1">
      <c r="A2026" s="1145" t="s">
        <v>586</v>
      </c>
      <c r="B2026" s="1146"/>
      <c r="C2026" s="1147"/>
      <c r="D2026" s="1147"/>
      <c r="E2026" s="164">
        <f t="shared" ref="E2026:E2027" si="1694">E2013+E2018+E2022</f>
        <v>0.33210000000000001</v>
      </c>
      <c r="F2026" s="164">
        <f t="shared" ref="F2026:F2027" si="1695">F2013+F2018+F2022</f>
        <v>0.31979999999999997</v>
      </c>
      <c r="G2026" s="164">
        <f t="shared" ref="G2026:G2027" si="1696">G2013+G2018+G2022</f>
        <v>0.31020000000000003</v>
      </c>
      <c r="H2026" s="164">
        <f t="shared" ref="H2026:H2027" si="1697">H2013+H2018+H2022</f>
        <v>0.3165</v>
      </c>
      <c r="I2026" s="164">
        <f t="shared" ref="I2026:I2027" si="1698">I2013+I2018+I2022</f>
        <v>0.35670000000000002</v>
      </c>
      <c r="J2026" s="164">
        <f t="shared" ref="J2026:J2027" si="1699">J2013+J2018+J2022</f>
        <v>0.41249999999999998</v>
      </c>
      <c r="K2026" s="164">
        <f t="shared" ref="K2026:K2027" si="1700">K2013+K2018+K2022</f>
        <v>0.52290000000000003</v>
      </c>
      <c r="L2026" s="164">
        <f t="shared" ref="L2026:L2027" si="1701">L2013+L2018+L2022</f>
        <v>0.60509999999999997</v>
      </c>
      <c r="M2026" s="164">
        <f t="shared" ref="M2026:M2027" si="1702">M2013+M2018+M2022</f>
        <v>0.59850000000000003</v>
      </c>
      <c r="N2026" s="164">
        <f t="shared" ref="N2026:N2027" si="1703">N2013+N2018+N2022</f>
        <v>0.59789999999999999</v>
      </c>
      <c r="O2026" s="164">
        <f t="shared" ref="O2026:O2027" si="1704">O2013+O2018+O2022</f>
        <v>0.56669999999999998</v>
      </c>
      <c r="P2026" s="164">
        <f t="shared" ref="P2026:P2027" si="1705">P2013+P2018+P2022</f>
        <v>0.56189999999999996</v>
      </c>
      <c r="Q2026" s="164">
        <f t="shared" ref="Q2026:Q2027" si="1706">Q2013+Q2018+Q2022</f>
        <v>0.55649999999999999</v>
      </c>
      <c r="R2026" s="164">
        <f t="shared" ref="R2026:R2027" si="1707">R2013+R2018+R2022</f>
        <v>0.56010000000000004</v>
      </c>
      <c r="S2026" s="164">
        <f t="shared" ref="S2026:S2027" si="1708">S2013+S2018+S2022</f>
        <v>0.51719999999999999</v>
      </c>
      <c r="T2026" s="164">
        <f t="shared" ref="T2026:T2027" si="1709">T2013+T2018+T2022</f>
        <v>0.51539999999999997</v>
      </c>
      <c r="U2026" s="164">
        <f t="shared" ref="U2026:U2027" si="1710">U2013+U2018+U2022</f>
        <v>0.53790000000000004</v>
      </c>
      <c r="V2026" s="164">
        <f t="shared" ref="V2026:V2027" si="1711">V2013+V2018+V2022</f>
        <v>0.55230000000000001</v>
      </c>
      <c r="W2026" s="164">
        <f t="shared" ref="W2026:W2027" si="1712">W2013+W2018+W2022</f>
        <v>0.57329999999999992</v>
      </c>
      <c r="X2026" s="164">
        <f t="shared" ref="X2026:X2027" si="1713">X2013+X2018+X2022</f>
        <v>0.56519999999999992</v>
      </c>
      <c r="Y2026" s="164">
        <f t="shared" ref="Y2026:Y2027" si="1714">Y2013+Y2018+Y2022</f>
        <v>0.52949999999999997</v>
      </c>
      <c r="Z2026" s="164">
        <f t="shared" ref="Z2026:Z2027" si="1715">Z2013+Z2018+Z2022</f>
        <v>0.51239999999999997</v>
      </c>
      <c r="AA2026" s="164">
        <f t="shared" ref="AA2026:AA2027" si="1716">AA2013+AA2018+AA2022</f>
        <v>0.43859999999999999</v>
      </c>
      <c r="AB2026" s="164">
        <f t="shared" ref="AB2026:AB2027" si="1717">AB2013+AB2018+AB2022</f>
        <v>0.37709999999999999</v>
      </c>
      <c r="AC2026" s="165"/>
      <c r="AD2026" s="4"/>
    </row>
    <row r="2027" s="1" customFormat="1" ht="12.75" customHeight="1">
      <c r="A2027" s="1026" t="s">
        <v>587</v>
      </c>
      <c r="B2027" s="1027"/>
      <c r="C2027" s="1028"/>
      <c r="D2027" s="1028"/>
      <c r="E2027" s="67">
        <f t="shared" si="1694"/>
        <v>0.24180000000000001</v>
      </c>
      <c r="F2027" s="67">
        <f t="shared" si="1695"/>
        <v>0.24180000000000001</v>
      </c>
      <c r="G2027" s="67">
        <f t="shared" si="1696"/>
        <v>0.2427</v>
      </c>
      <c r="H2027" s="67">
        <f t="shared" si="1697"/>
        <v>0.2412</v>
      </c>
      <c r="I2027" s="67">
        <f t="shared" si="1698"/>
        <v>0.2424</v>
      </c>
      <c r="J2027" s="67">
        <f t="shared" si="1699"/>
        <v>0.24659999999999999</v>
      </c>
      <c r="K2027" s="67">
        <f t="shared" si="1700"/>
        <v>0.2412</v>
      </c>
      <c r="L2027" s="67">
        <f t="shared" si="1701"/>
        <v>0.23999999999999999</v>
      </c>
      <c r="M2027" s="67">
        <f t="shared" si="1702"/>
        <v>0.24659999999999999</v>
      </c>
      <c r="N2027" s="67">
        <f t="shared" si="1703"/>
        <v>0.26190000000000002</v>
      </c>
      <c r="O2027" s="67">
        <f t="shared" si="1704"/>
        <v>0.27300000000000002</v>
      </c>
      <c r="P2027" s="67">
        <f t="shared" si="1705"/>
        <v>0.26219999999999999</v>
      </c>
      <c r="Q2027" s="67">
        <f t="shared" si="1706"/>
        <v>0.2475</v>
      </c>
      <c r="R2027" s="67">
        <f t="shared" si="1707"/>
        <v>0.2646</v>
      </c>
      <c r="S2027" s="67">
        <f t="shared" si="1708"/>
        <v>0.26129999999999998</v>
      </c>
      <c r="T2027" s="67">
        <f t="shared" si="1709"/>
        <v>0.2697</v>
      </c>
      <c r="U2027" s="67">
        <f t="shared" si="1710"/>
        <v>0.26280000000000003</v>
      </c>
      <c r="V2027" s="67">
        <f t="shared" si="1711"/>
        <v>0.26249999999999996</v>
      </c>
      <c r="W2027" s="67">
        <f t="shared" si="1712"/>
        <v>0.27210000000000001</v>
      </c>
      <c r="X2027" s="67">
        <f t="shared" si="1713"/>
        <v>0.2712</v>
      </c>
      <c r="Y2027" s="67">
        <f t="shared" si="1714"/>
        <v>0.26340000000000002</v>
      </c>
      <c r="Z2027" s="67">
        <f t="shared" si="1715"/>
        <v>0.25680000000000003</v>
      </c>
      <c r="AA2027" s="67">
        <f t="shared" si="1716"/>
        <v>0.24930000000000002</v>
      </c>
      <c r="AB2027" s="67">
        <f t="shared" si="1717"/>
        <v>0.2427</v>
      </c>
      <c r="AC2027" s="73"/>
      <c r="AD2027" s="4"/>
    </row>
    <row r="2028" s="1" customFormat="1" ht="12.75" customHeight="1">
      <c r="A2028" s="1029" t="s">
        <v>588</v>
      </c>
      <c r="B2028" s="1030"/>
      <c r="C2028" s="1031"/>
      <c r="D2028" s="1031"/>
      <c r="E2028" s="77">
        <f>SQRT(E2026*E2026+E2027*E2027)</f>
        <v>0.41080122930682672</v>
      </c>
      <c r="F2028" s="77">
        <f>SQRT(F2026*F2026+F2027*F2027)</f>
        <v>0.40092303500796755</v>
      </c>
      <c r="G2028" s="77">
        <f>SQRT(G2026*G2026+G2027*G2027)</f>
        <v>0.39386206976554622</v>
      </c>
      <c r="H2028" s="77">
        <f>SQRT(H2026*H2026+H2027*H2027)</f>
        <v>0.39793176550760556</v>
      </c>
      <c r="I2028" s="77">
        <f>SQRT(I2026*I2026+I2027*I2027)</f>
        <v>0.431268651770564</v>
      </c>
      <c r="J2028" s="77">
        <f>SQRT(J2026*J2026+J2027*J2027)</f>
        <v>0.48059110478659506</v>
      </c>
      <c r="K2028" s="77">
        <f>SQRT(K2026*K2026+K2027*K2027)</f>
        <v>0.575848808282174</v>
      </c>
      <c r="L2028" s="77">
        <f>SQRT(L2026*L2026+L2027*L2027)</f>
        <v>0.65095776360682567</v>
      </c>
      <c r="M2028" s="77">
        <f>SQRT(M2026*M2026+M2027*M2027)</f>
        <v>0.6473127605725072</v>
      </c>
      <c r="N2028" s="77">
        <f>SQRT(N2026*N2026+N2027*N2027)</f>
        <v>0.65274498849091134</v>
      </c>
      <c r="O2028" s="77">
        <f>SQRT(O2026*O2026+O2027*O2027)</f>
        <v>0.62902932364079811</v>
      </c>
      <c r="P2028" s="77">
        <f>SQRT(P2026*P2026+P2027*P2027)</f>
        <v>0.62006487563802537</v>
      </c>
      <c r="Q2028" s="77">
        <f>SQRT(Q2026*Q2026+Q2027*Q2027)</f>
        <v>0.60905541619790227</v>
      </c>
      <c r="R2028" s="77">
        <f>SQRT(R2026*R2026+R2027*R2027)</f>
        <v>0.61945554319902574</v>
      </c>
      <c r="S2028" s="77">
        <f>SQRT(S2026*S2026+S2027*S2027)</f>
        <v>0.57945968798528169</v>
      </c>
      <c r="T2028" s="77">
        <f>SQRT(T2026*T2026+T2027*T2027)</f>
        <v>0.58170030943777218</v>
      </c>
      <c r="U2028" s="77">
        <f>SQRT(U2026*U2026+U2027*U2027)</f>
        <v>0.59866539068163949</v>
      </c>
      <c r="V2028" s="77">
        <f>SQRT(V2026*V2026+V2027*V2027)</f>
        <v>0.61150759602804605</v>
      </c>
      <c r="W2028" s="77">
        <f>SQRT(W2026*W2026+W2027*W2027)</f>
        <v>0.63459538290157758</v>
      </c>
      <c r="X2028" s="77">
        <f>SQRT(X2026*X2026+X2027*X2027)</f>
        <v>0.62689750358411855</v>
      </c>
      <c r="Y2028" s="77">
        <f>SQRT(Y2026*Y2026+Y2027*Y2027)</f>
        <v>0.59139649136598704</v>
      </c>
      <c r="Z2028" s="77">
        <f>SQRT(Z2026*Z2026+Z2027*Z2027)</f>
        <v>0.57314919523628405</v>
      </c>
      <c r="AA2028" s="77">
        <f>SQRT(AA2026*AA2026+AA2027*AA2027)</f>
        <v>0.50450019821601655</v>
      </c>
      <c r="AB2028" s="77">
        <f>SQRT(AB2026*AB2026+AB2027*AB2027)</f>
        <v>0.44845033169794846</v>
      </c>
      <c r="AC2028" s="78"/>
      <c r="AD2028" s="224">
        <f>MAX(E2028:AB2028)</f>
        <v>0.65274498849091134</v>
      </c>
    </row>
    <row r="2029" s="968" customFormat="1" ht="12.75" customHeight="1">
      <c r="A2029" s="1032" t="s">
        <v>503</v>
      </c>
      <c r="B2029" s="1033"/>
      <c r="C2029" s="1034"/>
      <c r="D2029" s="1034"/>
      <c r="E2029" s="582">
        <v>1</v>
      </c>
      <c r="F2029" s="582">
        <v>2</v>
      </c>
      <c r="G2029" s="582">
        <v>3</v>
      </c>
      <c r="H2029" s="582">
        <v>4</v>
      </c>
      <c r="I2029" s="582">
        <v>5</v>
      </c>
      <c r="J2029" s="582">
        <v>6</v>
      </c>
      <c r="K2029" s="582">
        <v>7</v>
      </c>
      <c r="L2029" s="582">
        <v>8</v>
      </c>
      <c r="M2029" s="582">
        <v>9</v>
      </c>
      <c r="N2029" s="582">
        <v>10</v>
      </c>
      <c r="O2029" s="582">
        <v>11</v>
      </c>
      <c r="P2029" s="582">
        <v>12</v>
      </c>
      <c r="Q2029" s="582">
        <v>13</v>
      </c>
      <c r="R2029" s="582">
        <v>14</v>
      </c>
      <c r="S2029" s="582">
        <v>15</v>
      </c>
      <c r="T2029" s="582">
        <v>16</v>
      </c>
      <c r="U2029" s="582">
        <v>17</v>
      </c>
      <c r="V2029" s="582">
        <v>18</v>
      </c>
      <c r="W2029" s="582">
        <v>19</v>
      </c>
      <c r="X2029" s="582">
        <v>20</v>
      </c>
      <c r="Y2029" s="582">
        <v>21</v>
      </c>
      <c r="Z2029" s="582">
        <v>22</v>
      </c>
      <c r="AA2029" s="582">
        <v>23</v>
      </c>
      <c r="AB2029" s="582">
        <v>24</v>
      </c>
      <c r="AC2029" s="1036"/>
      <c r="AD2029" s="79"/>
      <c r="AE2029" s="968"/>
    </row>
    <row r="2030" s="968" customFormat="1" ht="12.75" customHeight="1">
      <c r="A2030" s="1037" t="s">
        <v>27</v>
      </c>
      <c r="B2030" s="1038"/>
      <c r="C2030" s="1039" t="s">
        <v>28</v>
      </c>
      <c r="D2030" s="1040" t="s">
        <v>19</v>
      </c>
      <c r="E2030" s="202">
        <v>10.590000152587891</v>
      </c>
      <c r="F2030" s="202">
        <v>10.590000152587891</v>
      </c>
      <c r="G2030" s="202">
        <v>10.619999885559082</v>
      </c>
      <c r="H2030" s="202">
        <v>10.609999656677246</v>
      </c>
      <c r="I2030" s="202">
        <v>10.600000381469727</v>
      </c>
      <c r="J2030" s="202">
        <v>10.609999656677246</v>
      </c>
      <c r="K2030" s="202">
        <v>10.520000457763672</v>
      </c>
      <c r="L2030" s="202">
        <v>10.479999542236328</v>
      </c>
      <c r="M2030" s="202">
        <v>10.470000267028809</v>
      </c>
      <c r="N2030" s="202">
        <v>10.460000038146973</v>
      </c>
      <c r="O2030" s="202">
        <v>10.449999809265137</v>
      </c>
      <c r="P2030" s="202">
        <v>10.449999809265137</v>
      </c>
      <c r="Q2030" s="202">
        <v>10.489999771118164</v>
      </c>
      <c r="R2030" s="202">
        <v>10.479999542236328</v>
      </c>
      <c r="S2030" s="202">
        <v>10.5</v>
      </c>
      <c r="T2030" s="202">
        <v>10.470000267028809</v>
      </c>
      <c r="U2030" s="202">
        <v>10.520000457763672</v>
      </c>
      <c r="V2030" s="202">
        <v>10.529999732971191</v>
      </c>
      <c r="W2030" s="202">
        <v>10.550000190734863</v>
      </c>
      <c r="X2030" s="202">
        <v>10.569999694824219</v>
      </c>
      <c r="Y2030" s="202">
        <v>10.579999923706055</v>
      </c>
      <c r="Z2030" s="202">
        <v>10.609999656677246</v>
      </c>
      <c r="AA2030" s="202">
        <v>10.630000114440918</v>
      </c>
      <c r="AB2030" s="202">
        <v>10.460000038146973</v>
      </c>
      <c r="AC2030" s="1590"/>
      <c r="AD2030" s="79"/>
      <c r="AE2030" s="968"/>
    </row>
    <row r="2031" s="968" customFormat="1" ht="12.75" customHeight="1">
      <c r="A2031" s="1161" t="s">
        <v>29</v>
      </c>
      <c r="B2031" s="1162"/>
      <c r="C2031" s="1086" t="s">
        <v>28</v>
      </c>
      <c r="D2031" s="1134" t="s">
        <v>19</v>
      </c>
      <c r="E2031" s="740">
        <v>10.579999923706055</v>
      </c>
      <c r="F2031" s="740">
        <v>10.569999694824219</v>
      </c>
      <c r="G2031" s="740">
        <v>10.600000381469727</v>
      </c>
      <c r="H2031" s="740">
        <v>10.590000152587891</v>
      </c>
      <c r="I2031" s="740">
        <v>10.579999923706055</v>
      </c>
      <c r="J2031" s="740">
        <v>10.590000152587891</v>
      </c>
      <c r="K2031" s="740">
        <v>10.5</v>
      </c>
      <c r="L2031" s="740">
        <v>10.460000038146973</v>
      </c>
      <c r="M2031" s="740">
        <v>10.460000038146973</v>
      </c>
      <c r="N2031" s="740">
        <v>10.449999809265137</v>
      </c>
      <c r="O2031" s="740">
        <v>10.430000305175781</v>
      </c>
      <c r="P2031" s="740">
        <v>10.430000305175781</v>
      </c>
      <c r="Q2031" s="740">
        <v>10.470000267028809</v>
      </c>
      <c r="R2031" s="740">
        <v>10.470000267028809</v>
      </c>
      <c r="S2031" s="740">
        <v>10.479999542236328</v>
      </c>
      <c r="T2031" s="740">
        <v>10.460000038146973</v>
      </c>
      <c r="U2031" s="740">
        <v>10.510000228881836</v>
      </c>
      <c r="V2031" s="740">
        <v>10.520000457763672</v>
      </c>
      <c r="W2031" s="740">
        <v>10.529999732971191</v>
      </c>
      <c r="X2031" s="740">
        <v>10.550000190734863</v>
      </c>
      <c r="Y2031" s="740">
        <v>10.569999694824219</v>
      </c>
      <c r="Z2031" s="740">
        <v>10.600000381469727</v>
      </c>
      <c r="AA2031" s="740">
        <v>10.609999656677246</v>
      </c>
      <c r="AB2031" s="740">
        <v>10.439999580383301</v>
      </c>
      <c r="AC2031" s="1591"/>
      <c r="AD2031" s="4">
        <f>MAX(E2031:AB2031)</f>
        <v>10.609999656677246</v>
      </c>
      <c r="AE2031" s="1">
        <f>MIN(E2031:AB2031)</f>
        <v>10.430000305175781</v>
      </c>
    </row>
    <row r="2032" s="1" customFormat="1" ht="12.75" customHeight="1">
      <c r="A2032" s="1112" t="s">
        <v>114</v>
      </c>
      <c r="B2032" s="1113" t="s">
        <v>790</v>
      </c>
      <c r="C2032" s="1003" t="s">
        <v>15</v>
      </c>
      <c r="D2032" s="1003" t="s">
        <v>16</v>
      </c>
      <c r="E2032" s="110">
        <v>0.0246</v>
      </c>
      <c r="F2032" s="110">
        <v>0.024400000000000002</v>
      </c>
      <c r="G2032" s="110">
        <v>0.0246</v>
      </c>
      <c r="H2032" s="111">
        <v>0.0264</v>
      </c>
      <c r="I2032" s="110">
        <v>0.0258</v>
      </c>
      <c r="J2032" s="110">
        <v>0.0292</v>
      </c>
      <c r="K2032" s="110">
        <v>0.035200000000000002</v>
      </c>
      <c r="L2032" s="110">
        <v>0.039399999999999998</v>
      </c>
      <c r="M2032" s="110">
        <v>0.0448</v>
      </c>
      <c r="N2032" s="111">
        <v>0.041200000000000001</v>
      </c>
      <c r="O2032" s="110">
        <v>0.038800000000000001</v>
      </c>
      <c r="P2032" s="110">
        <v>0.041000000000000002</v>
      </c>
      <c r="Q2032" s="110">
        <v>0.043400000000000001</v>
      </c>
      <c r="R2032" s="110">
        <v>0.039399999999999998</v>
      </c>
      <c r="S2032" s="110">
        <v>0.037400000000000003</v>
      </c>
      <c r="T2032" s="110">
        <v>0.035400000000000001</v>
      </c>
      <c r="U2032" s="110">
        <v>0.041599999999999998</v>
      </c>
      <c r="V2032" s="111">
        <v>0.039800000000000002</v>
      </c>
      <c r="W2032" s="110">
        <v>0.042999999999999997</v>
      </c>
      <c r="X2032" s="110">
        <v>0.041000000000000002</v>
      </c>
      <c r="Y2032" s="110">
        <v>0.034799999999999998</v>
      </c>
      <c r="Z2032" s="110">
        <v>0.034200000000000001</v>
      </c>
      <c r="AA2032" s="110">
        <v>0.030200000000000001</v>
      </c>
      <c r="AB2032" s="110">
        <v>0.028199999999999999</v>
      </c>
      <c r="AC2032" s="59">
        <f t="shared" ref="AC2032:AC2033" si="1718">SUM(E2032:AB2032)</f>
        <v>0.84379999999999988</v>
      </c>
      <c r="AD2032" s="4"/>
    </row>
    <row r="2033" s="1" customFormat="1" ht="12.75" customHeight="1">
      <c r="A2033" s="1103"/>
      <c r="B2033" s="1104"/>
      <c r="C2033" s="987" t="s">
        <v>17</v>
      </c>
      <c r="D2033" s="987" t="s">
        <v>16</v>
      </c>
      <c r="E2033" s="113">
        <v>0.032800000000000003</v>
      </c>
      <c r="F2033" s="113">
        <v>0.033000000000000002</v>
      </c>
      <c r="G2033" s="113">
        <v>0.0332</v>
      </c>
      <c r="H2033" s="114">
        <v>0.033599999999999998</v>
      </c>
      <c r="I2033" s="113">
        <v>0.033000000000000002</v>
      </c>
      <c r="J2033" s="113">
        <v>0.031800000000000002</v>
      </c>
      <c r="K2033" s="113">
        <v>0.033399999999999999</v>
      </c>
      <c r="L2033" s="113">
        <v>0.031800000000000002</v>
      </c>
      <c r="M2033" s="113">
        <v>0.032599999999999997</v>
      </c>
      <c r="N2033" s="114">
        <v>0.032399999999999998</v>
      </c>
      <c r="O2033" s="113">
        <v>0.032800000000000003</v>
      </c>
      <c r="P2033" s="113">
        <v>0.032800000000000003</v>
      </c>
      <c r="Q2033" s="113">
        <v>0.033399999999999999</v>
      </c>
      <c r="R2033" s="113">
        <v>0.033799999999999997</v>
      </c>
      <c r="S2033" s="113">
        <v>0.033599999999999998</v>
      </c>
      <c r="T2033" s="113">
        <v>0.033399999999999999</v>
      </c>
      <c r="U2033" s="113">
        <v>0.033799999999999997</v>
      </c>
      <c r="V2033" s="114">
        <v>0.0344</v>
      </c>
      <c r="W2033" s="113">
        <v>0.037600000000000001</v>
      </c>
      <c r="X2033" s="113">
        <v>0.035400000000000001</v>
      </c>
      <c r="Y2033" s="113">
        <v>0.035000000000000003</v>
      </c>
      <c r="Z2033" s="113">
        <v>0.034000000000000002</v>
      </c>
      <c r="AA2033" s="113">
        <v>0.0332</v>
      </c>
      <c r="AB2033" s="113">
        <v>0.033799999999999997</v>
      </c>
      <c r="AC2033" s="59">
        <f t="shared" si="1718"/>
        <v>0.80459999999999998</v>
      </c>
      <c r="AD2033" s="4"/>
    </row>
    <row r="2034" s="1" customFormat="1" ht="12.75" customHeight="1">
      <c r="A2034" s="1103"/>
      <c r="B2034" s="1104"/>
      <c r="C2034" s="987" t="s">
        <v>18</v>
      </c>
      <c r="D2034" s="987" t="s">
        <v>68</v>
      </c>
      <c r="E2034" s="171">
        <f>SQRT(E2032*E2032+E2033*E2033)*1000/(1.732*E2030)</f>
        <v>2.2353215378818443</v>
      </c>
      <c r="F2034" s="171">
        <f>SQRT(F2032*F2032+F2033*F2033)*1000/(1.732*F2030)</f>
        <v>2.2375544144455817</v>
      </c>
      <c r="G2034" s="171">
        <f>SQRT(G2032*G2032+G2033*G2033)*1000/(1.732*G2030)</f>
        <v>2.2464421479378145</v>
      </c>
      <c r="H2034" s="172">
        <f>SQRT(H2032*H2032+H2033*H2033)*1000/(1.732*H2030)</f>
        <v>2.3252926309299067</v>
      </c>
      <c r="I2034" s="171">
        <f>SQRT(I2032*I2032+I2033*I2033)*1000/(1.732*I2030)</f>
        <v>2.281603866956543</v>
      </c>
      <c r="J2034" s="171">
        <f>SQRT(J2032*J2032+J2033*J2033)*1000/(1.732*J2030)</f>
        <v>2.3493391535129486</v>
      </c>
      <c r="K2034" s="171">
        <f>SQRT(K2032*K2032+K2033*K2033)*1000/(1.732*K2030)</f>
        <v>2.6631456768132495</v>
      </c>
      <c r="L2034" s="171">
        <f>SQRT(L2032*L2032+L2033*L2033)*1000/(1.732*L2030)</f>
        <v>2.7894332931358861</v>
      </c>
      <c r="M2034" s="171">
        <f>SQRT(M2032*M2032+M2033*M2033)*1000/(1.732*M2030)</f>
        <v>3.0553464346122965</v>
      </c>
      <c r="N2034" s="172">
        <f>SQRT(N2032*N2032+N2033*N2033)*1000/(1.732*N2030)</f>
        <v>2.8931141214198464</v>
      </c>
      <c r="O2034" s="171">
        <f>SQRT(O2032*O2032+O2033*O2033)*1000/(1.732*O2030)</f>
        <v>2.8070709387835282</v>
      </c>
      <c r="P2034" s="171">
        <f>SQRT(P2032*P2032+P2033*P2033)*1000/(1.732*P2030)</f>
        <v>2.900959131534155</v>
      </c>
      <c r="Q2034" s="171">
        <f>SQRT(Q2032*Q2032+Q2033*Q2033)*1000/(1.732*Q2030)</f>
        <v>3.0142103384533576</v>
      </c>
      <c r="R2034" s="171">
        <f>SQRT(R2032*R2032+R2033*R2033)*1000/(1.732*R2030)</f>
        <v>2.8599215351405158</v>
      </c>
      <c r="S2034" s="171">
        <f>SQRT(S2032*S2032+S2033*S2033)*1000/(1.732*S2030)</f>
        <v>2.7645681201092143</v>
      </c>
      <c r="T2034" s="171">
        <f>SQRT(T2032*T2032+T2033*T2033)*1000/(1.732*T2030)</f>
        <v>2.6838749883247015</v>
      </c>
      <c r="U2034" s="171">
        <f>SQRT(U2032*U2032+U2033*U2033)*1000/(1.732*U2030)</f>
        <v>2.9417391925136238</v>
      </c>
      <c r="V2034" s="172">
        <f>SQRT(V2032*V2032+V2033*V2033)*1000/(1.732*V2030)</f>
        <v>2.8844281176429556</v>
      </c>
      <c r="W2034" s="171">
        <f>SQRT(W2032*W2032+W2033*W2033)*1000/(1.732*W2030)</f>
        <v>3.1260232913824537</v>
      </c>
      <c r="X2034" s="171">
        <f>SQRT(X2032*X2032+X2033*X2033)*1000/(1.732*X2030)</f>
        <v>2.9588233250706106</v>
      </c>
      <c r="Y2034" s="171">
        <f>SQRT(Y2032*Y2032+Y2033*Y2033)*1000/(1.732*Y2030)</f>
        <v>2.6934483715687203</v>
      </c>
      <c r="Z2034" s="171">
        <f>SQRT(Z2032*Z2032+Z2033*Z2033)*1000/(1.732*Z2030)</f>
        <v>2.6242668034889127</v>
      </c>
      <c r="AA2034" s="171">
        <f>SQRT(AA2032*AA2032+AA2033*AA2033)*1000/(1.732*AA2030)</f>
        <v>2.4376916146869756</v>
      </c>
      <c r="AB2034" s="171">
        <f>SQRT(AB2032*AB2032+AB2033*AB2033)*1000/(1.732*AB2030)</f>
        <v>2.42974923765059</v>
      </c>
      <c r="AC2034" s="42"/>
      <c r="AD2034" s="4"/>
    </row>
    <row r="2035" s="1" customFormat="1" ht="12.75" customHeight="1">
      <c r="A2035" s="1105"/>
      <c r="B2035" s="1106"/>
      <c r="C2035" s="999" t="s">
        <v>20</v>
      </c>
      <c r="D2035" s="999"/>
      <c r="E2035" s="118">
        <f>E2033/E2032</f>
        <v>1.3333333333333335</v>
      </c>
      <c r="F2035" s="118">
        <f>F2033/F2032</f>
        <v>1.3524590163934427</v>
      </c>
      <c r="G2035" s="118">
        <f>G2033/G2032</f>
        <v>1.3495934959349594</v>
      </c>
      <c r="H2035" s="119">
        <f>H2033/H2032</f>
        <v>1.2727272727272727</v>
      </c>
      <c r="I2035" s="118">
        <f>I2033/I2032</f>
        <v>1.2790697674418605</v>
      </c>
      <c r="J2035" s="118">
        <f>J2033/J2032</f>
        <v>1.0890410958904111</v>
      </c>
      <c r="K2035" s="118">
        <f>K2033/K2032</f>
        <v>0.94886363636363624</v>
      </c>
      <c r="L2035" s="118">
        <f>L2033/L2032</f>
        <v>0.80710659898477166</v>
      </c>
      <c r="M2035" s="118">
        <f>M2033/M2032</f>
        <v>0.7276785714285714</v>
      </c>
      <c r="N2035" s="119">
        <f>N2033/N2032</f>
        <v>0.78640776699029125</v>
      </c>
      <c r="O2035" s="118">
        <f>O2033/O2032</f>
        <v>0.84536082474226804</v>
      </c>
      <c r="P2035" s="118">
        <f>P2033/P2032</f>
        <v>0.80000000000000004</v>
      </c>
      <c r="Q2035" s="118">
        <f>Q2033/Q2032</f>
        <v>0.7695852534562212</v>
      </c>
      <c r="R2035" s="118">
        <f>R2033/R2032</f>
        <v>0.85786802030456855</v>
      </c>
      <c r="S2035" s="118">
        <f>S2033/S2032</f>
        <v>0.89839572192513362</v>
      </c>
      <c r="T2035" s="118">
        <f>T2033/T2032</f>
        <v>0.94350282485875703</v>
      </c>
      <c r="U2035" s="118">
        <f>U2033/U2032</f>
        <v>0.8125</v>
      </c>
      <c r="V2035" s="119">
        <f>V2033/V2032</f>
        <v>0.86432160804020097</v>
      </c>
      <c r="W2035" s="118">
        <f>W2033/W2032</f>
        <v>0.87441860465116295</v>
      </c>
      <c r="X2035" s="118">
        <f>X2033/X2032</f>
        <v>0.86341463414634145</v>
      </c>
      <c r="Y2035" s="118">
        <f>Y2033/Y2032</f>
        <v>1.0057471264367819</v>
      </c>
      <c r="Z2035" s="118">
        <f>Z2033/Z2032</f>
        <v>0.99415204678362579</v>
      </c>
      <c r="AA2035" s="118">
        <f>AA2033/AA2032</f>
        <v>1.0993377483443709</v>
      </c>
      <c r="AB2035" s="118">
        <f>AB2033/AB2032</f>
        <v>1.1985815602836878</v>
      </c>
      <c r="AC2035" s="128">
        <f>AC2033/AC2032</f>
        <v>0.9535434937188908</v>
      </c>
      <c r="AD2035" s="4"/>
    </row>
    <row r="2036" s="1" customFormat="1" ht="12.75" customHeight="1">
      <c r="A2036" s="1101" t="s">
        <v>87</v>
      </c>
      <c r="B2036" s="1102" t="s">
        <v>791</v>
      </c>
      <c r="C2036" s="984" t="s">
        <v>15</v>
      </c>
      <c r="D2036" s="984" t="s">
        <v>16</v>
      </c>
      <c r="E2036" s="99">
        <v>0</v>
      </c>
      <c r="F2036" s="99">
        <v>0</v>
      </c>
      <c r="G2036" s="99">
        <v>0</v>
      </c>
      <c r="H2036" s="100">
        <v>0</v>
      </c>
      <c r="I2036" s="99">
        <v>0</v>
      </c>
      <c r="J2036" s="99">
        <v>0</v>
      </c>
      <c r="K2036" s="99">
        <v>0</v>
      </c>
      <c r="L2036" s="99">
        <v>0</v>
      </c>
      <c r="M2036" s="99">
        <v>0</v>
      </c>
      <c r="N2036" s="100">
        <v>0</v>
      </c>
      <c r="O2036" s="99">
        <v>0</v>
      </c>
      <c r="P2036" s="99">
        <v>0</v>
      </c>
      <c r="Q2036" s="99">
        <v>0</v>
      </c>
      <c r="R2036" s="99">
        <v>0</v>
      </c>
      <c r="S2036" s="99">
        <v>0</v>
      </c>
      <c r="T2036" s="99">
        <v>0</v>
      </c>
      <c r="U2036" s="99">
        <v>0</v>
      </c>
      <c r="V2036" s="100">
        <v>0</v>
      </c>
      <c r="W2036" s="99">
        <v>0</v>
      </c>
      <c r="X2036" s="99">
        <v>0</v>
      </c>
      <c r="Y2036" s="99">
        <v>0</v>
      </c>
      <c r="Z2036" s="99">
        <v>0</v>
      </c>
      <c r="AA2036" s="99">
        <v>0</v>
      </c>
      <c r="AB2036" s="99">
        <v>0</v>
      </c>
      <c r="AC2036" s="36">
        <f t="shared" ref="AC2036:AC2045" si="1719">SUM(E2036:AB2036)</f>
        <v>0</v>
      </c>
      <c r="AD2036" s="4"/>
    </row>
    <row r="2037" s="1" customFormat="1" ht="12.75" customHeight="1">
      <c r="A2037" s="1103"/>
      <c r="B2037" s="1104"/>
      <c r="C2037" s="987" t="s">
        <v>17</v>
      </c>
      <c r="D2037" s="987" t="s">
        <v>16</v>
      </c>
      <c r="E2037" s="101">
        <v>0</v>
      </c>
      <c r="F2037" s="101">
        <v>0</v>
      </c>
      <c r="G2037" s="101">
        <v>0</v>
      </c>
      <c r="H2037" s="102">
        <v>0</v>
      </c>
      <c r="I2037" s="101">
        <v>0</v>
      </c>
      <c r="J2037" s="101">
        <v>0</v>
      </c>
      <c r="K2037" s="101">
        <v>0</v>
      </c>
      <c r="L2037" s="101">
        <v>0</v>
      </c>
      <c r="M2037" s="101">
        <v>0</v>
      </c>
      <c r="N2037" s="102">
        <v>0</v>
      </c>
      <c r="O2037" s="101">
        <v>0</v>
      </c>
      <c r="P2037" s="101">
        <v>0</v>
      </c>
      <c r="Q2037" s="101">
        <v>0</v>
      </c>
      <c r="R2037" s="101">
        <v>0</v>
      </c>
      <c r="S2037" s="101">
        <v>0</v>
      </c>
      <c r="T2037" s="101">
        <v>0</v>
      </c>
      <c r="U2037" s="101">
        <v>0</v>
      </c>
      <c r="V2037" s="102">
        <v>0</v>
      </c>
      <c r="W2037" s="101">
        <v>0</v>
      </c>
      <c r="X2037" s="101">
        <v>0</v>
      </c>
      <c r="Y2037" s="101">
        <v>0</v>
      </c>
      <c r="Z2037" s="101">
        <v>0</v>
      </c>
      <c r="AA2037" s="101">
        <v>0</v>
      </c>
      <c r="AB2037" s="101">
        <v>0</v>
      </c>
      <c r="AC2037" s="59">
        <f t="shared" si="1719"/>
        <v>0</v>
      </c>
      <c r="AD2037" s="4"/>
    </row>
    <row r="2038" s="1" customFormat="1" ht="12.75" customHeight="1">
      <c r="A2038" s="1103"/>
      <c r="B2038" s="1104"/>
      <c r="C2038" s="987" t="s">
        <v>18</v>
      </c>
      <c r="D2038" s="987"/>
      <c r="E2038" s="121"/>
      <c r="F2038" s="121"/>
      <c r="G2038" s="121"/>
      <c r="H2038" s="400"/>
      <c r="I2038" s="121"/>
      <c r="J2038" s="121"/>
      <c r="K2038" s="121"/>
      <c r="L2038" s="121"/>
      <c r="M2038" s="121"/>
      <c r="N2038" s="400"/>
      <c r="O2038" s="121"/>
      <c r="P2038" s="121"/>
      <c r="Q2038" s="121"/>
      <c r="R2038" s="121"/>
      <c r="S2038" s="121"/>
      <c r="T2038" s="121"/>
      <c r="U2038" s="121"/>
      <c r="V2038" s="400"/>
      <c r="W2038" s="121"/>
      <c r="X2038" s="121"/>
      <c r="Y2038" s="121"/>
      <c r="Z2038" s="121"/>
      <c r="AA2038" s="121"/>
      <c r="AB2038" s="121"/>
      <c r="AC2038" s="42"/>
      <c r="AD2038" s="4"/>
    </row>
    <row r="2039" s="1" customFormat="1" ht="12.75" customHeight="1">
      <c r="A2039" s="1105"/>
      <c r="B2039" s="1106"/>
      <c r="C2039" s="999" t="s">
        <v>20</v>
      </c>
      <c r="D2039" s="999"/>
      <c r="E2039" s="419"/>
      <c r="F2039" s="419"/>
      <c r="G2039" s="419"/>
      <c r="H2039" s="420"/>
      <c r="I2039" s="419"/>
      <c r="J2039" s="419"/>
      <c r="K2039" s="419"/>
      <c r="L2039" s="419"/>
      <c r="M2039" s="419"/>
      <c r="N2039" s="420"/>
      <c r="O2039" s="419"/>
      <c r="P2039" s="419"/>
      <c r="Q2039" s="419"/>
      <c r="R2039" s="419"/>
      <c r="S2039" s="419"/>
      <c r="T2039" s="419"/>
      <c r="U2039" s="419"/>
      <c r="V2039" s="420"/>
      <c r="W2039" s="419"/>
      <c r="X2039" s="419"/>
      <c r="Y2039" s="419"/>
      <c r="Z2039" s="419"/>
      <c r="AA2039" s="419"/>
      <c r="AB2039" s="419"/>
      <c r="AC2039" s="128"/>
      <c r="AD2039" s="4"/>
    </row>
    <row r="2040" s="1" customFormat="1" ht="12.75" customHeight="1">
      <c r="A2040" s="1101" t="s">
        <v>30</v>
      </c>
      <c r="B2040" s="1102" t="s">
        <v>37</v>
      </c>
      <c r="C2040" s="984" t="s">
        <v>15</v>
      </c>
      <c r="D2040" s="984" t="s">
        <v>16</v>
      </c>
      <c r="E2040" s="99">
        <v>0</v>
      </c>
      <c r="F2040" s="99">
        <v>0</v>
      </c>
      <c r="G2040" s="99">
        <v>0</v>
      </c>
      <c r="H2040" s="100">
        <v>0</v>
      </c>
      <c r="I2040" s="99">
        <v>0</v>
      </c>
      <c r="J2040" s="99">
        <v>0</v>
      </c>
      <c r="K2040" s="99">
        <v>0</v>
      </c>
      <c r="L2040" s="99">
        <v>0</v>
      </c>
      <c r="M2040" s="99">
        <v>0</v>
      </c>
      <c r="N2040" s="100">
        <v>0</v>
      </c>
      <c r="O2040" s="99">
        <v>0</v>
      </c>
      <c r="P2040" s="99">
        <v>0</v>
      </c>
      <c r="Q2040" s="99">
        <v>0</v>
      </c>
      <c r="R2040" s="99">
        <v>0</v>
      </c>
      <c r="S2040" s="99">
        <v>0</v>
      </c>
      <c r="T2040" s="99">
        <v>0</v>
      </c>
      <c r="U2040" s="99">
        <v>0</v>
      </c>
      <c r="V2040" s="100">
        <v>0</v>
      </c>
      <c r="W2040" s="99">
        <v>0</v>
      </c>
      <c r="X2040" s="99">
        <v>0</v>
      </c>
      <c r="Y2040" s="99">
        <v>0</v>
      </c>
      <c r="Z2040" s="99">
        <v>0</v>
      </c>
      <c r="AA2040" s="99">
        <v>0</v>
      </c>
      <c r="AB2040" s="99">
        <v>0</v>
      </c>
      <c r="AC2040" s="36">
        <f t="shared" si="1719"/>
        <v>0</v>
      </c>
      <c r="AD2040" s="4"/>
    </row>
    <row r="2041" s="1" customFormat="1" ht="12.75" customHeight="1">
      <c r="A2041" s="1103"/>
      <c r="B2041" s="1104"/>
      <c r="C2041" s="987" t="s">
        <v>17</v>
      </c>
      <c r="D2041" s="987" t="s">
        <v>16</v>
      </c>
      <c r="E2041" s="101">
        <v>0</v>
      </c>
      <c r="F2041" s="101">
        <v>0</v>
      </c>
      <c r="G2041" s="101">
        <v>0</v>
      </c>
      <c r="H2041" s="102">
        <v>0</v>
      </c>
      <c r="I2041" s="101">
        <v>0</v>
      </c>
      <c r="J2041" s="101">
        <v>0</v>
      </c>
      <c r="K2041" s="101">
        <v>0</v>
      </c>
      <c r="L2041" s="101">
        <v>0</v>
      </c>
      <c r="M2041" s="101">
        <v>0</v>
      </c>
      <c r="N2041" s="102">
        <v>0</v>
      </c>
      <c r="O2041" s="101">
        <v>0</v>
      </c>
      <c r="P2041" s="101">
        <v>0</v>
      </c>
      <c r="Q2041" s="101">
        <v>0</v>
      </c>
      <c r="R2041" s="101">
        <v>0</v>
      </c>
      <c r="S2041" s="101">
        <v>0</v>
      </c>
      <c r="T2041" s="101">
        <v>0</v>
      </c>
      <c r="U2041" s="101">
        <v>0</v>
      </c>
      <c r="V2041" s="102">
        <v>0</v>
      </c>
      <c r="W2041" s="101">
        <v>0</v>
      </c>
      <c r="X2041" s="101">
        <v>0</v>
      </c>
      <c r="Y2041" s="101">
        <v>0</v>
      </c>
      <c r="Z2041" s="101">
        <v>0</v>
      </c>
      <c r="AA2041" s="101">
        <v>0</v>
      </c>
      <c r="AB2041" s="101">
        <v>0</v>
      </c>
      <c r="AC2041" s="42">
        <f t="shared" si="1719"/>
        <v>0</v>
      </c>
      <c r="AD2041" s="4"/>
    </row>
    <row r="2042" s="1" customFormat="1" ht="12.75" customHeight="1">
      <c r="A2042" s="1103"/>
      <c r="B2042" s="1104"/>
      <c r="C2042" s="987" t="s">
        <v>18</v>
      </c>
      <c r="D2042" s="987" t="s">
        <v>68</v>
      </c>
      <c r="E2042" s="121" t="s">
        <v>38</v>
      </c>
      <c r="F2042" s="171">
        <f>SQRT(F2040*F2040+F2041*F2041)*1000/(1.732*F2030)</f>
        <v>0</v>
      </c>
      <c r="G2042" s="171">
        <f>SQRT(G2040*G2040+G2041*G2041)*1000/(1.732*G2030)</f>
        <v>0</v>
      </c>
      <c r="H2042" s="172">
        <f>SQRT(H2040*H2040+H2041*H2041)*1000/(1.732*H2030)</f>
        <v>0</v>
      </c>
      <c r="I2042" s="171">
        <f>SQRT(I2040*I2040+I2041*I2041)*1000/(1.732*I2030)</f>
        <v>0</v>
      </c>
      <c r="J2042" s="171">
        <f>SQRT(J2040*J2040+J2041*J2041)*1000/(1.732*J2030)</f>
        <v>0</v>
      </c>
      <c r="K2042" s="171">
        <f>SQRT(K2040*K2040+K2041*K2041)*1000/(1.732*K2030)</f>
        <v>0</v>
      </c>
      <c r="L2042" s="171">
        <f>SQRT(L2040*L2040+L2041*L2041)*1000/(1.732*L2030)</f>
        <v>0</v>
      </c>
      <c r="M2042" s="171">
        <f>SQRT(M2040*M2040+M2041*M2041)*1000/(1.732*M2030)</f>
        <v>0</v>
      </c>
      <c r="N2042" s="172">
        <f>SQRT(N2040*N2040+N2041*N2041)*1000/(1.732*N2030)</f>
        <v>0</v>
      </c>
      <c r="O2042" s="171">
        <f>SQRT(O2040*O2040+O2041*O2041)*1000/(1.732*O2030)</f>
        <v>0</v>
      </c>
      <c r="P2042" s="171">
        <f>SQRT(P2040*P2040+P2041*P2041)*1000/(1.732*P2030)</f>
        <v>0</v>
      </c>
      <c r="Q2042" s="171">
        <f>SQRT(Q2040*Q2040+Q2041*Q2041)*1000/(1.732*Q2030)</f>
        <v>0</v>
      </c>
      <c r="R2042" s="171">
        <f>SQRT(R2040*R2040+R2041*R2041)*1000/(1.732*R2030)</f>
        <v>0</v>
      </c>
      <c r="S2042" s="171">
        <f>SQRT(S2040*S2040+S2041*S2041)*1000/(1.732*S2030)</f>
        <v>0</v>
      </c>
      <c r="T2042" s="171">
        <f>SQRT(T2040*T2040+T2041*T2041)*1000/(1.732*T2030)</f>
        <v>0</v>
      </c>
      <c r="U2042" s="171">
        <f>SQRT(U2040*U2040+U2041*U2041)*1000/(1.732*U2030)</f>
        <v>0</v>
      </c>
      <c r="V2042" s="172">
        <f>SQRT(V2040*V2040+V2041*V2041)*1000/(1.732*V2030)</f>
        <v>0</v>
      </c>
      <c r="W2042" s="171">
        <f>SQRT(W2040*W2040+W2041*W2041)*1000/(1.732*W2030)</f>
        <v>0</v>
      </c>
      <c r="X2042" s="171">
        <f>SQRT(X2040*X2040+X2041*X2041)*1000/(1.732*X2030)</f>
        <v>0</v>
      </c>
      <c r="Y2042" s="171">
        <f>SQRT(Y2040*Y2040+Y2041*Y2041)*1000/(1.732*Y2030)</f>
        <v>0</v>
      </c>
      <c r="Z2042" s="171">
        <f>SQRT(Z2040*Z2040+Z2041*Z2041)*1000/(1.732*Z2030)</f>
        <v>0</v>
      </c>
      <c r="AA2042" s="171">
        <f>SQRT(AA2040*AA2040+AA2041*AA2041)*1000/(1.732*AA2030)</f>
        <v>0</v>
      </c>
      <c r="AB2042" s="171">
        <f>SQRT(AB2040*AB2040+AB2041*AB2041)*1000/(1.732*AB2030)</f>
        <v>0</v>
      </c>
      <c r="AC2042" s="42"/>
      <c r="AD2042" s="4"/>
      <c r="AE2042" s="1"/>
    </row>
    <row r="2043" s="1" customFormat="1" ht="12.75" customHeight="1">
      <c r="A2043" s="1105"/>
      <c r="B2043" s="1106"/>
      <c r="C2043" s="999" t="s">
        <v>20</v>
      </c>
      <c r="D2043" s="999"/>
      <c r="E2043" s="419"/>
      <c r="F2043" s="419"/>
      <c r="G2043" s="419"/>
      <c r="H2043" s="420"/>
      <c r="I2043" s="419"/>
      <c r="J2043" s="419"/>
      <c r="K2043" s="419"/>
      <c r="L2043" s="419"/>
      <c r="M2043" s="419"/>
      <c r="N2043" s="420"/>
      <c r="O2043" s="419"/>
      <c r="P2043" s="419"/>
      <c r="Q2043" s="419"/>
      <c r="R2043" s="419"/>
      <c r="S2043" s="419"/>
      <c r="T2043" s="419"/>
      <c r="U2043" s="419"/>
      <c r="V2043" s="420"/>
      <c r="W2043" s="419"/>
      <c r="X2043" s="419"/>
      <c r="Y2043" s="419"/>
      <c r="Z2043" s="419"/>
      <c r="AA2043" s="419"/>
      <c r="AB2043" s="419"/>
      <c r="AC2043" s="128"/>
      <c r="AD2043" s="4"/>
      <c r="AE2043" s="1"/>
    </row>
    <row r="2044" s="1" customFormat="1" ht="12.75" customHeight="1">
      <c r="A2044" s="1107" t="s">
        <v>56</v>
      </c>
      <c r="B2044" s="1102" t="s">
        <v>792</v>
      </c>
      <c r="C2044" s="984" t="s">
        <v>15</v>
      </c>
      <c r="D2044" s="984" t="s">
        <v>16</v>
      </c>
      <c r="E2044" s="125">
        <v>0.058000000000000003</v>
      </c>
      <c r="F2044" s="125">
        <v>0.054800000000000001</v>
      </c>
      <c r="G2044" s="125">
        <v>0.0562</v>
      </c>
      <c r="H2044" s="126">
        <v>0.063200000000000006</v>
      </c>
      <c r="I2044" s="125">
        <v>0.083199999999999996</v>
      </c>
      <c r="J2044" s="125">
        <v>0.079000000000000001</v>
      </c>
      <c r="K2044" s="125">
        <v>0.084599999999999995</v>
      </c>
      <c r="L2044" s="125">
        <v>0.1046</v>
      </c>
      <c r="M2044" s="125">
        <v>0.10979999999999999</v>
      </c>
      <c r="N2044" s="126">
        <v>0.10340000000000001</v>
      </c>
      <c r="O2044" s="125">
        <v>0.091600000000000001</v>
      </c>
      <c r="P2044" s="125">
        <v>0.093200000000000005</v>
      </c>
      <c r="Q2044" s="125">
        <v>0.095799999999999996</v>
      </c>
      <c r="R2044" s="125">
        <v>0.088599999999999998</v>
      </c>
      <c r="S2044" s="125">
        <v>0.085999999999999993</v>
      </c>
      <c r="T2044" s="125">
        <v>0.0872</v>
      </c>
      <c r="U2044" s="125">
        <v>0.092999999999999999</v>
      </c>
      <c r="V2044" s="126">
        <v>0.089800000000000005</v>
      </c>
      <c r="W2044" s="125">
        <v>0.090999999999999998</v>
      </c>
      <c r="X2044" s="125">
        <v>0.090399999999999994</v>
      </c>
      <c r="Y2044" s="125">
        <v>0.086599999999999996</v>
      </c>
      <c r="Z2044" s="125">
        <v>0.079799999999999996</v>
      </c>
      <c r="AA2044" s="125">
        <v>0.067000000000000004</v>
      </c>
      <c r="AB2044" s="125">
        <v>0.059999999999999998</v>
      </c>
      <c r="AC2044" s="36">
        <f t="shared" si="1719"/>
        <v>1.9968000000000001</v>
      </c>
      <c r="AD2044" s="4">
        <f>MAX(E2044:AB2044)</f>
        <v>0.10979999999999999</v>
      </c>
      <c r="AE2044" s="1">
        <f>MIN(E2044:AB2044)</f>
        <v>0.054800000000000001</v>
      </c>
    </row>
    <row r="2045" s="1" customFormat="1" ht="12.75" customHeight="1">
      <c r="A2045" s="1108"/>
      <c r="B2045" s="1104"/>
      <c r="C2045" s="987" t="s">
        <v>17</v>
      </c>
      <c r="D2045" s="987" t="s">
        <v>16</v>
      </c>
      <c r="E2045" s="113">
        <v>0.072400000000000006</v>
      </c>
      <c r="F2045" s="113">
        <v>0.072599999999999998</v>
      </c>
      <c r="G2045" s="113">
        <v>0.073400000000000007</v>
      </c>
      <c r="H2045" s="114">
        <v>0.072800000000000004</v>
      </c>
      <c r="I2045" s="113">
        <v>0.0722</v>
      </c>
      <c r="J2045" s="113">
        <v>0.072599999999999998</v>
      </c>
      <c r="K2045" s="113">
        <v>0.071199999999999999</v>
      </c>
      <c r="L2045" s="113">
        <v>0.071999999999999995</v>
      </c>
      <c r="M2045" s="113">
        <v>0.070800000000000002</v>
      </c>
      <c r="N2045" s="114">
        <v>0.071999999999999995</v>
      </c>
      <c r="O2045" s="113">
        <v>0.072599999999999998</v>
      </c>
      <c r="P2045" s="113">
        <v>0.071199999999999999</v>
      </c>
      <c r="Q2045" s="113">
        <v>0.073400000000000007</v>
      </c>
      <c r="R2045" s="113">
        <v>0.073200000000000001</v>
      </c>
      <c r="S2045" s="113">
        <v>0.073200000000000001</v>
      </c>
      <c r="T2045" s="113">
        <v>0.076399999999999996</v>
      </c>
      <c r="U2045" s="113">
        <v>0.073800000000000004</v>
      </c>
      <c r="V2045" s="114">
        <v>0.075600000000000001</v>
      </c>
      <c r="W2045" s="113">
        <v>0.073599999999999999</v>
      </c>
      <c r="X2045" s="113">
        <v>0.073599999999999999</v>
      </c>
      <c r="Y2045" s="113">
        <v>0.075999999999999998</v>
      </c>
      <c r="Z2045" s="113">
        <v>0.074200000000000002</v>
      </c>
      <c r="AA2045" s="113">
        <v>0.072599999999999998</v>
      </c>
      <c r="AB2045" s="113">
        <v>0.071999999999999995</v>
      </c>
      <c r="AC2045" s="42">
        <f t="shared" si="1719"/>
        <v>1.7533999999999998</v>
      </c>
      <c r="AD2045" s="4"/>
    </row>
    <row r="2046" s="1" customFormat="1" ht="12.75" customHeight="1">
      <c r="A2046" s="1108"/>
      <c r="B2046" s="1104"/>
      <c r="C2046" s="987" t="s">
        <v>18</v>
      </c>
      <c r="D2046" s="987" t="s">
        <v>68</v>
      </c>
      <c r="E2046" s="171">
        <f>SQRT(E2044*E2044+E2045*E2045)*1000/(1.732*E2031)</f>
        <v>5.0624536831602596</v>
      </c>
      <c r="F2046" s="171">
        <f>SQRT(F2044*F2044+F2045*F2045)*1000/(1.732*F2031)</f>
        <v>4.9685497969022663</v>
      </c>
      <c r="G2046" s="171">
        <f>SQRT(G2044*G2044+G2045*G2045)*1000/(1.732*G2031)</f>
        <v>5.0353269567567205</v>
      </c>
      <c r="H2046" s="172">
        <f>SQRT(H2044*H2044+H2045*H2045)*1000/(1.732*H2031)</f>
        <v>5.2560483202665216</v>
      </c>
      <c r="I2046" s="171">
        <f>SQRT(I2044*I2044+I2045*I2045)*1000/(1.732*I2031)</f>
        <v>6.0115680777850962</v>
      </c>
      <c r="J2046" s="171">
        <f>SQRT(J2044*J2044+J2045*J2045)*1000/(1.732*J2031)</f>
        <v>5.8496113088646542</v>
      </c>
      <c r="K2046" s="171">
        <f>SQRT(K2044*K2044+K2045*K2045)*1000/(1.732*K2031)</f>
        <v>6.080169204380236</v>
      </c>
      <c r="L2046" s="171">
        <f>SQRT(L2044*L2044+L2045*L2045)*1000/(1.732*L2031)</f>
        <v>7.0092643992245245</v>
      </c>
      <c r="M2046" s="171">
        <f>SQRT(M2044*M2044+M2045*M2045)*1000/(1.732*M2031)</f>
        <v>7.2114134308645506</v>
      </c>
      <c r="N2046" s="172">
        <f>SQRT(N2044*N2044+N2045*N2045)*1000/(1.732*N2031)</f>
        <v>6.9614603940403494</v>
      </c>
      <c r="O2046" s="171">
        <f>SQRT(O2044*O2044+O2045*O2045)*1000/(1.732*O2031)</f>
        <v>6.4701466348608907</v>
      </c>
      <c r="P2046" s="171">
        <f>SQRT(P2044*P2044+P2045*P2045)*1000/(1.732*P2031)</f>
        <v>6.4924531333145854</v>
      </c>
      <c r="Q2046" s="171">
        <f>SQRT(Q2044*Q2044+Q2045*Q2045)*1000/(1.732*Q2031)</f>
        <v>6.6552388392571133</v>
      </c>
      <c r="R2046" s="171">
        <f>SQRT(R2044*R2044+R2045*R2045)*1000/(1.732*R2031)</f>
        <v>6.337635208629913</v>
      </c>
      <c r="S2046" s="171">
        <f>SQRT(S2044*S2044+S2045*S2045)*1000/(1.732*S2031)</f>
        <v>6.2218300069111869</v>
      </c>
      <c r="T2046" s="171">
        <f>SQRT(T2044*T2044+T2045*T2045)*1000/(1.732*T2031)</f>
        <v>6.3993075911734447</v>
      </c>
      <c r="U2046" s="171">
        <f>SQRT(U2044*U2044+U2045*U2045)*1000/(1.732*U2031)</f>
        <v>6.5221188040632816</v>
      </c>
      <c r="V2046" s="172">
        <f>SQRT(V2044*V2044+V2045*V2045)*1000/(1.732*V2031)</f>
        <v>6.4424566847690219</v>
      </c>
      <c r="W2046" s="171">
        <f>SQRT(W2044*W2044+W2045*W2045)*1000/(1.732*W2031)</f>
        <v>6.4172904920624125</v>
      </c>
      <c r="X2046" s="171">
        <f>SQRT(X2044*X2044+X2045*X2045)*1000/(1.732*X2031)</f>
        <v>6.3796273568601558</v>
      </c>
      <c r="Y2046" s="171">
        <f>SQRT(Y2044*Y2044+Y2045*Y2045)*1000/(1.732*Y2031)</f>
        <v>6.2936641302573531</v>
      </c>
      <c r="Z2046" s="171">
        <f>SQRT(Z2044*Z2044+Z2045*Z2045)*1000/(1.732*Z2031)</f>
        <v>5.935248427130408</v>
      </c>
      <c r="AA2046" s="171">
        <f>SQRT(AA2044*AA2044+AA2045*AA2045)*1000/(1.732*AA2031)</f>
        <v>5.3759635016097329</v>
      </c>
      <c r="AB2046" s="171">
        <f>SQRT(AB2044*AB2044+AB2045*AB2045)*1000/(1.732*AB2031)</f>
        <v>5.1831979439259399</v>
      </c>
      <c r="AC2046" s="42"/>
      <c r="AD2046" s="217">
        <f>MAX(E2046:AB2046)</f>
        <v>7.2114134308645506</v>
      </c>
      <c r="AE2046" s="1"/>
    </row>
    <row r="2047" s="1" customFormat="1" ht="12.75" customHeight="1">
      <c r="A2047" s="1109"/>
      <c r="B2047" s="1106"/>
      <c r="C2047" s="999" t="s">
        <v>20</v>
      </c>
      <c r="D2047" s="999"/>
      <c r="E2047" s="118">
        <f>E2045/E2044</f>
        <v>1.2482758620689656</v>
      </c>
      <c r="F2047" s="118">
        <f>F2045/F2044</f>
        <v>1.3248175182481752</v>
      </c>
      <c r="G2047" s="118">
        <f>G2045/G2044</f>
        <v>1.3060498220640571</v>
      </c>
      <c r="H2047" s="119">
        <f>H2045/H2044</f>
        <v>1.1518987341772151</v>
      </c>
      <c r="I2047" s="118">
        <f>I2045/I2044</f>
        <v>0.86778846153846156</v>
      </c>
      <c r="J2047" s="118">
        <f>J2045/J2044</f>
        <v>0.91898734177215191</v>
      </c>
      <c r="K2047" s="118">
        <f>K2045/K2044</f>
        <v>0.84160756501182032</v>
      </c>
      <c r="L2047" s="118">
        <f>L2045/L2044</f>
        <v>0.68833652007648183</v>
      </c>
      <c r="M2047" s="118">
        <f>M2045/M2044</f>
        <v>0.64480874316939896</v>
      </c>
      <c r="N2047" s="119">
        <f>N2045/N2044</f>
        <v>0.69632495164410046</v>
      </c>
      <c r="O2047" s="118">
        <f>O2045/O2044</f>
        <v>0.79257641921397382</v>
      </c>
      <c r="P2047" s="118">
        <f>P2045/P2044</f>
        <v>0.76394849785407726</v>
      </c>
      <c r="Q2047" s="118">
        <f>Q2045/Q2044</f>
        <v>0.7661795407098122</v>
      </c>
      <c r="R2047" s="118">
        <f>R2045/R2044</f>
        <v>0.82618510158013547</v>
      </c>
      <c r="S2047" s="118">
        <f>S2045/S2044</f>
        <v>0.85116279069767453</v>
      </c>
      <c r="T2047" s="118">
        <f>T2045/T2044</f>
        <v>0.87614678899082565</v>
      </c>
      <c r="U2047" s="118">
        <f>U2045/U2044</f>
        <v>0.79354838709677422</v>
      </c>
      <c r="V2047" s="119">
        <f>V2045/V2044</f>
        <v>0.84187082405345204</v>
      </c>
      <c r="W2047" s="118">
        <f>W2045/W2044</f>
        <v>0.8087912087912088</v>
      </c>
      <c r="X2047" s="118">
        <f>X2045/X2044</f>
        <v>0.81415929203539827</v>
      </c>
      <c r="Y2047" s="118">
        <f>Y2045/Y2044</f>
        <v>0.87759815242494232</v>
      </c>
      <c r="Z2047" s="118">
        <f>Z2045/Z2044</f>
        <v>0.92982456140350889</v>
      </c>
      <c r="AA2047" s="118">
        <f>AA2045/AA2044</f>
        <v>1.0835820895522388</v>
      </c>
      <c r="AB2047" s="118">
        <f>AB2045/AB2044</f>
        <v>1.2</v>
      </c>
      <c r="AC2047" s="128">
        <f>AC2045/AC2044</f>
        <v>0.87810496794871784</v>
      </c>
      <c r="AD2047" s="4"/>
      <c r="AE2047" s="1"/>
    </row>
    <row r="2048" s="1" customFormat="1" ht="12.75" customHeight="1">
      <c r="A2048" s="1107" t="s">
        <v>65</v>
      </c>
      <c r="B2048" s="1102" t="s">
        <v>793</v>
      </c>
      <c r="C2048" s="984" t="s">
        <v>15</v>
      </c>
      <c r="D2048" s="984" t="s">
        <v>16</v>
      </c>
      <c r="E2048" s="125">
        <v>0.066799999999999998</v>
      </c>
      <c r="F2048" s="125">
        <v>0.062600000000000003</v>
      </c>
      <c r="G2048" s="125">
        <v>0.060999999999999999</v>
      </c>
      <c r="H2048" s="126">
        <v>0.064799999999999996</v>
      </c>
      <c r="I2048" s="125">
        <v>0.0722</v>
      </c>
      <c r="J2048" s="125">
        <v>0.094600000000000004</v>
      </c>
      <c r="K2048" s="125">
        <v>0.12479999999999999</v>
      </c>
      <c r="L2048" s="125">
        <v>0.1434</v>
      </c>
      <c r="M2048" s="125">
        <v>0.12280000000000001</v>
      </c>
      <c r="N2048" s="126">
        <v>0.12559999999999999</v>
      </c>
      <c r="O2048" s="125">
        <v>0.1158</v>
      </c>
      <c r="P2048" s="125">
        <v>0.11020000000000001</v>
      </c>
      <c r="Q2048" s="125">
        <v>0.10680000000000001</v>
      </c>
      <c r="R2048" s="125">
        <v>0.10979999999999999</v>
      </c>
      <c r="S2048" s="125">
        <v>0.10920000000000001</v>
      </c>
      <c r="T2048" s="125">
        <v>0.10340000000000001</v>
      </c>
      <c r="U2048" s="125">
        <v>0.1066</v>
      </c>
      <c r="V2048" s="126">
        <v>0.1108</v>
      </c>
      <c r="W2048" s="125">
        <v>0.111</v>
      </c>
      <c r="X2048" s="125">
        <v>0.10639999999999999</v>
      </c>
      <c r="Y2048" s="125">
        <v>0.094399999999999998</v>
      </c>
      <c r="Z2048" s="125">
        <v>0.084400000000000003</v>
      </c>
      <c r="AA2048" s="125">
        <v>0.076200000000000004</v>
      </c>
      <c r="AB2048" s="125">
        <v>0.0654</v>
      </c>
      <c r="AC2048" s="36">
        <f t="shared" ref="AC2048:AC2049" si="1720">SUM(E2048:AB2048)</f>
        <v>2.3489999999999993</v>
      </c>
      <c r="AD2048" s="4">
        <f>MAX(E2048:AB2048)</f>
        <v>0.1434</v>
      </c>
      <c r="AE2048" s="1">
        <f>MIN(E2048:AB2048)</f>
        <v>0.060999999999999999</v>
      </c>
    </row>
    <row r="2049" s="1" customFormat="1" ht="12.75" customHeight="1">
      <c r="A2049" s="1108"/>
      <c r="B2049" s="1104"/>
      <c r="C2049" s="987" t="s">
        <v>17</v>
      </c>
      <c r="D2049" s="987" t="s">
        <v>16</v>
      </c>
      <c r="E2049" s="113">
        <v>0.050799999999999998</v>
      </c>
      <c r="F2049" s="113">
        <v>0.048399999999999999</v>
      </c>
      <c r="G2049" s="113">
        <v>0.047399999999999998</v>
      </c>
      <c r="H2049" s="114">
        <v>0.047800000000000002</v>
      </c>
      <c r="I2049" s="113">
        <v>0.049799999999999997</v>
      </c>
      <c r="J2049" s="113">
        <v>0.051400000000000001</v>
      </c>
      <c r="K2049" s="113">
        <v>0.048800000000000003</v>
      </c>
      <c r="L2049" s="113">
        <v>0.050799999999999998</v>
      </c>
      <c r="M2049" s="113">
        <v>0.051999999999999998</v>
      </c>
      <c r="N2049" s="114">
        <v>0.052400000000000002</v>
      </c>
      <c r="O2049" s="113">
        <v>0.050999999999999997</v>
      </c>
      <c r="P2049" s="113">
        <v>0.048800000000000003</v>
      </c>
      <c r="Q2049" s="113">
        <v>0.0504</v>
      </c>
      <c r="R2049" s="113">
        <v>0.054399999999999997</v>
      </c>
      <c r="S2049" s="113">
        <v>0.054600000000000003</v>
      </c>
      <c r="T2049" s="113">
        <v>0.054199999999999998</v>
      </c>
      <c r="U2049" s="113">
        <v>0.052200000000000003</v>
      </c>
      <c r="V2049" s="114">
        <v>0.055599999999999997</v>
      </c>
      <c r="W2049" s="113">
        <v>0.055399999999999998</v>
      </c>
      <c r="X2049" s="113">
        <v>0.053999999999999999</v>
      </c>
      <c r="Y2049" s="113">
        <v>0.0528</v>
      </c>
      <c r="Z2049" s="113">
        <v>0.049799999999999997</v>
      </c>
      <c r="AA2049" s="113">
        <v>0.050000000000000003</v>
      </c>
      <c r="AB2049" s="113">
        <v>0.047800000000000002</v>
      </c>
      <c r="AC2049" s="42">
        <f t="shared" si="1720"/>
        <v>1.2306000000000001</v>
      </c>
      <c r="AD2049" s="4"/>
    </row>
    <row r="2050" s="1" customFormat="1" ht="12.75" customHeight="1">
      <c r="A2050" s="1108"/>
      <c r="B2050" s="1104"/>
      <c r="C2050" s="987" t="s">
        <v>18</v>
      </c>
      <c r="D2050" s="987" t="s">
        <v>68</v>
      </c>
      <c r="E2050" s="171">
        <f>SQRT(E2048*E2048+E2049*E2049)*1000/(1.732*E2031)</f>
        <v>4.579748110214517</v>
      </c>
      <c r="F2050" s="171">
        <f>SQRT(F2048*F2048+F2049*F2049)*1000/(1.732*F2031)</f>
        <v>4.3222520361671606</v>
      </c>
      <c r="G2050" s="171">
        <f>SQRT(G2048*G2048+G2049*G2049)*1000/(1.732*G2031)</f>
        <v>4.2077691580504109</v>
      </c>
      <c r="H2050" s="172">
        <f>SQRT(H2048*H2048+H2049*H2049)*1000/(1.732*H2031)</f>
        <v>4.3900920880012251</v>
      </c>
      <c r="I2050" s="171">
        <f>SQRT(I2048*I2048+I2049*I2049)*1000/(1.732*I2031)</f>
        <v>4.7864213469973977</v>
      </c>
      <c r="J2050" s="171">
        <f>SQRT(J2048*J2048+J2049*J2049)*1000/(1.732*J2031)</f>
        <v>5.8697397613458984</v>
      </c>
      <c r="K2050" s="171">
        <f>SQRT(K2048*K2048+K2049*K2049)*1000/(1.732*K2031)</f>
        <v>7.3684037739363646</v>
      </c>
      <c r="L2050" s="171">
        <f>SQRT(L2048*L2048+L2049*L2049)*1000/(1.732*L2031)</f>
        <v>8.3973356554400702</v>
      </c>
      <c r="M2050" s="171">
        <f>SQRT(M2048*M2048+M2049*M2049)*1000/(1.732*M2031)</f>
        <v>7.3609386380448045</v>
      </c>
      <c r="N2050" s="172">
        <f>SQRT(N2048*N2048+N2049*N2049)*1000/(1.732*N2031)</f>
        <v>7.5191621871204894</v>
      </c>
      <c r="O2050" s="171">
        <f>SQRT(O2048*O2048+O2049*O2049)*1000/(1.732*O2031)</f>
        <v>7.0044193228950222</v>
      </c>
      <c r="P2050" s="171">
        <f>SQRT(P2048*P2048+P2049*P2049)*1000/(1.732*P2031)</f>
        <v>6.6716466625986319</v>
      </c>
      <c r="Q2050" s="171">
        <f>SQRT(Q2048*Q2048+Q2049*Q2049)*1000/(1.732*Q2031)</f>
        <v>6.5123311793549616</v>
      </c>
      <c r="R2050" s="171">
        <f>SQRT(R2048*R2048+R2049*R2049)*1000/(1.732*R2031)</f>
        <v>6.7573104571435589</v>
      </c>
      <c r="S2050" s="171">
        <f>SQRT(S2048*S2048+S2049*S2049)*1000/(1.732*S2031)</f>
        <v>6.72618012668572</v>
      </c>
      <c r="T2050" s="171">
        <f>SQRT(T2048*T2048+T2049*T2049)*1000/(1.732*T2031)</f>
        <v>6.444001138762566</v>
      </c>
      <c r="U2050" s="171">
        <f>SQRT(U2048*U2048+U2049*U2049)*1000/(1.732*U2031)</f>
        <v>6.5204898570069867</v>
      </c>
      <c r="V2050" s="172">
        <f>SQRT(V2048*V2048+V2049*V2049)*1000/(1.732*V2031)</f>
        <v>6.8036980229127231</v>
      </c>
      <c r="W2050" s="171">
        <f>SQRT(W2048*W2048+W2049*W2049)*1000/(1.732*W2031)</f>
        <v>6.8021361369835365</v>
      </c>
      <c r="X2050" s="171">
        <f>SQRT(X2048*X2048+X2049*X2049)*1000/(1.732*X2031)</f>
        <v>6.5299262642098705</v>
      </c>
      <c r="Y2050" s="171">
        <f>SQRT(Y2048*Y2048+Y2049*Y2049)*1000/(1.732*Y2031)</f>
        <v>5.9082004344871413</v>
      </c>
      <c r="Z2050" s="171">
        <f>SQRT(Z2048*Z2048+Z2049*Z2049)*1000/(1.732*Z2031)</f>
        <v>5.3377562857320413</v>
      </c>
      <c r="AA2050" s="171">
        <f>SQRT(AA2048*AA2048+AA2049*AA2049)*1000/(1.732*AA2031)</f>
        <v>4.9595721050041695</v>
      </c>
      <c r="AB2050" s="171">
        <f>SQRT(AB2048*AB2048+AB2049*AB2049)*1000/(1.732*AB2031)</f>
        <v>4.4799146923478705</v>
      </c>
      <c r="AC2050" s="42"/>
      <c r="AD2050" s="217">
        <f>MAX(E2050:AB2050)</f>
        <v>8.3973356554400702</v>
      </c>
      <c r="AE2050" s="1"/>
    </row>
    <row r="2051" s="1" customFormat="1" ht="12.75" customHeight="1">
      <c r="A2051" s="1115"/>
      <c r="B2051" s="1111"/>
      <c r="C2051" s="1002" t="s">
        <v>20</v>
      </c>
      <c r="D2051" s="1002"/>
      <c r="E2051" s="51">
        <f>E2049/E2048</f>
        <v>0.76047904191616766</v>
      </c>
      <c r="F2051" s="51">
        <f>F2049/F2048</f>
        <v>0.77316293929712454</v>
      </c>
      <c r="G2051" s="51">
        <f>G2049/G2048</f>
        <v>0.77704918032786885</v>
      </c>
      <c r="H2051" s="52">
        <f>H2049/H2048</f>
        <v>0.73765432098765438</v>
      </c>
      <c r="I2051" s="51">
        <f>I2049/I2048</f>
        <v>0.68975069252077559</v>
      </c>
      <c r="J2051" s="51">
        <f>J2049/J2048</f>
        <v>0.54334038054968292</v>
      </c>
      <c r="K2051" s="51">
        <f>K2049/K2048</f>
        <v>0.39102564102564108</v>
      </c>
      <c r="L2051" s="51">
        <f>L2049/L2048</f>
        <v>0.35425383542538352</v>
      </c>
      <c r="M2051" s="51">
        <f>M2049/M2048</f>
        <v>0.42345276872964166</v>
      </c>
      <c r="N2051" s="52">
        <f>N2049/N2048</f>
        <v>0.41719745222929944</v>
      </c>
      <c r="O2051" s="51">
        <f>O2049/O2048</f>
        <v>0.44041450777202068</v>
      </c>
      <c r="P2051" s="51">
        <f>P2049/P2048</f>
        <v>0.44283121597096187</v>
      </c>
      <c r="Q2051" s="51">
        <f>Q2049/Q2048</f>
        <v>0.47191011235955055</v>
      </c>
      <c r="R2051" s="51">
        <f>R2049/R2048</f>
        <v>0.49544626593806923</v>
      </c>
      <c r="S2051" s="51">
        <f>S2049/S2048</f>
        <v>0.5</v>
      </c>
      <c r="T2051" s="51">
        <f>T2049/T2048</f>
        <v>0.52417794970986453</v>
      </c>
      <c r="U2051" s="51">
        <f>U2049/U2048</f>
        <v>0.48968105065666045</v>
      </c>
      <c r="V2051" s="52">
        <f>V2049/V2048</f>
        <v>0.50180505415162457</v>
      </c>
      <c r="W2051" s="51">
        <f>W2049/W2048</f>
        <v>0.49909909909909905</v>
      </c>
      <c r="X2051" s="51">
        <f>X2049/X2048</f>
        <v>0.50751879699248126</v>
      </c>
      <c r="Y2051" s="51">
        <f>Y2049/Y2048</f>
        <v>0.55932203389830515</v>
      </c>
      <c r="Z2051" s="51">
        <f>Z2049/Z2048</f>
        <v>0.59004739336492884</v>
      </c>
      <c r="AA2051" s="51">
        <f>AA2049/AA2048</f>
        <v>0.65616797900262469</v>
      </c>
      <c r="AB2051" s="51">
        <f>AB2049/AB2048</f>
        <v>0.73088685015290522</v>
      </c>
      <c r="AC2051" s="103">
        <f>AC2049/AC2048</f>
        <v>0.52388250319284824</v>
      </c>
      <c r="AD2051" s="4"/>
      <c r="AE2051" s="1"/>
    </row>
    <row r="2052" s="1" customFormat="1" ht="12.75" customHeight="1">
      <c r="A2052" s="1156" t="s">
        <v>41</v>
      </c>
      <c r="B2052" s="1113" t="s">
        <v>794</v>
      </c>
      <c r="C2052" s="1003" t="s">
        <v>15</v>
      </c>
      <c r="D2052" s="1003" t="s">
        <v>16</v>
      </c>
      <c r="E2052" s="110">
        <v>0.024</v>
      </c>
      <c r="F2052" s="110">
        <v>0.024199999999999999</v>
      </c>
      <c r="G2052" s="110">
        <v>0.024199999999999999</v>
      </c>
      <c r="H2052" s="111">
        <v>0.025000000000000001</v>
      </c>
      <c r="I2052" s="110">
        <v>0.028199999999999999</v>
      </c>
      <c r="J2052" s="110">
        <v>0.033799999999999997</v>
      </c>
      <c r="K2052" s="110">
        <v>0.039</v>
      </c>
      <c r="L2052" s="110">
        <v>0.0504</v>
      </c>
      <c r="M2052" s="110">
        <v>0.0402</v>
      </c>
      <c r="N2052" s="111">
        <v>0.0424</v>
      </c>
      <c r="O2052" s="110">
        <v>0.044400000000000002</v>
      </c>
      <c r="P2052" s="110">
        <v>0.041200000000000001</v>
      </c>
      <c r="Q2052" s="110">
        <v>0.042200000000000001</v>
      </c>
      <c r="R2052" s="110">
        <v>0.037600000000000001</v>
      </c>
      <c r="S2052" s="110">
        <v>0.034799999999999998</v>
      </c>
      <c r="T2052" s="110">
        <v>0.035999999999999997</v>
      </c>
      <c r="U2052" s="110">
        <v>0.037199999999999997</v>
      </c>
      <c r="V2052" s="111">
        <v>0.039</v>
      </c>
      <c r="W2052" s="110">
        <v>0.0436</v>
      </c>
      <c r="X2052" s="110">
        <v>0.040399999999999998</v>
      </c>
      <c r="Y2052" s="110">
        <v>0.037600000000000001</v>
      </c>
      <c r="Z2052" s="110">
        <v>0.034200000000000001</v>
      </c>
      <c r="AA2052" s="110">
        <v>0.029399999999999999</v>
      </c>
      <c r="AB2052" s="110">
        <v>0.0264</v>
      </c>
      <c r="AC2052" s="59">
        <f t="shared" ref="AC2052:AC2053" si="1721">SUM(E2052:AB2052)</f>
        <v>0.85540000000000005</v>
      </c>
      <c r="AD2052" s="4">
        <f>MAX(E2052:AB2052)</f>
        <v>0.0504</v>
      </c>
      <c r="AE2052" s="1">
        <f>MIN(E2052:AB2052)</f>
        <v>0.024</v>
      </c>
    </row>
    <row r="2053" s="1" customFormat="1" ht="12.75" customHeight="1">
      <c r="A2053" s="1108"/>
      <c r="B2053" s="1104"/>
      <c r="C2053" s="987" t="s">
        <v>17</v>
      </c>
      <c r="D2053" s="987" t="s">
        <v>16</v>
      </c>
      <c r="E2053" s="113">
        <v>0.029999999999999999</v>
      </c>
      <c r="F2053" s="113">
        <v>0.0304</v>
      </c>
      <c r="G2053" s="113">
        <v>0.030800000000000001</v>
      </c>
      <c r="H2053" s="114">
        <v>0.031199999999999999</v>
      </c>
      <c r="I2053" s="113">
        <v>0.031600000000000003</v>
      </c>
      <c r="J2053" s="113">
        <v>0.035200000000000002</v>
      </c>
      <c r="K2053" s="113">
        <v>0.029600000000000001</v>
      </c>
      <c r="L2053" s="113">
        <v>0.031</v>
      </c>
      <c r="M2053" s="113">
        <v>0.0286</v>
      </c>
      <c r="N2053" s="114">
        <v>0.028199999999999999</v>
      </c>
      <c r="O2053" s="113">
        <v>0.031600000000000003</v>
      </c>
      <c r="P2053" s="113">
        <v>0.029399999999999999</v>
      </c>
      <c r="Q2053" s="113">
        <v>0.0304</v>
      </c>
      <c r="R2053" s="113">
        <v>0.030599999999999999</v>
      </c>
      <c r="S2053" s="113">
        <v>0.0304</v>
      </c>
      <c r="T2053" s="113">
        <v>0.032399999999999998</v>
      </c>
      <c r="U2053" s="113">
        <v>0.030800000000000001</v>
      </c>
      <c r="V2053" s="114">
        <v>0.031600000000000003</v>
      </c>
      <c r="W2053" s="113">
        <v>0.031600000000000003</v>
      </c>
      <c r="X2053" s="113">
        <v>0.032599999999999997</v>
      </c>
      <c r="Y2053" s="113">
        <v>0.031600000000000003</v>
      </c>
      <c r="Z2053" s="113">
        <v>0.031199999999999999</v>
      </c>
      <c r="AA2053" s="113">
        <v>0.030800000000000001</v>
      </c>
      <c r="AB2053" s="113">
        <v>0.031199999999999999</v>
      </c>
      <c r="AC2053" s="59">
        <f t="shared" si="1721"/>
        <v>0.7427999999999999</v>
      </c>
      <c r="AD2053" s="4"/>
    </row>
    <row r="2054" s="1" customFormat="1" ht="12.75" customHeight="1">
      <c r="A2054" s="1108"/>
      <c r="B2054" s="1104"/>
      <c r="C2054" s="987" t="s">
        <v>18</v>
      </c>
      <c r="D2054" s="987" t="s">
        <v>68</v>
      </c>
      <c r="E2054" s="171">
        <f>SQRT(E2052*E2052+E2053*E2053)*1000/(1.732*E2031)</f>
        <v>2.0965712520049786</v>
      </c>
      <c r="F2054" s="171">
        <f>SQRT(F2052*F2052+F2053*F2053)*1000/(1.732*F2031)</f>
        <v>2.1224469699976205</v>
      </c>
      <c r="G2054" s="171">
        <f>SQRT(G2052*G2052+G2053*G2053)*1000/(1.732*G2031)</f>
        <v>2.1335289654695315</v>
      </c>
      <c r="H2054" s="172">
        <f>SQRT(H2052*H2052+H2053*H2053)*1000/(1.732*H2031)</f>
        <v>2.1797381003741378</v>
      </c>
      <c r="I2054" s="171">
        <f>SQRT(I2052*I2052+I2053*I2053)*1000/(1.732*I2031)</f>
        <v>2.3112847701599373</v>
      </c>
      <c r="J2054" s="171">
        <f>SQRT(J2052*J2052+J2053*J2053)*1000/(1.732*J2031)</f>
        <v>2.6606001746383301</v>
      </c>
      <c r="K2054" s="171">
        <f>SQRT(K2052*K2052+K2053*K2053)*1000/(1.732*K2031)</f>
        <v>2.6922248238781616</v>
      </c>
      <c r="L2054" s="171">
        <f>SQRT(L2052*L2052+L2053*L2053)*1000/(1.732*L2031)</f>
        <v>3.2660768942932332</v>
      </c>
      <c r="M2054" s="171">
        <f>SQRT(M2052*M2052+M2053*M2053)*1000/(1.732*M2031)</f>
        <v>2.7232073661375908</v>
      </c>
      <c r="N2054" s="172">
        <f>SQRT(N2052*N2052+N2053*N2053)*1000/(1.732*N2031)</f>
        <v>2.8134363103375013</v>
      </c>
      <c r="O2054" s="171">
        <f>SQRT(O2052*O2052+O2053*O2053)*1000/(1.732*O2031)</f>
        <v>3.0167558715653486</v>
      </c>
      <c r="P2054" s="171">
        <f>SQRT(P2052*P2052+P2053*P2053)*1000/(1.732*P2031)</f>
        <v>2.8018211018538004</v>
      </c>
      <c r="Q2054" s="171">
        <f>SQRT(Q2052*Q2052+Q2053*Q2053)*1000/(1.732*Q2031)</f>
        <v>2.8680654266407606</v>
      </c>
      <c r="R2054" s="171">
        <f>SQRT(R2052*R2052+R2053*R2053)*1000/(1.732*R2031)</f>
        <v>2.6733168685778774</v>
      </c>
      <c r="S2054" s="171">
        <f>SQRT(S2052*S2052+S2053*S2053)*1000/(1.732*S2031)</f>
        <v>2.5457170368804234</v>
      </c>
      <c r="T2054" s="171">
        <f>SQRT(T2052*T2052+T2053*T2053)*1000/(1.732*T2031)</f>
        <v>2.6733893548519285</v>
      </c>
      <c r="U2054" s="171">
        <f>SQRT(U2052*U2052+U2053*U2053)*1000/(1.732*U2031)</f>
        <v>2.6531289047998619</v>
      </c>
      <c r="V2054" s="172">
        <f>SQRT(V2052*V2052+V2053*V2053)*1000/(1.732*V2031)</f>
        <v>2.7548547532715464</v>
      </c>
      <c r="W2054" s="171">
        <f>SQRT(W2052*W2052+W2053*W2053)*1000/(1.732*W2031)</f>
        <v>2.9524789266070508</v>
      </c>
      <c r="X2054" s="171">
        <f>SQRT(X2052*X2052+X2053*X2053)*1000/(1.732*X2031)</f>
        <v>2.8410088302314804</v>
      </c>
      <c r="Y2054" s="171">
        <f>SQRT(Y2052*Y2052+Y2053*Y2053)*1000/(1.732*Y2031)</f>
        <v>2.6828389092561116</v>
      </c>
      <c r="Z2054" s="171">
        <f>SQRT(Z2052*Z2052+Z2053*Z2053)*1000/(1.732*Z2031)</f>
        <v>2.521537452193503</v>
      </c>
      <c r="AA2054" s="171">
        <f>SQRT(AA2052*AA2052+AA2053*AA2053)*1000/(1.732*AA2031)</f>
        <v>2.3170512746639376</v>
      </c>
      <c r="AB2054" s="171">
        <f>SQRT(AB2052*AB2052+AB2053*AB2053)*1000/(1.732*AB2031)</f>
        <v>2.260278072043675</v>
      </c>
      <c r="AC2054" s="42"/>
      <c r="AD2054" s="4"/>
    </row>
    <row r="2055" s="1" customFormat="1" ht="12.75" customHeight="1">
      <c r="A2055" s="1109"/>
      <c r="B2055" s="1106"/>
      <c r="C2055" s="999" t="s">
        <v>20</v>
      </c>
      <c r="D2055" s="999"/>
      <c r="E2055" s="118">
        <f>E2053/E2052</f>
        <v>1.25</v>
      </c>
      <c r="F2055" s="118">
        <f>F2053/F2052</f>
        <v>1.2561983471074381</v>
      </c>
      <c r="G2055" s="118">
        <f>G2053/G2052</f>
        <v>1.2727272727272727</v>
      </c>
      <c r="H2055" s="119">
        <f>H2053/H2052</f>
        <v>1.2479999999999998</v>
      </c>
      <c r="I2055" s="118">
        <f>I2053/I2052</f>
        <v>1.1205673758865249</v>
      </c>
      <c r="J2055" s="118">
        <f>J2053/J2052</f>
        <v>1.0414201183431955</v>
      </c>
      <c r="K2055" s="118">
        <f>K2053/K2052</f>
        <v>0.75897435897435905</v>
      </c>
      <c r="L2055" s="118">
        <f>L2053/L2052</f>
        <v>0.61507936507936511</v>
      </c>
      <c r="M2055" s="118">
        <f>M2053/M2052</f>
        <v>0.71144278606965172</v>
      </c>
      <c r="N2055" s="119">
        <f>N2053/N2052</f>
        <v>0.66509433962264153</v>
      </c>
      <c r="O2055" s="118">
        <f>O2053/O2052</f>
        <v>0.71171171171171177</v>
      </c>
      <c r="P2055" s="118">
        <f>P2053/P2052</f>
        <v>0.71359223300970875</v>
      </c>
      <c r="Q2055" s="118">
        <f>Q2053/Q2052</f>
        <v>0.72037914691943128</v>
      </c>
      <c r="R2055" s="118">
        <f>R2053/R2052</f>
        <v>0.81382978723404253</v>
      </c>
      <c r="S2055" s="118">
        <f>S2053/S2052</f>
        <v>0.87356321839080464</v>
      </c>
      <c r="T2055" s="118">
        <f>T2053/T2052</f>
        <v>0.90000000000000002</v>
      </c>
      <c r="U2055" s="118">
        <f>U2053/U2052</f>
        <v>0.82795698924731187</v>
      </c>
      <c r="V2055" s="119">
        <f>V2053/V2052</f>
        <v>0.81025641025641038</v>
      </c>
      <c r="W2055" s="118">
        <f>W2053/W2052</f>
        <v>0.72477064220183496</v>
      </c>
      <c r="X2055" s="118">
        <f>X2053/X2052</f>
        <v>0.80693069306930687</v>
      </c>
      <c r="Y2055" s="118">
        <f>Y2053/Y2052</f>
        <v>0.84042553191489366</v>
      </c>
      <c r="Z2055" s="118">
        <f>Z2053/Z2052</f>
        <v>0.91228070175438591</v>
      </c>
      <c r="AA2055" s="118">
        <f>AA2053/AA2052</f>
        <v>1.0476190476190477</v>
      </c>
      <c r="AB2055" s="118">
        <f>AB2053/AB2052</f>
        <v>1.1818181818181819</v>
      </c>
      <c r="AC2055" s="128">
        <f>AC2053/AC2052</f>
        <v>0.86836567687631505</v>
      </c>
      <c r="AD2055" s="4"/>
    </row>
    <row r="2056" s="1" customFormat="1" ht="12.75" customHeight="1">
      <c r="A2056" s="1157"/>
      <c r="B2056" s="1060" t="s">
        <v>50</v>
      </c>
      <c r="C2056" s="984" t="s">
        <v>15</v>
      </c>
      <c r="D2056" s="984" t="s">
        <v>16</v>
      </c>
      <c r="E2056" s="125">
        <v>6.0000000000000002e-06</v>
      </c>
      <c r="F2056" s="125">
        <v>6.0000000000000002e-06</v>
      </c>
      <c r="G2056" s="125">
        <v>5.4999999999999999e-06</v>
      </c>
      <c r="H2056" s="126">
        <v>6.0000000000000002e-06</v>
      </c>
      <c r="I2056" s="125">
        <v>6.0000000000000002e-06</v>
      </c>
      <c r="J2056" s="125">
        <v>6.0000000000000002e-06</v>
      </c>
      <c r="K2056" s="125">
        <v>5.4999999999999999e-06</v>
      </c>
      <c r="L2056" s="125">
        <v>6.0000000000000002e-06</v>
      </c>
      <c r="M2056" s="125">
        <v>6.0000000000000002e-06</v>
      </c>
      <c r="N2056" s="126">
        <v>5.4999999999999999e-06</v>
      </c>
      <c r="O2056" s="125">
        <v>6.0000000000000002e-06</v>
      </c>
      <c r="P2056" s="125">
        <v>5.4999999999999999e-06</v>
      </c>
      <c r="Q2056" s="125">
        <v>6.0000000000000002e-06</v>
      </c>
      <c r="R2056" s="125">
        <v>6.0000000000000002e-06</v>
      </c>
      <c r="S2056" s="125">
        <v>5.4999999999999999e-06</v>
      </c>
      <c r="T2056" s="125">
        <v>6.0000000000000002e-06</v>
      </c>
      <c r="U2056" s="125">
        <v>6.0000000000000002e-06</v>
      </c>
      <c r="V2056" s="126">
        <v>6.0000000000000002e-06</v>
      </c>
      <c r="W2056" s="125">
        <v>6.0000000000000002e-06</v>
      </c>
      <c r="X2056" s="125">
        <v>5.4999999999999999e-06</v>
      </c>
      <c r="Y2056" s="125">
        <v>6.0000000000000002e-06</v>
      </c>
      <c r="Z2056" s="125">
        <v>6.0000000000000002e-06</v>
      </c>
      <c r="AA2056" s="125">
        <v>6.0000000000000002e-06</v>
      </c>
      <c r="AB2056" s="125">
        <v>6.0000000000000002e-06</v>
      </c>
      <c r="AC2056" s="218">
        <f t="shared" ref="AC2056:AC2057" si="1722">SUM(E2056:AB2056)</f>
        <v>0.00014099999999999998</v>
      </c>
      <c r="AD2056" s="4"/>
    </row>
    <row r="2057" s="1" customFormat="1" ht="12.75" customHeight="1">
      <c r="A2057" s="1121"/>
      <c r="B2057" s="1122" t="s">
        <v>51</v>
      </c>
      <c r="C2057" s="1002" t="s">
        <v>15</v>
      </c>
      <c r="D2057" s="1002" t="s">
        <v>16</v>
      </c>
      <c r="E2057" s="282">
        <v>0</v>
      </c>
      <c r="F2057" s="282">
        <v>0</v>
      </c>
      <c r="G2057" s="282">
        <v>0</v>
      </c>
      <c r="H2057" s="283">
        <v>0</v>
      </c>
      <c r="I2057" s="282">
        <v>0</v>
      </c>
      <c r="J2057" s="282">
        <v>0</v>
      </c>
      <c r="K2057" s="282">
        <v>0</v>
      </c>
      <c r="L2057" s="282">
        <v>0</v>
      </c>
      <c r="M2057" s="282">
        <v>0</v>
      </c>
      <c r="N2057" s="283">
        <v>0</v>
      </c>
      <c r="O2057" s="282">
        <v>0</v>
      </c>
      <c r="P2057" s="282">
        <v>0</v>
      </c>
      <c r="Q2057" s="282">
        <v>0</v>
      </c>
      <c r="R2057" s="282">
        <v>0</v>
      </c>
      <c r="S2057" s="282">
        <v>0</v>
      </c>
      <c r="T2057" s="282">
        <v>0</v>
      </c>
      <c r="U2057" s="282">
        <v>0</v>
      </c>
      <c r="V2057" s="283">
        <v>0</v>
      </c>
      <c r="W2057" s="282">
        <v>0</v>
      </c>
      <c r="X2057" s="282">
        <v>0</v>
      </c>
      <c r="Y2057" s="282">
        <v>0</v>
      </c>
      <c r="Z2057" s="282">
        <v>0</v>
      </c>
      <c r="AA2057" s="282">
        <v>0</v>
      </c>
      <c r="AB2057" s="282">
        <v>0</v>
      </c>
      <c r="AC2057" s="135">
        <f t="shared" si="1722"/>
        <v>0</v>
      </c>
      <c r="AD2057" s="4"/>
    </row>
    <row r="2058" s="1" customFormat="1" ht="12.75" customHeight="1">
      <c r="A2058" s="1112" t="s">
        <v>52</v>
      </c>
      <c r="B2058" s="1003"/>
      <c r="C2058" s="1003" t="s">
        <v>15</v>
      </c>
      <c r="D2058" s="1003"/>
      <c r="E2058" s="398">
        <f t="shared" ref="E2058:E2059" si="1723">E2032+E2036+E2040+E2044+E2048+E2052</f>
        <v>0.1734</v>
      </c>
      <c r="F2058" s="398">
        <f t="shared" ref="F2058:F2059" si="1724">F2032+F2036+F2040+F2044+F2048+F2052</f>
        <v>0.16600000000000001</v>
      </c>
      <c r="G2058" s="398">
        <f t="shared" ref="G2058:G2059" si="1725">G2032+G2036+G2040+G2044+G2048+G2052</f>
        <v>0.16599999999999998</v>
      </c>
      <c r="H2058" s="105">
        <f t="shared" ref="H2058:H2059" si="1726">H2032+H2036+H2040+H2044+H2048+H2052</f>
        <v>0.1794</v>
      </c>
      <c r="I2058" s="398">
        <f t="shared" ref="I2058:I2059" si="1727">I2032+I2036+I2040+I2044+I2048+I2052</f>
        <v>0.2094</v>
      </c>
      <c r="J2058" s="398">
        <f t="shared" ref="J2058:J2059" si="1728">J2032+J2036+J2040+J2044+J2048+J2052</f>
        <v>0.2366</v>
      </c>
      <c r="K2058" s="398">
        <f t="shared" ref="K2058:K2059" si="1729">K2032+K2036+K2040+K2044+K2048+K2052</f>
        <v>0.28359999999999996</v>
      </c>
      <c r="L2058" s="398">
        <f t="shared" ref="L2058:L2059" si="1730">L2032+L2036+L2040+L2044+L2048+L2052</f>
        <v>0.33779999999999999</v>
      </c>
      <c r="M2058" s="398">
        <f t="shared" ref="M2058:M2059" si="1731">M2032+M2036+M2040+M2044+M2048+M2052</f>
        <v>0.31759999999999999</v>
      </c>
      <c r="N2058" s="105">
        <f t="shared" ref="N2058:N2059" si="1732">N2032+N2036+N2040+N2044+N2048+N2052</f>
        <v>0.31259999999999999</v>
      </c>
      <c r="O2058" s="398">
        <f t="shared" ref="O2058:O2059" si="1733">O2032+O2036+O2040+O2044+O2048+O2052</f>
        <v>0.29060000000000002</v>
      </c>
      <c r="P2058" s="398">
        <f t="shared" ref="P2058:P2059" si="1734">P2032+P2036+P2040+P2044+P2048+P2052</f>
        <v>0.28560000000000002</v>
      </c>
      <c r="Q2058" s="398">
        <f t="shared" ref="Q2058:Q2059" si="1735">Q2032+Q2036+Q2040+Q2044+Q2048+Q2052</f>
        <v>0.28820000000000001</v>
      </c>
      <c r="R2058" s="398">
        <f t="shared" ref="R2058:R2059" si="1736">R2032+R2036+R2040+R2044+R2048+R2052</f>
        <v>0.27540000000000003</v>
      </c>
      <c r="S2058" s="398">
        <f t="shared" ref="S2058:S2059" si="1737">S2032+S2036+S2040+S2044+S2048+S2052</f>
        <v>0.26739999999999997</v>
      </c>
      <c r="T2058" s="398">
        <f t="shared" ref="T2058:T2059" si="1738">T2032+T2036+T2040+T2044+T2048+T2052</f>
        <v>0.26200000000000001</v>
      </c>
      <c r="U2058" s="398">
        <f t="shared" ref="U2058:U2059" si="1739">U2032+U2036+U2040+U2044+U2048+U2052</f>
        <v>0.27839999999999998</v>
      </c>
      <c r="V2058" s="105">
        <f t="shared" ref="V2058:V2059" si="1740">V2032+V2036+V2040+V2044+V2048+V2052</f>
        <v>0.27939999999999998</v>
      </c>
      <c r="W2058" s="398">
        <f t="shared" ref="W2058:W2059" si="1741">W2032+W2036+W2040+W2044+W2048+W2052</f>
        <v>0.28859999999999997</v>
      </c>
      <c r="X2058" s="398">
        <f t="shared" ref="X2058:X2059" si="1742">X2032+X2036+X2040+X2044+X2048+X2052</f>
        <v>0.2782</v>
      </c>
      <c r="Y2058" s="398">
        <f t="shared" ref="Y2058:Y2059" si="1743">Y2032+Y2036+Y2040+Y2044+Y2048+Y2052</f>
        <v>0.25340000000000001</v>
      </c>
      <c r="Z2058" s="398">
        <f t="shared" ref="Z2058:Z2059" si="1744">Z2032+Z2036+Z2040+Z2044+Z2048+Z2052</f>
        <v>0.2326</v>
      </c>
      <c r="AA2058" s="398">
        <f t="shared" ref="AA2058:AA2059" si="1745">AA2032+AA2036+AA2040+AA2044+AA2048+AA2052</f>
        <v>0.20280000000000001</v>
      </c>
      <c r="AB2058" s="398">
        <f t="shared" ref="AB2058:AB2059" si="1746">AB2032+AB2036+AB2040+AB2044+AB2048+AB2052</f>
        <v>0.18000000000000002</v>
      </c>
      <c r="AC2058" s="59">
        <f t="shared" ref="AC2058:AC2059" si="1747">AC2032+AC2036+AC2040+AC2044+AC2048+AC2052</f>
        <v>6.0449999999999999</v>
      </c>
      <c r="AD2058" s="4"/>
    </row>
    <row r="2059" s="1" customFormat="1" ht="12.75" customHeight="1">
      <c r="A2059" s="1150"/>
      <c r="B2059" s="1002"/>
      <c r="C2059" s="1002" t="s">
        <v>17</v>
      </c>
      <c r="D2059" s="1002"/>
      <c r="E2059" s="213">
        <f t="shared" si="1723"/>
        <v>0.18600000000000003</v>
      </c>
      <c r="F2059" s="213">
        <f t="shared" si="1724"/>
        <v>0.18440000000000001</v>
      </c>
      <c r="G2059" s="213">
        <f t="shared" si="1725"/>
        <v>0.18479999999999999</v>
      </c>
      <c r="H2059" s="214">
        <f t="shared" si="1726"/>
        <v>0.18540000000000001</v>
      </c>
      <c r="I2059" s="213">
        <f t="shared" si="1727"/>
        <v>0.18659999999999999</v>
      </c>
      <c r="J2059" s="213">
        <f t="shared" si="1728"/>
        <v>0.191</v>
      </c>
      <c r="K2059" s="213">
        <f t="shared" si="1729"/>
        <v>0.183</v>
      </c>
      <c r="L2059" s="213">
        <f t="shared" si="1730"/>
        <v>0.18560000000000001</v>
      </c>
      <c r="M2059" s="213">
        <f t="shared" si="1731"/>
        <v>0.184</v>
      </c>
      <c r="N2059" s="214">
        <f t="shared" si="1732"/>
        <v>0.185</v>
      </c>
      <c r="O2059" s="213">
        <f t="shared" si="1733"/>
        <v>0.188</v>
      </c>
      <c r="P2059" s="213">
        <f t="shared" si="1734"/>
        <v>0.18220000000000003</v>
      </c>
      <c r="Q2059" s="213">
        <f t="shared" si="1735"/>
        <v>0.18760000000000002</v>
      </c>
      <c r="R2059" s="213">
        <f t="shared" si="1736"/>
        <v>0.19199999999999998</v>
      </c>
      <c r="S2059" s="213">
        <f t="shared" si="1737"/>
        <v>0.19180000000000003</v>
      </c>
      <c r="T2059" s="213">
        <f t="shared" si="1738"/>
        <v>0.19639999999999996</v>
      </c>
      <c r="U2059" s="213">
        <f t="shared" si="1739"/>
        <v>0.19059999999999999</v>
      </c>
      <c r="V2059" s="214">
        <f t="shared" si="1740"/>
        <v>0.19719999999999999</v>
      </c>
      <c r="W2059" s="213">
        <f t="shared" si="1741"/>
        <v>0.19819999999999999</v>
      </c>
      <c r="X2059" s="213">
        <f t="shared" si="1742"/>
        <v>0.1956</v>
      </c>
      <c r="Y2059" s="213">
        <f t="shared" si="1743"/>
        <v>0.19540000000000002</v>
      </c>
      <c r="Z2059" s="213">
        <f t="shared" si="1744"/>
        <v>0.18920000000000001</v>
      </c>
      <c r="AA2059" s="213">
        <f t="shared" si="1745"/>
        <v>0.18659999999999999</v>
      </c>
      <c r="AB2059" s="213">
        <f t="shared" si="1746"/>
        <v>0.18479999999999999</v>
      </c>
      <c r="AC2059" s="103">
        <f t="shared" si="1747"/>
        <v>4.5313999999999997</v>
      </c>
      <c r="AD2059" s="4"/>
    </row>
    <row r="2060" s="1" customFormat="1" ht="12.75" customHeight="1">
      <c r="A2060" s="1095" t="s">
        <v>53</v>
      </c>
      <c r="B2060" s="1096"/>
      <c r="C2060" s="1045" t="s">
        <v>15</v>
      </c>
      <c r="D2060" s="1045"/>
      <c r="E2060" s="110">
        <f t="shared" ref="E2060:E2061" si="1748">E2013+E2018-E2058</f>
        <v>0.042300000000000004</v>
      </c>
      <c r="F2060" s="110">
        <f t="shared" ref="F2060:F2061" si="1749">F2013+F2018-F2058</f>
        <v>0.040999999999999981</v>
      </c>
      <c r="G2060" s="110">
        <f t="shared" ref="G2060:G2061" si="1750">G2013+G2018-G2058</f>
        <v>0.033800000000000024</v>
      </c>
      <c r="H2060" s="105">
        <f t="shared" ref="H2060:H2061" si="1751">H2013+H2018-H2058</f>
        <v>0.020699999999999996</v>
      </c>
      <c r="I2060" s="110">
        <f t="shared" ref="I2060:I2061" si="1752">I2013+I2018-I2058</f>
        <v>0.020099999999999979</v>
      </c>
      <c r="J2060" s="110">
        <f t="shared" ref="J2060:J2061" si="1753">J2013+J2018-J2058</f>
        <v>0.017499999999999988</v>
      </c>
      <c r="K2060" s="110">
        <f t="shared" ref="K2060:K2061" si="1754">K2013+K2018-K2058</f>
        <v>0.038900000000000046</v>
      </c>
      <c r="L2060" s="110">
        <f t="shared" ref="L2060:L2061" si="1755">L2013+L2018-L2058</f>
        <v>0.034500000000000031</v>
      </c>
      <c r="M2060" s="110">
        <f t="shared" ref="M2060:M2061" si="1756">M2013+M2018-M2058</f>
        <v>0.072099999999999997</v>
      </c>
      <c r="N2060" s="105">
        <f t="shared" ref="N2060:N2061" si="1757">N2013+N2018-N2058</f>
        <v>0.075300000000000034</v>
      </c>
      <c r="O2060" s="110">
        <f t="shared" ref="O2060:O2061" si="1758">O2013+O2018-O2058</f>
        <v>0.076899999999999968</v>
      </c>
      <c r="P2060" s="110">
        <f t="shared" ref="P2060:P2061" si="1759">P2013+P2018-P2058</f>
        <v>0.083099999999999952</v>
      </c>
      <c r="Q2060" s="110">
        <f t="shared" ref="Q2060:Q2061" si="1760">Q2013+Q2018-Q2058</f>
        <v>0.0751</v>
      </c>
      <c r="R2060" s="110">
        <f t="shared" ref="R2060:R2061" si="1761">R2013+R2018-R2058</f>
        <v>0.097499999999999976</v>
      </c>
      <c r="S2060" s="110">
        <f t="shared" ref="S2060:S2061" si="1762">S2013+S2018-S2058</f>
        <v>0.067400000000000015</v>
      </c>
      <c r="T2060" s="110">
        <f t="shared" ref="T2060:T2061" si="1763">T2013+T2018-T2058</f>
        <v>0.078199999999999992</v>
      </c>
      <c r="U2060" s="110">
        <f t="shared" ref="U2060:U2061" si="1764">U2013+U2018-U2058</f>
        <v>0.07350000000000001</v>
      </c>
      <c r="V2060" s="105">
        <f t="shared" ref="V2060:V2061" si="1765">V2013+V2018-V2058</f>
        <v>0.082100000000000006</v>
      </c>
      <c r="W2060" s="110">
        <f t="shared" ref="W2060:W2061" si="1766">W2013+W2018-W2058</f>
        <v>0.086699999999999999</v>
      </c>
      <c r="X2060" s="110">
        <f t="shared" ref="X2060:X2061" si="1767">X2013+X2018-X2058</f>
        <v>0.098599999999999965</v>
      </c>
      <c r="Y2060" s="110">
        <f t="shared" ref="Y2060:Y2061" si="1768">Y2013+Y2018-Y2058</f>
        <v>0.10929999999999995</v>
      </c>
      <c r="Z2060" s="110">
        <f t="shared" ref="Z2060:Z2061" si="1769">Z2013+Z2018-Z2058</f>
        <v>0.12500000000000003</v>
      </c>
      <c r="AA2060" s="110">
        <f t="shared" ref="AA2060:AA2061" si="1770">AA2013+AA2018-AA2058</f>
        <v>0.10019999999999998</v>
      </c>
      <c r="AB2060" s="110">
        <f t="shared" ref="AB2060:AB2061" si="1771">AB2013+AB2018-AB2058</f>
        <v>0.075899999999999995</v>
      </c>
      <c r="AC2060" s="131">
        <f t="shared" ref="AC2060:AC2061" si="1772">AC2013+AC2018-AC2058</f>
        <v>1.6256999999999993</v>
      </c>
      <c r="AD2060" s="4"/>
    </row>
    <row r="2061" s="1" customFormat="1" ht="12.75" customHeight="1">
      <c r="A2061" s="1097"/>
      <c r="B2061" s="1098"/>
      <c r="C2061" s="1048" t="s">
        <v>17</v>
      </c>
      <c r="D2061" s="1063"/>
      <c r="E2061" s="939">
        <f t="shared" si="1748"/>
        <v>-0.057000000000000023</v>
      </c>
      <c r="F2061" s="939">
        <f t="shared" si="1749"/>
        <v>-0.054199999999999998</v>
      </c>
      <c r="G2061" s="939">
        <f t="shared" si="1750"/>
        <v>-0.052499999999999991</v>
      </c>
      <c r="H2061" s="214">
        <f t="shared" si="1751"/>
        <v>-0.055800000000000016</v>
      </c>
      <c r="I2061" s="939">
        <f t="shared" si="1752"/>
        <v>-0.058200000000000002</v>
      </c>
      <c r="J2061" s="939">
        <f t="shared" si="1753"/>
        <v>-0.062</v>
      </c>
      <c r="K2061" s="939">
        <f t="shared" si="1754"/>
        <v>-0.052199999999999996</v>
      </c>
      <c r="L2061" s="939">
        <f t="shared" si="1755"/>
        <v>-0.058400000000000007</v>
      </c>
      <c r="M2061" s="939">
        <f t="shared" si="1756"/>
        <v>-0.050199999999999995</v>
      </c>
      <c r="N2061" s="214">
        <f t="shared" si="1757"/>
        <v>-0.034700000000000009</v>
      </c>
      <c r="O2061" s="939">
        <f t="shared" si="1758"/>
        <v>-0.030200000000000005</v>
      </c>
      <c r="P2061" s="939">
        <f t="shared" si="1759"/>
        <v>-0.030400000000000038</v>
      </c>
      <c r="Q2061" s="939">
        <f t="shared" si="1760"/>
        <v>-0.05290000000000003</v>
      </c>
      <c r="R2061" s="939">
        <f t="shared" si="1761"/>
        <v>-0.046199999999999991</v>
      </c>
      <c r="S2061" s="939">
        <f t="shared" si="1762"/>
        <v>-0.048100000000000032</v>
      </c>
      <c r="T2061" s="939">
        <f t="shared" si="1763"/>
        <v>-0.045499999999999957</v>
      </c>
      <c r="U2061" s="939">
        <f t="shared" si="1764"/>
        <v>-0.044199999999999989</v>
      </c>
      <c r="V2061" s="214">
        <f t="shared" si="1765"/>
        <v>-0.055900000000000005</v>
      </c>
      <c r="W2061" s="939">
        <f t="shared" si="1766"/>
        <v>-0.049699999999999966</v>
      </c>
      <c r="X2061" s="939">
        <f t="shared" si="1767"/>
        <v>-0.045600000000000002</v>
      </c>
      <c r="Y2061" s="939">
        <f t="shared" si="1768"/>
        <v>-0.050800000000000012</v>
      </c>
      <c r="Z2061" s="939">
        <f t="shared" si="1769"/>
        <v>-0.046399999999999997</v>
      </c>
      <c r="AA2061" s="939">
        <f t="shared" si="1770"/>
        <v>-0.051299999999999985</v>
      </c>
      <c r="AB2061" s="939">
        <f t="shared" si="1771"/>
        <v>-0.053699999999999998</v>
      </c>
      <c r="AC2061" s="135">
        <f t="shared" si="1772"/>
        <v>-1.1860999999999997</v>
      </c>
      <c r="AD2061" s="4"/>
    </row>
    <row r="2062" s="968" customFormat="1" ht="12.75" customHeight="1">
      <c r="A2062" s="1124" t="s">
        <v>187</v>
      </c>
      <c r="B2062" s="1125"/>
      <c r="C2062" s="1066" t="s">
        <v>15</v>
      </c>
      <c r="D2062" s="1066"/>
      <c r="E2062" s="364"/>
      <c r="F2062" s="364"/>
      <c r="G2062" s="364"/>
      <c r="H2062" s="364"/>
      <c r="I2062" s="364"/>
      <c r="J2062" s="364"/>
      <c r="K2062" s="364"/>
      <c r="L2062" s="364"/>
      <c r="M2062" s="364"/>
      <c r="N2062" s="364"/>
      <c r="O2062" s="364"/>
      <c r="P2062" s="364"/>
      <c r="Q2062" s="364"/>
      <c r="R2062" s="364"/>
      <c r="S2062" s="364"/>
      <c r="T2062" s="364"/>
      <c r="U2062" s="364"/>
      <c r="V2062" s="364"/>
      <c r="W2062" s="364"/>
      <c r="X2062" s="364"/>
      <c r="Y2062" s="364"/>
      <c r="Z2062" s="364"/>
      <c r="AA2062" s="364"/>
      <c r="AB2062" s="364"/>
      <c r="AC2062" s="1126"/>
      <c r="AD2062" s="79"/>
    </row>
    <row r="2063" s="968" customFormat="1" ht="12.75" customHeight="1">
      <c r="A2063" s="1127"/>
      <c r="B2063" s="1128"/>
      <c r="C2063" s="1070" t="s">
        <v>17</v>
      </c>
      <c r="D2063" s="1070"/>
      <c r="E2063" s="374"/>
      <c r="F2063" s="374"/>
      <c r="G2063" s="374"/>
      <c r="H2063" s="374"/>
      <c r="I2063" s="374"/>
      <c r="J2063" s="374"/>
      <c r="K2063" s="374"/>
      <c r="L2063" s="374"/>
      <c r="M2063" s="374"/>
      <c r="N2063" s="374"/>
      <c r="O2063" s="374"/>
      <c r="P2063" s="374"/>
      <c r="Q2063" s="374"/>
      <c r="R2063" s="374"/>
      <c r="S2063" s="374"/>
      <c r="T2063" s="374"/>
      <c r="U2063" s="374"/>
      <c r="V2063" s="374"/>
      <c r="W2063" s="374"/>
      <c r="X2063" s="374"/>
      <c r="Y2063" s="374"/>
      <c r="Z2063" s="374"/>
      <c r="AA2063" s="374"/>
      <c r="AB2063" s="374"/>
      <c r="AC2063" s="1129"/>
      <c r="AD2063" s="79"/>
    </row>
    <row r="2064" s="1" customFormat="1" ht="27" customHeight="1">
      <c r="A2064" s="1073"/>
      <c r="B2064" s="1"/>
      <c r="C2064" s="1074" t="s">
        <v>78</v>
      </c>
      <c r="E2064" s="4"/>
      <c r="F2064" s="4"/>
      <c r="G2064" s="4"/>
      <c r="H2064" s="188">
        <f>H2044+H2048+H2052</f>
        <v>0.153</v>
      </c>
      <c r="I2064" s="4"/>
      <c r="J2064" s="4"/>
      <c r="K2064" s="4"/>
      <c r="L2064" s="4"/>
      <c r="M2064" s="4"/>
      <c r="N2064" s="188">
        <f>N2044+N2048+N2052</f>
        <v>0.27139999999999997</v>
      </c>
      <c r="O2064" s="4"/>
      <c r="P2064" s="4"/>
      <c r="Q2064" s="4"/>
      <c r="R2064" s="4"/>
      <c r="S2064" s="4"/>
      <c r="T2064" s="4"/>
      <c r="U2064" s="4"/>
      <c r="V2064" s="188">
        <f>V2044+V2048+V2052</f>
        <v>0.23960000000000001</v>
      </c>
      <c r="W2064" s="4"/>
      <c r="X2064" s="4"/>
      <c r="Y2064" s="220">
        <f>Y2044+Y2048+Y2052</f>
        <v>0.21859999999999999</v>
      </c>
      <c r="Z2064" s="4"/>
      <c r="AA2064" s="4"/>
      <c r="AB2064" s="4"/>
      <c r="AC2064" s="4"/>
      <c r="AD2064" s="4"/>
    </row>
    <row r="2065" s="1" customFormat="1" ht="27.75" customHeight="1">
      <c r="A2065" s="963" t="s">
        <v>5</v>
      </c>
      <c r="B2065" s="964" t="s">
        <v>6</v>
      </c>
      <c r="C2065" s="966" t="s">
        <v>7</v>
      </c>
      <c r="D2065" s="966" t="s">
        <v>8</v>
      </c>
      <c r="E2065" s="361" t="s">
        <v>9</v>
      </c>
      <c r="F2065" s="361"/>
      <c r="G2065" s="361"/>
      <c r="H2065" s="361"/>
      <c r="I2065" s="361"/>
      <c r="J2065" s="361"/>
      <c r="K2065" s="361"/>
      <c r="L2065" s="361"/>
      <c r="M2065" s="361"/>
      <c r="N2065" s="361"/>
      <c r="O2065" s="361"/>
      <c r="P2065" s="361"/>
      <c r="Q2065" s="361"/>
      <c r="R2065" s="361"/>
      <c r="S2065" s="361"/>
      <c r="T2065" s="361"/>
      <c r="U2065" s="361"/>
      <c r="V2065" s="361"/>
      <c r="W2065" s="361"/>
      <c r="X2065" s="361"/>
      <c r="Y2065" s="361"/>
      <c r="Z2065" s="361"/>
      <c r="AA2065" s="361"/>
      <c r="AB2065" s="361"/>
      <c r="AC2065" s="967" t="s">
        <v>10</v>
      </c>
      <c r="AD2065" s="4"/>
    </row>
    <row r="2066" s="968" customFormat="1" ht="12.75" customHeight="1">
      <c r="A2066" s="1075" t="s">
        <v>795</v>
      </c>
      <c r="B2066" s="1131"/>
      <c r="C2066" s="970"/>
      <c r="D2066" s="970"/>
      <c r="E2066" s="26">
        <v>1</v>
      </c>
      <c r="F2066" s="26">
        <v>2</v>
      </c>
      <c r="G2066" s="26">
        <v>3</v>
      </c>
      <c r="H2066" s="26">
        <v>4</v>
      </c>
      <c r="I2066" s="26">
        <v>5</v>
      </c>
      <c r="J2066" s="26">
        <v>6</v>
      </c>
      <c r="K2066" s="26">
        <v>7</v>
      </c>
      <c r="L2066" s="26">
        <v>8</v>
      </c>
      <c r="M2066" s="26">
        <v>9</v>
      </c>
      <c r="N2066" s="26">
        <v>10</v>
      </c>
      <c r="O2066" s="26">
        <v>11</v>
      </c>
      <c r="P2066" s="26">
        <v>12</v>
      </c>
      <c r="Q2066" s="26">
        <v>13</v>
      </c>
      <c r="R2066" s="26">
        <v>14</v>
      </c>
      <c r="S2066" s="26">
        <v>15</v>
      </c>
      <c r="T2066" s="26">
        <v>16</v>
      </c>
      <c r="U2066" s="26">
        <v>17</v>
      </c>
      <c r="V2066" s="26">
        <v>18</v>
      </c>
      <c r="W2066" s="26">
        <v>19</v>
      </c>
      <c r="X2066" s="26">
        <v>20</v>
      </c>
      <c r="Y2066" s="26">
        <v>21</v>
      </c>
      <c r="Z2066" s="26">
        <v>22</v>
      </c>
      <c r="AA2066" s="26">
        <v>23</v>
      </c>
      <c r="AB2066" s="26">
        <v>24</v>
      </c>
      <c r="AC2066" s="971"/>
      <c r="AD2066" s="79"/>
    </row>
    <row r="2067" s="968" customFormat="1" ht="12.75" customHeight="1">
      <c r="A2067" s="974" t="s">
        <v>143</v>
      </c>
      <c r="B2067" s="975"/>
      <c r="C2067" s="976"/>
      <c r="D2067" s="977"/>
      <c r="E2067" s="364">
        <v>20</v>
      </c>
      <c r="F2067" s="364">
        <v>20</v>
      </c>
      <c r="G2067" s="364">
        <v>20</v>
      </c>
      <c r="H2067" s="364">
        <v>20</v>
      </c>
      <c r="I2067" s="364">
        <v>20</v>
      </c>
      <c r="J2067" s="364">
        <v>20</v>
      </c>
      <c r="K2067" s="364">
        <v>20</v>
      </c>
      <c r="L2067" s="364">
        <v>20</v>
      </c>
      <c r="M2067" s="364">
        <v>20</v>
      </c>
      <c r="N2067" s="364">
        <v>20</v>
      </c>
      <c r="O2067" s="364">
        <v>20</v>
      </c>
      <c r="P2067" s="364">
        <v>20</v>
      </c>
      <c r="Q2067" s="364">
        <v>20</v>
      </c>
      <c r="R2067" s="364">
        <v>20</v>
      </c>
      <c r="S2067" s="364">
        <v>20</v>
      </c>
      <c r="T2067" s="364">
        <v>20</v>
      </c>
      <c r="U2067" s="364">
        <v>20</v>
      </c>
      <c r="V2067" s="364">
        <v>20</v>
      </c>
      <c r="W2067" s="364">
        <v>20</v>
      </c>
      <c r="X2067" s="364">
        <v>20</v>
      </c>
      <c r="Y2067" s="364">
        <v>20</v>
      </c>
      <c r="Z2067" s="364">
        <v>20</v>
      </c>
      <c r="AA2067" s="364">
        <v>20</v>
      </c>
      <c r="AB2067" s="364">
        <v>20</v>
      </c>
      <c r="AC2067" s="1076"/>
      <c r="AD2067" s="79"/>
    </row>
    <row r="2068" s="968" customFormat="1" ht="12.75" customHeight="1">
      <c r="A2068" s="978" t="s">
        <v>144</v>
      </c>
      <c r="B2068" s="979"/>
      <c r="C2068" s="980"/>
      <c r="D2068" s="980"/>
      <c r="E2068" s="443"/>
      <c r="F2068" s="443"/>
      <c r="G2068" s="443"/>
      <c r="H2068" s="443"/>
      <c r="I2068" s="443"/>
      <c r="J2068" s="443"/>
      <c r="K2068" s="443"/>
      <c r="L2068" s="443"/>
      <c r="M2068" s="443"/>
      <c r="N2068" s="443"/>
      <c r="O2068" s="443"/>
      <c r="P2068" s="443"/>
      <c r="Q2068" s="443"/>
      <c r="R2068" s="443"/>
      <c r="S2068" s="443"/>
      <c r="T2068" s="443"/>
      <c r="U2068" s="443"/>
      <c r="V2068" s="443"/>
      <c r="W2068" s="443"/>
      <c r="X2068" s="443"/>
      <c r="Y2068" s="443"/>
      <c r="Z2068" s="443"/>
      <c r="AA2068" s="443"/>
      <c r="AB2068" s="443"/>
      <c r="AC2068" s="1077"/>
      <c r="AD2068" s="79"/>
    </row>
    <row r="2069" s="1" customFormat="1" ht="12.75" customHeight="1">
      <c r="A2069" s="982" t="s">
        <v>485</v>
      </c>
      <c r="B2069" s="1222" t="s">
        <v>486</v>
      </c>
      <c r="C2069" s="984" t="s">
        <v>15</v>
      </c>
      <c r="D2069" s="984" t="s">
        <v>738</v>
      </c>
      <c r="E2069" s="361"/>
      <c r="F2069" s="361"/>
      <c r="G2069" s="361"/>
      <c r="H2069" s="460"/>
      <c r="I2069" s="361"/>
      <c r="J2069" s="361"/>
      <c r="K2069" s="361"/>
      <c r="L2069" s="361"/>
      <c r="M2069" s="361"/>
      <c r="N2069" s="460"/>
      <c r="O2069" s="361"/>
      <c r="P2069" s="361"/>
      <c r="Q2069" s="361"/>
      <c r="R2069" s="361"/>
      <c r="S2069" s="361"/>
      <c r="T2069" s="361"/>
      <c r="U2069" s="361"/>
      <c r="V2069" s="460"/>
      <c r="W2069" s="361"/>
      <c r="X2069" s="361"/>
      <c r="Y2069" s="361"/>
      <c r="Z2069" s="361"/>
      <c r="AA2069" s="361"/>
      <c r="AB2069" s="361"/>
      <c r="AC2069" s="36">
        <f t="shared" ref="AC2069:AC2070" si="1773">SUM(E2069:AB2069)</f>
        <v>0</v>
      </c>
      <c r="AD2069" s="4"/>
    </row>
    <row r="2070" s="1" customFormat="1" ht="12.75" customHeight="1">
      <c r="A2070" s="985"/>
      <c r="B2070" s="1184"/>
      <c r="C2070" s="987" t="s">
        <v>17</v>
      </c>
      <c r="D2070" s="987" t="s">
        <v>738</v>
      </c>
      <c r="E2070" s="121"/>
      <c r="F2070" s="121"/>
      <c r="G2070" s="121"/>
      <c r="H2070" s="400"/>
      <c r="I2070" s="121"/>
      <c r="J2070" s="121"/>
      <c r="K2070" s="121"/>
      <c r="L2070" s="121"/>
      <c r="M2070" s="121"/>
      <c r="N2070" s="400"/>
      <c r="O2070" s="121"/>
      <c r="P2070" s="121"/>
      <c r="Q2070" s="121"/>
      <c r="R2070" s="121"/>
      <c r="S2070" s="121"/>
      <c r="T2070" s="121"/>
      <c r="U2070" s="121"/>
      <c r="V2070" s="400"/>
      <c r="W2070" s="121"/>
      <c r="X2070" s="121"/>
      <c r="Y2070" s="121"/>
      <c r="Z2070" s="121"/>
      <c r="AA2070" s="121"/>
      <c r="AB2070" s="121"/>
      <c r="AC2070" s="42">
        <f t="shared" si="1773"/>
        <v>0</v>
      </c>
      <c r="AD2070" s="4"/>
    </row>
    <row r="2071" s="1" customFormat="1" ht="12.75" customHeight="1">
      <c r="A2071" s="985"/>
      <c r="B2071" s="1184"/>
      <c r="C2071" s="987" t="s">
        <v>18</v>
      </c>
      <c r="D2071" s="987" t="s">
        <v>738</v>
      </c>
      <c r="E2071" s="121"/>
      <c r="F2071" s="121"/>
      <c r="G2071" s="121"/>
      <c r="H2071" s="400"/>
      <c r="I2071" s="121"/>
      <c r="J2071" s="121"/>
      <c r="K2071" s="121"/>
      <c r="L2071" s="121"/>
      <c r="M2071" s="121"/>
      <c r="N2071" s="400"/>
      <c r="O2071" s="121"/>
      <c r="P2071" s="121"/>
      <c r="Q2071" s="121"/>
      <c r="R2071" s="121"/>
      <c r="S2071" s="121"/>
      <c r="T2071" s="121"/>
      <c r="U2071" s="121"/>
      <c r="V2071" s="400"/>
      <c r="W2071" s="121"/>
      <c r="X2071" s="121"/>
      <c r="Y2071" s="121"/>
      <c r="Z2071" s="121"/>
      <c r="AA2071" s="121"/>
      <c r="AB2071" s="121"/>
      <c r="AC2071" s="42"/>
      <c r="AD2071" s="4"/>
    </row>
    <row r="2072" s="1" customFormat="1" ht="12.75" customHeight="1">
      <c r="A2072" s="985"/>
      <c r="B2072" s="1184"/>
      <c r="C2072" s="999" t="s">
        <v>20</v>
      </c>
      <c r="D2072" s="999"/>
      <c r="E2072" s="118" t="e">
        <f>E2070/E2069</f>
        <v>#DIV/0!</v>
      </c>
      <c r="F2072" s="118" t="e">
        <f>F2070/F2069</f>
        <v>#DIV/0!</v>
      </c>
      <c r="G2072" s="118" t="e">
        <f>G2070/G2069</f>
        <v>#DIV/0!</v>
      </c>
      <c r="H2072" s="119" t="e">
        <f>H2070/H2069</f>
        <v>#DIV/0!</v>
      </c>
      <c r="I2072" s="118" t="e">
        <f>I2070/I2069</f>
        <v>#DIV/0!</v>
      </c>
      <c r="J2072" s="118" t="e">
        <f>J2070/J2069</f>
        <v>#DIV/0!</v>
      </c>
      <c r="K2072" s="118" t="e">
        <f>K2070/K2069</f>
        <v>#DIV/0!</v>
      </c>
      <c r="L2072" s="118" t="e">
        <f>L2070/L2069</f>
        <v>#DIV/0!</v>
      </c>
      <c r="M2072" s="118" t="e">
        <f>M2070/M2069</f>
        <v>#DIV/0!</v>
      </c>
      <c r="N2072" s="119" t="e">
        <f>N2070/N2069</f>
        <v>#DIV/0!</v>
      </c>
      <c r="O2072" s="118" t="e">
        <f>O2070/O2069</f>
        <v>#DIV/0!</v>
      </c>
      <c r="P2072" s="118" t="e">
        <f>P2070/P2069</f>
        <v>#DIV/0!</v>
      </c>
      <c r="Q2072" s="118" t="e">
        <f>Q2070/Q2069</f>
        <v>#DIV/0!</v>
      </c>
      <c r="R2072" s="118" t="e">
        <f>R2070/R2069</f>
        <v>#DIV/0!</v>
      </c>
      <c r="S2072" s="118" t="e">
        <f>S2070/S2069</f>
        <v>#DIV/0!</v>
      </c>
      <c r="T2072" s="118" t="e">
        <f>T2070/T2069</f>
        <v>#DIV/0!</v>
      </c>
      <c r="U2072" s="118" t="e">
        <f>U2070/U2069</f>
        <v>#DIV/0!</v>
      </c>
      <c r="V2072" s="119" t="e">
        <f>V2070/V2069</f>
        <v>#DIV/0!</v>
      </c>
      <c r="W2072" s="118" t="e">
        <f>W2070/W2069</f>
        <v>#DIV/0!</v>
      </c>
      <c r="X2072" s="118" t="e">
        <f>X2070/X2069</f>
        <v>#DIV/0!</v>
      </c>
      <c r="Y2072" s="118" t="e">
        <f>Y2070/Y2069</f>
        <v>#DIV/0!</v>
      </c>
      <c r="Z2072" s="118" t="e">
        <f>Z2070/Z2069</f>
        <v>#DIV/0!</v>
      </c>
      <c r="AA2072" s="118" t="e">
        <f>AA2070/AA2069</f>
        <v>#DIV/0!</v>
      </c>
      <c r="AB2072" s="118" t="e">
        <f>AB2070/AB2069</f>
        <v>#DIV/0!</v>
      </c>
      <c r="AC2072" s="128" t="e">
        <f>AC2070/AC2069</f>
        <v>#DIV/0!</v>
      </c>
      <c r="AD2072" s="4"/>
    </row>
    <row r="2073" s="1" customFormat="1" ht="12.75" customHeight="1">
      <c r="A2073" s="990"/>
      <c r="B2073" s="1185"/>
      <c r="C2073" s="1186" t="s">
        <v>28</v>
      </c>
      <c r="D2073" s="1187" t="s">
        <v>153</v>
      </c>
      <c r="E2073" s="1188"/>
      <c r="F2073" s="1188"/>
      <c r="G2073" s="1188"/>
      <c r="H2073" s="1188"/>
      <c r="I2073" s="1188"/>
      <c r="J2073" s="1188"/>
      <c r="K2073" s="1188"/>
      <c r="L2073" s="1188"/>
      <c r="M2073" s="1188"/>
      <c r="N2073" s="1188"/>
      <c r="O2073" s="1188"/>
      <c r="P2073" s="1188"/>
      <c r="Q2073" s="1188"/>
      <c r="R2073" s="1188"/>
      <c r="S2073" s="1188"/>
      <c r="T2073" s="1188"/>
      <c r="U2073" s="1188"/>
      <c r="V2073" s="1188"/>
      <c r="W2073" s="1188"/>
      <c r="X2073" s="1188"/>
      <c r="Y2073" s="1188"/>
      <c r="Z2073" s="1188"/>
      <c r="AA2073" s="1188"/>
      <c r="AB2073" s="1188"/>
      <c r="AC2073" s="1189"/>
      <c r="AD2073" s="4"/>
    </row>
    <row r="2074" s="1" customFormat="1" ht="12.75" customHeight="1">
      <c r="A2074" s="982" t="s">
        <v>59</v>
      </c>
      <c r="B2074" s="1222" t="s">
        <v>739</v>
      </c>
      <c r="C2074" s="1049" t="s">
        <v>15</v>
      </c>
      <c r="D2074" s="1592" t="s">
        <v>19</v>
      </c>
      <c r="E2074" s="169">
        <v>0.17000000178813934</v>
      </c>
      <c r="F2074" s="169">
        <v>0.17000000178813934</v>
      </c>
      <c r="G2074" s="169">
        <v>0.17000000178813934</v>
      </c>
      <c r="H2074" s="1580">
        <v>0.17000000178813934</v>
      </c>
      <c r="I2074" s="169">
        <v>0.17000000178813934</v>
      </c>
      <c r="J2074" s="169">
        <v>0.20000000298023224</v>
      </c>
      <c r="K2074" s="169">
        <v>0.27000001072883606</v>
      </c>
      <c r="L2074" s="169">
        <v>0.31000000238418579</v>
      </c>
      <c r="M2074" s="169">
        <v>0.31000000238418579</v>
      </c>
      <c r="N2074" s="1580">
        <v>0.31999999284744263</v>
      </c>
      <c r="O2074" s="169">
        <v>0.28999999165534973</v>
      </c>
      <c r="P2074" s="169">
        <v>0.31000000238418579</v>
      </c>
      <c r="Q2074" s="169">
        <v>0.28999999165534973</v>
      </c>
      <c r="R2074" s="169">
        <v>0.28999999165534973</v>
      </c>
      <c r="S2074" s="169">
        <v>0.28999999165534973</v>
      </c>
      <c r="T2074" s="169">
        <v>0.30000001192092896</v>
      </c>
      <c r="U2074" s="169">
        <v>0.28999999165534973</v>
      </c>
      <c r="V2074" s="1580">
        <v>0.31000000238418579</v>
      </c>
      <c r="W2074" s="169">
        <v>0.36000001430511475</v>
      </c>
      <c r="X2074" s="169">
        <v>0.34000000357627869</v>
      </c>
      <c r="Y2074" s="169">
        <v>0.27000001072883606</v>
      </c>
      <c r="Z2074" s="169">
        <v>0.25</v>
      </c>
      <c r="AA2074" s="169">
        <v>0.20999999344348907</v>
      </c>
      <c r="AB2074" s="169">
        <v>0.17000000178813934</v>
      </c>
      <c r="AC2074" s="36">
        <f t="shared" ref="AC2074:AC2075" si="1774">SUM(E2074:AB2074)</f>
        <v>6.2300000190734863</v>
      </c>
      <c r="AD2074" s="4"/>
    </row>
    <row r="2075" s="1" customFormat="1" ht="12.75" customHeight="1">
      <c r="A2075" s="985"/>
      <c r="B2075" s="1184"/>
      <c r="C2075" s="1058" t="s">
        <v>17</v>
      </c>
      <c r="D2075" s="1005" t="s">
        <v>19</v>
      </c>
      <c r="E2075" s="169">
        <v>0.15999999642372131</v>
      </c>
      <c r="F2075" s="169">
        <v>0.17000000178813934</v>
      </c>
      <c r="G2075" s="169">
        <v>0.17000000178813934</v>
      </c>
      <c r="H2075" s="1580">
        <v>0.15999999642372131</v>
      </c>
      <c r="I2075" s="169">
        <v>0.17000000178813934</v>
      </c>
      <c r="J2075" s="169">
        <v>0.15999999642372131</v>
      </c>
      <c r="K2075" s="169">
        <v>0.17000000178813934</v>
      </c>
      <c r="L2075" s="169">
        <v>0.15999999642372131</v>
      </c>
      <c r="M2075" s="169">
        <v>0.17000000178813934</v>
      </c>
      <c r="N2075" s="1580">
        <v>0.15999999642372131</v>
      </c>
      <c r="O2075" s="169">
        <v>0.17000000178813934</v>
      </c>
      <c r="P2075" s="169">
        <v>0.15999999642372131</v>
      </c>
      <c r="Q2075" s="169">
        <v>0.15999999642372131</v>
      </c>
      <c r="R2075" s="169">
        <v>0.17000000178813934</v>
      </c>
      <c r="S2075" s="169">
        <v>0.17000000178813934</v>
      </c>
      <c r="T2075" s="169">
        <v>0.17000000178813934</v>
      </c>
      <c r="U2075" s="169">
        <v>0.17000000178813934</v>
      </c>
      <c r="V2075" s="1580">
        <v>0.18999999761581421</v>
      </c>
      <c r="W2075" s="169">
        <v>0.18000000715255737</v>
      </c>
      <c r="X2075" s="169">
        <v>0.18000000715255737</v>
      </c>
      <c r="Y2075" s="169">
        <v>0.17000000178813934</v>
      </c>
      <c r="Z2075" s="169">
        <v>0.17000000178813934</v>
      </c>
      <c r="AA2075" s="169">
        <v>0.15999999642372131</v>
      </c>
      <c r="AB2075" s="169">
        <v>0.15000000596046448</v>
      </c>
      <c r="AC2075" s="42">
        <f t="shared" si="1774"/>
        <v>4.0200000107288361</v>
      </c>
      <c r="AD2075" s="4"/>
    </row>
    <row r="2076" s="1" customFormat="1" ht="12.75" customHeight="1">
      <c r="A2076" s="985"/>
      <c r="B2076" s="1184"/>
      <c r="C2076" s="987" t="s">
        <v>18</v>
      </c>
      <c r="D2076" s="988" t="s">
        <v>19</v>
      </c>
      <c r="E2076" s="157">
        <v>13</v>
      </c>
      <c r="F2076" s="157">
        <v>13</v>
      </c>
      <c r="G2076" s="157">
        <v>13</v>
      </c>
      <c r="H2076" s="1336">
        <v>13</v>
      </c>
      <c r="I2076" s="157">
        <v>13</v>
      </c>
      <c r="J2076" s="157">
        <v>14</v>
      </c>
      <c r="K2076" s="157">
        <v>17</v>
      </c>
      <c r="L2076" s="157">
        <v>18</v>
      </c>
      <c r="M2076" s="157">
        <v>19</v>
      </c>
      <c r="N2076" s="1336">
        <v>20</v>
      </c>
      <c r="O2076" s="157">
        <v>18</v>
      </c>
      <c r="P2076" s="157">
        <v>18</v>
      </c>
      <c r="Q2076" s="157">
        <v>18</v>
      </c>
      <c r="R2076" s="157">
        <v>16</v>
      </c>
      <c r="S2076" s="157">
        <v>18</v>
      </c>
      <c r="T2076" s="157">
        <v>19</v>
      </c>
      <c r="U2076" s="157">
        <v>18</v>
      </c>
      <c r="V2076" s="1336">
        <v>20</v>
      </c>
      <c r="W2076" s="157">
        <v>22</v>
      </c>
      <c r="X2076" s="157">
        <v>21</v>
      </c>
      <c r="Y2076" s="157">
        <v>17</v>
      </c>
      <c r="Z2076" s="157">
        <v>17</v>
      </c>
      <c r="AA2076" s="157">
        <v>15</v>
      </c>
      <c r="AB2076" s="157">
        <v>12</v>
      </c>
      <c r="AC2076" s="42"/>
      <c r="AD2076" s="4"/>
    </row>
    <row r="2077" s="1" customFormat="1" ht="12.75" customHeight="1">
      <c r="A2077" s="985"/>
      <c r="B2077" s="1184"/>
      <c r="C2077" s="1058" t="s">
        <v>20</v>
      </c>
      <c r="D2077" s="1058"/>
      <c r="E2077" s="40">
        <f>E2075/E2074</f>
        <v>0.94117643965156883</v>
      </c>
      <c r="F2077" s="40">
        <f>F2075/F2074</f>
        <v>1</v>
      </c>
      <c r="G2077" s="40">
        <f>G2075/G2074</f>
        <v>1</v>
      </c>
      <c r="H2077" s="41">
        <f>H2075/H2074</f>
        <v>0.94117643965156883</v>
      </c>
      <c r="I2077" s="40">
        <f>I2075/I2074</f>
        <v>1</v>
      </c>
      <c r="J2077" s="40">
        <f>J2075/J2074</f>
        <v>0.7999999701976781</v>
      </c>
      <c r="K2077" s="40">
        <f>K2075/K2074</f>
        <v>0.6296296112331351</v>
      </c>
      <c r="L2077" s="40">
        <f>L2075/L2074</f>
        <v>0.51612901675217371</v>
      </c>
      <c r="M2077" s="40">
        <f>M2075/M2074</f>
        <v>0.54838709832478261</v>
      </c>
      <c r="N2077" s="41">
        <f>N2075/N2074</f>
        <v>0.5</v>
      </c>
      <c r="O2077" s="40">
        <f>O2075/O2074</f>
        <v>0.58620691958562443</v>
      </c>
      <c r="P2077" s="40">
        <f>P2075/P2074</f>
        <v>0.51612901675217371</v>
      </c>
      <c r="Q2077" s="40">
        <f>Q2075/Q2074</f>
        <v>0.55172414147471149</v>
      </c>
      <c r="R2077" s="40">
        <f>R2075/R2074</f>
        <v>0.58620691958562443</v>
      </c>
      <c r="S2077" s="40">
        <f>S2075/S2074</f>
        <v>0.58620691958562443</v>
      </c>
      <c r="T2077" s="40">
        <f>T2075/T2074</f>
        <v>0.56666665010982153</v>
      </c>
      <c r="U2077" s="40">
        <f>U2075/U2074</f>
        <v>0.58620691958562443</v>
      </c>
      <c r="V2077" s="41">
        <f>V2075/V2074</f>
        <v>0.61290321340173892</v>
      </c>
      <c r="W2077" s="40">
        <f>W2075/W2074</f>
        <v>0.5</v>
      </c>
      <c r="X2077" s="118">
        <f>X2075/X2074</f>
        <v>0.52941178017421564</v>
      </c>
      <c r="Y2077" s="40">
        <f>Y2075/Y2074</f>
        <v>0.6296296112331351</v>
      </c>
      <c r="Z2077" s="40">
        <f>Z2075/Z2074</f>
        <v>0.68000000715255737</v>
      </c>
      <c r="AA2077" s="40">
        <f>AA2075/AA2074</f>
        <v>0.76190476866265833</v>
      </c>
      <c r="AB2077" s="40">
        <f>AB2075/AB2074</f>
        <v>0.88235296695702603</v>
      </c>
      <c r="AC2077" s="42">
        <f>AC2075/AC2074</f>
        <v>0.64526484725864941</v>
      </c>
      <c r="AD2077" s="4"/>
    </row>
    <row r="2078" s="1" customFormat="1" ht="12.75" customHeight="1">
      <c r="A2078" s="1029" t="s">
        <v>588</v>
      </c>
      <c r="B2078" s="1030"/>
      <c r="C2078" s="1031"/>
      <c r="D2078" s="1031"/>
      <c r="E2078" s="77">
        <f>SQRT(E2074*E2074+E2075*E2075)</f>
        <v>0.23345234944964297</v>
      </c>
      <c r="F2078" s="77">
        <f>SQRT(F2074*F2074+F2075*F2075)</f>
        <v>0.24041630813223708</v>
      </c>
      <c r="G2078" s="77">
        <f>SQRT(G2074*G2074+G2075*G2075)</f>
        <v>0.24041630813223708</v>
      </c>
      <c r="H2078" s="77">
        <f>SQRT(H2074*H2074+H2075*H2075)</f>
        <v>0.23345234944964297</v>
      </c>
      <c r="I2078" s="77">
        <f>SQRT(I2074*I2074+I2075*I2075)</f>
        <v>0.24041630813223708</v>
      </c>
      <c r="J2078" s="77">
        <f>SQRT(J2074*J2074+J2075*J2075)</f>
        <v>0.25612496959040082</v>
      </c>
      <c r="K2078" s="77">
        <f>SQRT(K2074*K2074+K2075*K2075)</f>
        <v>0.31906113270271413</v>
      </c>
      <c r="L2078" s="77">
        <f>SQRT(L2074*L2074+L2075*L2075)</f>
        <v>0.34885527132865002</v>
      </c>
      <c r="M2078" s="77">
        <f>SQRT(M2074*M2074+M2075*M2075)</f>
        <v>0.35355339354355314</v>
      </c>
      <c r="N2078" s="77">
        <f>SQRT(N2074*N2074+N2075*N2075)</f>
        <v>0.35777086840316408</v>
      </c>
      <c r="O2078" s="77">
        <f>SQRT(O2074*O2074+O2075*O2075)</f>
        <v>0.33615471998481633</v>
      </c>
      <c r="P2078" s="77">
        <f>SQRT(P2074*P2074+P2075*P2075)</f>
        <v>0.34885527132865002</v>
      </c>
      <c r="Q2078" s="77">
        <f>SQRT(Q2074*Q2074+Q2075*Q2075)</f>
        <v>0.33120989419957514</v>
      </c>
      <c r="R2078" s="77">
        <f>SQRT(R2074*R2074+R2075*R2075)</f>
        <v>0.33615471998481633</v>
      </c>
      <c r="S2078" s="77">
        <f>SQRT(S2074*S2074+S2075*S2075)</f>
        <v>0.33615471998481633</v>
      </c>
      <c r="T2078" s="77">
        <f>SQRT(T2074*T2074+T2075*T2075)</f>
        <v>0.34481880424438122</v>
      </c>
      <c r="U2078" s="77">
        <f>SQRT(U2074*U2074+U2075*U2075)</f>
        <v>0.33615471998481633</v>
      </c>
      <c r="V2078" s="77">
        <f>SQRT(V2074*V2074+V2075*V2075)</f>
        <v>0.36359318004083163</v>
      </c>
      <c r="W2078" s="77">
        <f>SQRT(W2074*W2074+W2075*W2075)</f>
        <v>0.40249225194356664</v>
      </c>
      <c r="X2078" s="253">
        <f>SQRT(X2074*X2074+X2075*X2075)</f>
        <v>0.38470768774069258</v>
      </c>
      <c r="Y2078" s="77">
        <f>SQRT(Y2074*Y2074+Y2075*Y2075)</f>
        <v>0.31906113270271413</v>
      </c>
      <c r="Z2078" s="77">
        <f>SQRT(Z2074*Z2074+Z2075*Z2075)</f>
        <v>0.30232433016210813</v>
      </c>
      <c r="AA2078" s="77">
        <f>SQRT(AA2074*AA2074+AA2075*AA2075)</f>
        <v>0.2640075682662455</v>
      </c>
      <c r="AB2078" s="77">
        <f>SQRT(AB2074*AB2074+AB2075*AB2075)</f>
        <v>0.22671568625947955</v>
      </c>
      <c r="AC2078" s="77">
        <f>SQRT(AC2074*AC2074+AC2075*AC2075)</f>
        <v>7.414398176785185</v>
      </c>
      <c r="AD2078" s="224">
        <f>MAX(E2078:AB2078)</f>
        <v>0.40249225194356664</v>
      </c>
    </row>
    <row r="2079" s="968" customFormat="1" ht="12.75" customHeight="1">
      <c r="A2079" s="1032" t="s">
        <v>503</v>
      </c>
      <c r="B2079" s="1033"/>
      <c r="C2079" s="1034"/>
      <c r="D2079" s="1034"/>
      <c r="E2079" s="582">
        <v>1</v>
      </c>
      <c r="F2079" s="582">
        <v>2</v>
      </c>
      <c r="G2079" s="582">
        <v>3</v>
      </c>
      <c r="H2079" s="582">
        <v>4</v>
      </c>
      <c r="I2079" s="582">
        <v>5</v>
      </c>
      <c r="J2079" s="582">
        <v>6</v>
      </c>
      <c r="K2079" s="582">
        <v>7</v>
      </c>
      <c r="L2079" s="582">
        <v>8</v>
      </c>
      <c r="M2079" s="582">
        <v>9</v>
      </c>
      <c r="N2079" s="582">
        <v>10</v>
      </c>
      <c r="O2079" s="582">
        <v>11</v>
      </c>
      <c r="P2079" s="582">
        <v>12</v>
      </c>
      <c r="Q2079" s="582">
        <v>13</v>
      </c>
      <c r="R2079" s="582">
        <v>14</v>
      </c>
      <c r="S2079" s="582">
        <v>15</v>
      </c>
      <c r="T2079" s="582">
        <v>16</v>
      </c>
      <c r="U2079" s="582">
        <v>17</v>
      </c>
      <c r="V2079" s="582">
        <v>18</v>
      </c>
      <c r="W2079" s="582">
        <v>19</v>
      </c>
      <c r="X2079" s="582">
        <v>20</v>
      </c>
      <c r="Y2079" s="582">
        <v>21</v>
      </c>
      <c r="Z2079" s="582">
        <v>22</v>
      </c>
      <c r="AA2079" s="582">
        <v>23</v>
      </c>
      <c r="AB2079" s="582">
        <v>24</v>
      </c>
      <c r="AC2079" s="1036"/>
      <c r="AD2079" s="79"/>
    </row>
    <row r="2080" s="968" customFormat="1" ht="12.75" customHeight="1">
      <c r="A2080" s="1310" t="s">
        <v>27</v>
      </c>
      <c r="B2080" s="1311"/>
      <c r="C2080" s="1312" t="s">
        <v>28</v>
      </c>
      <c r="D2080" s="1313" t="s">
        <v>19</v>
      </c>
      <c r="E2080" s="1563">
        <v>10.670000076293945</v>
      </c>
      <c r="F2080" s="1563">
        <v>10.680000305175781</v>
      </c>
      <c r="G2080" s="1563">
        <v>10.720000267028809</v>
      </c>
      <c r="H2080" s="1563">
        <v>10.680000305175781</v>
      </c>
      <c r="I2080" s="1563">
        <v>10.689999580383301</v>
      </c>
      <c r="J2080" s="1563">
        <v>10.699999809265137</v>
      </c>
      <c r="K2080" s="1563">
        <v>10.579999923706055</v>
      </c>
      <c r="L2080" s="1563">
        <v>10.539999961853027</v>
      </c>
      <c r="M2080" s="1563">
        <v>10.529999732971191</v>
      </c>
      <c r="N2080" s="1563">
        <v>10.520000457763672</v>
      </c>
      <c r="O2080" s="1563">
        <v>10.489999771118164</v>
      </c>
      <c r="P2080" s="1563">
        <v>10.489999771118164</v>
      </c>
      <c r="Q2080" s="1563">
        <v>10.579999923706055</v>
      </c>
      <c r="R2080" s="1563">
        <v>10.590000152587891</v>
      </c>
      <c r="S2080" s="1563">
        <v>10.600000381469727</v>
      </c>
      <c r="T2080" s="1563">
        <v>10.560000419616699</v>
      </c>
      <c r="U2080" s="1563">
        <v>10.569999694824219</v>
      </c>
      <c r="V2080" s="1563">
        <v>10.619999885559082</v>
      </c>
      <c r="W2080" s="1563">
        <v>10.600000381469727</v>
      </c>
      <c r="X2080" s="1563">
        <v>10.659999847412109</v>
      </c>
      <c r="Y2080" s="1563">
        <v>10.680000305175781</v>
      </c>
      <c r="Z2080" s="1563">
        <v>10.699999809265137</v>
      </c>
      <c r="AA2080" s="1563">
        <v>10.710000038146973</v>
      </c>
      <c r="AB2080" s="1563">
        <v>10.670000076293945</v>
      </c>
      <c r="AC2080" s="534"/>
      <c r="AD2080" s="4"/>
      <c r="AE2080" s="1"/>
    </row>
    <row r="2081" s="1" customFormat="1" ht="12.75" customHeight="1">
      <c r="A2081" s="1101" t="s">
        <v>114</v>
      </c>
      <c r="B2081" s="1102" t="s">
        <v>796</v>
      </c>
      <c r="C2081" s="984" t="s">
        <v>15</v>
      </c>
      <c r="D2081" s="1206" t="s">
        <v>19</v>
      </c>
      <c r="E2081" s="202">
        <v>0.027000000700354576</v>
      </c>
      <c r="F2081" s="202">
        <v>0.028000000864267349</v>
      </c>
      <c r="G2081" s="202">
        <v>0.028000000864267349</v>
      </c>
      <c r="H2081" s="1593">
        <v>0.029999999329447746</v>
      </c>
      <c r="I2081" s="202">
        <v>0.029999999329447746</v>
      </c>
      <c r="J2081" s="202">
        <v>0.037000000476837158</v>
      </c>
      <c r="K2081" s="202">
        <v>0.05000000074505806</v>
      </c>
      <c r="L2081" s="202">
        <v>0.05000000074505806</v>
      </c>
      <c r="M2081" s="202">
        <v>0.05299999937415123</v>
      </c>
      <c r="N2081" s="1593">
        <v>0.048000000417232513</v>
      </c>
      <c r="O2081" s="202">
        <v>0.046999998390674591</v>
      </c>
      <c r="P2081" s="202">
        <v>0.046999998390674591</v>
      </c>
      <c r="Q2081" s="202">
        <v>0.037000000476837158</v>
      </c>
      <c r="R2081" s="202">
        <v>0.043999999761581421</v>
      </c>
      <c r="S2081" s="202">
        <v>0.037000000476837158</v>
      </c>
      <c r="T2081" s="202">
        <v>0.043999999761581421</v>
      </c>
      <c r="U2081" s="202">
        <v>0.041999999433755875</v>
      </c>
      <c r="V2081" s="1593">
        <v>0.041000001132488251</v>
      </c>
      <c r="W2081" s="202">
        <v>0.046999998390674591</v>
      </c>
      <c r="X2081" s="202">
        <v>0.041999999433755875</v>
      </c>
      <c r="Y2081" s="202">
        <v>0.041000001132488251</v>
      </c>
      <c r="Z2081" s="202">
        <v>0.037000000476837158</v>
      </c>
      <c r="AA2081" s="202">
        <v>0.035000000149011612</v>
      </c>
      <c r="AB2081" s="202">
        <v>0.029999999329447746</v>
      </c>
      <c r="AC2081" s="36">
        <f t="shared" ref="AC2081:AC2082" si="1775">SUM(E2081:AB2081)</f>
        <v>0.95199999958276749</v>
      </c>
      <c r="AD2081" s="4"/>
    </row>
    <row r="2082" s="1" customFormat="1" ht="12.75" customHeight="1">
      <c r="A2082" s="1103"/>
      <c r="B2082" s="1104"/>
      <c r="C2082" s="987" t="s">
        <v>17</v>
      </c>
      <c r="D2082" s="988" t="s">
        <v>19</v>
      </c>
      <c r="E2082" s="169">
        <v>0.020999999716877937</v>
      </c>
      <c r="F2082" s="169">
        <v>0.020999999716877937</v>
      </c>
      <c r="G2082" s="169">
        <v>0.017999999225139618</v>
      </c>
      <c r="H2082" s="1580">
        <v>0.020999999716877937</v>
      </c>
      <c r="I2082" s="169">
        <v>0.019999999552965164</v>
      </c>
      <c r="J2082" s="169">
        <v>0.019999999552965164</v>
      </c>
      <c r="K2082" s="169">
        <v>0.017999999225139618</v>
      </c>
      <c r="L2082" s="169">
        <v>0.019999999552965164</v>
      </c>
      <c r="M2082" s="169">
        <v>0.023000000044703484</v>
      </c>
      <c r="N2082" s="1580">
        <v>0.020999999716877937</v>
      </c>
      <c r="O2082" s="169">
        <v>0.018999999389052391</v>
      </c>
      <c r="P2082" s="169">
        <v>0.018999999389052391</v>
      </c>
      <c r="Q2082" s="169">
        <v>0.02199999988079071</v>
      </c>
      <c r="R2082" s="169">
        <v>0.02199999988079071</v>
      </c>
      <c r="S2082" s="169">
        <v>0.017999999225139618</v>
      </c>
      <c r="T2082" s="169">
        <v>0.019999999552965164</v>
      </c>
      <c r="U2082" s="169">
        <v>0.019999999552965164</v>
      </c>
      <c r="V2082" s="1580">
        <v>0.019999999552965164</v>
      </c>
      <c r="W2082" s="169">
        <v>0.023000000044703484</v>
      </c>
      <c r="X2082" s="169">
        <v>0.019999999552965164</v>
      </c>
      <c r="Y2082" s="169">
        <v>0.019999999552965164</v>
      </c>
      <c r="Z2082" s="169">
        <v>0.020999999716877937</v>
      </c>
      <c r="AA2082" s="169">
        <v>0.019999999552965164</v>
      </c>
      <c r="AB2082" s="169">
        <v>0.019999999552965164</v>
      </c>
      <c r="AC2082" s="42">
        <f t="shared" si="1775"/>
        <v>0.48699999041855335</v>
      </c>
      <c r="AD2082" s="4"/>
    </row>
    <row r="2083" s="1" customFormat="1" ht="12.75" customHeight="1">
      <c r="A2083" s="1103"/>
      <c r="B2083" s="1104"/>
      <c r="C2083" s="987" t="s">
        <v>18</v>
      </c>
      <c r="D2083" s="988" t="s">
        <v>19</v>
      </c>
      <c r="E2083" s="157">
        <v>2</v>
      </c>
      <c r="F2083" s="157">
        <v>2</v>
      </c>
      <c r="G2083" s="157">
        <v>2</v>
      </c>
      <c r="H2083" s="1336">
        <v>2</v>
      </c>
      <c r="I2083" s="157">
        <v>2</v>
      </c>
      <c r="J2083" s="157">
        <v>2</v>
      </c>
      <c r="K2083" s="157">
        <v>2</v>
      </c>
      <c r="L2083" s="157">
        <v>3</v>
      </c>
      <c r="M2083" s="157">
        <v>3</v>
      </c>
      <c r="N2083" s="1336">
        <v>3</v>
      </c>
      <c r="O2083" s="157">
        <v>2</v>
      </c>
      <c r="P2083" s="157">
        <v>2</v>
      </c>
      <c r="Q2083" s="157">
        <v>2</v>
      </c>
      <c r="R2083" s="157">
        <v>2</v>
      </c>
      <c r="S2083" s="157">
        <v>2</v>
      </c>
      <c r="T2083" s="157">
        <v>3</v>
      </c>
      <c r="U2083" s="157">
        <v>3</v>
      </c>
      <c r="V2083" s="1336">
        <v>2</v>
      </c>
      <c r="W2083" s="157">
        <v>3</v>
      </c>
      <c r="X2083" s="157">
        <v>3</v>
      </c>
      <c r="Y2083" s="157">
        <v>3</v>
      </c>
      <c r="Z2083" s="157">
        <v>2</v>
      </c>
      <c r="AA2083" s="157">
        <v>2</v>
      </c>
      <c r="AB2083" s="157">
        <v>2</v>
      </c>
      <c r="AC2083" s="42"/>
      <c r="AD2083" s="4"/>
      <c r="AE2083" s="1"/>
    </row>
    <row r="2084" s="1" customFormat="1" ht="12.75" customHeight="1">
      <c r="A2084" s="1110"/>
      <c r="B2084" s="1111"/>
      <c r="C2084" s="1002" t="s">
        <v>20</v>
      </c>
      <c r="D2084" s="1002"/>
      <c r="E2084" s="51">
        <f>E2082/E2081</f>
        <v>0.77777774711695302</v>
      </c>
      <c r="F2084" s="51">
        <f>F2082/F2081</f>
        <v>0.74999996673848046</v>
      </c>
      <c r="G2084" s="51">
        <f>G2082/G2081</f>
        <v>0.64285709534068647</v>
      </c>
      <c r="H2084" s="52">
        <f>H2082/H2081</f>
        <v>0.7000000062088173</v>
      </c>
      <c r="I2084" s="51">
        <f>I2082/I2081</f>
        <v>0.66666666666666663</v>
      </c>
      <c r="J2084" s="51">
        <f>J2082/J2081</f>
        <v>0.54054052149230702</v>
      </c>
      <c r="K2084" s="51">
        <f>K2082/K2081</f>
        <v>0.35999997913837462</v>
      </c>
      <c r="L2084" s="51">
        <f>L2082/L2081</f>
        <v>0.39999998509883905</v>
      </c>
      <c r="M2084" s="51">
        <f>M2082/M2081</f>
        <v>0.43396227011883465</v>
      </c>
      <c r="N2084" s="52">
        <f>N2082/N2081</f>
        <v>0.43749999029872327</v>
      </c>
      <c r="O2084" s="51">
        <f>O2082/O2081</f>
        <v>0.40425531999214359</v>
      </c>
      <c r="P2084" s="51">
        <f>P2082/P2081</f>
        <v>0.40425531999214359</v>
      </c>
      <c r="Q2084" s="51">
        <f>Q2082/Q2081</f>
        <v>0.59459458370988971</v>
      </c>
      <c r="R2084" s="51">
        <f>R2082/R2081</f>
        <v>0.5</v>
      </c>
      <c r="S2084" s="51">
        <f>S2082/S2081</f>
        <v>0.48648645927472423</v>
      </c>
      <c r="T2084" s="51">
        <f>T2082/T2081</f>
        <v>0.45454544684857373</v>
      </c>
      <c r="U2084" s="51">
        <f>U2082/U2081</f>
        <v>0.47619047196679098</v>
      </c>
      <c r="V2084" s="52">
        <f>V2082/V2081</f>
        <v>0.48780485367150972</v>
      </c>
      <c r="W2084" s="51">
        <f>W2082/W2081</f>
        <v>0.48936171983501559</v>
      </c>
      <c r="X2084" s="51">
        <f>X2082/X2081</f>
        <v>0.47619047196679098</v>
      </c>
      <c r="Y2084" s="51">
        <f>Y2082/Y2081</f>
        <v>0.48780485367150972</v>
      </c>
      <c r="Z2084" s="51">
        <f>Z2082/Z2081</f>
        <v>0.56756755260109837</v>
      </c>
      <c r="AA2084" s="51">
        <f>AA2082/AA2081</f>
        <v>0.57142855622330502</v>
      </c>
      <c r="AB2084" s="51">
        <f>AB2082/AB2081</f>
        <v>0.66666666666666663</v>
      </c>
      <c r="AC2084" s="103">
        <f>AC2082/AC2081</f>
        <v>0.51155461200839347</v>
      </c>
      <c r="AD2084" s="4"/>
      <c r="AE2084" s="1"/>
    </row>
    <row r="2085" s="1" customFormat="1" ht="12.75" customHeight="1">
      <c r="A2085" s="1112" t="s">
        <v>13</v>
      </c>
      <c r="B2085" s="1113" t="s">
        <v>797</v>
      </c>
      <c r="C2085" s="1003" t="s">
        <v>15</v>
      </c>
      <c r="D2085" s="1219" t="s">
        <v>19</v>
      </c>
      <c r="E2085" s="1588">
        <v>0.097000002861022949</v>
      </c>
      <c r="F2085" s="1588">
        <v>0.093000002205371857</v>
      </c>
      <c r="G2085" s="1588">
        <v>0.085000000894069672</v>
      </c>
      <c r="H2085" s="1594">
        <v>0.093999996781349182</v>
      </c>
      <c r="I2085" s="1588">
        <v>0.090999998152256012</v>
      </c>
      <c r="J2085" s="1588">
        <v>0.098999999463558197</v>
      </c>
      <c r="K2085" s="1588">
        <v>0.13400000333786011</v>
      </c>
      <c r="L2085" s="1588">
        <v>0.15199999511241913</v>
      </c>
      <c r="M2085" s="1588">
        <v>0.17000000178813934</v>
      </c>
      <c r="N2085" s="1594">
        <v>0.21199999749660492</v>
      </c>
      <c r="O2085" s="1588">
        <v>0.17800000309944153</v>
      </c>
      <c r="P2085" s="1588">
        <v>0.17900000512599945</v>
      </c>
      <c r="Q2085" s="1588">
        <v>0.1550000011920929</v>
      </c>
      <c r="R2085" s="1588">
        <v>0.15899999439716339</v>
      </c>
      <c r="S2085" s="1588">
        <v>0.16099999845027924</v>
      </c>
      <c r="T2085" s="1588">
        <v>0.17900000512599945</v>
      </c>
      <c r="U2085" s="1588">
        <v>0.1679999977350235</v>
      </c>
      <c r="V2085" s="1594">
        <v>0.16500000655651093</v>
      </c>
      <c r="W2085" s="1588">
        <v>0.22300000488758087</v>
      </c>
      <c r="X2085" s="1588">
        <v>0.17200000584125519</v>
      </c>
      <c r="Y2085" s="1588">
        <v>0.17000000178813934</v>
      </c>
      <c r="Z2085" s="1588">
        <v>0.15099999308586121</v>
      </c>
      <c r="AA2085" s="1588">
        <v>0.11999999731779099</v>
      </c>
      <c r="AB2085" s="1588">
        <v>0.087999999523162842</v>
      </c>
      <c r="AC2085" s="59">
        <f t="shared" ref="AC2085:AC2086" si="1776">SUM(E2085:AB2085)</f>
        <v>3.4950000122189522</v>
      </c>
      <c r="AD2085" s="4">
        <f>MAX(E2085:AB2085)</f>
        <v>0.22300000488758087</v>
      </c>
      <c r="AE2085" s="1">
        <f>MIN(E2085:AB2085)</f>
        <v>0.085000000894069672</v>
      </c>
    </row>
    <row r="2086" s="1" customFormat="1" ht="12.75" customHeight="1">
      <c r="A2086" s="1103"/>
      <c r="B2086" s="1104"/>
      <c r="C2086" s="987" t="s">
        <v>17</v>
      </c>
      <c r="D2086" s="988" t="s">
        <v>19</v>
      </c>
      <c r="E2086" s="157">
        <v>0.096000000834465027</v>
      </c>
      <c r="F2086" s="157">
        <v>0.10300000011920929</v>
      </c>
      <c r="G2086" s="157">
        <v>0.1080000028014183</v>
      </c>
      <c r="H2086" s="1336">
        <v>0.10400000214576721</v>
      </c>
      <c r="I2086" s="157">
        <v>0.10599999874830246</v>
      </c>
      <c r="J2086" s="157">
        <v>0.10000000149011612</v>
      </c>
      <c r="K2086" s="157">
        <v>0.10700000077486038</v>
      </c>
      <c r="L2086" s="157">
        <v>0.10499999672174454</v>
      </c>
      <c r="M2086" s="157">
        <v>0.10400000214576721</v>
      </c>
      <c r="N2086" s="1336">
        <v>0.10700000077486038</v>
      </c>
      <c r="O2086" s="157">
        <v>0.11400000005960464</v>
      </c>
      <c r="P2086" s="157">
        <v>0.10700000077486038</v>
      </c>
      <c r="Q2086" s="157">
        <v>0.096000000834465027</v>
      </c>
      <c r="R2086" s="157">
        <v>0.10499999672174454</v>
      </c>
      <c r="S2086" s="157">
        <v>0.11400000005960464</v>
      </c>
      <c r="T2086" s="157">
        <v>0.10599999874830246</v>
      </c>
      <c r="U2086" s="157">
        <v>0.10400000214576721</v>
      </c>
      <c r="V2086" s="1336">
        <v>0.11699999868869781</v>
      </c>
      <c r="W2086" s="157">
        <v>0.11900000274181366</v>
      </c>
      <c r="X2086" s="157">
        <v>0.12200000137090683</v>
      </c>
      <c r="Y2086" s="157">
        <v>0.1080000028014183</v>
      </c>
      <c r="Z2086" s="157">
        <v>0.11500000208616257</v>
      </c>
      <c r="AA2086" s="157">
        <v>0.10499999672174454</v>
      </c>
      <c r="AB2086" s="157">
        <v>0.094999998807907104</v>
      </c>
      <c r="AC2086" s="42">
        <f t="shared" si="1776"/>
        <v>2.5670000091195107</v>
      </c>
      <c r="AD2086" s="4"/>
    </row>
    <row r="2087" s="1" customFormat="1" ht="12.75" customHeight="1">
      <c r="A2087" s="1103"/>
      <c r="B2087" s="1104"/>
      <c r="C2087" s="987" t="s">
        <v>18</v>
      </c>
      <c r="D2087" s="988" t="s">
        <v>19</v>
      </c>
      <c r="E2087" s="157">
        <v>7</v>
      </c>
      <c r="F2087" s="157">
        <v>8</v>
      </c>
      <c r="G2087" s="157">
        <v>7</v>
      </c>
      <c r="H2087" s="1336">
        <v>8</v>
      </c>
      <c r="I2087" s="157">
        <v>8</v>
      </c>
      <c r="J2087" s="157">
        <v>8</v>
      </c>
      <c r="K2087" s="157">
        <v>9</v>
      </c>
      <c r="L2087" s="157">
        <v>10</v>
      </c>
      <c r="M2087" s="157">
        <v>10</v>
      </c>
      <c r="N2087" s="1336">
        <v>13</v>
      </c>
      <c r="O2087" s="157">
        <v>12</v>
      </c>
      <c r="P2087" s="157">
        <v>11</v>
      </c>
      <c r="Q2087" s="157">
        <v>10</v>
      </c>
      <c r="R2087" s="157">
        <v>9</v>
      </c>
      <c r="S2087" s="157">
        <v>11</v>
      </c>
      <c r="T2087" s="157">
        <v>12</v>
      </c>
      <c r="U2087" s="157">
        <v>10</v>
      </c>
      <c r="V2087" s="1336">
        <v>11</v>
      </c>
      <c r="W2087" s="157">
        <v>14</v>
      </c>
      <c r="X2087" s="157">
        <v>12</v>
      </c>
      <c r="Y2087" s="157">
        <v>11</v>
      </c>
      <c r="Z2087" s="157">
        <v>10</v>
      </c>
      <c r="AA2087" s="157">
        <v>9</v>
      </c>
      <c r="AB2087" s="157">
        <v>7</v>
      </c>
      <c r="AC2087" s="42"/>
      <c r="AD2087" s="4"/>
    </row>
    <row r="2088" s="1" customFormat="1" ht="12.75" customHeight="1">
      <c r="A2088" s="1110"/>
      <c r="B2088" s="1111"/>
      <c r="C2088" s="1002" t="s">
        <v>20</v>
      </c>
      <c r="D2088" s="1002"/>
      <c r="E2088" s="51">
        <f>E2086/E2085</f>
        <v>0.98969070106120849</v>
      </c>
      <c r="F2088" s="51">
        <f>F2086/F2085</f>
        <v>1.1075268567387175</v>
      </c>
      <c r="G2088" s="51">
        <f>G2086/G2085</f>
        <v>1.2705882548873397</v>
      </c>
      <c r="H2088" s="52">
        <f>H2086/H2085</f>
        <v>1.1063830394343392</v>
      </c>
      <c r="I2088" s="51">
        <f>I2086/I2085</f>
        <v>1.164835174732084</v>
      </c>
      <c r="J2088" s="51">
        <f>J2086/J2085</f>
        <v>1.0101010306260256</v>
      </c>
      <c r="K2088" s="51">
        <f>K2086/K2085</f>
        <v>0.79850744857876288</v>
      </c>
      <c r="L2088" s="51">
        <f>L2086/L2085</f>
        <v>0.69078947432917082</v>
      </c>
      <c r="M2088" s="51">
        <f>M2086/M2085</f>
        <v>0.61176471206968619</v>
      </c>
      <c r="N2088" s="52">
        <f>N2086/N2085</f>
        <v>0.50471699074701137</v>
      </c>
      <c r="O2088" s="51">
        <f>O2086/O2085</f>
        <v>0.64044942738521959</v>
      </c>
      <c r="P2088" s="51">
        <f>P2086/P2085</f>
        <v>0.59776535033919287</v>
      </c>
      <c r="Q2088" s="51">
        <f>Q2086/Q2085</f>
        <v>0.61935483932991309</v>
      </c>
      <c r="R2088" s="51">
        <f>R2086/R2085</f>
        <v>0.66037736114296219</v>
      </c>
      <c r="S2088" s="51">
        <f>S2086/S2085</f>
        <v>0.70807454134734449</v>
      </c>
      <c r="T2088" s="51">
        <f>T2086/T2085</f>
        <v>0.59217874699885209</v>
      </c>
      <c r="U2088" s="51">
        <f>U2086/U2085</f>
        <v>0.61904764016604508</v>
      </c>
      <c r="V2088" s="52">
        <f>V2086/V2085</f>
        <v>0.70909087296688333</v>
      </c>
      <c r="W2088" s="51">
        <f>W2086/W2085</f>
        <v>0.5336322875948103</v>
      </c>
      <c r="X2088" s="51">
        <f>X2086/X2085</f>
        <v>0.70930230946331996</v>
      </c>
      <c r="Y2088" s="51">
        <f>Y2086/Y2085</f>
        <v>0.63529412744366986</v>
      </c>
      <c r="Z2088" s="51">
        <f>Z2086/Z2085</f>
        <v>0.76158945266157452</v>
      </c>
      <c r="AA2088" s="51">
        <f>AA2086/AA2085</f>
        <v>0.8749999922389784</v>
      </c>
      <c r="AB2088" s="51">
        <f>AB2086/AB2085</f>
        <v>1.0795454468485737</v>
      </c>
      <c r="AC2088" s="103">
        <f>AC2086/AC2085</f>
        <v>0.73447782550642671</v>
      </c>
      <c r="AD2088" s="4"/>
    </row>
    <row r="2089" s="1" customFormat="1" ht="12.75" customHeight="1">
      <c r="A2089" s="1112" t="s">
        <v>71</v>
      </c>
      <c r="B2089" s="1113" t="s">
        <v>798</v>
      </c>
      <c r="C2089" s="1003" t="s">
        <v>15</v>
      </c>
      <c r="D2089" s="1219" t="s">
        <v>19</v>
      </c>
      <c r="E2089" s="807">
        <v>0.02</v>
      </c>
      <c r="F2089" s="807">
        <v>0.02</v>
      </c>
      <c r="G2089" s="807">
        <v>0.02</v>
      </c>
      <c r="H2089" s="1004">
        <v>0.02</v>
      </c>
      <c r="I2089" s="807">
        <v>0.02</v>
      </c>
      <c r="J2089" s="807">
        <v>0.02</v>
      </c>
      <c r="K2089" s="807">
        <v>0.02</v>
      </c>
      <c r="L2089" s="807">
        <v>0.02</v>
      </c>
      <c r="M2089" s="807">
        <v>0.02</v>
      </c>
      <c r="N2089" s="1004">
        <v>0.02</v>
      </c>
      <c r="O2089" s="807">
        <v>0.02</v>
      </c>
      <c r="P2089" s="807">
        <v>0.02</v>
      </c>
      <c r="Q2089" s="807">
        <v>0.02</v>
      </c>
      <c r="R2089" s="807">
        <v>0.02</v>
      </c>
      <c r="S2089" s="807">
        <v>0.02</v>
      </c>
      <c r="T2089" s="807">
        <v>0.02</v>
      </c>
      <c r="U2089" s="807">
        <v>0.02</v>
      </c>
      <c r="V2089" s="1004">
        <v>0.02</v>
      </c>
      <c r="W2089" s="807">
        <v>0.02</v>
      </c>
      <c r="X2089" s="807">
        <v>0.02</v>
      </c>
      <c r="Y2089" s="807">
        <v>0.02</v>
      </c>
      <c r="Z2089" s="807">
        <v>0.02</v>
      </c>
      <c r="AA2089" s="807">
        <v>0.02</v>
      </c>
      <c r="AB2089" s="807">
        <v>0.02</v>
      </c>
      <c r="AC2089" s="59">
        <f t="shared" ref="AC2089:AC2090" si="1777">SUM(E2089:AB2089)</f>
        <v>0.48000000000000015</v>
      </c>
      <c r="AD2089" s="4"/>
    </row>
    <row r="2090" s="1" customFormat="1" ht="12.75" customHeight="1">
      <c r="A2090" s="1103"/>
      <c r="B2090" s="1104"/>
      <c r="C2090" s="987" t="s">
        <v>17</v>
      </c>
      <c r="D2090" s="988" t="s">
        <v>19</v>
      </c>
      <c r="E2090" s="241">
        <v>0.02</v>
      </c>
      <c r="F2090" s="241">
        <v>0.02</v>
      </c>
      <c r="G2090" s="241">
        <v>0.02</v>
      </c>
      <c r="H2090" s="242">
        <v>0.02</v>
      </c>
      <c r="I2090" s="241">
        <v>0.02</v>
      </c>
      <c r="J2090" s="241">
        <v>0.02</v>
      </c>
      <c r="K2090" s="241">
        <v>0.02</v>
      </c>
      <c r="L2090" s="241">
        <v>0.02</v>
      </c>
      <c r="M2090" s="241">
        <v>0.02</v>
      </c>
      <c r="N2090" s="242">
        <v>0.02</v>
      </c>
      <c r="O2090" s="241">
        <v>0.02</v>
      </c>
      <c r="P2090" s="241">
        <v>0.02</v>
      </c>
      <c r="Q2090" s="241">
        <v>0.02</v>
      </c>
      <c r="R2090" s="241">
        <v>0.02</v>
      </c>
      <c r="S2090" s="241">
        <v>0.02</v>
      </c>
      <c r="T2090" s="241">
        <v>0.02</v>
      </c>
      <c r="U2090" s="241">
        <v>0.02</v>
      </c>
      <c r="V2090" s="242">
        <v>0.02</v>
      </c>
      <c r="W2090" s="241">
        <v>0.02</v>
      </c>
      <c r="X2090" s="241">
        <v>0.02</v>
      </c>
      <c r="Y2090" s="241">
        <v>0.02</v>
      </c>
      <c r="Z2090" s="241">
        <v>0.02</v>
      </c>
      <c r="AA2090" s="241">
        <v>0.02</v>
      </c>
      <c r="AB2090" s="241">
        <v>0.02</v>
      </c>
      <c r="AC2090" s="42">
        <f t="shared" si="1777"/>
        <v>0.48000000000000015</v>
      </c>
      <c r="AD2090" s="4"/>
    </row>
    <row r="2091" s="1" customFormat="1" ht="12.75" customHeight="1">
      <c r="A2091" s="1103"/>
      <c r="B2091" s="1104"/>
      <c r="C2091" s="987" t="s">
        <v>18</v>
      </c>
      <c r="D2091" s="988" t="s">
        <v>19</v>
      </c>
      <c r="E2091" s="107">
        <v>2</v>
      </c>
      <c r="F2091" s="107">
        <v>2</v>
      </c>
      <c r="G2091" s="107">
        <v>2</v>
      </c>
      <c r="H2091" s="108">
        <v>2</v>
      </c>
      <c r="I2091" s="107">
        <v>2</v>
      </c>
      <c r="J2091" s="107">
        <v>2</v>
      </c>
      <c r="K2091" s="107">
        <v>2</v>
      </c>
      <c r="L2091" s="107">
        <v>2</v>
      </c>
      <c r="M2091" s="107">
        <v>2</v>
      </c>
      <c r="N2091" s="108">
        <v>2</v>
      </c>
      <c r="O2091" s="107">
        <v>2</v>
      </c>
      <c r="P2091" s="107">
        <v>2</v>
      </c>
      <c r="Q2091" s="107">
        <v>2</v>
      </c>
      <c r="R2091" s="107">
        <v>2</v>
      </c>
      <c r="S2091" s="107">
        <v>2</v>
      </c>
      <c r="T2091" s="107">
        <v>2</v>
      </c>
      <c r="U2091" s="107">
        <v>2</v>
      </c>
      <c r="V2091" s="108">
        <v>2</v>
      </c>
      <c r="W2091" s="107">
        <v>2</v>
      </c>
      <c r="X2091" s="107">
        <v>2</v>
      </c>
      <c r="Y2091" s="107">
        <v>2</v>
      </c>
      <c r="Z2091" s="107">
        <v>2</v>
      </c>
      <c r="AA2091" s="107">
        <v>2</v>
      </c>
      <c r="AB2091" s="107">
        <v>2</v>
      </c>
      <c r="AC2091" s="42"/>
      <c r="AD2091" s="4"/>
      <c r="AE2091" s="1"/>
    </row>
    <row r="2092" s="1" customFormat="1" ht="12.75" customHeight="1">
      <c r="A2092" s="1110"/>
      <c r="B2092" s="1111"/>
      <c r="C2092" s="1002" t="s">
        <v>20</v>
      </c>
      <c r="D2092" s="1002"/>
      <c r="E2092" s="51">
        <f>E2090/E2089</f>
        <v>1</v>
      </c>
      <c r="F2092" s="51">
        <f>F2090/F2089</f>
        <v>1</v>
      </c>
      <c r="G2092" s="51">
        <f>G2090/G2089</f>
        <v>1</v>
      </c>
      <c r="H2092" s="52">
        <f>H2090/H2089</f>
        <v>1</v>
      </c>
      <c r="I2092" s="51">
        <f>I2090/I2089</f>
        <v>1</v>
      </c>
      <c r="J2092" s="51">
        <f>J2090/J2089</f>
        <v>1</v>
      </c>
      <c r="K2092" s="51">
        <f>K2090/K2089</f>
        <v>1</v>
      </c>
      <c r="L2092" s="51">
        <f>L2090/L2089</f>
        <v>1</v>
      </c>
      <c r="M2092" s="51">
        <f>M2090/M2089</f>
        <v>1</v>
      </c>
      <c r="N2092" s="52">
        <f>N2090/N2089</f>
        <v>1</v>
      </c>
      <c r="O2092" s="51">
        <f>O2090/O2089</f>
        <v>1</v>
      </c>
      <c r="P2092" s="51">
        <f>P2090/P2089</f>
        <v>1</v>
      </c>
      <c r="Q2092" s="51">
        <f>Q2090/Q2089</f>
        <v>1</v>
      </c>
      <c r="R2092" s="51">
        <f>R2090/R2089</f>
        <v>1</v>
      </c>
      <c r="S2092" s="51">
        <f>S2090/S2089</f>
        <v>1</v>
      </c>
      <c r="T2092" s="51">
        <f>T2090/T2089</f>
        <v>1</v>
      </c>
      <c r="U2092" s="51">
        <f>U2090/U2089</f>
        <v>1</v>
      </c>
      <c r="V2092" s="52">
        <f>V2090/V2089</f>
        <v>1</v>
      </c>
      <c r="W2092" s="51">
        <f>W2090/W2089</f>
        <v>1</v>
      </c>
      <c r="X2092" s="51">
        <f>X2090/X2089</f>
        <v>1</v>
      </c>
      <c r="Y2092" s="51">
        <f>Y2090/Y2089</f>
        <v>1</v>
      </c>
      <c r="Z2092" s="51">
        <f>Z2090/Z2089</f>
        <v>1</v>
      </c>
      <c r="AA2092" s="51">
        <f>AA2090/AA2089</f>
        <v>1</v>
      </c>
      <c r="AB2092" s="51">
        <f>AB2090/AB2089</f>
        <v>1</v>
      </c>
      <c r="AC2092" s="103">
        <f>AC2090/AC2089</f>
        <v>1</v>
      </c>
      <c r="AD2092" s="4"/>
      <c r="AE2092" s="1"/>
    </row>
    <row r="2093" s="1" customFormat="1" ht="12.75" customHeight="1">
      <c r="A2093" s="1112" t="s">
        <v>43</v>
      </c>
      <c r="B2093" s="1113" t="s">
        <v>799</v>
      </c>
      <c r="C2093" s="1003" t="s">
        <v>15</v>
      </c>
      <c r="D2093" s="1219" t="s">
        <v>19</v>
      </c>
      <c r="E2093" s="807">
        <v>0.012</v>
      </c>
      <c r="F2093" s="807">
        <v>0.02</v>
      </c>
      <c r="G2093" s="807">
        <v>0.02</v>
      </c>
      <c r="H2093" s="1004">
        <v>0.02</v>
      </c>
      <c r="I2093" s="807">
        <v>0.02</v>
      </c>
      <c r="J2093" s="807">
        <v>0.02</v>
      </c>
      <c r="K2093" s="807">
        <v>0.02</v>
      </c>
      <c r="L2093" s="807">
        <v>0.02</v>
      </c>
      <c r="M2093" s="807">
        <v>0.02</v>
      </c>
      <c r="N2093" s="1004">
        <v>0.02</v>
      </c>
      <c r="O2093" s="807">
        <v>0.02</v>
      </c>
      <c r="P2093" s="807">
        <v>0.02</v>
      </c>
      <c r="Q2093" s="807">
        <v>0.02</v>
      </c>
      <c r="R2093" s="807">
        <v>0.02</v>
      </c>
      <c r="S2093" s="807">
        <v>0.02</v>
      </c>
      <c r="T2093" s="807">
        <v>0.02</v>
      </c>
      <c r="U2093" s="807">
        <v>0.02</v>
      </c>
      <c r="V2093" s="1004">
        <v>0.02</v>
      </c>
      <c r="W2093" s="807">
        <v>0.02</v>
      </c>
      <c r="X2093" s="807">
        <v>0.02</v>
      </c>
      <c r="Y2093" s="807">
        <v>0.02</v>
      </c>
      <c r="Z2093" s="807">
        <v>0.02</v>
      </c>
      <c r="AA2093" s="807">
        <v>0.02</v>
      </c>
      <c r="AB2093" s="807">
        <v>0.02</v>
      </c>
      <c r="AC2093" s="59">
        <f t="shared" ref="AC2093:AC2094" si="1778">SUM(E2093:AB2093)</f>
        <v>0.47200000000000014</v>
      </c>
      <c r="AD2093" s="4">
        <f>MAX(E2093:AB2093)</f>
        <v>0.02</v>
      </c>
      <c r="AE2093" s="1">
        <f>MIN(E2093:AB2093)</f>
        <v>0.012</v>
      </c>
    </row>
    <row r="2094" s="1" customFormat="1" ht="12.75" customHeight="1">
      <c r="A2094" s="1103"/>
      <c r="B2094" s="1104"/>
      <c r="C2094" s="987" t="s">
        <v>17</v>
      </c>
      <c r="D2094" s="988" t="s">
        <v>19</v>
      </c>
      <c r="E2094" s="241">
        <v>0.01</v>
      </c>
      <c r="F2094" s="241">
        <v>0.01</v>
      </c>
      <c r="G2094" s="241">
        <v>0.01</v>
      </c>
      <c r="H2094" s="242">
        <v>0.01</v>
      </c>
      <c r="I2094" s="241">
        <v>0.01</v>
      </c>
      <c r="J2094" s="241">
        <v>0.01</v>
      </c>
      <c r="K2094" s="241">
        <v>0.01</v>
      </c>
      <c r="L2094" s="241">
        <v>0.01</v>
      </c>
      <c r="M2094" s="241">
        <v>0.01</v>
      </c>
      <c r="N2094" s="242">
        <v>0.01</v>
      </c>
      <c r="O2094" s="241">
        <v>0.01</v>
      </c>
      <c r="P2094" s="241">
        <v>0.01</v>
      </c>
      <c r="Q2094" s="241">
        <v>0.01</v>
      </c>
      <c r="R2094" s="241">
        <v>0.01</v>
      </c>
      <c r="S2094" s="241">
        <v>0.01</v>
      </c>
      <c r="T2094" s="241">
        <v>0.01</v>
      </c>
      <c r="U2094" s="241">
        <v>0.01</v>
      </c>
      <c r="V2094" s="242">
        <v>0.01</v>
      </c>
      <c r="W2094" s="241">
        <v>0.01</v>
      </c>
      <c r="X2094" s="241">
        <v>0.01</v>
      </c>
      <c r="Y2094" s="241">
        <v>0.01</v>
      </c>
      <c r="Z2094" s="241">
        <v>0.01</v>
      </c>
      <c r="AA2094" s="241">
        <v>0.01</v>
      </c>
      <c r="AB2094" s="241">
        <v>0.01</v>
      </c>
      <c r="AC2094" s="42">
        <f t="shared" si="1778"/>
        <v>0.24000000000000007</v>
      </c>
      <c r="AD2094" s="4"/>
    </row>
    <row r="2095" s="1" customFormat="1" ht="12.75" customHeight="1">
      <c r="A2095" s="1103"/>
      <c r="B2095" s="1104"/>
      <c r="C2095" s="987" t="s">
        <v>18</v>
      </c>
      <c r="D2095" s="988" t="s">
        <v>19</v>
      </c>
      <c r="E2095" s="107">
        <v>2</v>
      </c>
      <c r="F2095" s="107">
        <v>2</v>
      </c>
      <c r="G2095" s="107">
        <v>2</v>
      </c>
      <c r="H2095" s="108">
        <v>2</v>
      </c>
      <c r="I2095" s="107">
        <v>2</v>
      </c>
      <c r="J2095" s="107">
        <v>2</v>
      </c>
      <c r="K2095" s="107">
        <v>2</v>
      </c>
      <c r="L2095" s="107">
        <v>2</v>
      </c>
      <c r="M2095" s="107">
        <v>2</v>
      </c>
      <c r="N2095" s="108">
        <v>2</v>
      </c>
      <c r="O2095" s="107">
        <v>2</v>
      </c>
      <c r="P2095" s="107">
        <v>2</v>
      </c>
      <c r="Q2095" s="107">
        <v>2</v>
      </c>
      <c r="R2095" s="107">
        <v>2</v>
      </c>
      <c r="S2095" s="107">
        <v>2</v>
      </c>
      <c r="T2095" s="107">
        <v>2</v>
      </c>
      <c r="U2095" s="107">
        <v>2</v>
      </c>
      <c r="V2095" s="108">
        <v>2</v>
      </c>
      <c r="W2095" s="107">
        <v>2</v>
      </c>
      <c r="X2095" s="107">
        <v>2</v>
      </c>
      <c r="Y2095" s="107">
        <v>2</v>
      </c>
      <c r="Z2095" s="107">
        <v>2</v>
      </c>
      <c r="AA2095" s="107">
        <v>2</v>
      </c>
      <c r="AB2095" s="107">
        <v>2</v>
      </c>
      <c r="AC2095" s="42"/>
      <c r="AD2095" s="4"/>
    </row>
    <row r="2096" s="1" customFormat="1" ht="12.75" customHeight="1">
      <c r="A2096" s="1110"/>
      <c r="B2096" s="1111"/>
      <c r="C2096" s="1002" t="s">
        <v>20</v>
      </c>
      <c r="D2096" s="1002"/>
      <c r="E2096" s="51">
        <f>E2094/E2093</f>
        <v>0.83333333333333337</v>
      </c>
      <c r="F2096" s="51">
        <f>F2094/F2093</f>
        <v>0.5</v>
      </c>
      <c r="G2096" s="51">
        <f>G2094/G2093</f>
        <v>0.5</v>
      </c>
      <c r="H2096" s="52">
        <f>H2094/H2093</f>
        <v>0.5</v>
      </c>
      <c r="I2096" s="51">
        <f>I2094/I2093</f>
        <v>0.5</v>
      </c>
      <c r="J2096" s="51">
        <f>J2094/J2093</f>
        <v>0.5</v>
      </c>
      <c r="K2096" s="51">
        <f>K2094/K2093</f>
        <v>0.5</v>
      </c>
      <c r="L2096" s="51">
        <f>L2094/L2093</f>
        <v>0.5</v>
      </c>
      <c r="M2096" s="51">
        <f>M2094/M2093</f>
        <v>0.5</v>
      </c>
      <c r="N2096" s="52">
        <f>N2094/N2093</f>
        <v>0.5</v>
      </c>
      <c r="O2096" s="51">
        <f>O2094/O2093</f>
        <v>0.5</v>
      </c>
      <c r="P2096" s="51">
        <f>P2094/P2093</f>
        <v>0.5</v>
      </c>
      <c r="Q2096" s="51">
        <f>Q2094/Q2093</f>
        <v>0.5</v>
      </c>
      <c r="R2096" s="51">
        <f>R2094/R2093</f>
        <v>0.5</v>
      </c>
      <c r="S2096" s="51">
        <f>S2094/S2093</f>
        <v>0.5</v>
      </c>
      <c r="T2096" s="51">
        <f>T2094/T2093</f>
        <v>0.5</v>
      </c>
      <c r="U2096" s="51">
        <f>U2094/U2093</f>
        <v>0.5</v>
      </c>
      <c r="V2096" s="52">
        <f>V2094/V2093</f>
        <v>0.5</v>
      </c>
      <c r="W2096" s="51">
        <f>W2094/W2093</f>
        <v>0.5</v>
      </c>
      <c r="X2096" s="51">
        <f>X2094/X2093</f>
        <v>0.5</v>
      </c>
      <c r="Y2096" s="51">
        <f>Y2094/Y2093</f>
        <v>0.5</v>
      </c>
      <c r="Z2096" s="51">
        <f>Z2094/Z2093</f>
        <v>0.5</v>
      </c>
      <c r="AA2096" s="51">
        <f>AA2094/AA2093</f>
        <v>0.5</v>
      </c>
      <c r="AB2096" s="51">
        <f>AB2094/AB2093</f>
        <v>0.5</v>
      </c>
      <c r="AC2096" s="103">
        <f>AC2094/AC2093</f>
        <v>0.50847457627118642</v>
      </c>
      <c r="AD2096" s="4"/>
    </row>
    <row r="2097" s="1" customFormat="1" ht="12.75" customHeight="1">
      <c r="A2097" s="1595"/>
      <c r="B2097" s="1596" t="s">
        <v>240</v>
      </c>
      <c r="C2097" s="1123" t="s">
        <v>15</v>
      </c>
      <c r="D2097" s="1123" t="s">
        <v>132</v>
      </c>
      <c r="E2097" s="1597">
        <v>0.0072870000000000001</v>
      </c>
      <c r="F2097" s="1597">
        <v>0.0073350000000000004</v>
      </c>
      <c r="G2097" s="1597">
        <v>0.0070089999999999996</v>
      </c>
      <c r="H2097" s="1598">
        <v>0.0073829999999999998</v>
      </c>
      <c r="I2097" s="1597">
        <v>0.0070489999999999997</v>
      </c>
      <c r="J2097" s="1597">
        <v>0.0071069999999999996</v>
      </c>
      <c r="K2097" s="1597">
        <v>0.0071110000000000001</v>
      </c>
      <c r="L2097" s="1597">
        <v>0.007012</v>
      </c>
      <c r="M2097" s="1597">
        <v>0.0073330000000000001</v>
      </c>
      <c r="N2097" s="1598">
        <v>0.0081620000000000009</v>
      </c>
      <c r="O2097" s="1597">
        <v>0.010108000000000001</v>
      </c>
      <c r="P2097" s="1597">
        <v>0.010300999999999999</v>
      </c>
      <c r="Q2097" s="1597">
        <v>0.0098729999999999998</v>
      </c>
      <c r="R2097" s="1597">
        <v>0.010101000000000001</v>
      </c>
      <c r="S2097" s="1597">
        <v>0.010050999999999999</v>
      </c>
      <c r="T2097" s="1597">
        <v>0.009757</v>
      </c>
      <c r="U2097" s="1597">
        <v>0.010389000000000001</v>
      </c>
      <c r="V2097" s="1598">
        <v>0.0070219999999999996</v>
      </c>
      <c r="W2097" s="1597">
        <v>0.007038</v>
      </c>
      <c r="X2097" s="1597">
        <v>0.0074009999999999996</v>
      </c>
      <c r="Y2097" s="1597">
        <v>0.0070419999999999996</v>
      </c>
      <c r="Z2097" s="1597">
        <v>0.0072179999999999996</v>
      </c>
      <c r="AA2097" s="1597">
        <v>0.0074840000000000002</v>
      </c>
      <c r="AB2097" s="1597">
        <v>0.0069389999999999999</v>
      </c>
      <c r="AC2097" s="295">
        <f>SUM(E2097:AB2097)</f>
        <v>0.19351199999999999</v>
      </c>
      <c r="AD2097" s="579">
        <f>MAX(E2097:AB2097)</f>
        <v>0.010389000000000001</v>
      </c>
    </row>
    <row r="2098" s="1" customFormat="1" ht="12.75" customHeight="1">
      <c r="A2098" s="1112" t="s">
        <v>52</v>
      </c>
      <c r="B2098" s="1003"/>
      <c r="C2098" s="1003" t="s">
        <v>15</v>
      </c>
      <c r="D2098" s="1003"/>
      <c r="E2098" s="110">
        <f t="shared" ref="E2098:E2099" si="1779">E2081+E2085+E2093</f>
        <v>0.13600000356137754</v>
      </c>
      <c r="F2098" s="110">
        <f t="shared" ref="F2098:F2099" si="1780">F2081+F2085+F2093</f>
        <v>0.1410000030696392</v>
      </c>
      <c r="G2098" s="110">
        <f t="shared" ref="G2098:G2099" si="1781">G2081+G2085+G2093</f>
        <v>0.13300000175833701</v>
      </c>
      <c r="H2098" s="111">
        <f t="shared" ref="H2098:H2099" si="1782">H2081+H2085+H2093</f>
        <v>0.14399999611079692</v>
      </c>
      <c r="I2098" s="110">
        <f t="shared" ref="I2098:I2099" si="1783">I2081+I2085+I2093</f>
        <v>0.14099999748170375</v>
      </c>
      <c r="J2098" s="110">
        <f t="shared" ref="J2098:J2099" si="1784">J2081+J2085+J2093</f>
        <v>0.15599999994039535</v>
      </c>
      <c r="K2098" s="110">
        <f t="shared" ref="K2098:K2099" si="1785">K2081+K2085+K2093</f>
        <v>0.20400000408291816</v>
      </c>
      <c r="L2098" s="110">
        <f t="shared" ref="L2098:L2099" si="1786">L2081+L2085+L2093</f>
        <v>0.22199999585747718</v>
      </c>
      <c r="M2098" s="110">
        <f t="shared" ref="M2098:M2099" si="1787">M2081+M2085+M2093</f>
        <v>0.24300000116229056</v>
      </c>
      <c r="N2098" s="111">
        <f t="shared" ref="N2098:N2099" si="1788">N2081+N2085+N2093</f>
        <v>0.27999999791383745</v>
      </c>
      <c r="O2098" s="110">
        <f t="shared" ref="O2098:O2099" si="1789">O2081+O2085+O2093</f>
        <v>0.24500000149011611</v>
      </c>
      <c r="P2098" s="110">
        <f t="shared" ref="P2098:P2099" si="1790">P2081+P2085+P2093</f>
        <v>0.24600000351667403</v>
      </c>
      <c r="Q2098" s="110">
        <f t="shared" ref="Q2098:Q2099" si="1791">Q2081+Q2085+Q2093</f>
        <v>0.21200000166893004</v>
      </c>
      <c r="R2098" s="110">
        <f t="shared" ref="R2098:R2099" si="1792">R2081+R2085+R2093</f>
        <v>0.2229999941587448</v>
      </c>
      <c r="S2098" s="110">
        <f t="shared" ref="S2098:S2099" si="1793">S2081+S2085+S2093</f>
        <v>0.21799999892711638</v>
      </c>
      <c r="T2098" s="110">
        <f t="shared" ref="T2098:T2099" si="1794">T2081+T2085+T2093</f>
        <v>0.24300000488758086</v>
      </c>
      <c r="U2098" s="110">
        <f t="shared" ref="U2098:U2099" si="1795">U2081+U2085+U2093</f>
        <v>0.22999999716877936</v>
      </c>
      <c r="V2098" s="111">
        <f t="shared" ref="V2098:V2099" si="1796">V2081+V2085+V2093</f>
        <v>0.22600000768899917</v>
      </c>
      <c r="W2098" s="110">
        <f t="shared" ref="W2098:W2099" si="1797">W2081+W2085+W2093</f>
        <v>0.29000000327825548</v>
      </c>
      <c r="X2098" s="110">
        <f t="shared" ref="X2098:X2099" si="1798">X2081+X2085+X2093</f>
        <v>0.23400000527501105</v>
      </c>
      <c r="Y2098" s="110">
        <f t="shared" ref="Y2098:Y2099" si="1799">Y2081+Y2085+Y2093</f>
        <v>0.23100000292062758</v>
      </c>
      <c r="Z2098" s="110">
        <f t="shared" ref="Z2098:Z2099" si="1800">Z2081+Z2085+Z2093</f>
        <v>0.20799999356269835</v>
      </c>
      <c r="AA2098" s="110">
        <f t="shared" ref="AA2098:AA2099" si="1801">AA2081+AA2085+AA2093</f>
        <v>0.17499999746680259</v>
      </c>
      <c r="AB2098" s="110">
        <f t="shared" ref="AB2098:AB2099" si="1802">AB2081+AB2085+AB2093</f>
        <v>0.13799999885261058</v>
      </c>
      <c r="AC2098" s="131">
        <f t="shared" ref="AC2098:AC2099" si="1803">AC2081+AC2085+AC2093</f>
        <v>4.9190000118017201</v>
      </c>
      <c r="AD2098" s="4"/>
    </row>
    <row r="2099" s="1" customFormat="1" ht="12.75" customHeight="1">
      <c r="A2099" s="1150"/>
      <c r="B2099" s="1002"/>
      <c r="C2099" s="1002" t="s">
        <v>17</v>
      </c>
      <c r="D2099" s="1002"/>
      <c r="E2099" s="282">
        <f t="shared" si="1779"/>
        <v>0.12700000055134297</v>
      </c>
      <c r="F2099" s="282">
        <f t="shared" si="1780"/>
        <v>0.13399999983608724</v>
      </c>
      <c r="G2099" s="282">
        <f t="shared" si="1781"/>
        <v>0.13600000202655793</v>
      </c>
      <c r="H2099" s="283">
        <f t="shared" si="1782"/>
        <v>0.13500000186264516</v>
      </c>
      <c r="I2099" s="282">
        <f t="shared" si="1783"/>
        <v>0.13599999830126763</v>
      </c>
      <c r="J2099" s="282">
        <f t="shared" si="1784"/>
        <v>0.13000000104308129</v>
      </c>
      <c r="K2099" s="282">
        <f t="shared" si="1785"/>
        <v>0.13500000000000001</v>
      </c>
      <c r="L2099" s="282">
        <f t="shared" si="1786"/>
        <v>0.13499999627470971</v>
      </c>
      <c r="M2099" s="282">
        <f t="shared" si="1787"/>
        <v>0.1370000021904707</v>
      </c>
      <c r="N2099" s="283">
        <f t="shared" si="1788"/>
        <v>0.13800000049173833</v>
      </c>
      <c r="O2099" s="282">
        <f t="shared" si="1789"/>
        <v>0.14299999944865704</v>
      </c>
      <c r="P2099" s="282">
        <f t="shared" si="1790"/>
        <v>0.13600000016391278</v>
      </c>
      <c r="Q2099" s="282">
        <f t="shared" si="1791"/>
        <v>0.12800000071525575</v>
      </c>
      <c r="R2099" s="282">
        <f t="shared" si="1792"/>
        <v>0.13699999660253526</v>
      </c>
      <c r="S2099" s="282">
        <f t="shared" si="1793"/>
        <v>0.14199999928474427</v>
      </c>
      <c r="T2099" s="282">
        <f t="shared" si="1794"/>
        <v>0.13599999830126763</v>
      </c>
      <c r="U2099" s="282">
        <f t="shared" si="1795"/>
        <v>0.13400000169873238</v>
      </c>
      <c r="V2099" s="283">
        <f t="shared" si="1796"/>
        <v>0.14699999824166299</v>
      </c>
      <c r="W2099" s="282">
        <f t="shared" si="1797"/>
        <v>0.15200000278651715</v>
      </c>
      <c r="X2099" s="282">
        <f t="shared" si="1798"/>
        <v>0.152000000923872</v>
      </c>
      <c r="Y2099" s="282">
        <f t="shared" si="1799"/>
        <v>0.13800000235438348</v>
      </c>
      <c r="Z2099" s="282">
        <f t="shared" si="1800"/>
        <v>0.14600000180304051</v>
      </c>
      <c r="AA2099" s="282">
        <f t="shared" si="1801"/>
        <v>0.13499999627470971</v>
      </c>
      <c r="AB2099" s="282">
        <f t="shared" si="1802"/>
        <v>0.12499999836087226</v>
      </c>
      <c r="AC2099" s="135">
        <f t="shared" si="1803"/>
        <v>3.2939999995380642</v>
      </c>
      <c r="AD2099" s="4"/>
    </row>
    <row r="2100" s="1" customFormat="1" ht="12.75" customHeight="1">
      <c r="A2100" s="1095" t="s">
        <v>53</v>
      </c>
      <c r="B2100" s="1096"/>
      <c r="C2100" s="1045" t="s">
        <v>15</v>
      </c>
      <c r="D2100" s="1045"/>
      <c r="E2100" s="57">
        <f t="shared" ref="E2100:E2101" si="1804">E2074-E2098</f>
        <v>0.033999998226761807</v>
      </c>
      <c r="F2100" s="57">
        <f t="shared" ref="F2100:F2101" si="1805">F2074-F2098</f>
        <v>0.028999998718500147</v>
      </c>
      <c r="G2100" s="57">
        <f t="shared" ref="G2100:G2101" si="1806">G2074-G2098</f>
        <v>0.037000000029802332</v>
      </c>
      <c r="H2100" s="58">
        <f t="shared" ref="H2100:H2101" si="1807">H2074-H2098</f>
        <v>0.026000005677342425</v>
      </c>
      <c r="I2100" s="57">
        <f t="shared" ref="I2100:I2101" si="1808">I2074-I2098</f>
        <v>0.029000004306435595</v>
      </c>
      <c r="J2100" s="57">
        <f t="shared" ref="J2100:J2101" si="1809">J2074-J2098</f>
        <v>0.044000003039836894</v>
      </c>
      <c r="K2100" s="57">
        <f t="shared" ref="K2100:K2101" si="1810">K2074-K2098</f>
        <v>0.066000006645917902</v>
      </c>
      <c r="L2100" s="57">
        <f t="shared" ref="L2100:L2101" si="1811">L2074-L2098</f>
        <v>0.088000006526708613</v>
      </c>
      <c r="M2100" s="57">
        <f t="shared" ref="M2100:M2101" si="1812">M2074-M2098</f>
        <v>0.067000001221895228</v>
      </c>
      <c r="N2100" s="58">
        <f t="shared" ref="N2100:N2101" si="1813">N2074-N2098</f>
        <v>0.039999994933605176</v>
      </c>
      <c r="O2100" s="57">
        <f t="shared" ref="O2100:O2101" si="1814">O2074-O2098</f>
        <v>0.044999990165233622</v>
      </c>
      <c r="P2100" s="57">
        <f t="shared" ref="P2100:P2101" si="1815">P2074-P2098</f>
        <v>0.063999998867511759</v>
      </c>
      <c r="Q2100" s="57">
        <f t="shared" ref="Q2100:Q2101" si="1816">Q2074-Q2098</f>
        <v>0.077999989986419688</v>
      </c>
      <c r="R2100" s="57">
        <f t="shared" ref="R2100:R2101" si="1817">R2074-R2098</f>
        <v>0.066999997496604929</v>
      </c>
      <c r="S2100" s="57">
        <f t="shared" ref="S2100:S2101" si="1818">S2074-S2098</f>
        <v>0.071999992728233347</v>
      </c>
      <c r="T2100" s="57">
        <f t="shared" ref="T2100:T2101" si="1819">T2074-T2098</f>
        <v>0.057000007033348093</v>
      </c>
      <c r="U2100" s="57">
        <f t="shared" ref="U2100:U2101" si="1820">U2074-U2098</f>
        <v>0.059999994486570368</v>
      </c>
      <c r="V2100" s="58">
        <f t="shared" ref="V2100:V2101" si="1821">V2074-V2098</f>
        <v>0.083999994695186625</v>
      </c>
      <c r="W2100" s="57">
        <f t="shared" ref="W2100:W2101" si="1822">W2074-W2098</f>
        <v>0.070000011026859266</v>
      </c>
      <c r="X2100" s="57">
        <f t="shared" ref="X2100:X2101" si="1823">X2074-X2098</f>
        <v>0.10599999830126763</v>
      </c>
      <c r="Y2100" s="57">
        <f t="shared" ref="Y2100:Y2101" si="1824">Y2074-Y2098</f>
        <v>0.039000007808208476</v>
      </c>
      <c r="Z2100" s="57">
        <f t="shared" ref="Z2100:Z2101" si="1825">Z2074-Z2098</f>
        <v>0.042000006437301646</v>
      </c>
      <c r="AA2100" s="57">
        <f t="shared" ref="AA2100:AA2101" si="1826">AA2074-AA2098</f>
        <v>0.034999995976686488</v>
      </c>
      <c r="AB2100" s="57">
        <f t="shared" ref="AB2100:AB2101" si="1827">AB2074-AB2098</f>
        <v>0.032000002935528765</v>
      </c>
      <c r="AC2100" s="59">
        <f t="shared" ref="AC2100:AC2101" si="1828">AC2074-AC2098</f>
        <v>1.3110000072717662</v>
      </c>
      <c r="AD2100" s="4"/>
    </row>
    <row r="2101" s="1" customFormat="1" ht="12.75" customHeight="1">
      <c r="A2101" s="1097"/>
      <c r="B2101" s="1098"/>
      <c r="C2101" s="1048" t="s">
        <v>17</v>
      </c>
      <c r="D2101" s="1048"/>
      <c r="E2101" s="51">
        <f t="shared" si="1804"/>
        <v>0.03299999587237834</v>
      </c>
      <c r="F2101" s="51">
        <f t="shared" si="1805"/>
        <v>0.036000001952052108</v>
      </c>
      <c r="G2101" s="51">
        <f t="shared" si="1806"/>
        <v>0.033999999761581412</v>
      </c>
      <c r="H2101" s="52">
        <f t="shared" si="1807"/>
        <v>0.024999994561076155</v>
      </c>
      <c r="I2101" s="51">
        <f t="shared" si="1808"/>
        <v>0.03400000348687171</v>
      </c>
      <c r="J2101" s="51">
        <f t="shared" si="1809"/>
        <v>0.029999995380640021</v>
      </c>
      <c r="K2101" s="51">
        <f t="shared" si="1810"/>
        <v>0.035000001788139334</v>
      </c>
      <c r="L2101" s="51">
        <f t="shared" si="1811"/>
        <v>0.025000000149011603</v>
      </c>
      <c r="M2101" s="51">
        <f t="shared" si="1812"/>
        <v>0.032999999597668639</v>
      </c>
      <c r="N2101" s="52">
        <f t="shared" si="1813"/>
        <v>0.021999995931982985</v>
      </c>
      <c r="O2101" s="51">
        <f t="shared" si="1814"/>
        <v>0.027000002339482299</v>
      </c>
      <c r="P2101" s="51">
        <f t="shared" si="1815"/>
        <v>0.023999996259808531</v>
      </c>
      <c r="Q2101" s="51">
        <f t="shared" si="1816"/>
        <v>0.031999995708465567</v>
      </c>
      <c r="R2101" s="51">
        <f t="shared" si="1817"/>
        <v>0.033000005185604087</v>
      </c>
      <c r="S2101" s="51">
        <f t="shared" si="1818"/>
        <v>0.028000002503395072</v>
      </c>
      <c r="T2101" s="51">
        <f t="shared" si="1819"/>
        <v>0.03400000348687171</v>
      </c>
      <c r="U2101" s="51">
        <f t="shared" si="1820"/>
        <v>0.036000000089406958</v>
      </c>
      <c r="V2101" s="52">
        <f t="shared" si="1821"/>
        <v>0.042999999374151221</v>
      </c>
      <c r="W2101" s="51">
        <f t="shared" si="1822"/>
        <v>0.028000004366040221</v>
      </c>
      <c r="X2101" s="51">
        <f t="shared" si="1823"/>
        <v>0.02800000622868537</v>
      </c>
      <c r="Y2101" s="51">
        <f t="shared" si="1824"/>
        <v>0.031999999433755866</v>
      </c>
      <c r="Z2101" s="51">
        <f t="shared" si="1825"/>
        <v>0.02399999998509883</v>
      </c>
      <c r="AA2101" s="51">
        <f t="shared" si="1826"/>
        <v>0.025000000149011603</v>
      </c>
      <c r="AB2101" s="51">
        <f t="shared" si="1827"/>
        <v>0.025000007599592214</v>
      </c>
      <c r="AC2101" s="103">
        <f t="shared" si="1828"/>
        <v>0.72600001119077184</v>
      </c>
      <c r="AD2101" s="4"/>
    </row>
    <row r="2102" s="968" customFormat="1" ht="12.75" customHeight="1">
      <c r="A2102" s="1599" t="s">
        <v>87</v>
      </c>
      <c r="B2102" s="1600" t="s">
        <v>791</v>
      </c>
      <c r="C2102" s="1299" t="s">
        <v>15</v>
      </c>
      <c r="D2102" s="984" t="s">
        <v>16</v>
      </c>
      <c r="E2102" s="1601">
        <v>0</v>
      </c>
      <c r="F2102" s="1601"/>
      <c r="G2102" s="1601"/>
      <c r="H2102" s="1601"/>
      <c r="I2102" s="1601"/>
      <c r="J2102" s="1601"/>
      <c r="K2102" s="1601"/>
      <c r="L2102" s="1601"/>
      <c r="M2102" s="1601"/>
      <c r="N2102" s="1601"/>
      <c r="O2102" s="1601"/>
      <c r="P2102" s="1601"/>
      <c r="Q2102" s="1601"/>
      <c r="R2102" s="1601"/>
      <c r="S2102" s="1601"/>
      <c r="T2102" s="1601"/>
      <c r="U2102" s="1601"/>
      <c r="V2102" s="1601"/>
      <c r="W2102" s="1601"/>
      <c r="X2102" s="1601"/>
      <c r="Y2102" s="1601"/>
      <c r="Z2102" s="1601"/>
      <c r="AA2102" s="1601"/>
      <c r="AB2102" s="1601"/>
      <c r="AC2102" s="1602"/>
      <c r="AD2102" s="79"/>
    </row>
    <row r="2103" s="968" customFormat="1" ht="12.75" customHeight="1">
      <c r="A2103" s="1603"/>
      <c r="B2103" s="1604"/>
      <c r="C2103" s="1388" t="s">
        <v>17</v>
      </c>
      <c r="D2103" s="987" t="s">
        <v>16</v>
      </c>
      <c r="E2103" s="1605">
        <v>0</v>
      </c>
      <c r="F2103" s="1605"/>
      <c r="G2103" s="1605"/>
      <c r="H2103" s="1605"/>
      <c r="I2103" s="1605"/>
      <c r="J2103" s="1605"/>
      <c r="K2103" s="1605"/>
      <c r="L2103" s="1605"/>
      <c r="M2103" s="1605"/>
      <c r="N2103" s="1605"/>
      <c r="O2103" s="1605"/>
      <c r="P2103" s="1605"/>
      <c r="Q2103" s="1605"/>
      <c r="R2103" s="1605"/>
      <c r="S2103" s="1605"/>
      <c r="T2103" s="1605"/>
      <c r="U2103" s="1605"/>
      <c r="V2103" s="1605"/>
      <c r="W2103" s="1605"/>
      <c r="X2103" s="1605"/>
      <c r="Y2103" s="1605"/>
      <c r="Z2103" s="1605"/>
      <c r="AA2103" s="1605"/>
      <c r="AB2103" s="1605"/>
      <c r="AC2103" s="1606"/>
      <c r="AD2103" s="79"/>
    </row>
    <row r="2104" s="1" customFormat="1" ht="30" customHeight="1">
      <c r="A2104" s="1073"/>
      <c r="B2104" s="1"/>
      <c r="C2104" s="1074" t="s">
        <v>78</v>
      </c>
      <c r="E2104" s="4"/>
      <c r="F2104" s="4"/>
      <c r="G2104" s="4"/>
      <c r="H2104" s="188">
        <f>H2081+H2085+H2093</f>
        <v>0.14399999611079692</v>
      </c>
      <c r="I2104" s="4"/>
      <c r="J2104" s="4"/>
      <c r="K2104" s="4"/>
      <c r="L2104" s="4"/>
      <c r="M2104" s="4"/>
      <c r="N2104" s="1607">
        <f>N2081+N2085+N2093</f>
        <v>0.27999999791383745</v>
      </c>
      <c r="O2104" s="4"/>
      <c r="P2104" s="4"/>
      <c r="Q2104" s="4"/>
      <c r="R2104" s="4"/>
      <c r="S2104" s="4"/>
      <c r="T2104" s="4"/>
      <c r="U2104" s="4"/>
      <c r="V2104" s="1577">
        <f>V2081+V2085+V2093</f>
        <v>0.22600000768899917</v>
      </c>
      <c r="W2104" s="4"/>
      <c r="X2104" s="4"/>
      <c r="Y2104" s="187">
        <f>Y2081+Y2085+Y2093</f>
        <v>0.23100000292062758</v>
      </c>
      <c r="Z2104" s="4"/>
      <c r="AA2104" s="4"/>
      <c r="AB2104" s="4"/>
      <c r="AC2104" s="4"/>
      <c r="AD2104" s="4"/>
    </row>
    <row r="2105" s="1" customFormat="1" ht="25.5" customHeight="1">
      <c r="A2105" s="963" t="s">
        <v>5</v>
      </c>
      <c r="B2105" s="964" t="s">
        <v>6</v>
      </c>
      <c r="C2105" s="966" t="s">
        <v>7</v>
      </c>
      <c r="D2105" s="966" t="s">
        <v>8</v>
      </c>
      <c r="E2105" s="361" t="s">
        <v>9</v>
      </c>
      <c r="F2105" s="361"/>
      <c r="G2105" s="361"/>
      <c r="H2105" s="361"/>
      <c r="I2105" s="361"/>
      <c r="J2105" s="361"/>
      <c r="K2105" s="361"/>
      <c r="L2105" s="361"/>
      <c r="M2105" s="361"/>
      <c r="N2105" s="361"/>
      <c r="O2105" s="361"/>
      <c r="P2105" s="361"/>
      <c r="Q2105" s="361"/>
      <c r="R2105" s="361"/>
      <c r="S2105" s="361"/>
      <c r="T2105" s="361"/>
      <c r="U2105" s="361"/>
      <c r="V2105" s="361"/>
      <c r="W2105" s="361"/>
      <c r="X2105" s="361"/>
      <c r="Y2105" s="361"/>
      <c r="Z2105" s="361"/>
      <c r="AA2105" s="361"/>
      <c r="AB2105" s="361"/>
      <c r="AC2105" s="967" t="s">
        <v>10</v>
      </c>
      <c r="AD2105" s="4"/>
    </row>
    <row r="2106" s="968" customFormat="1" ht="12.75" customHeight="1">
      <c r="A2106" s="1578" t="s">
        <v>800</v>
      </c>
      <c r="B2106" s="970"/>
      <c r="C2106" s="970"/>
      <c r="D2106" s="970"/>
      <c r="E2106" s="26">
        <v>1</v>
      </c>
      <c r="F2106" s="26">
        <v>2</v>
      </c>
      <c r="G2106" s="26">
        <v>3</v>
      </c>
      <c r="H2106" s="26">
        <v>4</v>
      </c>
      <c r="I2106" s="26">
        <v>5</v>
      </c>
      <c r="J2106" s="26">
        <v>6</v>
      </c>
      <c r="K2106" s="26">
        <v>7</v>
      </c>
      <c r="L2106" s="26">
        <v>8</v>
      </c>
      <c r="M2106" s="26">
        <v>9</v>
      </c>
      <c r="N2106" s="26">
        <v>10</v>
      </c>
      <c r="O2106" s="26">
        <v>11</v>
      </c>
      <c r="P2106" s="26">
        <v>12</v>
      </c>
      <c r="Q2106" s="26">
        <v>13</v>
      </c>
      <c r="R2106" s="26">
        <v>14</v>
      </c>
      <c r="S2106" s="26">
        <v>15</v>
      </c>
      <c r="T2106" s="26">
        <v>16</v>
      </c>
      <c r="U2106" s="26">
        <v>17</v>
      </c>
      <c r="V2106" s="26">
        <v>18</v>
      </c>
      <c r="W2106" s="26">
        <v>19</v>
      </c>
      <c r="X2106" s="26">
        <v>20</v>
      </c>
      <c r="Y2106" s="26">
        <v>21</v>
      </c>
      <c r="Z2106" s="26">
        <v>22</v>
      </c>
      <c r="AA2106" s="26">
        <v>23</v>
      </c>
      <c r="AB2106" s="26">
        <v>24</v>
      </c>
      <c r="AC2106" s="971"/>
      <c r="AD2106" s="79"/>
    </row>
    <row r="2107" s="968" customFormat="1" ht="12.75" customHeight="1">
      <c r="A2107" s="974" t="s">
        <v>143</v>
      </c>
      <c r="B2107" s="975"/>
      <c r="C2107" s="976"/>
      <c r="D2107" s="976"/>
      <c r="E2107" s="364">
        <v>6</v>
      </c>
      <c r="F2107" s="364">
        <v>6</v>
      </c>
      <c r="G2107" s="364">
        <v>6</v>
      </c>
      <c r="H2107" s="364">
        <v>6</v>
      </c>
      <c r="I2107" s="364">
        <v>6</v>
      </c>
      <c r="J2107" s="364">
        <v>6</v>
      </c>
      <c r="K2107" s="364">
        <v>6</v>
      </c>
      <c r="L2107" s="364">
        <v>6</v>
      </c>
      <c r="M2107" s="364">
        <v>6</v>
      </c>
      <c r="N2107" s="364">
        <v>6</v>
      </c>
      <c r="O2107" s="364">
        <v>6</v>
      </c>
      <c r="P2107" s="364">
        <v>6</v>
      </c>
      <c r="Q2107" s="364">
        <v>6</v>
      </c>
      <c r="R2107" s="364">
        <v>6</v>
      </c>
      <c r="S2107" s="364">
        <v>6</v>
      </c>
      <c r="T2107" s="364">
        <v>6</v>
      </c>
      <c r="U2107" s="364">
        <v>6</v>
      </c>
      <c r="V2107" s="364">
        <v>6</v>
      </c>
      <c r="W2107" s="364">
        <v>6</v>
      </c>
      <c r="X2107" s="364">
        <v>6</v>
      </c>
      <c r="Y2107" s="364">
        <v>6</v>
      </c>
      <c r="Z2107" s="364">
        <v>6</v>
      </c>
      <c r="AA2107" s="364">
        <v>6</v>
      </c>
      <c r="AB2107" s="364">
        <v>6</v>
      </c>
      <c r="AC2107" s="1076"/>
      <c r="AD2107" s="79"/>
    </row>
    <row r="2108" s="968" customFormat="1" ht="12.75" customHeight="1">
      <c r="A2108" s="978" t="s">
        <v>144</v>
      </c>
      <c r="B2108" s="979"/>
      <c r="C2108" s="980"/>
      <c r="D2108" s="980"/>
      <c r="E2108" s="443">
        <v>6</v>
      </c>
      <c r="F2108" s="443">
        <v>6</v>
      </c>
      <c r="G2108" s="443">
        <v>6</v>
      </c>
      <c r="H2108" s="443">
        <v>6</v>
      </c>
      <c r="I2108" s="443">
        <v>6</v>
      </c>
      <c r="J2108" s="443">
        <v>6</v>
      </c>
      <c r="K2108" s="443">
        <v>6</v>
      </c>
      <c r="L2108" s="443">
        <v>6</v>
      </c>
      <c r="M2108" s="443">
        <v>6</v>
      </c>
      <c r="N2108" s="443">
        <v>6</v>
      </c>
      <c r="O2108" s="443">
        <v>6</v>
      </c>
      <c r="P2108" s="443">
        <v>6</v>
      </c>
      <c r="Q2108" s="443">
        <v>6</v>
      </c>
      <c r="R2108" s="443">
        <v>6</v>
      </c>
      <c r="S2108" s="443">
        <v>6</v>
      </c>
      <c r="T2108" s="443">
        <v>6</v>
      </c>
      <c r="U2108" s="443">
        <v>6</v>
      </c>
      <c r="V2108" s="443">
        <v>6</v>
      </c>
      <c r="W2108" s="443">
        <v>6</v>
      </c>
      <c r="X2108" s="443">
        <v>6</v>
      </c>
      <c r="Y2108" s="443">
        <v>6</v>
      </c>
      <c r="Z2108" s="443">
        <v>6</v>
      </c>
      <c r="AA2108" s="443">
        <v>6</v>
      </c>
      <c r="AB2108" s="443">
        <v>6</v>
      </c>
      <c r="AC2108" s="1077"/>
      <c r="AD2108" s="79"/>
    </row>
    <row r="2109" s="1" customFormat="1" ht="12.75" customHeight="1">
      <c r="A2109" s="1078" t="s">
        <v>485</v>
      </c>
      <c r="B2109" s="1079" t="s">
        <v>486</v>
      </c>
      <c r="C2109" s="984" t="s">
        <v>15</v>
      </c>
      <c r="D2109" s="984" t="s">
        <v>16</v>
      </c>
      <c r="E2109" s="125">
        <v>0.68969999999999998</v>
      </c>
      <c r="F2109" s="125">
        <v>0.62370000000000003</v>
      </c>
      <c r="G2109" s="125">
        <v>0.59730000000000005</v>
      </c>
      <c r="H2109" s="126">
        <v>0.60719999999999996</v>
      </c>
      <c r="I2109" s="125">
        <v>0.60719999999999996</v>
      </c>
      <c r="J2109" s="125">
        <v>0.72929999999999995</v>
      </c>
      <c r="K2109" s="125">
        <v>0.93389999999999995</v>
      </c>
      <c r="L2109" s="125">
        <v>1.1814</v>
      </c>
      <c r="M2109" s="125">
        <v>1.2177</v>
      </c>
      <c r="N2109" s="126">
        <v>1.2143999999999999</v>
      </c>
      <c r="O2109" s="125">
        <v>1.254</v>
      </c>
      <c r="P2109" s="125">
        <v>1.2705</v>
      </c>
      <c r="Q2109" s="125">
        <v>1.2441</v>
      </c>
      <c r="R2109" s="125">
        <v>1.1715</v>
      </c>
      <c r="S2109" s="125">
        <v>1.0923</v>
      </c>
      <c r="T2109" s="125">
        <v>1.0923</v>
      </c>
      <c r="U2109" s="125">
        <v>1.155</v>
      </c>
      <c r="V2109" s="126">
        <v>1.2407999999999999</v>
      </c>
      <c r="W2109" s="125">
        <v>1.2276</v>
      </c>
      <c r="X2109" s="125">
        <v>1.1979</v>
      </c>
      <c r="Y2109" s="125">
        <v>1.1352</v>
      </c>
      <c r="Z2109" s="125">
        <v>1.0989</v>
      </c>
      <c r="AA2109" s="125">
        <v>0.98340000000000005</v>
      </c>
      <c r="AB2109" s="125">
        <v>0.8085</v>
      </c>
      <c r="AC2109" s="36">
        <f t="shared" ref="AC2109:AC2110" si="1829">SUM(E2109:AB2109)</f>
        <v>24.373799999999999</v>
      </c>
      <c r="AD2109" s="4"/>
    </row>
    <row r="2110" s="1" customFormat="1" ht="12.75" customHeight="1">
      <c r="A2110" s="1080"/>
      <c r="B2110" s="1081"/>
      <c r="C2110" s="987" t="s">
        <v>17</v>
      </c>
      <c r="D2110" s="987" t="s">
        <v>16</v>
      </c>
      <c r="E2110" s="113">
        <v>0.70950000000000002</v>
      </c>
      <c r="F2110" s="113">
        <v>0.70289999999999997</v>
      </c>
      <c r="G2110" s="113">
        <v>0.70289999999999997</v>
      </c>
      <c r="H2110" s="114">
        <v>0.70620000000000005</v>
      </c>
      <c r="I2110" s="113">
        <v>0.70289999999999997</v>
      </c>
      <c r="J2110" s="113">
        <v>0.70950000000000002</v>
      </c>
      <c r="K2110" s="113">
        <v>0.72599999999999998</v>
      </c>
      <c r="L2110" s="113">
        <v>0.73260000000000003</v>
      </c>
      <c r="M2110" s="113">
        <v>0.75570000000000004</v>
      </c>
      <c r="N2110" s="114">
        <v>0.74580000000000002</v>
      </c>
      <c r="O2110" s="113">
        <v>0.75900000000000001</v>
      </c>
      <c r="P2110" s="113">
        <v>0.78210000000000002</v>
      </c>
      <c r="Q2110" s="113">
        <v>0.75570000000000004</v>
      </c>
      <c r="R2110" s="113">
        <v>0.78539999999999999</v>
      </c>
      <c r="S2110" s="113">
        <v>0.8085</v>
      </c>
      <c r="T2110" s="113">
        <v>0.79530000000000001</v>
      </c>
      <c r="U2110" s="113">
        <v>0.81840000000000002</v>
      </c>
      <c r="V2110" s="114">
        <v>0.78210000000000002</v>
      </c>
      <c r="W2110" s="113">
        <v>0.78869999999999996</v>
      </c>
      <c r="X2110" s="113">
        <v>0.78869999999999996</v>
      </c>
      <c r="Y2110" s="113">
        <v>0.76890000000000003</v>
      </c>
      <c r="Z2110" s="113">
        <v>0.74909999999999999</v>
      </c>
      <c r="AA2110" s="113">
        <v>0.72599999999999998</v>
      </c>
      <c r="AB2110" s="113">
        <v>0.74250000000000005</v>
      </c>
      <c r="AC2110" s="42">
        <f t="shared" si="1829"/>
        <v>18.0444</v>
      </c>
      <c r="AD2110" s="4"/>
    </row>
    <row r="2111" s="1" customFormat="1" ht="12.75" customHeight="1">
      <c r="A2111" s="1080"/>
      <c r="B2111" s="1081"/>
      <c r="C2111" s="987" t="s">
        <v>18</v>
      </c>
      <c r="D2111" s="988" t="s">
        <v>19</v>
      </c>
      <c r="E2111" s="225">
        <v>4</v>
      </c>
      <c r="F2111" s="225">
        <v>4</v>
      </c>
      <c r="G2111" s="225">
        <v>4</v>
      </c>
      <c r="H2111" s="1608">
        <v>4</v>
      </c>
      <c r="I2111" s="225">
        <v>4</v>
      </c>
      <c r="J2111" s="225">
        <v>5</v>
      </c>
      <c r="K2111" s="225">
        <v>6</v>
      </c>
      <c r="L2111" s="225">
        <v>7</v>
      </c>
      <c r="M2111" s="225">
        <v>6</v>
      </c>
      <c r="N2111" s="1608">
        <v>7</v>
      </c>
      <c r="O2111" s="225">
        <v>7</v>
      </c>
      <c r="P2111" s="225">
        <v>7</v>
      </c>
      <c r="Q2111" s="225">
        <v>7</v>
      </c>
      <c r="R2111" s="225">
        <v>6</v>
      </c>
      <c r="S2111" s="225">
        <v>6</v>
      </c>
      <c r="T2111" s="225">
        <v>6</v>
      </c>
      <c r="U2111" s="225">
        <v>7</v>
      </c>
      <c r="V2111" s="1608">
        <v>7</v>
      </c>
      <c r="W2111" s="225">
        <v>7</v>
      </c>
      <c r="X2111" s="225">
        <v>7</v>
      </c>
      <c r="Y2111" s="225">
        <v>6</v>
      </c>
      <c r="Z2111" s="225">
        <v>6</v>
      </c>
      <c r="AA2111" s="225">
        <v>5</v>
      </c>
      <c r="AB2111" s="225">
        <v>5</v>
      </c>
      <c r="AC2111" s="42"/>
      <c r="AD2111" s="4"/>
    </row>
    <row r="2112" s="1" customFormat="1" ht="12.75" customHeight="1">
      <c r="A2112" s="1080"/>
      <c r="B2112" s="1081"/>
      <c r="C2112" s="987" t="s">
        <v>20</v>
      </c>
      <c r="D2112" s="987"/>
      <c r="E2112" s="40">
        <f>E2110/E2109</f>
        <v>1.028708133971292</v>
      </c>
      <c r="F2112" s="40">
        <f>F2110/F2109</f>
        <v>1.126984126984127</v>
      </c>
      <c r="G2112" s="40">
        <f>G2110/G2109</f>
        <v>1.176795580110497</v>
      </c>
      <c r="H2112" s="41">
        <f>H2110/H2109</f>
        <v>1.1630434782608696</v>
      </c>
      <c r="I2112" s="40">
        <f>I2110/I2109</f>
        <v>1.1576086956521738</v>
      </c>
      <c r="J2112" s="40">
        <f>J2110/J2109</f>
        <v>0.97285067873303177</v>
      </c>
      <c r="K2112" s="40">
        <f>K2110/K2109</f>
        <v>0.77738515901060068</v>
      </c>
      <c r="L2112" s="40">
        <f>L2110/L2109</f>
        <v>0.62011173184357549</v>
      </c>
      <c r="M2112" s="40">
        <f>M2110/M2109</f>
        <v>0.62059620596205967</v>
      </c>
      <c r="N2112" s="41">
        <f>N2110/N2109</f>
        <v>0.61413043478260876</v>
      </c>
      <c r="O2112" s="40">
        <f>O2110/O2109</f>
        <v>0.60526315789473684</v>
      </c>
      <c r="P2112" s="40">
        <f>P2110/P2109</f>
        <v>0.61558441558441557</v>
      </c>
      <c r="Q2112" s="40">
        <f>Q2110/Q2109</f>
        <v>0.60742705570291777</v>
      </c>
      <c r="R2112" s="40">
        <f>R2110/R2109</f>
        <v>0.6704225352112676</v>
      </c>
      <c r="S2112" s="40">
        <f>S2110/S2109</f>
        <v>0.74018126888217517</v>
      </c>
      <c r="T2112" s="40">
        <f>T2110/T2109</f>
        <v>0.72809667673716005</v>
      </c>
      <c r="U2112" s="40">
        <f>U2110/U2109</f>
        <v>0.70857142857142852</v>
      </c>
      <c r="V2112" s="41">
        <f>V2110/V2109</f>
        <v>0.63031914893617025</v>
      </c>
      <c r="W2112" s="40">
        <f>W2110/W2109</f>
        <v>0.64247311827956988</v>
      </c>
      <c r="X2112" s="40">
        <f>X2110/X2109</f>
        <v>0.6584022038567493</v>
      </c>
      <c r="Y2112" s="40">
        <f>Y2110/Y2109</f>
        <v>0.67732558139534882</v>
      </c>
      <c r="Z2112" s="40">
        <f>Z2110/Z2109</f>
        <v>0.68168168168168164</v>
      </c>
      <c r="AA2112" s="40">
        <f>AA2110/AA2109</f>
        <v>0.73825503355704691</v>
      </c>
      <c r="AB2112" s="40">
        <f>AB2110/AB2109</f>
        <v>0.91836734693877553</v>
      </c>
      <c r="AC2112" s="42">
        <f>AC2110/AC2109</f>
        <v>0.74031952342269158</v>
      </c>
      <c r="AD2112" s="4"/>
    </row>
    <row r="2113" s="1" customFormat="1" ht="12.75" customHeight="1">
      <c r="A2113" s="1084"/>
      <c r="B2113" s="1085"/>
      <c r="C2113" s="1086" t="s">
        <v>28</v>
      </c>
      <c r="D2113" s="1134" t="s">
        <v>19</v>
      </c>
      <c r="E2113" s="1609">
        <v>118.73000335693359</v>
      </c>
      <c r="F2113" s="1609">
        <v>118.68000030517578</v>
      </c>
      <c r="G2113" s="1609">
        <v>119.66999816894531</v>
      </c>
      <c r="H2113" s="1610">
        <v>118.63999938964844</v>
      </c>
      <c r="I2113" s="1609">
        <v>119.08999633789062</v>
      </c>
      <c r="J2113" s="1609">
        <v>118.63999938964844</v>
      </c>
      <c r="K2113" s="1609">
        <v>119.40000152587891</v>
      </c>
      <c r="L2113" s="1609">
        <v>119.22000122070312</v>
      </c>
      <c r="M2113" s="1609">
        <v>118.91000366210938</v>
      </c>
      <c r="N2113" s="1610">
        <v>117.83000183105469</v>
      </c>
      <c r="O2113" s="1609">
        <v>118.76999664306641</v>
      </c>
      <c r="P2113" s="1609">
        <v>118.01000213623047</v>
      </c>
      <c r="Q2113" s="1609">
        <v>117.97000122070312</v>
      </c>
      <c r="R2113" s="1609">
        <v>118.01000213623047</v>
      </c>
      <c r="S2113" s="1609">
        <v>118.45999908447266</v>
      </c>
      <c r="T2113" s="1609">
        <v>118.27999877929688</v>
      </c>
      <c r="U2113" s="1609">
        <v>119.34999847412109</v>
      </c>
      <c r="V2113" s="1610">
        <v>119.80000305175781</v>
      </c>
      <c r="W2113" s="1609">
        <v>119.34999847412109</v>
      </c>
      <c r="X2113" s="1609">
        <v>118.76999664306641</v>
      </c>
      <c r="Y2113" s="1609">
        <v>119.76000213623047</v>
      </c>
      <c r="Z2113" s="1609">
        <v>118.91000366210938</v>
      </c>
      <c r="AA2113" s="1609">
        <v>119.70999908447266</v>
      </c>
      <c r="AB2113" s="1609">
        <v>119</v>
      </c>
      <c r="AC2113" s="206"/>
      <c r="AD2113" s="4"/>
    </row>
    <row r="2114" s="1" customFormat="1" ht="12.75" customHeight="1">
      <c r="A2114" s="1078" t="s">
        <v>487</v>
      </c>
      <c r="B2114" s="1079" t="s">
        <v>488</v>
      </c>
      <c r="C2114" s="984" t="s">
        <v>15</v>
      </c>
      <c r="D2114" s="984" t="s">
        <v>16</v>
      </c>
      <c r="E2114" s="125">
        <v>0.42899999999999999</v>
      </c>
      <c r="F2114" s="125">
        <v>0.39929999999999999</v>
      </c>
      <c r="G2114" s="125">
        <v>0.36299999999999999</v>
      </c>
      <c r="H2114" s="126">
        <v>0.35970000000000002</v>
      </c>
      <c r="I2114" s="125">
        <v>0.36630000000000001</v>
      </c>
      <c r="J2114" s="125">
        <v>0.40260000000000001</v>
      </c>
      <c r="K2114" s="125">
        <v>0.51480000000000004</v>
      </c>
      <c r="L2114" s="125">
        <v>0.72270000000000001</v>
      </c>
      <c r="M2114" s="125">
        <v>0.82499999999999996</v>
      </c>
      <c r="N2114" s="126">
        <v>0.8679</v>
      </c>
      <c r="O2114" s="125">
        <v>0.9042</v>
      </c>
      <c r="P2114" s="125">
        <v>0.87119999999999997</v>
      </c>
      <c r="Q2114" s="125">
        <v>0.84809999999999997</v>
      </c>
      <c r="R2114" s="125">
        <v>0.79859999999999998</v>
      </c>
      <c r="S2114" s="125">
        <v>0.78539999999999999</v>
      </c>
      <c r="T2114" s="125">
        <v>0.77880000000000005</v>
      </c>
      <c r="U2114" s="125">
        <v>0.80189999999999995</v>
      </c>
      <c r="V2114" s="126">
        <v>0.76890000000000003</v>
      </c>
      <c r="W2114" s="125">
        <v>0.72270000000000001</v>
      </c>
      <c r="X2114" s="125">
        <v>0.68969999999999998</v>
      </c>
      <c r="Y2114" s="125">
        <v>0.66659999999999997</v>
      </c>
      <c r="Z2114" s="125">
        <v>0.66000000000000003</v>
      </c>
      <c r="AA2114" s="125">
        <v>0.62039999999999995</v>
      </c>
      <c r="AB2114" s="125">
        <v>0.51149999999999995</v>
      </c>
      <c r="AC2114" s="36">
        <f t="shared" ref="AC2114:AC2115" si="1830">SUM(E2114:AB2114)</f>
        <v>15.6783</v>
      </c>
      <c r="AD2114" s="4"/>
    </row>
    <row r="2115" s="1" customFormat="1" ht="12.75" customHeight="1">
      <c r="A2115" s="1080"/>
      <c r="B2115" s="1081"/>
      <c r="C2115" s="987" t="s">
        <v>17</v>
      </c>
      <c r="D2115" s="987" t="s">
        <v>16</v>
      </c>
      <c r="E2115" s="113">
        <v>0.3201</v>
      </c>
      <c r="F2115" s="113">
        <v>0.3201</v>
      </c>
      <c r="G2115" s="113">
        <v>0.32669999999999999</v>
      </c>
      <c r="H2115" s="114">
        <v>0.32340000000000002</v>
      </c>
      <c r="I2115" s="113">
        <v>0.32340000000000002</v>
      </c>
      <c r="J2115" s="113">
        <v>0.32669999999999999</v>
      </c>
      <c r="K2115" s="113">
        <v>0.32340000000000002</v>
      </c>
      <c r="L2115" s="113">
        <v>0.32669999999999999</v>
      </c>
      <c r="M2115" s="113">
        <v>0.33329999999999999</v>
      </c>
      <c r="N2115" s="114">
        <v>0.33660000000000001</v>
      </c>
      <c r="O2115" s="113">
        <v>0.33660000000000001</v>
      </c>
      <c r="P2115" s="113">
        <v>0.34649999999999997</v>
      </c>
      <c r="Q2115" s="113">
        <v>0.33660000000000001</v>
      </c>
      <c r="R2115" s="113">
        <v>0.33989999999999998</v>
      </c>
      <c r="S2115" s="113">
        <v>0.33660000000000001</v>
      </c>
      <c r="T2115" s="113">
        <v>0.34649999999999997</v>
      </c>
      <c r="U2115" s="113">
        <v>0.35970000000000002</v>
      </c>
      <c r="V2115" s="114">
        <v>0.35310000000000002</v>
      </c>
      <c r="W2115" s="113">
        <v>0.36630000000000001</v>
      </c>
      <c r="X2115" s="113">
        <v>0.35970000000000002</v>
      </c>
      <c r="Y2115" s="113">
        <v>0.35639999999999999</v>
      </c>
      <c r="Z2115" s="113">
        <v>0.35310000000000002</v>
      </c>
      <c r="AA2115" s="113">
        <v>0.32669999999999999</v>
      </c>
      <c r="AB2115" s="113">
        <v>0.3135</v>
      </c>
      <c r="AC2115" s="42">
        <f t="shared" si="1830"/>
        <v>8.0915999999999997</v>
      </c>
      <c r="AD2115" s="4"/>
    </row>
    <row r="2116" s="1" customFormat="1" ht="12.75" customHeight="1">
      <c r="A2116" s="1080"/>
      <c r="B2116" s="1081"/>
      <c r="C2116" s="987" t="s">
        <v>18</v>
      </c>
      <c r="D2116" s="988" t="s">
        <v>19</v>
      </c>
      <c r="E2116" s="225">
        <v>2</v>
      </c>
      <c r="F2116" s="225">
        <v>2</v>
      </c>
      <c r="G2116" s="225">
        <v>2</v>
      </c>
      <c r="H2116" s="1608">
        <v>2</v>
      </c>
      <c r="I2116" s="225">
        <v>2</v>
      </c>
      <c r="J2116" s="225">
        <v>3</v>
      </c>
      <c r="K2116" s="225">
        <v>3</v>
      </c>
      <c r="L2116" s="225">
        <v>4</v>
      </c>
      <c r="M2116" s="225">
        <v>4</v>
      </c>
      <c r="N2116" s="1608">
        <v>5</v>
      </c>
      <c r="O2116" s="225">
        <v>5</v>
      </c>
      <c r="P2116" s="225">
        <v>4</v>
      </c>
      <c r="Q2116" s="225">
        <v>4</v>
      </c>
      <c r="R2116" s="225">
        <v>4</v>
      </c>
      <c r="S2116" s="225">
        <v>4</v>
      </c>
      <c r="T2116" s="225">
        <v>4</v>
      </c>
      <c r="U2116" s="225">
        <v>4</v>
      </c>
      <c r="V2116" s="1608">
        <v>4</v>
      </c>
      <c r="W2116" s="225">
        <v>4</v>
      </c>
      <c r="X2116" s="225">
        <v>4</v>
      </c>
      <c r="Y2116" s="225">
        <v>4</v>
      </c>
      <c r="Z2116" s="225">
        <v>3</v>
      </c>
      <c r="AA2116" s="225">
        <v>3</v>
      </c>
      <c r="AB2116" s="225">
        <v>3</v>
      </c>
      <c r="AC2116" s="42"/>
      <c r="AD2116" s="4"/>
      <c r="AE2116" s="1"/>
    </row>
    <row r="2117" s="1" customFormat="1" ht="12.75" customHeight="1">
      <c r="A2117" s="1080"/>
      <c r="B2117" s="1081"/>
      <c r="C2117" s="987" t="s">
        <v>20</v>
      </c>
      <c r="D2117" s="987"/>
      <c r="E2117" s="40">
        <f>E2115/E2114</f>
        <v>0.74615384615384617</v>
      </c>
      <c r="F2117" s="40">
        <f>F2115/F2114</f>
        <v>0.80165289256198347</v>
      </c>
      <c r="G2117" s="40">
        <f>G2115/G2114</f>
        <v>0.90000000000000002</v>
      </c>
      <c r="H2117" s="41">
        <f>H2115/H2114</f>
        <v>0.8990825688073395</v>
      </c>
      <c r="I2117" s="40">
        <f>I2115/I2114</f>
        <v>0.88288288288288286</v>
      </c>
      <c r="J2117" s="40">
        <f>J2115/J2114</f>
        <v>0.81147540983606548</v>
      </c>
      <c r="K2117" s="40">
        <f>K2115/K2114</f>
        <v>0.62820512820512819</v>
      </c>
      <c r="L2117" s="40">
        <f>L2115/L2114</f>
        <v>0.45205479452054792</v>
      </c>
      <c r="M2117" s="40">
        <f>M2115/M2114</f>
        <v>0.40400000000000003</v>
      </c>
      <c r="N2117" s="41">
        <f>N2115/N2114</f>
        <v>0.38783269961977185</v>
      </c>
      <c r="O2117" s="40">
        <f>O2115/O2114</f>
        <v>0.37226277372262773</v>
      </c>
      <c r="P2117" s="40">
        <f>P2115/P2114</f>
        <v>0.39772727272727271</v>
      </c>
      <c r="Q2117" s="40">
        <f>Q2115/Q2114</f>
        <v>0.39688715953307396</v>
      </c>
      <c r="R2117" s="40">
        <f>R2115/R2114</f>
        <v>0.42561983471074377</v>
      </c>
      <c r="S2117" s="40">
        <f>S2115/S2114</f>
        <v>0.4285714285714286</v>
      </c>
      <c r="T2117" s="40">
        <f>T2115/T2114</f>
        <v>0.44491525423728806</v>
      </c>
      <c r="U2117" s="40">
        <f>U2115/U2114</f>
        <v>0.44855967078189307</v>
      </c>
      <c r="V2117" s="41">
        <f>V2115/V2114</f>
        <v>0.45922746781115881</v>
      </c>
      <c r="W2117" s="40">
        <f>W2115/W2114</f>
        <v>0.50684931506849318</v>
      </c>
      <c r="X2117" s="40">
        <f>X2115/X2114</f>
        <v>0.52153110047846896</v>
      </c>
      <c r="Y2117" s="40">
        <f>Y2115/Y2114</f>
        <v>0.53465346534653468</v>
      </c>
      <c r="Z2117" s="40">
        <f>Z2115/Z2114</f>
        <v>0.53500000000000003</v>
      </c>
      <c r="AA2117" s="40">
        <f>AA2115/AA2114</f>
        <v>0.52659574468085113</v>
      </c>
      <c r="AB2117" s="40">
        <f>AB2115/AB2114</f>
        <v>0.61290322580645162</v>
      </c>
      <c r="AC2117" s="42">
        <f>AC2115/AC2114</f>
        <v>0.5161018732898337</v>
      </c>
      <c r="AD2117" s="4"/>
      <c r="AE2117" s="1"/>
    </row>
    <row r="2118" s="1" customFormat="1" ht="12.75" customHeight="1">
      <c r="A2118" s="1084"/>
      <c r="B2118" s="1085"/>
      <c r="C2118" s="1086" t="s">
        <v>28</v>
      </c>
      <c r="D2118" s="1134" t="s">
        <v>19</v>
      </c>
      <c r="E2118" s="1609">
        <v>118.93000030517578</v>
      </c>
      <c r="F2118" s="1609">
        <v>119.83000183105469</v>
      </c>
      <c r="G2118" s="1609">
        <v>120.13999938964844</v>
      </c>
      <c r="H2118" s="1610">
        <v>119.65000152587891</v>
      </c>
      <c r="I2118" s="1609">
        <v>118.87999725341797</v>
      </c>
      <c r="J2118" s="1609">
        <v>119.87000274658203</v>
      </c>
      <c r="K2118" s="1609">
        <v>118.20999908447266</v>
      </c>
      <c r="L2118" s="1609">
        <v>118.87999725341797</v>
      </c>
      <c r="M2118" s="1609">
        <v>118.38999938964844</v>
      </c>
      <c r="N2118" s="1610">
        <v>117.76000213623047</v>
      </c>
      <c r="O2118" s="1609">
        <v>118.66000366210938</v>
      </c>
      <c r="P2118" s="1609">
        <v>118.93000030517578</v>
      </c>
      <c r="Q2118" s="1609">
        <v>119.23999786376953</v>
      </c>
      <c r="R2118" s="1609">
        <v>118.75</v>
      </c>
      <c r="S2118" s="1609">
        <v>118.66000366210938</v>
      </c>
      <c r="T2118" s="1609">
        <v>119.23999786376953</v>
      </c>
      <c r="U2118" s="1609">
        <v>119.55999755859375</v>
      </c>
      <c r="V2118" s="1610">
        <v>119.55999755859375</v>
      </c>
      <c r="W2118" s="1609">
        <v>119.55999755859375</v>
      </c>
      <c r="X2118" s="1609">
        <v>119.41999816894531</v>
      </c>
      <c r="Y2118" s="1609">
        <v>119.69000244140625</v>
      </c>
      <c r="Z2118" s="1609">
        <v>119.15000152587891</v>
      </c>
      <c r="AA2118" s="1609">
        <v>120.18000030517578</v>
      </c>
      <c r="AB2118" s="1609">
        <v>119.47000122070312</v>
      </c>
      <c r="AC2118" s="1139"/>
      <c r="AD2118" s="4">
        <f t="shared" ref="AD2118:AD2181" si="1831">MAX(E2118:AB2118)</f>
        <v>120.18000030517578</v>
      </c>
      <c r="AE2118" s="1">
        <f>MIN(E2118:AB2118)</f>
        <v>117.76000213623047</v>
      </c>
    </row>
    <row r="2119" s="1" customFormat="1" ht="12.75" customHeight="1">
      <c r="A2119" s="1078" t="s">
        <v>801</v>
      </c>
      <c r="B2119" s="1079" t="s">
        <v>802</v>
      </c>
      <c r="C2119" s="984" t="s">
        <v>18</v>
      </c>
      <c r="D2119" s="1206" t="s">
        <v>19</v>
      </c>
      <c r="E2119" s="225">
        <v>36</v>
      </c>
      <c r="F2119" s="225">
        <v>35</v>
      </c>
      <c r="G2119" s="225">
        <v>35</v>
      </c>
      <c r="H2119" s="1608">
        <v>35</v>
      </c>
      <c r="I2119" s="225">
        <v>36</v>
      </c>
      <c r="J2119" s="225">
        <v>38</v>
      </c>
      <c r="K2119" s="225">
        <v>40</v>
      </c>
      <c r="L2119" s="225">
        <v>41</v>
      </c>
      <c r="M2119" s="225">
        <v>41</v>
      </c>
      <c r="N2119" s="1608">
        <v>41</v>
      </c>
      <c r="O2119" s="225">
        <v>41</v>
      </c>
      <c r="P2119" s="225">
        <v>42</v>
      </c>
      <c r="Q2119" s="225">
        <v>41</v>
      </c>
      <c r="R2119" s="225">
        <v>40</v>
      </c>
      <c r="S2119" s="225">
        <v>39</v>
      </c>
      <c r="T2119" s="225">
        <v>39</v>
      </c>
      <c r="U2119" s="225">
        <v>40</v>
      </c>
      <c r="V2119" s="1608">
        <v>40</v>
      </c>
      <c r="W2119" s="225">
        <v>41</v>
      </c>
      <c r="X2119" s="225">
        <v>40</v>
      </c>
      <c r="Y2119" s="225">
        <v>39</v>
      </c>
      <c r="Z2119" s="225">
        <v>38</v>
      </c>
      <c r="AA2119" s="225">
        <v>37</v>
      </c>
      <c r="AB2119" s="225">
        <v>37</v>
      </c>
      <c r="AC2119" s="36"/>
      <c r="AD2119" s="4">
        <f t="shared" si="1831"/>
        <v>42</v>
      </c>
      <c r="AE2119" s="1"/>
    </row>
    <row r="2120" s="1" customFormat="1" ht="12.75" customHeight="1">
      <c r="A2120" s="1080"/>
      <c r="B2120" s="1081"/>
      <c r="C2120" s="987" t="s">
        <v>15</v>
      </c>
      <c r="D2120" s="988" t="s">
        <v>19</v>
      </c>
      <c r="E2120" s="1611">
        <v>4.2199997901916504</v>
      </c>
      <c r="F2120" s="1611">
        <v>4.1599998474121094</v>
      </c>
      <c r="G2120" s="1611">
        <v>4.0500001907348633</v>
      </c>
      <c r="H2120" s="1612">
        <v>4.119999885559082</v>
      </c>
      <c r="I2120" s="1611">
        <v>4.3400001525878906</v>
      </c>
      <c r="J2120" s="1611">
        <v>4.8299999237060547</v>
      </c>
      <c r="K2120" s="1611">
        <v>5.7300000190734863</v>
      </c>
      <c r="L2120" s="1611">
        <v>6.0500001907348633</v>
      </c>
      <c r="M2120" s="1611">
        <v>6.179999828338623</v>
      </c>
      <c r="N2120" s="1612">
        <v>6.1999998092651367</v>
      </c>
      <c r="O2120" s="1611">
        <v>6.2300000190734863</v>
      </c>
      <c r="P2120" s="1611">
        <v>6.4000000953674316</v>
      </c>
      <c r="Q2120" s="1611">
        <v>5.929999828338623</v>
      </c>
      <c r="R2120" s="1611">
        <v>5.8499999046325684</v>
      </c>
      <c r="S2120" s="1611">
        <v>5.559999942779541</v>
      </c>
      <c r="T2120" s="1611">
        <v>5.6999998092651367</v>
      </c>
      <c r="U2120" s="1611">
        <v>5.9800000190734863</v>
      </c>
      <c r="V2120" s="1612">
        <v>5.940000057220459</v>
      </c>
      <c r="W2120" s="1611">
        <v>5.9600000381469727</v>
      </c>
      <c r="X2120" s="1611">
        <v>5.809999942779541</v>
      </c>
      <c r="Y2120" s="1611">
        <v>5.5500001907348633</v>
      </c>
      <c r="Z2120" s="1611">
        <v>5.3499999046325684</v>
      </c>
      <c r="AA2120" s="1611">
        <v>4.8899998664855957</v>
      </c>
      <c r="AB2120" s="1611">
        <v>4.3899998664855957</v>
      </c>
      <c r="AC2120" s="42">
        <f t="shared" ref="AC2120:AC2124" si="1832">SUM(E2120:AB2120)</f>
        <v>129.41999912261963</v>
      </c>
      <c r="AD2120" s="4">
        <f t="shared" si="1831"/>
        <v>6.4000000953674316</v>
      </c>
      <c r="AE2120" s="1">
        <f>MIN(E2120:AB2120)</f>
        <v>4.0500001907348633</v>
      </c>
    </row>
    <row r="2121" s="1" customFormat="1" ht="12.75" customHeight="1">
      <c r="A2121" s="1089"/>
      <c r="B2121" s="1090"/>
      <c r="C2121" s="999" t="s">
        <v>17</v>
      </c>
      <c r="D2121" s="1269" t="s">
        <v>19</v>
      </c>
      <c r="E2121" s="1611">
        <v>-5.5300002098083496</v>
      </c>
      <c r="F2121" s="1611">
        <v>-5.559999942779541</v>
      </c>
      <c r="G2121" s="1611">
        <v>-5.619999885559082</v>
      </c>
      <c r="H2121" s="1612">
        <v>-5.5999999046325684</v>
      </c>
      <c r="I2121" s="1611">
        <v>-5.5399999618530273</v>
      </c>
      <c r="J2121" s="1611">
        <v>-5.5100002288818359</v>
      </c>
      <c r="K2121" s="1611">
        <v>-5.4000000953674316</v>
      </c>
      <c r="L2121" s="1611">
        <v>-5.380000114440918</v>
      </c>
      <c r="M2121" s="1611">
        <v>-5.320000171661377</v>
      </c>
      <c r="N2121" s="1612">
        <v>-5.2899999618530273</v>
      </c>
      <c r="O2121" s="1611">
        <v>-5.1500000953674316</v>
      </c>
      <c r="P2121" s="1611">
        <v>-5.2699999809265137</v>
      </c>
      <c r="Q2121" s="1611">
        <v>-5.320000171661377</v>
      </c>
      <c r="R2121" s="1611">
        <v>-5.25</v>
      </c>
      <c r="S2121" s="1611">
        <v>-5.309999942779541</v>
      </c>
      <c r="T2121" s="1611">
        <v>-5.2100000381469727</v>
      </c>
      <c r="U2121" s="1611">
        <v>-5.2399997711181641</v>
      </c>
      <c r="V2121" s="1612">
        <v>-5.25</v>
      </c>
      <c r="W2121" s="1611">
        <v>-5.2600002288818359</v>
      </c>
      <c r="X2121" s="1611">
        <v>-5.320000171661377</v>
      </c>
      <c r="Y2121" s="1611">
        <v>-5.380000114440918</v>
      </c>
      <c r="Z2121" s="1611">
        <v>-5.4600000381469727</v>
      </c>
      <c r="AA2121" s="1611">
        <v>-5.5199999809265137</v>
      </c>
      <c r="AB2121" s="1611">
        <v>-5.7600002288818359</v>
      </c>
      <c r="AC2121" s="128">
        <f t="shared" si="1832"/>
        <v>-129.45000123977661</v>
      </c>
      <c r="AD2121" s="4"/>
    </row>
    <row r="2122" s="1" customFormat="1" ht="12.75" customHeight="1">
      <c r="A2122" s="1613" t="s">
        <v>776</v>
      </c>
      <c r="B2122" s="1614" t="s">
        <v>776</v>
      </c>
      <c r="C2122" s="1199" t="s">
        <v>18</v>
      </c>
      <c r="D2122" s="1199" t="s">
        <v>16</v>
      </c>
      <c r="E2122" s="1615">
        <v>0</v>
      </c>
      <c r="F2122" s="1615">
        <v>0</v>
      </c>
      <c r="G2122" s="1615">
        <v>0</v>
      </c>
      <c r="H2122" s="1616">
        <v>0</v>
      </c>
      <c r="I2122" s="1615">
        <v>0</v>
      </c>
      <c r="J2122" s="1615">
        <v>0</v>
      </c>
      <c r="K2122" s="1615">
        <v>0</v>
      </c>
      <c r="L2122" s="1615">
        <v>0</v>
      </c>
      <c r="M2122" s="1615">
        <v>0</v>
      </c>
      <c r="N2122" s="1616">
        <v>0</v>
      </c>
      <c r="O2122" s="1615">
        <v>0</v>
      </c>
      <c r="P2122" s="1615">
        <v>0</v>
      </c>
      <c r="Q2122" s="1615">
        <v>0</v>
      </c>
      <c r="R2122" s="1615">
        <v>0</v>
      </c>
      <c r="S2122" s="1615">
        <v>0</v>
      </c>
      <c r="T2122" s="1615">
        <v>0</v>
      </c>
      <c r="U2122" s="1615">
        <v>0</v>
      </c>
      <c r="V2122" s="1616">
        <v>0</v>
      </c>
      <c r="W2122" s="1615">
        <v>0</v>
      </c>
      <c r="X2122" s="1615">
        <v>0</v>
      </c>
      <c r="Y2122" s="1615">
        <v>0</v>
      </c>
      <c r="Z2122" s="1615">
        <v>0</v>
      </c>
      <c r="AA2122" s="1615">
        <v>0</v>
      </c>
      <c r="AB2122" s="1615">
        <v>0</v>
      </c>
      <c r="AC2122" s="1617"/>
      <c r="AD2122" s="4"/>
    </row>
    <row r="2123" s="1" customFormat="1" ht="12.75" customHeight="1">
      <c r="A2123" s="1078" t="s">
        <v>34</v>
      </c>
      <c r="B2123" s="1079" t="s">
        <v>739</v>
      </c>
      <c r="C2123" s="984" t="s">
        <v>15</v>
      </c>
      <c r="D2123" s="984" t="s">
        <v>16</v>
      </c>
      <c r="E2123" s="125">
        <v>0.67920000000000003</v>
      </c>
      <c r="F2123" s="125">
        <v>0.61199999999999999</v>
      </c>
      <c r="G2123" s="125">
        <v>0.58799999999999997</v>
      </c>
      <c r="H2123" s="126">
        <v>0.59760000000000002</v>
      </c>
      <c r="I2123" s="125">
        <v>0.59760000000000002</v>
      </c>
      <c r="J2123" s="125">
        <v>0.71760000000000002</v>
      </c>
      <c r="K2123" s="125">
        <v>0.91920000000000002</v>
      </c>
      <c r="L2123" s="125">
        <v>1.1652</v>
      </c>
      <c r="M2123" s="125">
        <v>1.2036</v>
      </c>
      <c r="N2123" s="126">
        <v>1.1963999999999999</v>
      </c>
      <c r="O2123" s="125">
        <v>1.2383999999999999</v>
      </c>
      <c r="P2123" s="125">
        <v>1.2527999999999999</v>
      </c>
      <c r="Q2123" s="125">
        <v>1.2276</v>
      </c>
      <c r="R2123" s="125">
        <v>1.1579999999999999</v>
      </c>
      <c r="S2123" s="125">
        <v>1.0775999999999999</v>
      </c>
      <c r="T2123" s="125">
        <v>1.0788</v>
      </c>
      <c r="U2123" s="125">
        <v>1.1364000000000001</v>
      </c>
      <c r="V2123" s="126">
        <v>1.2252000000000001</v>
      </c>
      <c r="W2123" s="125">
        <v>1.2132000000000001</v>
      </c>
      <c r="X2123" s="125">
        <v>1.1808000000000001</v>
      </c>
      <c r="Y2123" s="125">
        <v>1.1208</v>
      </c>
      <c r="Z2123" s="125">
        <v>1.0824</v>
      </c>
      <c r="AA2123" s="125">
        <v>0.96960000000000002</v>
      </c>
      <c r="AB2123" s="125">
        <v>0.79800000000000004</v>
      </c>
      <c r="AC2123" s="36">
        <f t="shared" si="1832"/>
        <v>24.036000000000001</v>
      </c>
      <c r="AD2123" s="4"/>
    </row>
    <row r="2124" s="1" customFormat="1" ht="12.75" customHeight="1">
      <c r="A2124" s="1080"/>
      <c r="B2124" s="1081"/>
      <c r="C2124" s="987" t="s">
        <v>17</v>
      </c>
      <c r="D2124" s="987" t="s">
        <v>16</v>
      </c>
      <c r="E2124" s="113">
        <v>0.64680000000000004</v>
      </c>
      <c r="F2124" s="113">
        <v>0.64200000000000002</v>
      </c>
      <c r="G2124" s="113">
        <v>0.64319999999999999</v>
      </c>
      <c r="H2124" s="114">
        <v>0.64800000000000002</v>
      </c>
      <c r="I2124" s="113">
        <v>0.64319999999999999</v>
      </c>
      <c r="J2124" s="113">
        <v>0.64439999999999997</v>
      </c>
      <c r="K2124" s="113">
        <v>0.65759999999999996</v>
      </c>
      <c r="L2124" s="113">
        <v>0.65039999999999998</v>
      </c>
      <c r="M2124" s="113">
        <v>0.67200000000000004</v>
      </c>
      <c r="N2124" s="114">
        <v>0.66600000000000004</v>
      </c>
      <c r="O2124" s="113">
        <v>0.6744</v>
      </c>
      <c r="P2124" s="113">
        <v>0.69599999999999995</v>
      </c>
      <c r="Q2124" s="113">
        <v>0.67200000000000004</v>
      </c>
      <c r="R2124" s="113">
        <v>0.70440000000000003</v>
      </c>
      <c r="S2124" s="113">
        <v>0.72960000000000003</v>
      </c>
      <c r="T2124" s="113">
        <v>0.71760000000000002</v>
      </c>
      <c r="U2124" s="113">
        <v>0.73799999999999999</v>
      </c>
      <c r="V2124" s="114">
        <v>0.69599999999999995</v>
      </c>
      <c r="W2124" s="113">
        <v>0.70440000000000003</v>
      </c>
      <c r="X2124" s="113">
        <v>0.70440000000000003</v>
      </c>
      <c r="Y2124" s="113">
        <v>0.68759999999999999</v>
      </c>
      <c r="Z2124" s="113">
        <v>0.6744</v>
      </c>
      <c r="AA2124" s="113">
        <v>0.65280000000000005</v>
      </c>
      <c r="AB2124" s="113">
        <v>0.67320000000000002</v>
      </c>
      <c r="AC2124" s="42">
        <f t="shared" si="1832"/>
        <v>16.238399999999999</v>
      </c>
      <c r="AD2124" s="4"/>
    </row>
    <row r="2125" s="1" customFormat="1" ht="12.75" customHeight="1">
      <c r="A2125" s="1080"/>
      <c r="B2125" s="1081"/>
      <c r="C2125" s="987" t="s">
        <v>18</v>
      </c>
      <c r="D2125" s="988" t="s">
        <v>19</v>
      </c>
      <c r="E2125" s="225">
        <v>46</v>
      </c>
      <c r="F2125" s="225">
        <v>46</v>
      </c>
      <c r="G2125" s="225">
        <v>45</v>
      </c>
      <c r="H2125" s="1608">
        <v>44</v>
      </c>
      <c r="I2125" s="225">
        <v>45</v>
      </c>
      <c r="J2125" s="225">
        <v>52</v>
      </c>
      <c r="K2125" s="225">
        <v>64</v>
      </c>
      <c r="L2125" s="225">
        <v>75</v>
      </c>
      <c r="M2125" s="225">
        <v>70</v>
      </c>
      <c r="N2125" s="1608">
        <v>72</v>
      </c>
      <c r="O2125" s="225">
        <v>75</v>
      </c>
      <c r="P2125" s="225">
        <v>75</v>
      </c>
      <c r="Q2125" s="225">
        <v>72</v>
      </c>
      <c r="R2125" s="225">
        <v>70</v>
      </c>
      <c r="S2125" s="225">
        <v>65</v>
      </c>
      <c r="T2125" s="225">
        <v>70</v>
      </c>
      <c r="U2125" s="225">
        <v>74</v>
      </c>
      <c r="V2125" s="1608">
        <v>74</v>
      </c>
      <c r="W2125" s="225">
        <v>72</v>
      </c>
      <c r="X2125" s="225">
        <v>69</v>
      </c>
      <c r="Y2125" s="225">
        <v>66</v>
      </c>
      <c r="Z2125" s="225">
        <v>62</v>
      </c>
      <c r="AA2125" s="225">
        <v>55</v>
      </c>
      <c r="AB2125" s="225">
        <v>49</v>
      </c>
      <c r="AC2125" s="42"/>
      <c r="AD2125" s="217">
        <f t="shared" si="1831"/>
        <v>75</v>
      </c>
    </row>
    <row r="2126" s="1" customFormat="1" ht="12.75" customHeight="1">
      <c r="A2126" s="1084"/>
      <c r="B2126" s="1085"/>
      <c r="C2126" s="1002" t="s">
        <v>20</v>
      </c>
      <c r="D2126" s="1002"/>
      <c r="E2126" s="51">
        <f>E2124/E2123</f>
        <v>0.95229681978798586</v>
      </c>
      <c r="F2126" s="51">
        <f>F2124/F2123</f>
        <v>1.0490196078431373</v>
      </c>
      <c r="G2126" s="51">
        <f>G2124/G2123</f>
        <v>1.0938775510204082</v>
      </c>
      <c r="H2126" s="52">
        <f>H2124/H2123</f>
        <v>1.0843373493975903</v>
      </c>
      <c r="I2126" s="51">
        <f>I2124/I2123</f>
        <v>1.0763052208835342</v>
      </c>
      <c r="J2126" s="51">
        <f>J2124/J2123</f>
        <v>0.89799331103678925</v>
      </c>
      <c r="K2126" s="51">
        <f>K2124/K2123</f>
        <v>0.7154046997389033</v>
      </c>
      <c r="L2126" s="51">
        <f>L2124/L2123</f>
        <v>0.55818743563336759</v>
      </c>
      <c r="M2126" s="51">
        <f>M2124/M2123</f>
        <v>0.5583250249252244</v>
      </c>
      <c r="N2126" s="52">
        <f>N2124/N2123</f>
        <v>0.55667001003009031</v>
      </c>
      <c r="O2126" s="51">
        <f>O2124/O2123</f>
        <v>0.54457364341085268</v>
      </c>
      <c r="P2126" s="51">
        <f>P2124/P2123</f>
        <v>0.55555555555555558</v>
      </c>
      <c r="Q2126" s="51">
        <f>Q2124/Q2123</f>
        <v>0.54740957966764425</v>
      </c>
      <c r="R2126" s="51">
        <f>R2124/R2123</f>
        <v>0.60829015544041454</v>
      </c>
      <c r="S2126" s="51">
        <f>S2124/S2123</f>
        <v>0.67706013363028961</v>
      </c>
      <c r="T2126" s="51">
        <f>T2124/T2123</f>
        <v>0.66518353726362622</v>
      </c>
      <c r="U2126" s="51">
        <f>U2124/U2123</f>
        <v>0.64941921858500518</v>
      </c>
      <c r="V2126" s="52">
        <f>V2124/V2123</f>
        <v>0.56807051909892259</v>
      </c>
      <c r="W2126" s="51">
        <f>W2124/W2123</f>
        <v>0.58061325420375864</v>
      </c>
      <c r="X2126" s="51">
        <f>X2124/X2123</f>
        <v>0.59654471544715448</v>
      </c>
      <c r="Y2126" s="51">
        <f>Y2124/Y2123</f>
        <v>0.6134903640256959</v>
      </c>
      <c r="Z2126" s="51">
        <f>Z2124/Z2123</f>
        <v>0.62305986696230597</v>
      </c>
      <c r="AA2126" s="51">
        <f>AA2124/AA2123</f>
        <v>0.67326732673267331</v>
      </c>
      <c r="AB2126" s="51">
        <f>AB2124/AB2123</f>
        <v>0.84360902255639092</v>
      </c>
      <c r="AC2126" s="103">
        <f>AC2124/AC2123</f>
        <v>0.67558662006989512</v>
      </c>
      <c r="AD2126" s="4"/>
    </row>
    <row r="2127" s="1" customFormat="1" ht="12.75" customHeight="1">
      <c r="A2127" s="985" t="s">
        <v>43</v>
      </c>
      <c r="B2127" s="1184" t="s">
        <v>741</v>
      </c>
      <c r="C2127" s="1045" t="s">
        <v>15</v>
      </c>
      <c r="D2127" s="1045" t="s">
        <v>16</v>
      </c>
      <c r="E2127" s="110">
        <v>0.42120000000000002</v>
      </c>
      <c r="F2127" s="110">
        <v>0.3876</v>
      </c>
      <c r="G2127" s="110">
        <v>0.3528</v>
      </c>
      <c r="H2127" s="111">
        <v>0.34920000000000001</v>
      </c>
      <c r="I2127" s="110">
        <v>0.35399999999999998</v>
      </c>
      <c r="J2127" s="110">
        <v>0.39119999999999999</v>
      </c>
      <c r="K2127" s="110">
        <v>0.50519999999999998</v>
      </c>
      <c r="L2127" s="110">
        <v>0.71279999999999999</v>
      </c>
      <c r="M2127" s="110">
        <v>0.81120000000000003</v>
      </c>
      <c r="N2127" s="111">
        <v>0.85440000000000005</v>
      </c>
      <c r="O2127" s="110">
        <v>0.89400000000000002</v>
      </c>
      <c r="P2127" s="110">
        <v>0.86040000000000005</v>
      </c>
      <c r="Q2127" s="110">
        <v>0.83520000000000005</v>
      </c>
      <c r="R2127" s="110">
        <v>0.78839999999999999</v>
      </c>
      <c r="S2127" s="110">
        <v>0.77400000000000002</v>
      </c>
      <c r="T2127" s="110">
        <v>0.76680000000000004</v>
      </c>
      <c r="U2127" s="110">
        <v>0.78959999999999997</v>
      </c>
      <c r="V2127" s="111">
        <v>0.75480000000000003</v>
      </c>
      <c r="W2127" s="110">
        <v>0.71399999999999997</v>
      </c>
      <c r="X2127" s="110">
        <v>0.67679999999999996</v>
      </c>
      <c r="Y2127" s="110">
        <v>0.6552</v>
      </c>
      <c r="Z2127" s="110">
        <v>0.6492</v>
      </c>
      <c r="AA2127" s="110">
        <v>0.60719999999999996</v>
      </c>
      <c r="AB2127" s="110">
        <v>0.50160000000000005</v>
      </c>
      <c r="AC2127" s="59">
        <f t="shared" ref="AC2127:AC2128" si="1833">SUM(E2127:AB2127)</f>
        <v>15.4068</v>
      </c>
      <c r="AD2127" s="4"/>
    </row>
    <row r="2128" s="1" customFormat="1" ht="12.75" customHeight="1">
      <c r="A2128" s="985"/>
      <c r="B2128" s="1184"/>
      <c r="C2128" s="1058" t="s">
        <v>17</v>
      </c>
      <c r="D2128" s="1058" t="s">
        <v>16</v>
      </c>
      <c r="E2128" s="113">
        <v>0.28320000000000001</v>
      </c>
      <c r="F2128" s="113">
        <v>0.28560000000000002</v>
      </c>
      <c r="G2128" s="113">
        <v>0.29039999999999999</v>
      </c>
      <c r="H2128" s="114">
        <v>0.28799999999999998</v>
      </c>
      <c r="I2128" s="113">
        <v>0.28799999999999998</v>
      </c>
      <c r="J2128" s="113">
        <v>0.2928</v>
      </c>
      <c r="K2128" s="113">
        <v>0.28439999999999999</v>
      </c>
      <c r="L2128" s="113">
        <v>0.2868</v>
      </c>
      <c r="M2128" s="113">
        <v>0.28920000000000001</v>
      </c>
      <c r="N2128" s="114">
        <v>0.29160000000000003</v>
      </c>
      <c r="O2128" s="113">
        <v>0.29399999999999998</v>
      </c>
      <c r="P2128" s="113">
        <v>0.30120000000000002</v>
      </c>
      <c r="Q2128" s="113">
        <v>0.2928</v>
      </c>
      <c r="R2128" s="113">
        <v>0.29880000000000001</v>
      </c>
      <c r="S2128" s="113">
        <v>0.29399999999999998</v>
      </c>
      <c r="T2128" s="113">
        <v>0.3024</v>
      </c>
      <c r="U2128" s="113">
        <v>0.318</v>
      </c>
      <c r="V2128" s="114">
        <v>0.30959999999999999</v>
      </c>
      <c r="W2128" s="113">
        <v>0.32519999999999999</v>
      </c>
      <c r="X2128" s="113">
        <v>0.31559999999999999</v>
      </c>
      <c r="Y2128" s="113">
        <v>0.31559999999999999</v>
      </c>
      <c r="Z2128" s="113">
        <v>0.31080000000000002</v>
      </c>
      <c r="AA2128" s="113">
        <v>0.28920000000000001</v>
      </c>
      <c r="AB2128" s="113">
        <v>0.2772</v>
      </c>
      <c r="AC2128" s="42">
        <f t="shared" si="1833"/>
        <v>7.1243999999999987</v>
      </c>
      <c r="AD2128" s="4"/>
    </row>
    <row r="2129" s="1" customFormat="1" ht="12.75" customHeight="1">
      <c r="A2129" s="985"/>
      <c r="B2129" s="1184"/>
      <c r="C2129" s="987" t="s">
        <v>18</v>
      </c>
      <c r="D2129" s="1005" t="s">
        <v>19</v>
      </c>
      <c r="E2129" s="225">
        <v>27</v>
      </c>
      <c r="F2129" s="225">
        <v>27</v>
      </c>
      <c r="G2129" s="225">
        <v>25</v>
      </c>
      <c r="H2129" s="1608">
        <v>25</v>
      </c>
      <c r="I2129" s="225">
        <v>26</v>
      </c>
      <c r="J2129" s="225">
        <v>29</v>
      </c>
      <c r="K2129" s="225">
        <v>42</v>
      </c>
      <c r="L2129" s="225">
        <v>45</v>
      </c>
      <c r="M2129" s="225">
        <v>53</v>
      </c>
      <c r="N2129" s="1608">
        <v>57</v>
      </c>
      <c r="O2129" s="225">
        <v>52</v>
      </c>
      <c r="P2129" s="225">
        <v>51</v>
      </c>
      <c r="Q2129" s="225">
        <v>52</v>
      </c>
      <c r="R2129" s="225">
        <v>45</v>
      </c>
      <c r="S2129" s="225">
        <v>50</v>
      </c>
      <c r="T2129" s="225">
        <v>49</v>
      </c>
      <c r="U2129" s="225">
        <v>46</v>
      </c>
      <c r="V2129" s="1608">
        <v>47</v>
      </c>
      <c r="W2129" s="225">
        <v>43</v>
      </c>
      <c r="X2129" s="225">
        <v>41</v>
      </c>
      <c r="Y2129" s="225">
        <v>40</v>
      </c>
      <c r="Z2129" s="225">
        <v>42</v>
      </c>
      <c r="AA2129" s="225">
        <v>35</v>
      </c>
      <c r="AB2129" s="225">
        <v>29</v>
      </c>
      <c r="AC2129" s="42"/>
      <c r="AD2129" s="217">
        <f t="shared" si="1831"/>
        <v>57</v>
      </c>
    </row>
    <row r="2130" s="1" customFormat="1" ht="12.75" customHeight="1">
      <c r="A2130" s="990"/>
      <c r="B2130" s="1618"/>
      <c r="C2130" s="1048" t="s">
        <v>20</v>
      </c>
      <c r="D2130" s="1048"/>
      <c r="E2130" s="51">
        <f>E2128/E2127</f>
        <v>0.67236467236467234</v>
      </c>
      <c r="F2130" s="51">
        <f>F2128/F2127</f>
        <v>0.73684210526315796</v>
      </c>
      <c r="G2130" s="51">
        <f>G2128/G2127</f>
        <v>0.82312925170068019</v>
      </c>
      <c r="H2130" s="52">
        <f>H2128/H2127</f>
        <v>0.82474226804123707</v>
      </c>
      <c r="I2130" s="51">
        <f>I2128/I2127</f>
        <v>0.81355932203389825</v>
      </c>
      <c r="J2130" s="51">
        <f>J2128/J2127</f>
        <v>0.74846625766871167</v>
      </c>
      <c r="K2130" s="51">
        <f>K2128/K2127</f>
        <v>0.56294536817102137</v>
      </c>
      <c r="L2130" s="51">
        <f>L2128/L2127</f>
        <v>0.40235690235690236</v>
      </c>
      <c r="M2130" s="51">
        <f>M2128/M2127</f>
        <v>0.35650887573964496</v>
      </c>
      <c r="N2130" s="52">
        <f>N2128/N2127</f>
        <v>0.3412921348314607</v>
      </c>
      <c r="O2130" s="51">
        <f>O2128/O2127</f>
        <v>0.32885906040268453</v>
      </c>
      <c r="P2130" s="51">
        <f>P2128/P2127</f>
        <v>0.35006973500697353</v>
      </c>
      <c r="Q2130" s="51">
        <f>Q2128/Q2127</f>
        <v>0.35057471264367812</v>
      </c>
      <c r="R2130" s="51">
        <f>R2128/R2127</f>
        <v>0.37899543378995437</v>
      </c>
      <c r="S2130" s="51">
        <f>S2128/S2127</f>
        <v>0.37984496124031003</v>
      </c>
      <c r="T2130" s="51">
        <f>T2128/T2127</f>
        <v>0.39436619718309857</v>
      </c>
      <c r="U2130" s="51">
        <f>U2128/U2127</f>
        <v>0.40273556231003044</v>
      </c>
      <c r="V2130" s="52">
        <f>V2128/V2127</f>
        <v>0.41017488076311603</v>
      </c>
      <c r="W2130" s="51">
        <f>W2128/W2127</f>
        <v>0.45546218487394957</v>
      </c>
      <c r="X2130" s="51">
        <f>X2128/X2127</f>
        <v>0.46631205673758869</v>
      </c>
      <c r="Y2130" s="51">
        <f>Y2128/Y2127</f>
        <v>0.48168498168498169</v>
      </c>
      <c r="Z2130" s="51">
        <f>Z2128/Z2127</f>
        <v>0.47874306839186692</v>
      </c>
      <c r="AA2130" s="51">
        <f>AA2128/AA2127</f>
        <v>0.47628458498023718</v>
      </c>
      <c r="AB2130" s="51">
        <f>AB2128/AB2127</f>
        <v>0.55263157894736836</v>
      </c>
      <c r="AC2130" s="103">
        <f>AC2128/AC2127</f>
        <v>0.46241919152581967</v>
      </c>
      <c r="AD2130" s="4"/>
    </row>
    <row r="2131" s="1" customFormat="1" ht="12.75" customHeight="1">
      <c r="A2131" s="1023" t="s">
        <v>586</v>
      </c>
      <c r="B2131" s="1024"/>
      <c r="C2131" s="1147"/>
      <c r="D2131" s="1147"/>
      <c r="E2131" s="164">
        <f t="shared" ref="E2131:E2132" si="1834">E2123+E2127</f>
        <v>1.1004</v>
      </c>
      <c r="F2131" s="164">
        <f t="shared" ref="F2131:F2132" si="1835">F2123+F2127</f>
        <v>0.99960000000000004</v>
      </c>
      <c r="G2131" s="164">
        <f t="shared" ref="G2131:G2132" si="1836">G2123+G2127</f>
        <v>0.94079999999999997</v>
      </c>
      <c r="H2131" s="164">
        <f t="shared" ref="H2131:H2132" si="1837">H2123+H2127</f>
        <v>0.94680000000000009</v>
      </c>
      <c r="I2131" s="164">
        <f t="shared" ref="I2131:I2132" si="1838">I2123+I2127</f>
        <v>0.9516</v>
      </c>
      <c r="J2131" s="164">
        <f t="shared" ref="J2131:J2132" si="1839">J2123+J2127</f>
        <v>1.1088</v>
      </c>
      <c r="K2131" s="164">
        <f t="shared" ref="K2131:K2132" si="1840">K2123+K2127</f>
        <v>1.4243999999999999</v>
      </c>
      <c r="L2131" s="164">
        <f t="shared" ref="L2131:L2132" si="1841">L2123+L2127</f>
        <v>1.8780000000000001</v>
      </c>
      <c r="M2131" s="164">
        <f t="shared" ref="M2131:M2132" si="1842">M2123+M2127</f>
        <v>2.0148000000000001</v>
      </c>
      <c r="N2131" s="164">
        <f t="shared" ref="N2131:N2132" si="1843">N2123+N2127</f>
        <v>2.0507999999999997</v>
      </c>
      <c r="O2131" s="164">
        <f t="shared" ref="O2131:O2132" si="1844">O2123+O2127</f>
        <v>2.1324000000000001</v>
      </c>
      <c r="P2131" s="164">
        <f t="shared" ref="P2131:P2132" si="1845">P2123+P2127</f>
        <v>2.1132</v>
      </c>
      <c r="Q2131" s="164">
        <f t="shared" ref="Q2131:Q2132" si="1846">Q2123+Q2127</f>
        <v>2.0628000000000002</v>
      </c>
      <c r="R2131" s="164">
        <f t="shared" ref="R2131:R2132" si="1847">R2123+R2127</f>
        <v>1.9463999999999999</v>
      </c>
      <c r="S2131" s="164">
        <f t="shared" ref="S2131:S2132" si="1848">S2123+S2127</f>
        <v>1.8515999999999999</v>
      </c>
      <c r="T2131" s="164">
        <f t="shared" ref="T2131:T2132" si="1849">T2123+T2127</f>
        <v>1.8456000000000001</v>
      </c>
      <c r="U2131" s="164">
        <f t="shared" ref="U2131:U2132" si="1850">U2123+U2127</f>
        <v>1.9260000000000002</v>
      </c>
      <c r="V2131" s="164">
        <f t="shared" ref="V2131:V2132" si="1851">V2123+V2127</f>
        <v>1.98</v>
      </c>
      <c r="W2131" s="164">
        <f t="shared" ref="W2131:W2132" si="1852">W2123+W2127</f>
        <v>1.9272</v>
      </c>
      <c r="X2131" s="164">
        <f t="shared" ref="X2131:X2132" si="1853">X2123+X2127</f>
        <v>1.8576000000000001</v>
      </c>
      <c r="Y2131" s="164">
        <f t="shared" ref="Y2131:Y2132" si="1854">Y2123+Y2127</f>
        <v>1.776</v>
      </c>
      <c r="Z2131" s="164">
        <f t="shared" ref="Z2131:Z2132" si="1855">Z2123+Z2127</f>
        <v>1.7316</v>
      </c>
      <c r="AA2131" s="164">
        <f t="shared" ref="AA2131:AA2132" si="1856">AA2123+AA2127</f>
        <v>1.5768</v>
      </c>
      <c r="AB2131" s="164">
        <f t="shared" ref="AB2131:AB2132" si="1857">AB2123+AB2127</f>
        <v>1.2996000000000001</v>
      </c>
      <c r="AC2131" s="164"/>
      <c r="AD2131" s="4"/>
    </row>
    <row r="2132" s="1" customFormat="1" ht="12.75" customHeight="1">
      <c r="A2132" s="1026" t="s">
        <v>587</v>
      </c>
      <c r="B2132" s="1027"/>
      <c r="C2132" s="1028"/>
      <c r="D2132" s="1028"/>
      <c r="E2132" s="67">
        <f t="shared" si="1834"/>
        <v>0.93000000000000005</v>
      </c>
      <c r="F2132" s="67">
        <f t="shared" si="1835"/>
        <v>0.92759999999999998</v>
      </c>
      <c r="G2132" s="67">
        <f t="shared" si="1836"/>
        <v>0.93359999999999999</v>
      </c>
      <c r="H2132" s="67">
        <f t="shared" si="1837"/>
        <v>0.93599999999999994</v>
      </c>
      <c r="I2132" s="67">
        <f t="shared" si="1838"/>
        <v>0.93120000000000003</v>
      </c>
      <c r="J2132" s="67">
        <f t="shared" si="1839"/>
        <v>0.93720000000000003</v>
      </c>
      <c r="K2132" s="67">
        <f t="shared" si="1840"/>
        <v>0.94199999999999995</v>
      </c>
      <c r="L2132" s="67">
        <f t="shared" si="1841"/>
        <v>0.93720000000000003</v>
      </c>
      <c r="M2132" s="67">
        <f t="shared" si="1842"/>
        <v>0.96120000000000005</v>
      </c>
      <c r="N2132" s="72">
        <f t="shared" si="1843"/>
        <v>0.95760000000000001</v>
      </c>
      <c r="O2132" s="67">
        <f t="shared" si="1844"/>
        <v>0.96839999999999993</v>
      </c>
      <c r="P2132" s="67">
        <f t="shared" si="1845"/>
        <v>0.99719999999999998</v>
      </c>
      <c r="Q2132" s="72">
        <f t="shared" si="1846"/>
        <v>0.9648000000000001</v>
      </c>
      <c r="R2132" s="72">
        <f t="shared" si="1847"/>
        <v>1.0032000000000001</v>
      </c>
      <c r="S2132" s="67">
        <f t="shared" si="1848"/>
        <v>1.0236000000000001</v>
      </c>
      <c r="T2132" s="67">
        <f t="shared" si="1849"/>
        <v>1.02</v>
      </c>
      <c r="U2132" s="67">
        <f t="shared" si="1850"/>
        <v>1.056</v>
      </c>
      <c r="V2132" s="67">
        <f t="shared" si="1851"/>
        <v>1.0055999999999998</v>
      </c>
      <c r="W2132" s="67">
        <f t="shared" si="1852"/>
        <v>1.0296000000000001</v>
      </c>
      <c r="X2132" s="67">
        <f t="shared" si="1853"/>
        <v>1.02</v>
      </c>
      <c r="Y2132" s="67">
        <f t="shared" si="1854"/>
        <v>1.0032000000000001</v>
      </c>
      <c r="Z2132" s="67">
        <f t="shared" si="1855"/>
        <v>0.98520000000000008</v>
      </c>
      <c r="AA2132" s="67">
        <f t="shared" si="1856"/>
        <v>0.94200000000000006</v>
      </c>
      <c r="AB2132" s="67">
        <f t="shared" si="1857"/>
        <v>0.95040000000000002</v>
      </c>
      <c r="AC2132" s="73"/>
      <c r="AD2132" s="4"/>
    </row>
    <row r="2133" s="1" customFormat="1" ht="12.75" customHeight="1">
      <c r="A2133" s="1029" t="s">
        <v>588</v>
      </c>
      <c r="B2133" s="1030"/>
      <c r="C2133" s="1031"/>
      <c r="D2133" s="1031"/>
      <c r="E2133" s="77">
        <f>SQRT(E2131*E2131+E2132*E2132)</f>
        <v>1.4407568011291845</v>
      </c>
      <c r="F2133" s="77">
        <f>SQRT(F2131*F2131+F2132*F2132)</f>
        <v>1.3636868848823032</v>
      </c>
      <c r="G2133" s="77">
        <f>SQRT(G2131*G2131+G2132*G2132)</f>
        <v>1.325410728793154</v>
      </c>
      <c r="H2133" s="77">
        <f>SQRT(H2131*H2131+H2132*H2132)</f>
        <v>1.3313625501718156</v>
      </c>
      <c r="I2133" s="77">
        <f>SQRT(I2131*I2131+I2132*I2132)</f>
        <v>1.3314187921161396</v>
      </c>
      <c r="J2133" s="77">
        <f>SQRT(J2131*J2131+J2132*J2132)</f>
        <v>1.4518199888415919</v>
      </c>
      <c r="K2133" s="77">
        <f>SQRT(K2131*K2131+K2132*K2132)</f>
        <v>1.7077117321140589</v>
      </c>
      <c r="L2133" s="77">
        <f>SQRT(L2131*L2131+L2132*L2132)</f>
        <v>2.0988634638775339</v>
      </c>
      <c r="M2133" s="77">
        <f>SQRT(M2131*M2131+M2132*M2132)</f>
        <v>2.2323361037263187</v>
      </c>
      <c r="N2133" s="77">
        <f>SQRT(N2131*N2131+N2132*N2132)</f>
        <v>2.2633555619919727</v>
      </c>
      <c r="O2133" s="77">
        <f>SQRT(O2131*O2131+O2132*O2132)</f>
        <v>2.3419923825666045</v>
      </c>
      <c r="P2133" s="77">
        <f>SQRT(P2131*P2131+P2132*P2132)</f>
        <v>2.3366690137886454</v>
      </c>
      <c r="Q2133" s="77">
        <f>SQRT(Q2131*Q2131+Q2132*Q2132)</f>
        <v>2.2772753193235116</v>
      </c>
      <c r="R2133" s="77">
        <f>SQRT(R2131*R2131+R2132*R2132)</f>
        <v>2.1897221741581738</v>
      </c>
      <c r="S2133" s="77">
        <f>SQRT(S2131*S2131+S2132*S2132)</f>
        <v>2.115698352790397</v>
      </c>
      <c r="T2133" s="77">
        <f>SQRT(T2131*T2131+T2132*T2132)</f>
        <v>2.1087056124551857</v>
      </c>
      <c r="U2133" s="77">
        <f>SQRT(U2131*U2131+U2132*U2132)</f>
        <v>2.1964999430912808</v>
      </c>
      <c r="V2133" s="77">
        <f>SQRT(V2131*V2131+V2132*V2132)</f>
        <v>2.220727664528003</v>
      </c>
      <c r="W2133" s="77">
        <f>SQRT(W2131*W2131+W2132*W2132)</f>
        <v>2.1849887871565841</v>
      </c>
      <c r="X2133" s="77">
        <f>SQRT(X2131*X2131+X2132*X2132)</f>
        <v>2.1192163079780224</v>
      </c>
      <c r="Y2133" s="77">
        <f>SQRT(Y2131*Y2131+Y2132*Y2132)</f>
        <v>2.0397515142781488</v>
      </c>
      <c r="Z2133" s="77">
        <f>SQRT(Z2131*Z2131+Z2132*Z2132)</f>
        <v>1.9922493819800773</v>
      </c>
      <c r="AA2133" s="77">
        <f>SQRT(AA2131*AA2131+AA2132*AA2132)</f>
        <v>1.8367531788457589</v>
      </c>
      <c r="AB2133" s="77">
        <f>SQRT(AB2131*AB2131+AB2132*AB2132)</f>
        <v>1.6100373660260188</v>
      </c>
      <c r="AC2133" s="78"/>
      <c r="AD2133" s="224">
        <f t="shared" si="1831"/>
        <v>2.3419923825666045</v>
      </c>
    </row>
    <row r="2134" s="968" customFormat="1" ht="12.75" customHeight="1">
      <c r="A2134" s="1581" t="s">
        <v>503</v>
      </c>
      <c r="B2134" s="1582"/>
      <c r="C2134" s="1583"/>
      <c r="D2134" s="1583"/>
      <c r="E2134" s="83">
        <v>1</v>
      </c>
      <c r="F2134" s="83">
        <v>2</v>
      </c>
      <c r="G2134" s="83">
        <v>3</v>
      </c>
      <c r="H2134" s="83">
        <v>4</v>
      </c>
      <c r="I2134" s="83">
        <v>5</v>
      </c>
      <c r="J2134" s="83">
        <v>6</v>
      </c>
      <c r="K2134" s="83">
        <v>7</v>
      </c>
      <c r="L2134" s="83">
        <v>8</v>
      </c>
      <c r="M2134" s="83">
        <v>9</v>
      </c>
      <c r="N2134" s="83">
        <v>10</v>
      </c>
      <c r="O2134" s="83">
        <v>11</v>
      </c>
      <c r="P2134" s="83">
        <v>12</v>
      </c>
      <c r="Q2134" s="83">
        <v>13</v>
      </c>
      <c r="R2134" s="83">
        <v>14</v>
      </c>
      <c r="S2134" s="83">
        <v>15</v>
      </c>
      <c r="T2134" s="83">
        <v>16</v>
      </c>
      <c r="U2134" s="83">
        <v>17</v>
      </c>
      <c r="V2134" s="83">
        <v>18</v>
      </c>
      <c r="W2134" s="83">
        <v>19</v>
      </c>
      <c r="X2134" s="83">
        <v>20</v>
      </c>
      <c r="Y2134" s="83">
        <v>21</v>
      </c>
      <c r="Z2134" s="83">
        <v>22</v>
      </c>
      <c r="AA2134" s="83">
        <v>23</v>
      </c>
      <c r="AB2134" s="83">
        <v>24</v>
      </c>
      <c r="AC2134" s="1159"/>
      <c r="AD2134" s="79"/>
    </row>
    <row r="2135" s="968" customFormat="1" ht="12.75" customHeight="1">
      <c r="A2135" s="1584" t="s">
        <v>27</v>
      </c>
      <c r="B2135" s="1585"/>
      <c r="C2135" s="1586" t="s">
        <v>28</v>
      </c>
      <c r="D2135" s="1587" t="s">
        <v>19</v>
      </c>
      <c r="E2135" s="228">
        <v>10.649999618530273</v>
      </c>
      <c r="F2135" s="228">
        <v>10.640000343322754</v>
      </c>
      <c r="G2135" s="228">
        <v>10.670000076293945</v>
      </c>
      <c r="H2135" s="228">
        <v>10.670000076293945</v>
      </c>
      <c r="I2135" s="228">
        <v>10.659999847412109</v>
      </c>
      <c r="J2135" s="228">
        <v>10.699999809265137</v>
      </c>
      <c r="K2135" s="228">
        <v>10.640000343322754</v>
      </c>
      <c r="L2135" s="228">
        <v>10.630000114440918</v>
      </c>
      <c r="M2135" s="228">
        <v>10.609999656677246</v>
      </c>
      <c r="N2135" s="228">
        <v>10.619999885559082</v>
      </c>
      <c r="O2135" s="228">
        <v>10.579999923706055</v>
      </c>
      <c r="P2135" s="228">
        <v>10.600000381469727</v>
      </c>
      <c r="Q2135" s="228">
        <v>10.619999885559082</v>
      </c>
      <c r="R2135" s="228">
        <v>10.590000152587891</v>
      </c>
      <c r="S2135" s="228">
        <v>10.619999885559082</v>
      </c>
      <c r="T2135" s="228">
        <v>10.590000152587891</v>
      </c>
      <c r="U2135" s="228">
        <v>10.649999618530273</v>
      </c>
      <c r="V2135" s="228">
        <v>10.659999847412109</v>
      </c>
      <c r="W2135" s="228">
        <v>10.659999847412109</v>
      </c>
      <c r="X2135" s="228">
        <v>10.680000305175781</v>
      </c>
      <c r="Y2135" s="228">
        <v>10.670000076293945</v>
      </c>
      <c r="Z2135" s="228">
        <v>10.710000038146973</v>
      </c>
      <c r="AA2135" s="228">
        <v>10.689999580383301</v>
      </c>
      <c r="AB2135" s="228">
        <v>10.649999618530273</v>
      </c>
      <c r="AC2135" s="268"/>
      <c r="AD2135" s="79"/>
    </row>
    <row r="2136" s="968" customFormat="1" ht="12.75" customHeight="1">
      <c r="A2136" s="1041" t="s">
        <v>29</v>
      </c>
      <c r="B2136" s="1042"/>
      <c r="C2136" s="992" t="s">
        <v>28</v>
      </c>
      <c r="D2136" s="993" t="s">
        <v>19</v>
      </c>
      <c r="E2136" s="1609">
        <v>10.640000343322754</v>
      </c>
      <c r="F2136" s="1609">
        <v>10.630000114440918</v>
      </c>
      <c r="G2136" s="1609">
        <v>10.670000076293945</v>
      </c>
      <c r="H2136" s="1609">
        <v>10.659999847412109</v>
      </c>
      <c r="I2136" s="1609">
        <v>10.649999618530273</v>
      </c>
      <c r="J2136" s="1609">
        <v>10.659999847412109</v>
      </c>
      <c r="K2136" s="1609">
        <v>10.590000152587891</v>
      </c>
      <c r="L2136" s="1609">
        <v>10.560000419616699</v>
      </c>
      <c r="M2136" s="1609">
        <v>10.550000190734863</v>
      </c>
      <c r="N2136" s="1609">
        <v>10.550000190734863</v>
      </c>
      <c r="O2136" s="1609">
        <v>10.529999732971191</v>
      </c>
      <c r="P2136" s="1609">
        <v>10.539999961853027</v>
      </c>
      <c r="Q2136" s="1609">
        <v>10.579999923706055</v>
      </c>
      <c r="R2136" s="1609">
        <v>10.579999923706055</v>
      </c>
      <c r="S2136" s="1609">
        <v>10.569999694824219</v>
      </c>
      <c r="T2136" s="1609">
        <v>10.560000419616699</v>
      </c>
      <c r="U2136" s="1609">
        <v>10.600000381469727</v>
      </c>
      <c r="V2136" s="1609">
        <v>10.619999885559082</v>
      </c>
      <c r="W2136" s="1609">
        <v>10.630000114440918</v>
      </c>
      <c r="X2136" s="1609">
        <v>10.659999847412109</v>
      </c>
      <c r="Y2136" s="1609">
        <v>10.649999618530273</v>
      </c>
      <c r="Z2136" s="1609">
        <v>10.689999580383301</v>
      </c>
      <c r="AA2136" s="1609">
        <v>10.680000305175781</v>
      </c>
      <c r="AB2136" s="1609">
        <v>10.5</v>
      </c>
      <c r="AC2136" s="94"/>
      <c r="AD2136" s="4">
        <f t="shared" si="1831"/>
        <v>10.689999580383301</v>
      </c>
      <c r="AE2136" s="1">
        <f t="shared" ref="AE2136:AE2199" si="1858">MIN(E2136:AB2136)</f>
        <v>10.5</v>
      </c>
    </row>
    <row r="2137" s="1" customFormat="1" ht="12.75" customHeight="1">
      <c r="A2137" s="1107" t="s">
        <v>114</v>
      </c>
      <c r="B2137" s="1102" t="s">
        <v>803</v>
      </c>
      <c r="C2137" s="984" t="s">
        <v>15</v>
      </c>
      <c r="D2137" s="984" t="s">
        <v>16</v>
      </c>
      <c r="E2137" s="125">
        <v>0.1764</v>
      </c>
      <c r="F2137" s="125">
        <v>0.15959999999999999</v>
      </c>
      <c r="G2137" s="125">
        <v>0.15440000000000001</v>
      </c>
      <c r="H2137" s="126">
        <v>0.15359999999999999</v>
      </c>
      <c r="I2137" s="125">
        <v>0.16039999999999999</v>
      </c>
      <c r="J2137" s="125">
        <v>0.21199999999999999</v>
      </c>
      <c r="K2137" s="125">
        <v>0.26279999999999998</v>
      </c>
      <c r="L2137" s="125">
        <v>0.33800000000000002</v>
      </c>
      <c r="M2137" s="125">
        <v>0.33760000000000001</v>
      </c>
      <c r="N2137" s="126">
        <v>0.3296</v>
      </c>
      <c r="O2137" s="125">
        <v>0.34200000000000003</v>
      </c>
      <c r="P2137" s="125">
        <v>0.34599999999999997</v>
      </c>
      <c r="Q2137" s="125">
        <v>0.34720000000000001</v>
      </c>
      <c r="R2137" s="125">
        <v>0.30480000000000002</v>
      </c>
      <c r="S2137" s="125">
        <v>0.27639999999999998</v>
      </c>
      <c r="T2137" s="125">
        <v>0.28599999999999998</v>
      </c>
      <c r="U2137" s="125">
        <v>0.30520000000000003</v>
      </c>
      <c r="V2137" s="126">
        <v>0.31879999999999997</v>
      </c>
      <c r="W2137" s="125">
        <v>0.31640000000000001</v>
      </c>
      <c r="X2137" s="125">
        <v>0.32279999999999998</v>
      </c>
      <c r="Y2137" s="125">
        <v>0.29999999999999999</v>
      </c>
      <c r="Z2137" s="125">
        <v>0.30120000000000002</v>
      </c>
      <c r="AA2137" s="125">
        <v>0.27079999999999999</v>
      </c>
      <c r="AB2137" s="125">
        <v>0.21160000000000001</v>
      </c>
      <c r="AC2137" s="36">
        <f t="shared" ref="AC2137:AC2138" si="1859">SUM(E2137:AB2137)</f>
        <v>6.5335999999999999</v>
      </c>
      <c r="AD2137" s="4">
        <f t="shared" si="1831"/>
        <v>0.34720000000000001</v>
      </c>
      <c r="AE2137" s="1">
        <f t="shared" si="1858"/>
        <v>0.15359999999999999</v>
      </c>
    </row>
    <row r="2138" s="1" customFormat="1" ht="12.75" customHeight="1">
      <c r="A2138" s="1108"/>
      <c r="B2138" s="1104"/>
      <c r="C2138" s="987" t="s">
        <v>17</v>
      </c>
      <c r="D2138" s="987" t="s">
        <v>16</v>
      </c>
      <c r="E2138" s="113">
        <v>0.1552</v>
      </c>
      <c r="F2138" s="113">
        <v>0.15440000000000001</v>
      </c>
      <c r="G2138" s="113">
        <v>0.154</v>
      </c>
      <c r="H2138" s="114">
        <v>0.154</v>
      </c>
      <c r="I2138" s="113">
        <v>0.15279999999999999</v>
      </c>
      <c r="J2138" s="113">
        <v>0.15479999999999999</v>
      </c>
      <c r="K2138" s="113">
        <v>0.156</v>
      </c>
      <c r="L2138" s="113">
        <v>0.158</v>
      </c>
      <c r="M2138" s="113">
        <v>0.15279999999999999</v>
      </c>
      <c r="N2138" s="114">
        <v>0.14879999999999999</v>
      </c>
      <c r="O2138" s="113">
        <v>0.15160000000000001</v>
      </c>
      <c r="P2138" s="113">
        <v>0.16</v>
      </c>
      <c r="Q2138" s="113">
        <v>0.16159999999999999</v>
      </c>
      <c r="R2138" s="113">
        <v>0.154</v>
      </c>
      <c r="S2138" s="113">
        <v>0.15160000000000001</v>
      </c>
      <c r="T2138" s="113">
        <v>0.15959999999999999</v>
      </c>
      <c r="U2138" s="113">
        <v>0.17000000000000001</v>
      </c>
      <c r="V2138" s="114">
        <v>0.17280000000000001</v>
      </c>
      <c r="W2138" s="113">
        <v>0.1764</v>
      </c>
      <c r="X2138" s="113">
        <v>0.17560000000000001</v>
      </c>
      <c r="Y2138" s="113">
        <v>0.16839999999999999</v>
      </c>
      <c r="Z2138" s="113">
        <v>0.16320000000000001</v>
      </c>
      <c r="AA2138" s="113">
        <v>0.158</v>
      </c>
      <c r="AB2138" s="113">
        <v>0.16120000000000001</v>
      </c>
      <c r="AC2138" s="42">
        <f t="shared" si="1859"/>
        <v>3.8248000000000002</v>
      </c>
      <c r="AD2138" s="4"/>
    </row>
    <row r="2139" s="1" customFormat="1" ht="12.75" customHeight="1">
      <c r="A2139" s="1108"/>
      <c r="B2139" s="1104"/>
      <c r="C2139" s="987" t="s">
        <v>18</v>
      </c>
      <c r="D2139" s="988" t="s">
        <v>19</v>
      </c>
      <c r="E2139" s="225">
        <v>12</v>
      </c>
      <c r="F2139" s="225">
        <v>12</v>
      </c>
      <c r="G2139" s="225">
        <v>11</v>
      </c>
      <c r="H2139" s="1608">
        <v>11</v>
      </c>
      <c r="I2139" s="225">
        <v>12</v>
      </c>
      <c r="J2139" s="225">
        <v>14</v>
      </c>
      <c r="K2139" s="225">
        <v>16</v>
      </c>
      <c r="L2139" s="225">
        <v>21</v>
      </c>
      <c r="M2139" s="225">
        <v>18</v>
      </c>
      <c r="N2139" s="1608">
        <v>20</v>
      </c>
      <c r="O2139" s="225">
        <v>20</v>
      </c>
      <c r="P2139" s="225">
        <v>21</v>
      </c>
      <c r="Q2139" s="225">
        <v>20</v>
      </c>
      <c r="R2139" s="225">
        <v>17</v>
      </c>
      <c r="S2139" s="225">
        <v>17</v>
      </c>
      <c r="T2139" s="225">
        <v>19</v>
      </c>
      <c r="U2139" s="225">
        <v>19</v>
      </c>
      <c r="V2139" s="1608">
        <v>19</v>
      </c>
      <c r="W2139" s="225">
        <v>18</v>
      </c>
      <c r="X2139" s="225">
        <v>18</v>
      </c>
      <c r="Y2139" s="225">
        <v>18</v>
      </c>
      <c r="Z2139" s="225">
        <v>17</v>
      </c>
      <c r="AA2139" s="225">
        <v>14</v>
      </c>
      <c r="AB2139" s="225">
        <v>13</v>
      </c>
      <c r="AC2139" s="42"/>
      <c r="AD2139" s="217">
        <f t="shared" si="1831"/>
        <v>21</v>
      </c>
    </row>
    <row r="2140" s="1" customFormat="1" ht="12.75" customHeight="1">
      <c r="A2140" s="1115"/>
      <c r="B2140" s="1111"/>
      <c r="C2140" s="1002" t="s">
        <v>20</v>
      </c>
      <c r="D2140" s="1002"/>
      <c r="E2140" s="51">
        <f>E2138/E2137</f>
        <v>0.8798185941043084</v>
      </c>
      <c r="F2140" s="51">
        <f>F2138/F2137</f>
        <v>0.96741854636591484</v>
      </c>
      <c r="G2140" s="51">
        <f>G2138/G2137</f>
        <v>0.99740932642487035</v>
      </c>
      <c r="H2140" s="52">
        <f>H2138/H2137</f>
        <v>1.0026041666666667</v>
      </c>
      <c r="I2140" s="51">
        <f>I2138/I2137</f>
        <v>0.95261845386533672</v>
      </c>
      <c r="J2140" s="51">
        <f>J2138/J2137</f>
        <v>0.73018867924528297</v>
      </c>
      <c r="K2140" s="51">
        <f>K2138/K2137</f>
        <v>0.59360730593607314</v>
      </c>
      <c r="L2140" s="51">
        <f>L2138/L2137</f>
        <v>0.46745562130177515</v>
      </c>
      <c r="M2140" s="51">
        <f>M2138/M2137</f>
        <v>0.45260663507109</v>
      </c>
      <c r="N2140" s="52">
        <f>N2138/N2137</f>
        <v>0.45145631067961162</v>
      </c>
      <c r="O2140" s="51">
        <f>O2138/O2137</f>
        <v>0.4432748538011696</v>
      </c>
      <c r="P2140" s="51">
        <f>P2138/P2137</f>
        <v>0.46242774566473993</v>
      </c>
      <c r="Q2140" s="51">
        <f>Q2138/Q2137</f>
        <v>0.46543778801843316</v>
      </c>
      <c r="R2140" s="51">
        <f>R2138/R2137</f>
        <v>0.50524934383202091</v>
      </c>
      <c r="S2140" s="51">
        <f>S2138/S2137</f>
        <v>0.54848046309696097</v>
      </c>
      <c r="T2140" s="51">
        <f>T2138/T2137</f>
        <v>0.55804195804195811</v>
      </c>
      <c r="U2140" s="51">
        <f>U2138/U2137</f>
        <v>0.55701179554390567</v>
      </c>
      <c r="V2140" s="52">
        <f>V2138/V2137</f>
        <v>0.5420326223337516</v>
      </c>
      <c r="W2140" s="51">
        <f>W2138/W2137</f>
        <v>0.55752212389380529</v>
      </c>
      <c r="X2140" s="51">
        <f>X2138/X2137</f>
        <v>0.54399008674101612</v>
      </c>
      <c r="Y2140" s="51">
        <f>Y2138/Y2137</f>
        <v>0.56133333333333335</v>
      </c>
      <c r="Z2140" s="51">
        <f>Z2138/Z2137</f>
        <v>0.54183266932270913</v>
      </c>
      <c r="AA2140" s="51">
        <f>AA2138/AA2137</f>
        <v>0.5834564254062039</v>
      </c>
      <c r="AB2140" s="51">
        <f>AB2138/AB2137</f>
        <v>0.76181474480151234</v>
      </c>
      <c r="AC2140" s="103">
        <f>AC2138/AC2137</f>
        <v>0.58540467736010782</v>
      </c>
      <c r="AD2140" s="4"/>
    </row>
    <row r="2141" s="1" customFormat="1" ht="12.75" customHeight="1">
      <c r="A2141" s="1156" t="s">
        <v>30</v>
      </c>
      <c r="B2141" s="1113" t="s">
        <v>731</v>
      </c>
      <c r="C2141" s="1003" t="s">
        <v>15</v>
      </c>
      <c r="D2141" s="1045" t="s">
        <v>16</v>
      </c>
      <c r="E2141" s="110">
        <v>0.01192</v>
      </c>
      <c r="F2141" s="110">
        <v>0.011039999999999999</v>
      </c>
      <c r="G2141" s="110">
        <v>0.01056</v>
      </c>
      <c r="H2141" s="111">
        <v>0.010160000000000001</v>
      </c>
      <c r="I2141" s="110">
        <v>0.010240000000000001</v>
      </c>
      <c r="J2141" s="110">
        <v>0.010160000000000001</v>
      </c>
      <c r="K2141" s="110">
        <v>0.01072</v>
      </c>
      <c r="L2141" s="110">
        <v>0.01112</v>
      </c>
      <c r="M2141" s="110">
        <v>0.011679999999999999</v>
      </c>
      <c r="N2141" s="111">
        <v>0.01192</v>
      </c>
      <c r="O2141" s="110">
        <v>0.012160000000000001</v>
      </c>
      <c r="P2141" s="110">
        <v>0.01256</v>
      </c>
      <c r="Q2141" s="110">
        <v>0.01272</v>
      </c>
      <c r="R2141" s="110">
        <v>0.012959999999999999</v>
      </c>
      <c r="S2141" s="110">
        <v>0.012959999999999999</v>
      </c>
      <c r="T2141" s="110">
        <v>0.01272</v>
      </c>
      <c r="U2141" s="110">
        <v>0.01272</v>
      </c>
      <c r="V2141" s="111">
        <v>0.012800000000000001</v>
      </c>
      <c r="W2141" s="110">
        <v>0.01264</v>
      </c>
      <c r="X2141" s="110">
        <v>0.01272</v>
      </c>
      <c r="Y2141" s="110">
        <v>0.01256</v>
      </c>
      <c r="Z2141" s="110">
        <v>0.012959999999999999</v>
      </c>
      <c r="AA2141" s="110">
        <v>0.01312</v>
      </c>
      <c r="AB2141" s="110">
        <v>0.01264</v>
      </c>
      <c r="AC2141" s="59">
        <f t="shared" ref="AC2141:AC2142" si="1860">SUM(E2141:AB2141)</f>
        <v>0.28776000000000002</v>
      </c>
      <c r="AD2141" s="4"/>
    </row>
    <row r="2142" s="1" customFormat="1" ht="12.75" customHeight="1">
      <c r="A2142" s="1108"/>
      <c r="B2142" s="1104"/>
      <c r="C2142" s="987" t="s">
        <v>17</v>
      </c>
      <c r="D2142" s="1058" t="s">
        <v>16</v>
      </c>
      <c r="E2142" s="101">
        <v>8.0000000000000007e-05</v>
      </c>
      <c r="F2142" s="101">
        <v>0</v>
      </c>
      <c r="G2142" s="101">
        <v>8.0000000000000007e-05</v>
      </c>
      <c r="H2142" s="102">
        <v>0.00016000000000000001</v>
      </c>
      <c r="I2142" s="101">
        <v>8.0000000000000007e-05</v>
      </c>
      <c r="J2142" s="101">
        <v>0.00016000000000000001</v>
      </c>
      <c r="K2142" s="101">
        <v>8.0000000000000007e-05</v>
      </c>
      <c r="L2142" s="101">
        <v>0.00016000000000000001</v>
      </c>
      <c r="M2142" s="101">
        <v>8.0000000000000007e-05</v>
      </c>
      <c r="N2142" s="102">
        <v>8.0000000000000007e-05</v>
      </c>
      <c r="O2142" s="101">
        <v>0.00016000000000000001</v>
      </c>
      <c r="P2142" s="101">
        <v>8.0000000000000007e-05</v>
      </c>
      <c r="Q2142" s="101">
        <v>8.0000000000000007e-05</v>
      </c>
      <c r="R2142" s="101">
        <v>0.00016000000000000001</v>
      </c>
      <c r="S2142" s="101">
        <v>0.00016000000000000001</v>
      </c>
      <c r="T2142" s="101">
        <v>8.0000000000000007e-05</v>
      </c>
      <c r="U2142" s="101">
        <v>8.0000000000000007e-05</v>
      </c>
      <c r="V2142" s="102">
        <v>0.00016000000000000001</v>
      </c>
      <c r="W2142" s="101">
        <v>0.00016000000000000001</v>
      </c>
      <c r="X2142" s="101">
        <v>0.00016000000000000001</v>
      </c>
      <c r="Y2142" s="101">
        <v>0.00016000000000000001</v>
      </c>
      <c r="Z2142" s="101">
        <v>0.00016000000000000001</v>
      </c>
      <c r="AA2142" s="101">
        <v>0.00016000000000000001</v>
      </c>
      <c r="AB2142" s="101">
        <v>0.00016000000000000001</v>
      </c>
      <c r="AC2142" s="59">
        <f t="shared" si="1860"/>
        <v>0.0028800000000000002</v>
      </c>
      <c r="AD2142" s="4"/>
    </row>
    <row r="2143" s="1" customFormat="1" ht="12.75" customHeight="1">
      <c r="A2143" s="1108"/>
      <c r="B2143" s="1104"/>
      <c r="C2143" s="987" t="s">
        <v>18</v>
      </c>
      <c r="D2143" s="1005" t="s">
        <v>19</v>
      </c>
      <c r="E2143" s="225">
        <v>1</v>
      </c>
      <c r="F2143" s="225">
        <v>1</v>
      </c>
      <c r="G2143" s="225">
        <v>1</v>
      </c>
      <c r="H2143" s="1608">
        <v>1</v>
      </c>
      <c r="I2143" s="225">
        <v>1</v>
      </c>
      <c r="J2143" s="225">
        <v>1</v>
      </c>
      <c r="K2143" s="225">
        <v>1</v>
      </c>
      <c r="L2143" s="225">
        <v>1</v>
      </c>
      <c r="M2143" s="225">
        <v>1</v>
      </c>
      <c r="N2143" s="1608">
        <v>1</v>
      </c>
      <c r="O2143" s="225">
        <v>1</v>
      </c>
      <c r="P2143" s="225">
        <v>1</v>
      </c>
      <c r="Q2143" s="225">
        <v>1</v>
      </c>
      <c r="R2143" s="225">
        <v>1</v>
      </c>
      <c r="S2143" s="225">
        <v>1</v>
      </c>
      <c r="T2143" s="225">
        <v>1</v>
      </c>
      <c r="U2143" s="225">
        <v>1</v>
      </c>
      <c r="V2143" s="1608">
        <v>1</v>
      </c>
      <c r="W2143" s="225">
        <v>1</v>
      </c>
      <c r="X2143" s="225">
        <v>1</v>
      </c>
      <c r="Y2143" s="225">
        <v>1</v>
      </c>
      <c r="Z2143" s="225">
        <v>1</v>
      </c>
      <c r="AA2143" s="225">
        <v>1</v>
      </c>
      <c r="AB2143" s="225">
        <v>1</v>
      </c>
      <c r="AC2143" s="42"/>
      <c r="AD2143" s="4"/>
    </row>
    <row r="2144" s="1" customFormat="1" ht="12.75" customHeight="1">
      <c r="A2144" s="1109"/>
      <c r="B2144" s="1106"/>
      <c r="C2144" s="999" t="s">
        <v>20</v>
      </c>
      <c r="D2144" s="999"/>
      <c r="E2144" s="118">
        <f>E2142/E2141</f>
        <v>0.0067114093959731551</v>
      </c>
      <c r="F2144" s="118">
        <f>F2142/F2141</f>
        <v>0</v>
      </c>
      <c r="G2144" s="118">
        <f>G2142/G2141</f>
        <v>0.0075757575757575768</v>
      </c>
      <c r="H2144" s="119">
        <f>H2142/H2141</f>
        <v>0.015748031496062992</v>
      </c>
      <c r="I2144" s="118">
        <f>I2142/I2141</f>
        <v>0.0078125</v>
      </c>
      <c r="J2144" s="118">
        <f>J2142/J2141</f>
        <v>0.015748031496062992</v>
      </c>
      <c r="K2144" s="118">
        <f>K2142/K2141</f>
        <v>0.0074626865671641798</v>
      </c>
      <c r="L2144" s="118">
        <f>L2142/L2141</f>
        <v>0.014388489208633094</v>
      </c>
      <c r="M2144" s="118">
        <f>M2142/M2141</f>
        <v>0.0068493150684931512</v>
      </c>
      <c r="N2144" s="119">
        <f>N2142/N2141</f>
        <v>0.0067114093959731551</v>
      </c>
      <c r="O2144" s="118">
        <f>O2142/O2141</f>
        <v>0.013157894736842106</v>
      </c>
      <c r="P2144" s="118">
        <f>P2142/P2141</f>
        <v>0.006369426751592357</v>
      </c>
      <c r="Q2144" s="118">
        <f>Q2142/Q2141</f>
        <v>0.0062893081761006293</v>
      </c>
      <c r="R2144" s="118">
        <f>R2142/R2141</f>
        <v>0.01234567901234568</v>
      </c>
      <c r="S2144" s="118">
        <f>S2142/S2141</f>
        <v>0.01234567901234568</v>
      </c>
      <c r="T2144" s="118">
        <f>T2142/T2141</f>
        <v>0.0062893081761006293</v>
      </c>
      <c r="U2144" s="118">
        <f>U2142/U2141</f>
        <v>0.0062893081761006293</v>
      </c>
      <c r="V2144" s="119">
        <f>V2142/V2141</f>
        <v>0.012500000000000001</v>
      </c>
      <c r="W2144" s="118">
        <f>W2142/W2141</f>
        <v>0.012658227848101267</v>
      </c>
      <c r="X2144" s="118">
        <f>X2142/X2141</f>
        <v>0.012578616352201259</v>
      </c>
      <c r="Y2144" s="118">
        <f>Y2142/Y2141</f>
        <v>0.012738853503184714</v>
      </c>
      <c r="Z2144" s="118">
        <f>Z2142/Z2141</f>
        <v>0.01234567901234568</v>
      </c>
      <c r="AA2144" s="118">
        <f>AA2142/AA2141</f>
        <v>0.012195121951219513</v>
      </c>
      <c r="AB2144" s="118">
        <f>AB2142/AB2141</f>
        <v>0.012658227848101267</v>
      </c>
      <c r="AC2144" s="128">
        <f>AC2142/AC2141</f>
        <v>0.010008340283569641</v>
      </c>
      <c r="AD2144" s="4"/>
    </row>
    <row r="2145" s="1" customFormat="1" ht="12.75" customHeight="1">
      <c r="A2145" s="1107" t="s">
        <v>59</v>
      </c>
      <c r="B2145" s="1102" t="s">
        <v>804</v>
      </c>
      <c r="C2145" s="984" t="s">
        <v>15</v>
      </c>
      <c r="D2145" s="984" t="s">
        <v>16</v>
      </c>
      <c r="E2145" s="125">
        <v>0.28720000000000001</v>
      </c>
      <c r="F2145" s="125">
        <v>0.26600000000000001</v>
      </c>
      <c r="G2145" s="125">
        <v>0.25640000000000002</v>
      </c>
      <c r="H2145" s="126">
        <v>0.25919999999999999</v>
      </c>
      <c r="I2145" s="125">
        <v>0.25840000000000002</v>
      </c>
      <c r="J2145" s="125">
        <v>0.30080000000000001</v>
      </c>
      <c r="K2145" s="125">
        <v>0.40000000000000002</v>
      </c>
      <c r="L2145" s="125">
        <v>0.47760000000000002</v>
      </c>
      <c r="M2145" s="125">
        <v>0.50280000000000002</v>
      </c>
      <c r="N2145" s="126">
        <v>0.5252</v>
      </c>
      <c r="O2145" s="125">
        <v>0.5524</v>
      </c>
      <c r="P2145" s="125">
        <v>0.54520000000000002</v>
      </c>
      <c r="Q2145" s="125">
        <v>0.53720000000000001</v>
      </c>
      <c r="R2145" s="125">
        <v>0.49959999999999999</v>
      </c>
      <c r="S2145" s="125">
        <v>0.48039999999999999</v>
      </c>
      <c r="T2145" s="125">
        <v>0.47439999999999999</v>
      </c>
      <c r="U2145" s="125">
        <v>0.48799999999999999</v>
      </c>
      <c r="V2145" s="126">
        <v>0.53559999999999997</v>
      </c>
      <c r="W2145" s="125">
        <v>0.53200000000000003</v>
      </c>
      <c r="X2145" s="125">
        <v>0.50319999999999998</v>
      </c>
      <c r="Y2145" s="125">
        <v>0.47639999999999999</v>
      </c>
      <c r="Z2145" s="125">
        <v>0.4304</v>
      </c>
      <c r="AA2145" s="125">
        <v>0.37919999999999998</v>
      </c>
      <c r="AB2145" s="125">
        <v>0.3276</v>
      </c>
      <c r="AC2145" s="36">
        <f t="shared" ref="AC2145:AC2146" si="1861">SUM(E2145:AB2145)</f>
        <v>10.295200000000001</v>
      </c>
      <c r="AD2145" s="4">
        <f t="shared" si="1831"/>
        <v>0.5524</v>
      </c>
      <c r="AE2145" s="1">
        <f t="shared" si="1858"/>
        <v>0.25640000000000002</v>
      </c>
    </row>
    <row r="2146" s="1" customFormat="1" ht="12.75" customHeight="1">
      <c r="A2146" s="1108"/>
      <c r="B2146" s="1104"/>
      <c r="C2146" s="987" t="s">
        <v>17</v>
      </c>
      <c r="D2146" s="987" t="s">
        <v>16</v>
      </c>
      <c r="E2146" s="113">
        <v>0.34160000000000001</v>
      </c>
      <c r="F2146" s="113">
        <v>0.3392</v>
      </c>
      <c r="G2146" s="113">
        <v>0.34039999999999998</v>
      </c>
      <c r="H2146" s="114">
        <v>0.34320000000000001</v>
      </c>
      <c r="I2146" s="113">
        <v>0.34160000000000001</v>
      </c>
      <c r="J2146" s="113">
        <v>0.33839999999999998</v>
      </c>
      <c r="K2146" s="113">
        <v>0.3488</v>
      </c>
      <c r="L2146" s="113">
        <v>0.3372</v>
      </c>
      <c r="M2146" s="113">
        <v>0.3296</v>
      </c>
      <c r="N2146" s="114">
        <v>0.32919999999999999</v>
      </c>
      <c r="O2146" s="113">
        <v>0.34160000000000001</v>
      </c>
      <c r="P2146" s="113">
        <v>0.34960000000000002</v>
      </c>
      <c r="Q2146" s="113">
        <v>0.33800000000000002</v>
      </c>
      <c r="R2146" s="113">
        <v>0.34200000000000003</v>
      </c>
      <c r="S2146" s="113">
        <v>0.36359999999999998</v>
      </c>
      <c r="T2146" s="113">
        <v>0.3528</v>
      </c>
      <c r="U2146" s="113">
        <v>0.35239999999999999</v>
      </c>
      <c r="V2146" s="114">
        <v>0.34639999999999999</v>
      </c>
      <c r="W2146" s="113">
        <v>0.3508</v>
      </c>
      <c r="X2146" s="113">
        <v>0.35599999999999998</v>
      </c>
      <c r="Y2146" s="113">
        <v>0.3528</v>
      </c>
      <c r="Z2146" s="113">
        <v>0.3468</v>
      </c>
      <c r="AA2146" s="113">
        <v>0.33879999999999999</v>
      </c>
      <c r="AB2146" s="113">
        <v>0.35320000000000001</v>
      </c>
      <c r="AC2146" s="42">
        <f t="shared" si="1861"/>
        <v>8.2740000000000009</v>
      </c>
      <c r="AD2146" s="4"/>
    </row>
    <row r="2147" s="1" customFormat="1" ht="12.75" customHeight="1">
      <c r="A2147" s="1108"/>
      <c r="B2147" s="1104"/>
      <c r="C2147" s="987" t="s">
        <v>18</v>
      </c>
      <c r="D2147" s="988" t="s">
        <v>19</v>
      </c>
      <c r="E2147" s="225">
        <v>23</v>
      </c>
      <c r="F2147" s="225">
        <v>23</v>
      </c>
      <c r="G2147" s="225">
        <v>22</v>
      </c>
      <c r="H2147" s="1608">
        <v>22</v>
      </c>
      <c r="I2147" s="225">
        <v>22</v>
      </c>
      <c r="J2147" s="225">
        <v>25</v>
      </c>
      <c r="K2147" s="225">
        <v>31</v>
      </c>
      <c r="L2147" s="225">
        <v>32</v>
      </c>
      <c r="M2147" s="225">
        <v>31</v>
      </c>
      <c r="N2147" s="1608">
        <v>33</v>
      </c>
      <c r="O2147" s="225">
        <v>34</v>
      </c>
      <c r="P2147" s="225">
        <v>34</v>
      </c>
      <c r="Q2147" s="225">
        <v>34</v>
      </c>
      <c r="R2147" s="225">
        <v>32</v>
      </c>
      <c r="S2147" s="225">
        <v>30</v>
      </c>
      <c r="T2147" s="225">
        <v>30</v>
      </c>
      <c r="U2147" s="225">
        <v>35</v>
      </c>
      <c r="V2147" s="1608">
        <v>33</v>
      </c>
      <c r="W2147" s="225">
        <v>33</v>
      </c>
      <c r="X2147" s="225">
        <v>32</v>
      </c>
      <c r="Y2147" s="225">
        <v>30</v>
      </c>
      <c r="Z2147" s="225">
        <v>27</v>
      </c>
      <c r="AA2147" s="225">
        <v>25</v>
      </c>
      <c r="AB2147" s="225">
        <v>23</v>
      </c>
      <c r="AC2147" s="42"/>
      <c r="AD2147" s="217">
        <f t="shared" si="1831"/>
        <v>35</v>
      </c>
    </row>
    <row r="2148" s="1" customFormat="1" ht="12.75" customHeight="1">
      <c r="A2148" s="1115"/>
      <c r="B2148" s="1111"/>
      <c r="C2148" s="1002" t="s">
        <v>20</v>
      </c>
      <c r="D2148" s="1002"/>
      <c r="E2148" s="51">
        <f>E2146/E2145</f>
        <v>1.1894150417827298</v>
      </c>
      <c r="F2148" s="51">
        <f>F2146/F2145</f>
        <v>1.2751879699248119</v>
      </c>
      <c r="G2148" s="51">
        <f>G2146/G2145</f>
        <v>1.3276131045241808</v>
      </c>
      <c r="H2148" s="283">
        <f>H2146/H2145</f>
        <v>1.3240740740740742</v>
      </c>
      <c r="I2148" s="51">
        <f>I2146/I2145</f>
        <v>1.3219814241486068</v>
      </c>
      <c r="J2148" s="51">
        <f>J2146/J2145</f>
        <v>1.1249999999999998</v>
      </c>
      <c r="K2148" s="51">
        <f>K2146/K2145</f>
        <v>0.872</v>
      </c>
      <c r="L2148" s="51">
        <f>L2146/L2145</f>
        <v>0.70603015075376885</v>
      </c>
      <c r="M2148" s="51">
        <f>M2146/M2145</f>
        <v>0.65552903739061252</v>
      </c>
      <c r="N2148" s="283">
        <f>N2146/N2145</f>
        <v>0.62680883472962678</v>
      </c>
      <c r="O2148" s="51">
        <f>O2146/O2145</f>
        <v>0.61839246922519919</v>
      </c>
      <c r="P2148" s="51">
        <f>P2146/P2145</f>
        <v>0.6412325752017608</v>
      </c>
      <c r="Q2148" s="51">
        <f>Q2146/Q2145</f>
        <v>0.62918838421444534</v>
      </c>
      <c r="R2148" s="51">
        <f>R2146/R2145</f>
        <v>0.68454763811048847</v>
      </c>
      <c r="S2148" s="51">
        <f>S2146/S2145</f>
        <v>0.75686927560366357</v>
      </c>
      <c r="T2148" s="51">
        <f>T2146/T2145</f>
        <v>0.74367622259696464</v>
      </c>
      <c r="U2148" s="51">
        <f>U2146/U2145</f>
        <v>0.72213114754098362</v>
      </c>
      <c r="V2148" s="283">
        <f>V2146/V2145</f>
        <v>0.64675130694548166</v>
      </c>
      <c r="W2148" s="51">
        <f>W2146/W2145</f>
        <v>0.65939849624060143</v>
      </c>
      <c r="X2148" s="51">
        <f>X2146/X2145</f>
        <v>0.7074721780604134</v>
      </c>
      <c r="Y2148" s="51">
        <f>Y2146/Y2145</f>
        <v>0.74055415617128462</v>
      </c>
      <c r="Z2148" s="51">
        <f>Z2146/Z2145</f>
        <v>0.80576208178438657</v>
      </c>
      <c r="AA2148" s="51">
        <f>AA2146/AA2145</f>
        <v>0.89345991561181437</v>
      </c>
      <c r="AB2148" s="51">
        <f>AB2146/AB2145</f>
        <v>1.0781440781440781</v>
      </c>
      <c r="AC2148" s="103">
        <f>AC2146/AC2145</f>
        <v>0.80367549926179194</v>
      </c>
      <c r="AD2148" s="4"/>
    </row>
    <row r="2149" s="1" customFormat="1" ht="12.75" customHeight="1">
      <c r="A2149" s="1156" t="s">
        <v>90</v>
      </c>
      <c r="B2149" s="1113" t="s">
        <v>167</v>
      </c>
      <c r="C2149" s="1003" t="s">
        <v>15</v>
      </c>
      <c r="D2149" s="1003"/>
      <c r="E2149" s="104">
        <v>0</v>
      </c>
      <c r="F2149" s="104">
        <v>0</v>
      </c>
      <c r="G2149" s="104">
        <v>0</v>
      </c>
      <c r="H2149" s="105">
        <v>0</v>
      </c>
      <c r="I2149" s="104">
        <v>0</v>
      </c>
      <c r="J2149" s="104">
        <v>0</v>
      </c>
      <c r="K2149" s="104">
        <v>0</v>
      </c>
      <c r="L2149" s="104">
        <v>0</v>
      </c>
      <c r="M2149" s="104">
        <v>0</v>
      </c>
      <c r="N2149" s="105">
        <v>0</v>
      </c>
      <c r="O2149" s="104">
        <v>0</v>
      </c>
      <c r="P2149" s="104">
        <v>0</v>
      </c>
      <c r="Q2149" s="104">
        <v>0</v>
      </c>
      <c r="R2149" s="104">
        <v>0</v>
      </c>
      <c r="S2149" s="104">
        <v>0</v>
      </c>
      <c r="T2149" s="104">
        <v>0</v>
      </c>
      <c r="U2149" s="104">
        <v>0</v>
      </c>
      <c r="V2149" s="105">
        <v>0</v>
      </c>
      <c r="W2149" s="104">
        <v>0</v>
      </c>
      <c r="X2149" s="104">
        <v>0</v>
      </c>
      <c r="Y2149" s="104">
        <v>0</v>
      </c>
      <c r="Z2149" s="104">
        <v>0</v>
      </c>
      <c r="AA2149" s="104">
        <v>0</v>
      </c>
      <c r="AB2149" s="104">
        <v>0</v>
      </c>
      <c r="AC2149" s="59">
        <f t="shared" ref="AC2149:AC2154" si="1862">SUM(E2149:AB2149)</f>
        <v>0</v>
      </c>
      <c r="AD2149" s="4"/>
    </row>
    <row r="2150" s="1" customFormat="1" ht="12.75" customHeight="1">
      <c r="A2150" s="1108"/>
      <c r="B2150" s="1104"/>
      <c r="C2150" s="987" t="s">
        <v>17</v>
      </c>
      <c r="D2150" s="987"/>
      <c r="E2150" s="101">
        <v>0</v>
      </c>
      <c r="F2150" s="101">
        <v>0</v>
      </c>
      <c r="G2150" s="101">
        <v>0</v>
      </c>
      <c r="H2150" s="102">
        <v>0</v>
      </c>
      <c r="I2150" s="101">
        <v>0</v>
      </c>
      <c r="J2150" s="101">
        <v>0</v>
      </c>
      <c r="K2150" s="101">
        <v>0</v>
      </c>
      <c r="L2150" s="101">
        <v>0</v>
      </c>
      <c r="M2150" s="101">
        <v>0</v>
      </c>
      <c r="N2150" s="102">
        <v>0</v>
      </c>
      <c r="O2150" s="101">
        <v>0</v>
      </c>
      <c r="P2150" s="101">
        <v>0</v>
      </c>
      <c r="Q2150" s="101">
        <v>0</v>
      </c>
      <c r="R2150" s="101">
        <v>0</v>
      </c>
      <c r="S2150" s="101">
        <v>0</v>
      </c>
      <c r="T2150" s="101">
        <v>0</v>
      </c>
      <c r="U2150" s="101">
        <v>0</v>
      </c>
      <c r="V2150" s="102">
        <v>0</v>
      </c>
      <c r="W2150" s="101">
        <v>0</v>
      </c>
      <c r="X2150" s="101">
        <v>0</v>
      </c>
      <c r="Y2150" s="101">
        <v>0</v>
      </c>
      <c r="Z2150" s="101">
        <v>0</v>
      </c>
      <c r="AA2150" s="101">
        <v>0</v>
      </c>
      <c r="AB2150" s="101">
        <v>0</v>
      </c>
      <c r="AC2150" s="59">
        <f t="shared" si="1862"/>
        <v>0</v>
      </c>
      <c r="AD2150" s="4"/>
    </row>
    <row r="2151" s="1" customFormat="1" ht="12.75" customHeight="1">
      <c r="A2151" s="1108"/>
      <c r="B2151" s="1104"/>
      <c r="C2151" s="987" t="s">
        <v>18</v>
      </c>
      <c r="D2151" s="987"/>
      <c r="E2151" s="121"/>
      <c r="F2151" s="121"/>
      <c r="G2151" s="121"/>
      <c r="H2151" s="400"/>
      <c r="I2151" s="121"/>
      <c r="J2151" s="121"/>
      <c r="K2151" s="121"/>
      <c r="L2151" s="121"/>
      <c r="M2151" s="121"/>
      <c r="N2151" s="400"/>
      <c r="O2151" s="121"/>
      <c r="P2151" s="121"/>
      <c r="Q2151" s="121"/>
      <c r="R2151" s="121"/>
      <c r="S2151" s="121"/>
      <c r="T2151" s="121"/>
      <c r="U2151" s="121"/>
      <c r="V2151" s="400"/>
      <c r="W2151" s="121"/>
      <c r="X2151" s="121"/>
      <c r="Y2151" s="121"/>
      <c r="Z2151" s="121"/>
      <c r="AA2151" s="121"/>
      <c r="AB2151" s="121"/>
      <c r="AC2151" s="42"/>
      <c r="AD2151" s="4"/>
    </row>
    <row r="2152" s="1" customFormat="1" ht="12.75" customHeight="1">
      <c r="A2152" s="1109"/>
      <c r="B2152" s="1106"/>
      <c r="C2152" s="999" t="s">
        <v>20</v>
      </c>
      <c r="D2152" s="999"/>
      <c r="E2152" s="419"/>
      <c r="F2152" s="419"/>
      <c r="G2152" s="419"/>
      <c r="H2152" s="420"/>
      <c r="I2152" s="419"/>
      <c r="J2152" s="419"/>
      <c r="K2152" s="419"/>
      <c r="L2152" s="419"/>
      <c r="M2152" s="419"/>
      <c r="N2152" s="420"/>
      <c r="O2152" s="419"/>
      <c r="P2152" s="419"/>
      <c r="Q2152" s="419"/>
      <c r="R2152" s="419"/>
      <c r="S2152" s="419"/>
      <c r="T2152" s="419"/>
      <c r="U2152" s="419"/>
      <c r="V2152" s="420"/>
      <c r="W2152" s="419"/>
      <c r="X2152" s="419"/>
      <c r="Y2152" s="419"/>
      <c r="Z2152" s="419"/>
      <c r="AA2152" s="419"/>
      <c r="AB2152" s="419"/>
      <c r="AC2152" s="128"/>
      <c r="AD2152" s="4"/>
    </row>
    <row r="2153" s="1" customFormat="1" ht="12.75" customHeight="1">
      <c r="A2153" s="1107" t="s">
        <v>36</v>
      </c>
      <c r="B2153" s="1102" t="s">
        <v>805</v>
      </c>
      <c r="C2153" s="984" t="s">
        <v>15</v>
      </c>
      <c r="D2153" s="984" t="s">
        <v>16</v>
      </c>
      <c r="E2153" s="125">
        <v>0.19839999999999999</v>
      </c>
      <c r="F2153" s="125">
        <v>0.1704</v>
      </c>
      <c r="G2153" s="125">
        <v>0.16120000000000001</v>
      </c>
      <c r="H2153" s="126">
        <v>0.1686</v>
      </c>
      <c r="I2153" s="125">
        <v>0.1636</v>
      </c>
      <c r="J2153" s="125">
        <v>0.18940000000000001</v>
      </c>
      <c r="K2153" s="125">
        <v>0.2422</v>
      </c>
      <c r="L2153" s="125">
        <v>0.33679999999999999</v>
      </c>
      <c r="M2153" s="125">
        <v>0.34960000000000002</v>
      </c>
      <c r="N2153" s="126">
        <v>0.3296</v>
      </c>
      <c r="O2153" s="125">
        <v>0.33100000000000002</v>
      </c>
      <c r="P2153" s="125">
        <v>0.34860000000000002</v>
      </c>
      <c r="Q2153" s="125">
        <v>0.3296</v>
      </c>
      <c r="R2153" s="125">
        <v>0.33979999999999999</v>
      </c>
      <c r="S2153" s="125">
        <v>0.30620000000000003</v>
      </c>
      <c r="T2153" s="125">
        <v>0.30280000000000001</v>
      </c>
      <c r="U2153" s="125">
        <v>0.33000000000000002</v>
      </c>
      <c r="V2153" s="126">
        <v>0.35639999999999999</v>
      </c>
      <c r="W2153" s="125">
        <v>0.3518</v>
      </c>
      <c r="X2153" s="125">
        <v>0.34100000000000003</v>
      </c>
      <c r="Y2153" s="125">
        <v>0.33040000000000003</v>
      </c>
      <c r="Z2153" s="125">
        <v>0.33639999999999998</v>
      </c>
      <c r="AA2153" s="125">
        <v>0.30359999999999998</v>
      </c>
      <c r="AB2153" s="125">
        <v>0.24160000000000001</v>
      </c>
      <c r="AC2153" s="36">
        <f t="shared" si="1862"/>
        <v>6.8590000000000009</v>
      </c>
      <c r="AD2153" s="4">
        <f t="shared" si="1831"/>
        <v>0.35639999999999999</v>
      </c>
      <c r="AE2153" s="1">
        <f t="shared" si="1858"/>
        <v>0.16120000000000001</v>
      </c>
    </row>
    <row r="2154" s="1" customFormat="1" ht="12.75" customHeight="1">
      <c r="A2154" s="1108"/>
      <c r="B2154" s="1104"/>
      <c r="C2154" s="987" t="s">
        <v>17</v>
      </c>
      <c r="D2154" s="987" t="s">
        <v>16</v>
      </c>
      <c r="E2154" s="113">
        <v>0.151</v>
      </c>
      <c r="F2154" s="113">
        <v>0.14899999999999999</v>
      </c>
      <c r="G2154" s="113">
        <v>0.1484</v>
      </c>
      <c r="H2154" s="114">
        <v>0.1502</v>
      </c>
      <c r="I2154" s="113">
        <v>0.14879999999999999</v>
      </c>
      <c r="J2154" s="113">
        <v>0.15060000000000001</v>
      </c>
      <c r="K2154" s="113">
        <v>0.15340000000000001</v>
      </c>
      <c r="L2154" s="113">
        <v>0.15659999999999999</v>
      </c>
      <c r="M2154" s="113">
        <v>0.19059999999999999</v>
      </c>
      <c r="N2154" s="114">
        <v>0.18740000000000001</v>
      </c>
      <c r="O2154" s="113">
        <v>0.18260000000000001</v>
      </c>
      <c r="P2154" s="113">
        <v>0.18740000000000001</v>
      </c>
      <c r="Q2154" s="113">
        <v>0.17399999999999999</v>
      </c>
      <c r="R2154" s="113">
        <v>0.20899999999999999</v>
      </c>
      <c r="S2154" s="113">
        <v>0.21560000000000001</v>
      </c>
      <c r="T2154" s="113">
        <v>0.2056</v>
      </c>
      <c r="U2154" s="113">
        <v>0.21759999999999999</v>
      </c>
      <c r="V2154" s="114">
        <v>0.1784</v>
      </c>
      <c r="W2154" s="113">
        <v>0.17760000000000001</v>
      </c>
      <c r="X2154" s="113">
        <v>0.17480000000000001</v>
      </c>
      <c r="Y2154" s="113">
        <v>0.1676</v>
      </c>
      <c r="Z2154" s="113">
        <v>0.16420000000000001</v>
      </c>
      <c r="AA2154" s="113">
        <v>0.157</v>
      </c>
      <c r="AB2154" s="113">
        <v>0.159</v>
      </c>
      <c r="AC2154" s="42">
        <f t="shared" si="1862"/>
        <v>4.1564000000000005</v>
      </c>
      <c r="AD2154" s="4"/>
    </row>
    <row r="2155" s="1" customFormat="1" ht="12.75" customHeight="1">
      <c r="A2155" s="1108"/>
      <c r="B2155" s="1104"/>
      <c r="C2155" s="987" t="s">
        <v>18</v>
      </c>
      <c r="D2155" s="988" t="s">
        <v>19</v>
      </c>
      <c r="E2155" s="225">
        <v>13</v>
      </c>
      <c r="F2155" s="225">
        <v>13</v>
      </c>
      <c r="G2155" s="225">
        <v>13</v>
      </c>
      <c r="H2155" s="1608">
        <v>13</v>
      </c>
      <c r="I2155" s="225">
        <v>13</v>
      </c>
      <c r="J2155" s="225">
        <v>16</v>
      </c>
      <c r="K2155" s="225">
        <v>20</v>
      </c>
      <c r="L2155" s="225">
        <v>21</v>
      </c>
      <c r="M2155" s="225">
        <v>23</v>
      </c>
      <c r="N2155" s="1608">
        <v>20</v>
      </c>
      <c r="O2155" s="225">
        <v>23</v>
      </c>
      <c r="P2155" s="225">
        <v>24</v>
      </c>
      <c r="Q2155" s="225">
        <v>21</v>
      </c>
      <c r="R2155" s="225">
        <v>24</v>
      </c>
      <c r="S2155" s="225">
        <v>20</v>
      </c>
      <c r="T2155" s="225">
        <v>22</v>
      </c>
      <c r="U2155" s="225">
        <v>23</v>
      </c>
      <c r="V2155" s="1608">
        <v>23</v>
      </c>
      <c r="W2155" s="225">
        <v>24</v>
      </c>
      <c r="X2155" s="225">
        <v>22</v>
      </c>
      <c r="Y2155" s="225">
        <v>21</v>
      </c>
      <c r="Z2155" s="225">
        <v>22</v>
      </c>
      <c r="AA2155" s="225">
        <v>20</v>
      </c>
      <c r="AB2155" s="225">
        <v>15</v>
      </c>
      <c r="AC2155" s="42"/>
      <c r="AD2155" s="4"/>
    </row>
    <row r="2156" s="1" customFormat="1" ht="12.75" customHeight="1">
      <c r="A2156" s="1115"/>
      <c r="B2156" s="1111"/>
      <c r="C2156" s="1002" t="s">
        <v>20</v>
      </c>
      <c r="D2156" s="1002"/>
      <c r="E2156" s="51">
        <f>E2154/E2153</f>
        <v>0.76108870967741937</v>
      </c>
      <c r="F2156" s="51">
        <f>F2154/F2153</f>
        <v>0.87441314553990612</v>
      </c>
      <c r="G2156" s="51">
        <f>G2154/G2153</f>
        <v>0.92059553349875922</v>
      </c>
      <c r="H2156" s="52">
        <f>H2154/H2153</f>
        <v>0.89086595492289444</v>
      </c>
      <c r="I2156" s="51">
        <f>I2154/I2153</f>
        <v>0.90953545232273836</v>
      </c>
      <c r="J2156" s="51">
        <f>J2154/J2153</f>
        <v>0.79514255543822598</v>
      </c>
      <c r="K2156" s="51">
        <f>K2154/K2153</f>
        <v>0.63336085879438486</v>
      </c>
      <c r="L2156" s="51">
        <f>L2154/L2153</f>
        <v>0.46496437054631828</v>
      </c>
      <c r="M2156" s="51">
        <f>M2154/M2153</f>
        <v>0.54519450800915326</v>
      </c>
      <c r="N2156" s="52">
        <f>N2154/N2153</f>
        <v>0.5685679611650486</v>
      </c>
      <c r="O2156" s="51">
        <f>O2154/O2153</f>
        <v>0.55166163141993962</v>
      </c>
      <c r="P2156" s="51">
        <f>P2154/P2153</f>
        <v>0.53757888697647738</v>
      </c>
      <c r="Q2156" s="51">
        <f>Q2154/Q2153</f>
        <v>0.52791262135922323</v>
      </c>
      <c r="R2156" s="51">
        <f>R2154/R2153</f>
        <v>0.61506768687463209</v>
      </c>
      <c r="S2156" s="51">
        <f>S2154/S2153</f>
        <v>0.70411495754408882</v>
      </c>
      <c r="T2156" s="51">
        <f>T2154/T2153</f>
        <v>0.67899603698811095</v>
      </c>
      <c r="U2156" s="51">
        <f>U2154/U2153</f>
        <v>0.65939393939393931</v>
      </c>
      <c r="V2156" s="52">
        <f>V2154/V2153</f>
        <v>0.50056116722783395</v>
      </c>
      <c r="W2156" s="51">
        <f>W2154/W2153</f>
        <v>0.50483229107447414</v>
      </c>
      <c r="X2156" s="51">
        <f>X2154/X2153</f>
        <v>0.51260997067448677</v>
      </c>
      <c r="Y2156" s="51">
        <f>Y2154/Y2153</f>
        <v>0.50726392251815977</v>
      </c>
      <c r="Z2156" s="51">
        <f>Z2154/Z2153</f>
        <v>0.48810939357907263</v>
      </c>
      <c r="AA2156" s="51">
        <f>AA2154/AA2153</f>
        <v>0.51712779973649547</v>
      </c>
      <c r="AB2156" s="51">
        <f>AB2154/AB2153</f>
        <v>0.6581125827814569</v>
      </c>
      <c r="AC2156" s="103">
        <f>AC2154/AC2153</f>
        <v>0.60597754774748502</v>
      </c>
      <c r="AD2156" s="4"/>
    </row>
    <row r="2157" s="1" customFormat="1" ht="12.75" customHeight="1">
      <c r="A2157" s="1156" t="s">
        <v>56</v>
      </c>
      <c r="B2157" s="1113" t="s">
        <v>806</v>
      </c>
      <c r="C2157" s="1003" t="s">
        <v>15</v>
      </c>
      <c r="D2157" s="1045" t="s">
        <v>16</v>
      </c>
      <c r="E2157" s="110">
        <v>0.22320000000000001</v>
      </c>
      <c r="F2157" s="110">
        <v>0.20499999999999999</v>
      </c>
      <c r="G2157" s="110">
        <v>0.19700000000000001</v>
      </c>
      <c r="H2157" s="111">
        <v>0.19139999999999999</v>
      </c>
      <c r="I2157" s="110">
        <v>0.1946</v>
      </c>
      <c r="J2157" s="110">
        <v>0.21340000000000001</v>
      </c>
      <c r="K2157" s="110">
        <v>0.27700000000000002</v>
      </c>
      <c r="L2157" s="110">
        <v>0.37380000000000002</v>
      </c>
      <c r="M2157" s="110">
        <v>0.43459999999999999</v>
      </c>
      <c r="N2157" s="111">
        <v>0.48880000000000001</v>
      </c>
      <c r="O2157" s="110">
        <v>0.51039999999999996</v>
      </c>
      <c r="P2157" s="110">
        <v>0.48620000000000002</v>
      </c>
      <c r="Q2157" s="110">
        <v>0.47699999999999998</v>
      </c>
      <c r="R2157" s="110">
        <v>0.46439999999999998</v>
      </c>
      <c r="S2157" s="110">
        <v>0.46200000000000002</v>
      </c>
      <c r="T2157" s="110">
        <v>0.46279999999999999</v>
      </c>
      <c r="U2157" s="110">
        <v>0.47199999999999998</v>
      </c>
      <c r="V2157" s="111">
        <v>0.4284</v>
      </c>
      <c r="W2157" s="110">
        <v>0.39219999999999999</v>
      </c>
      <c r="X2157" s="110">
        <v>0.37880000000000003</v>
      </c>
      <c r="Y2157" s="110">
        <v>0.35999999999999999</v>
      </c>
      <c r="Z2157" s="110">
        <v>0.34620000000000001</v>
      </c>
      <c r="AA2157" s="110">
        <v>0.31119999999999998</v>
      </c>
      <c r="AB2157" s="110">
        <v>0.253</v>
      </c>
      <c r="AC2157" s="59">
        <f t="shared" ref="AC2157:AC2158" si="1863">SUM(E2157:AB2157)</f>
        <v>8.6034000000000006</v>
      </c>
      <c r="AD2157" s="4">
        <f t="shared" si="1831"/>
        <v>0.51039999999999996</v>
      </c>
      <c r="AE2157" s="1">
        <f t="shared" si="1858"/>
        <v>0.19139999999999999</v>
      </c>
    </row>
    <row r="2158" s="1" customFormat="1" ht="12.75" customHeight="1">
      <c r="A2158" s="1108"/>
      <c r="B2158" s="1104"/>
      <c r="C2158" s="987" t="s">
        <v>17</v>
      </c>
      <c r="D2158" s="1058" t="s">
        <v>16</v>
      </c>
      <c r="E2158" s="113">
        <v>0.11700000000000001</v>
      </c>
      <c r="F2158" s="113">
        <v>0.1168</v>
      </c>
      <c r="G2158" s="113">
        <v>0.1158</v>
      </c>
      <c r="H2158" s="114">
        <v>0.1152</v>
      </c>
      <c r="I2158" s="113">
        <v>0.114</v>
      </c>
      <c r="J2158" s="113">
        <v>0.1148</v>
      </c>
      <c r="K2158" s="113">
        <v>0.1118</v>
      </c>
      <c r="L2158" s="113">
        <v>0.1124</v>
      </c>
      <c r="M2158" s="113">
        <v>0.1108</v>
      </c>
      <c r="N2158" s="114">
        <v>0.11700000000000001</v>
      </c>
      <c r="O2158" s="113">
        <v>0.1114</v>
      </c>
      <c r="P2158" s="113">
        <v>0.11559999999999999</v>
      </c>
      <c r="Q2158" s="113">
        <v>0.11</v>
      </c>
      <c r="R2158" s="113">
        <v>0.1192</v>
      </c>
      <c r="S2158" s="113">
        <v>0.1162</v>
      </c>
      <c r="T2158" s="113">
        <v>0.1236</v>
      </c>
      <c r="U2158" s="113">
        <v>0.13339999999999999</v>
      </c>
      <c r="V2158" s="114">
        <v>0.12820000000000001</v>
      </c>
      <c r="W2158" s="113">
        <v>0.13600000000000001</v>
      </c>
      <c r="X2158" s="113">
        <v>0.12939999999999999</v>
      </c>
      <c r="Y2158" s="113">
        <v>0.129</v>
      </c>
      <c r="Z2158" s="113">
        <v>0.12620000000000001</v>
      </c>
      <c r="AA2158" s="113">
        <v>0.11940000000000001</v>
      </c>
      <c r="AB2158" s="113">
        <v>0.1158</v>
      </c>
      <c r="AC2158" s="59">
        <f t="shared" si="1863"/>
        <v>2.859</v>
      </c>
      <c r="AD2158" s="4"/>
    </row>
    <row r="2159" s="1" customFormat="1" ht="12.75" customHeight="1">
      <c r="A2159" s="1108"/>
      <c r="B2159" s="1104"/>
      <c r="C2159" s="987" t="s">
        <v>18</v>
      </c>
      <c r="D2159" s="1005" t="s">
        <v>19</v>
      </c>
      <c r="E2159" s="225">
        <v>13</v>
      </c>
      <c r="F2159" s="225">
        <v>14</v>
      </c>
      <c r="G2159" s="225">
        <v>12</v>
      </c>
      <c r="H2159" s="1608">
        <v>13</v>
      </c>
      <c r="I2159" s="225">
        <v>13</v>
      </c>
      <c r="J2159" s="225">
        <v>15</v>
      </c>
      <c r="K2159" s="225">
        <v>20</v>
      </c>
      <c r="L2159" s="225">
        <v>23</v>
      </c>
      <c r="M2159" s="225">
        <v>27</v>
      </c>
      <c r="N2159" s="1608">
        <v>32</v>
      </c>
      <c r="O2159" s="225">
        <v>28</v>
      </c>
      <c r="P2159" s="225">
        <v>28</v>
      </c>
      <c r="Q2159" s="225">
        <v>30</v>
      </c>
      <c r="R2159" s="225">
        <v>26</v>
      </c>
      <c r="S2159" s="225">
        <v>28</v>
      </c>
      <c r="T2159" s="225">
        <v>29</v>
      </c>
      <c r="U2159" s="225">
        <v>26</v>
      </c>
      <c r="V2159" s="1608">
        <v>25</v>
      </c>
      <c r="W2159" s="225">
        <v>24</v>
      </c>
      <c r="X2159" s="225">
        <v>22</v>
      </c>
      <c r="Y2159" s="225">
        <v>21</v>
      </c>
      <c r="Z2159" s="225">
        <v>22</v>
      </c>
      <c r="AA2159" s="225">
        <v>16</v>
      </c>
      <c r="AB2159" s="225">
        <v>14</v>
      </c>
      <c r="AC2159" s="489"/>
      <c r="AD2159" s="4"/>
    </row>
    <row r="2160" s="1" customFormat="1" ht="12.75" customHeight="1">
      <c r="A2160" s="1109"/>
      <c r="B2160" s="1106"/>
      <c r="C2160" s="999" t="s">
        <v>20</v>
      </c>
      <c r="D2160" s="999"/>
      <c r="E2160" s="118">
        <f>E2158/E2157</f>
        <v>0.52419354838709675</v>
      </c>
      <c r="F2160" s="118">
        <f>F2158/F2157</f>
        <v>0.56975609756097567</v>
      </c>
      <c r="G2160" s="118">
        <f>G2158/G2157</f>
        <v>0.58781725888324876</v>
      </c>
      <c r="H2160" s="119">
        <f>H2158/H2157</f>
        <v>0.60188087774294674</v>
      </c>
      <c r="I2160" s="118">
        <f>I2158/I2157</f>
        <v>0.58581706063720451</v>
      </c>
      <c r="J2160" s="118">
        <f>J2158/J2157</f>
        <v>0.53795688847235235</v>
      </c>
      <c r="K2160" s="118">
        <f>K2158/K2157</f>
        <v>0.40361010830324906</v>
      </c>
      <c r="L2160" s="118">
        <f>L2158/L2157</f>
        <v>0.30069555912252538</v>
      </c>
      <c r="M2160" s="118">
        <f>M2158/M2157</f>
        <v>0.25494707777266451</v>
      </c>
      <c r="N2160" s="119">
        <f>N2158/N2157</f>
        <v>0.23936170212765959</v>
      </c>
      <c r="O2160" s="118">
        <f>O2158/O2157</f>
        <v>0.21826018808777431</v>
      </c>
      <c r="P2160" s="118">
        <f>P2158/P2157</f>
        <v>0.23776223776223773</v>
      </c>
      <c r="Q2160" s="118">
        <f>Q2158/Q2157</f>
        <v>0.23060796645702308</v>
      </c>
      <c r="R2160" s="118">
        <f>R2158/R2157</f>
        <v>0.2566752799310939</v>
      </c>
      <c r="S2160" s="118">
        <f>S2158/S2157</f>
        <v>0.25151515151515152</v>
      </c>
      <c r="T2160" s="118">
        <f>T2158/T2157</f>
        <v>0.26707000864304237</v>
      </c>
      <c r="U2160" s="118">
        <f>U2158/U2157</f>
        <v>0.28262711864406781</v>
      </c>
      <c r="V2160" s="119">
        <f>V2158/V2157</f>
        <v>0.29925303454715219</v>
      </c>
      <c r="W2160" s="118">
        <f>W2158/W2157</f>
        <v>0.34676185619581851</v>
      </c>
      <c r="X2160" s="118">
        <f>X2158/X2157</f>
        <v>0.34160506863780354</v>
      </c>
      <c r="Y2160" s="118">
        <f>Y2158/Y2157</f>
        <v>0.35833333333333334</v>
      </c>
      <c r="Z2160" s="118">
        <f>Z2158/Z2157</f>
        <v>0.36452917388792605</v>
      </c>
      <c r="AA2160" s="118">
        <f>AA2158/AA2157</f>
        <v>0.38367609254498719</v>
      </c>
      <c r="AB2160" s="118">
        <f>AB2158/AB2157</f>
        <v>0.45770750988142295</v>
      </c>
      <c r="AC2160" s="128">
        <f>AC2158/AC2157</f>
        <v>0.33231048190250362</v>
      </c>
      <c r="AD2160" s="4"/>
    </row>
    <row r="2161" s="1" customFormat="1" ht="12.75" customHeight="1">
      <c r="A2161" s="1107" t="s">
        <v>41</v>
      </c>
      <c r="B2161" s="1102" t="s">
        <v>807</v>
      </c>
      <c r="C2161" s="984" t="s">
        <v>15</v>
      </c>
      <c r="D2161" s="984" t="s">
        <v>16</v>
      </c>
      <c r="E2161" s="125">
        <v>0.13059999999999999</v>
      </c>
      <c r="F2161" s="125">
        <v>0.1244</v>
      </c>
      <c r="G2161" s="125">
        <v>0.1106</v>
      </c>
      <c r="H2161" s="126">
        <v>0.1128</v>
      </c>
      <c r="I2161" s="125">
        <v>0.113</v>
      </c>
      <c r="J2161" s="125">
        <v>0.12820000000000001</v>
      </c>
      <c r="K2161" s="125">
        <v>0.16239999999999999</v>
      </c>
      <c r="L2161" s="125">
        <v>0.25240000000000001</v>
      </c>
      <c r="M2161" s="125">
        <v>0.29020000000000001</v>
      </c>
      <c r="N2161" s="126">
        <v>0.27439999999999998</v>
      </c>
      <c r="O2161" s="125">
        <v>0.28560000000000002</v>
      </c>
      <c r="P2161" s="125">
        <v>0.28179999999999999</v>
      </c>
      <c r="Q2161" s="125">
        <v>0.26019999999999999</v>
      </c>
      <c r="R2161" s="125">
        <v>0.23680000000000001</v>
      </c>
      <c r="S2161" s="125">
        <v>0.2266</v>
      </c>
      <c r="T2161" s="125">
        <v>0.20960000000000001</v>
      </c>
      <c r="U2161" s="125">
        <v>0.21260000000000001</v>
      </c>
      <c r="V2161" s="126">
        <v>0.2172</v>
      </c>
      <c r="W2161" s="125">
        <v>0.21879999999999999</v>
      </c>
      <c r="X2161" s="125">
        <v>0.20380000000000001</v>
      </c>
      <c r="Y2161" s="125">
        <v>0.2006</v>
      </c>
      <c r="Z2161" s="125">
        <v>0.2016</v>
      </c>
      <c r="AA2161" s="125">
        <v>0.186</v>
      </c>
      <c r="AB2161" s="125">
        <v>0.15260000000000001</v>
      </c>
      <c r="AC2161" s="36">
        <f t="shared" ref="AC2161:AC2162" si="1864">SUM(E2161:AB2161)</f>
        <v>4.7927999999999997</v>
      </c>
      <c r="AD2161" s="4">
        <f t="shared" si="1831"/>
        <v>0.29020000000000001</v>
      </c>
      <c r="AE2161" s="1">
        <f t="shared" si="1858"/>
        <v>0.1106</v>
      </c>
    </row>
    <row r="2162" s="1" customFormat="1" ht="12.75" customHeight="1">
      <c r="A2162" s="1108"/>
      <c r="B2162" s="1104"/>
      <c r="C2162" s="987" t="s">
        <v>17</v>
      </c>
      <c r="D2162" s="987" t="s">
        <v>16</v>
      </c>
      <c r="E2162" s="113">
        <v>0.126</v>
      </c>
      <c r="F2162" s="113">
        <v>0.12559999999999999</v>
      </c>
      <c r="G2162" s="113">
        <v>0.1246</v>
      </c>
      <c r="H2162" s="114">
        <v>0.125</v>
      </c>
      <c r="I2162" s="113">
        <v>0.125</v>
      </c>
      <c r="J2162" s="113">
        <v>0.12920000000000001</v>
      </c>
      <c r="K2162" s="113">
        <v>0.12559999999999999</v>
      </c>
      <c r="L2162" s="113">
        <v>0.1278</v>
      </c>
      <c r="M2162" s="113">
        <v>0.13120000000000001</v>
      </c>
      <c r="N2162" s="114">
        <v>0.128</v>
      </c>
      <c r="O2162" s="113">
        <v>0.13220000000000001</v>
      </c>
      <c r="P2162" s="113">
        <v>0.13780000000000001</v>
      </c>
      <c r="Q2162" s="113">
        <v>0.13539999999999999</v>
      </c>
      <c r="R2162" s="113">
        <v>0.13120000000000001</v>
      </c>
      <c r="S2162" s="113">
        <v>0.12959999999999999</v>
      </c>
      <c r="T2162" s="113">
        <v>0.12859999999999999</v>
      </c>
      <c r="U2162" s="113">
        <v>0.13220000000000001</v>
      </c>
      <c r="V2162" s="114">
        <v>0.1318</v>
      </c>
      <c r="W2162" s="113">
        <v>0.13719999999999999</v>
      </c>
      <c r="X2162" s="113">
        <v>0.13539999999999999</v>
      </c>
      <c r="Y2162" s="113">
        <v>0.13719999999999999</v>
      </c>
      <c r="Z2162" s="113">
        <v>0.1368</v>
      </c>
      <c r="AA2162" s="113">
        <v>0.13039999999999999</v>
      </c>
      <c r="AB2162" s="113">
        <v>0.12280000000000001</v>
      </c>
      <c r="AC2162" s="42">
        <f t="shared" si="1864"/>
        <v>3.1265999999999998</v>
      </c>
      <c r="AD2162" s="4"/>
    </row>
    <row r="2163" s="1" customFormat="1" ht="12.75" customHeight="1">
      <c r="A2163" s="1108"/>
      <c r="B2163" s="1104"/>
      <c r="C2163" s="987" t="s">
        <v>18</v>
      </c>
      <c r="D2163" s="988" t="s">
        <v>19</v>
      </c>
      <c r="E2163" s="225">
        <v>9</v>
      </c>
      <c r="F2163" s="225">
        <v>9</v>
      </c>
      <c r="G2163" s="225">
        <v>8</v>
      </c>
      <c r="H2163" s="1608">
        <v>8</v>
      </c>
      <c r="I2163" s="225">
        <v>8</v>
      </c>
      <c r="J2163" s="225">
        <v>9</v>
      </c>
      <c r="K2163" s="225">
        <v>13</v>
      </c>
      <c r="L2163" s="225">
        <v>14</v>
      </c>
      <c r="M2163" s="225">
        <v>17</v>
      </c>
      <c r="N2163" s="1608">
        <v>17</v>
      </c>
      <c r="O2163" s="225">
        <v>16</v>
      </c>
      <c r="P2163" s="225">
        <v>18</v>
      </c>
      <c r="Q2163" s="225">
        <v>16</v>
      </c>
      <c r="R2163" s="225">
        <v>14</v>
      </c>
      <c r="S2163" s="225">
        <v>15</v>
      </c>
      <c r="T2163" s="225">
        <v>14</v>
      </c>
      <c r="U2163" s="225">
        <v>11</v>
      </c>
      <c r="V2163" s="1608">
        <v>15</v>
      </c>
      <c r="W2163" s="225">
        <v>13</v>
      </c>
      <c r="X2163" s="225">
        <v>13</v>
      </c>
      <c r="Y2163" s="225">
        <v>13</v>
      </c>
      <c r="Z2163" s="225">
        <v>13</v>
      </c>
      <c r="AA2163" s="225">
        <v>12</v>
      </c>
      <c r="AB2163" s="225">
        <v>10</v>
      </c>
      <c r="AC2163" s="42"/>
      <c r="AD2163" s="4"/>
    </row>
    <row r="2164" s="1" customFormat="1" ht="12.75" customHeight="1">
      <c r="A2164" s="1115"/>
      <c r="B2164" s="1111"/>
      <c r="C2164" s="1002" t="s">
        <v>20</v>
      </c>
      <c r="D2164" s="1002"/>
      <c r="E2164" s="51">
        <f>E2162/E2161</f>
        <v>0.96477794793261873</v>
      </c>
      <c r="F2164" s="51">
        <f>F2162/F2161</f>
        <v>1.0096463022508038</v>
      </c>
      <c r="G2164" s="51">
        <f>G2162/G2161</f>
        <v>1.1265822784810127</v>
      </c>
      <c r="H2164" s="283">
        <f>H2162/H2161</f>
        <v>1.1081560283687943</v>
      </c>
      <c r="I2164" s="51">
        <f>I2162/I2161</f>
        <v>1.1061946902654867</v>
      </c>
      <c r="J2164" s="51">
        <f>J2162/J2161</f>
        <v>1.0078003120124805</v>
      </c>
      <c r="K2164" s="51">
        <f>K2162/K2161</f>
        <v>0.77339901477832507</v>
      </c>
      <c r="L2164" s="51">
        <f>L2162/L2161</f>
        <v>0.50633914421553083</v>
      </c>
      <c r="M2164" s="51">
        <f>M2162/M2161</f>
        <v>0.45210199862164024</v>
      </c>
      <c r="N2164" s="283">
        <f>N2162/N2161</f>
        <v>0.46647230320699712</v>
      </c>
      <c r="O2164" s="51">
        <f>O2162/O2161</f>
        <v>0.46288515406162467</v>
      </c>
      <c r="P2164" s="51">
        <f>P2162/P2161</f>
        <v>0.48899929027679206</v>
      </c>
      <c r="Q2164" s="51">
        <f>Q2162/Q2161</f>
        <v>0.52036894696387392</v>
      </c>
      <c r="R2164" s="51">
        <f>R2162/R2161</f>
        <v>0.55405405405405406</v>
      </c>
      <c r="S2164" s="51">
        <f>S2162/S2161</f>
        <v>0.57193292144748453</v>
      </c>
      <c r="T2164" s="51">
        <f>T2162/T2161</f>
        <v>0.61354961832061061</v>
      </c>
      <c r="U2164" s="51">
        <f>U2162/U2161</f>
        <v>0.62182502351834434</v>
      </c>
      <c r="V2164" s="283">
        <f>V2162/V2161</f>
        <v>0.6068139963167587</v>
      </c>
      <c r="W2164" s="51">
        <f>W2162/W2161</f>
        <v>0.6270566727605118</v>
      </c>
      <c r="X2164" s="51">
        <f>X2162/X2161</f>
        <v>0.66437684003925412</v>
      </c>
      <c r="Y2164" s="51">
        <f>Y2162/Y2161</f>
        <v>0.68394815553339972</v>
      </c>
      <c r="Z2164" s="51">
        <f>Z2162/Z2161</f>
        <v>0.6785714285714286</v>
      </c>
      <c r="AA2164" s="51">
        <f>AA2162/AA2161</f>
        <v>0.70107526881720428</v>
      </c>
      <c r="AB2164" s="51">
        <f>AB2162/AB2161</f>
        <v>0.80471821756225426</v>
      </c>
      <c r="AC2164" s="103">
        <f>AC2162/AC2161</f>
        <v>0.65235353029544318</v>
      </c>
      <c r="AD2164" s="4"/>
    </row>
    <row r="2165" s="1" customFormat="1" ht="12.75" customHeight="1">
      <c r="A2165" s="1156" t="s">
        <v>42</v>
      </c>
      <c r="B2165" s="1113" t="s">
        <v>808</v>
      </c>
      <c r="C2165" s="1003" t="s">
        <v>15</v>
      </c>
      <c r="D2165" s="1045" t="s">
        <v>16</v>
      </c>
      <c r="E2165" s="110">
        <v>0.065600000000000006</v>
      </c>
      <c r="F2165" s="110">
        <v>0.057599999999999998</v>
      </c>
      <c r="G2165" s="110">
        <v>0.043400000000000001</v>
      </c>
      <c r="H2165" s="111">
        <v>0.042999999999999997</v>
      </c>
      <c r="I2165" s="110">
        <v>0.0448</v>
      </c>
      <c r="J2165" s="110">
        <v>0.048599999999999997</v>
      </c>
      <c r="K2165" s="110">
        <v>0.065000000000000002</v>
      </c>
      <c r="L2165" s="110">
        <v>0.085000000000000006</v>
      </c>
      <c r="M2165" s="110">
        <v>0.087599999999999997</v>
      </c>
      <c r="N2165" s="111">
        <v>0.090800000000000006</v>
      </c>
      <c r="O2165" s="110">
        <v>0.098599999999999993</v>
      </c>
      <c r="P2165" s="110">
        <v>0.092600000000000002</v>
      </c>
      <c r="Q2165" s="110">
        <v>0.099000000000000005</v>
      </c>
      <c r="R2165" s="110">
        <v>0.086599999999999996</v>
      </c>
      <c r="S2165" s="110">
        <v>0.085800000000000001</v>
      </c>
      <c r="T2165" s="110">
        <v>0.095399999999999999</v>
      </c>
      <c r="U2165" s="110">
        <v>0.1048</v>
      </c>
      <c r="V2165" s="111">
        <v>0.1106</v>
      </c>
      <c r="W2165" s="110">
        <v>0.1024</v>
      </c>
      <c r="X2165" s="110">
        <v>0.094799999999999995</v>
      </c>
      <c r="Y2165" s="110">
        <v>0.094600000000000004</v>
      </c>
      <c r="Z2165" s="110">
        <v>0.1004</v>
      </c>
      <c r="AA2165" s="110">
        <v>0.1094</v>
      </c>
      <c r="AB2165" s="110">
        <v>0.095799999999999996</v>
      </c>
      <c r="AC2165" s="59">
        <f t="shared" ref="AC2165:AC2166" si="1865">SUM(E2165:AB2165)</f>
        <v>2.0022000000000002</v>
      </c>
      <c r="AD2165" s="4">
        <f t="shared" si="1831"/>
        <v>0.1106</v>
      </c>
      <c r="AE2165" s="1">
        <f t="shared" si="1858"/>
        <v>0.042999999999999997</v>
      </c>
    </row>
    <row r="2166" s="1" customFormat="1" ht="12.75" customHeight="1">
      <c r="A2166" s="1108"/>
      <c r="B2166" s="1104"/>
      <c r="C2166" s="987" t="s">
        <v>17</v>
      </c>
      <c r="D2166" s="1058" t="s">
        <v>16</v>
      </c>
      <c r="E2166" s="113">
        <v>0.043200000000000002</v>
      </c>
      <c r="F2166" s="113">
        <v>0.046199999999999998</v>
      </c>
      <c r="G2166" s="113">
        <v>0.051799999999999999</v>
      </c>
      <c r="H2166" s="114">
        <v>0.051400000000000001</v>
      </c>
      <c r="I2166" s="113">
        <v>0.0504</v>
      </c>
      <c r="J2166" s="113">
        <v>0.0516</v>
      </c>
      <c r="K2166" s="113">
        <v>0.050599999999999999</v>
      </c>
      <c r="L2166" s="113">
        <v>0.049200000000000001</v>
      </c>
      <c r="M2166" s="113">
        <v>0.050200000000000002</v>
      </c>
      <c r="N2166" s="114">
        <v>0.050999999999999997</v>
      </c>
      <c r="O2166" s="113">
        <v>0.0528</v>
      </c>
      <c r="P2166" s="113">
        <v>0.051200000000000002</v>
      </c>
      <c r="Q2166" s="113">
        <v>0.051799999999999999</v>
      </c>
      <c r="R2166" s="113">
        <v>0.051400000000000001</v>
      </c>
      <c r="S2166" s="113">
        <v>0.0528</v>
      </c>
      <c r="T2166" s="113">
        <v>0.053999999999999999</v>
      </c>
      <c r="U2166" s="113">
        <v>0.056000000000000001</v>
      </c>
      <c r="V2166" s="114">
        <v>0.053199999999999997</v>
      </c>
      <c r="W2166" s="113">
        <v>0.055199999999999999</v>
      </c>
      <c r="X2166" s="113">
        <v>0.053999999999999999</v>
      </c>
      <c r="Y2166" s="113">
        <v>0.053199999999999997</v>
      </c>
      <c r="Z2166" s="113">
        <v>0.050799999999999998</v>
      </c>
      <c r="AA2166" s="113">
        <v>0.043200000000000002</v>
      </c>
      <c r="AB2166" s="113">
        <v>0.041799999999999997</v>
      </c>
      <c r="AC2166" s="42">
        <f t="shared" si="1865"/>
        <v>1.2169999999999999</v>
      </c>
      <c r="AD2166" s="4"/>
    </row>
    <row r="2167" s="1" customFormat="1" ht="12.75" customHeight="1">
      <c r="A2167" s="1108"/>
      <c r="B2167" s="1104"/>
      <c r="C2167" s="987" t="s">
        <v>18</v>
      </c>
      <c r="D2167" s="1005" t="s">
        <v>19</v>
      </c>
      <c r="E2167" s="225">
        <v>4</v>
      </c>
      <c r="F2167" s="225">
        <v>3</v>
      </c>
      <c r="G2167" s="225">
        <v>4</v>
      </c>
      <c r="H2167" s="1608">
        <v>4</v>
      </c>
      <c r="I2167" s="225">
        <v>4</v>
      </c>
      <c r="J2167" s="225">
        <v>4</v>
      </c>
      <c r="K2167" s="225">
        <v>5</v>
      </c>
      <c r="L2167" s="225">
        <v>6</v>
      </c>
      <c r="M2167" s="225">
        <v>5</v>
      </c>
      <c r="N2167" s="1608">
        <v>6</v>
      </c>
      <c r="O2167" s="225">
        <v>5</v>
      </c>
      <c r="P2167" s="225">
        <v>5</v>
      </c>
      <c r="Q2167" s="225">
        <v>5</v>
      </c>
      <c r="R2167" s="225">
        <v>5</v>
      </c>
      <c r="S2167" s="225">
        <v>6</v>
      </c>
      <c r="T2167" s="225">
        <v>6</v>
      </c>
      <c r="U2167" s="225">
        <v>6</v>
      </c>
      <c r="V2167" s="1608">
        <v>7</v>
      </c>
      <c r="W2167" s="225">
        <v>6</v>
      </c>
      <c r="X2167" s="225">
        <v>6</v>
      </c>
      <c r="Y2167" s="225">
        <v>6</v>
      </c>
      <c r="Z2167" s="225">
        <v>7</v>
      </c>
      <c r="AA2167" s="225">
        <v>7</v>
      </c>
      <c r="AB2167" s="225">
        <v>5</v>
      </c>
      <c r="AC2167" s="42"/>
      <c r="AD2167" s="4"/>
    </row>
    <row r="2168" s="1" customFormat="1" ht="12.75" customHeight="1">
      <c r="A2168" s="1115"/>
      <c r="B2168" s="1111"/>
      <c r="C2168" s="1002" t="s">
        <v>20</v>
      </c>
      <c r="D2168" s="1002"/>
      <c r="E2168" s="51">
        <f>E2166/E2165</f>
        <v>0.65853658536585369</v>
      </c>
      <c r="F2168" s="51">
        <f>F2166/F2165</f>
        <v>0.80208333333333337</v>
      </c>
      <c r="G2168" s="51">
        <f>G2166/G2165</f>
        <v>1.1935483870967742</v>
      </c>
      <c r="H2168" s="283">
        <f>H2166/H2165</f>
        <v>1.1953488372093024</v>
      </c>
      <c r="I2168" s="51">
        <f>I2166/I2165</f>
        <v>1.125</v>
      </c>
      <c r="J2168" s="51">
        <f>J2166/J2165</f>
        <v>1.0617283950617284</v>
      </c>
      <c r="K2168" s="51">
        <f>K2166/K2165</f>
        <v>0.77846153846153843</v>
      </c>
      <c r="L2168" s="51">
        <f>L2166/L2165</f>
        <v>0.57882352941176463</v>
      </c>
      <c r="M2168" s="51">
        <f>M2166/M2165</f>
        <v>0.5730593607305936</v>
      </c>
      <c r="N2168" s="283">
        <f>N2166/N2165</f>
        <v>0.56167400881057261</v>
      </c>
      <c r="O2168" s="51">
        <f>O2166/O2165</f>
        <v>0.53549695740365111</v>
      </c>
      <c r="P2168" s="51">
        <f>P2166/P2165</f>
        <v>0.55291576673866094</v>
      </c>
      <c r="Q2168" s="51">
        <f>Q2166/Q2165</f>
        <v>0.52323232323232316</v>
      </c>
      <c r="R2168" s="51">
        <f>R2166/R2165</f>
        <v>0.59353348729792155</v>
      </c>
      <c r="S2168" s="51">
        <f>S2166/S2165</f>
        <v>0.61538461538461542</v>
      </c>
      <c r="T2168" s="51">
        <f>T2166/T2165</f>
        <v>0.56603773584905659</v>
      </c>
      <c r="U2168" s="51">
        <f>U2166/U2165</f>
        <v>0.53435114503816794</v>
      </c>
      <c r="V2168" s="283">
        <f>V2166/V2165</f>
        <v>0.48101265822784806</v>
      </c>
      <c r="W2168" s="51">
        <f>W2166/W2165</f>
        <v>0.5390625</v>
      </c>
      <c r="X2168" s="51">
        <f>X2166/X2165</f>
        <v>0.569620253164557</v>
      </c>
      <c r="Y2168" s="51">
        <f>Y2166/Y2165</f>
        <v>0.56236786469344602</v>
      </c>
      <c r="Z2168" s="51">
        <f>Z2166/Z2165</f>
        <v>0.50597609561752988</v>
      </c>
      <c r="AA2168" s="51">
        <f>AA2166/AA2165</f>
        <v>0.39488117001828155</v>
      </c>
      <c r="AB2168" s="51">
        <f>AB2166/AB2165</f>
        <v>0.43632567849686849</v>
      </c>
      <c r="AC2168" s="103">
        <f>AC2166/AC2165</f>
        <v>0.60783138547597626</v>
      </c>
      <c r="AD2168" s="4"/>
    </row>
    <row r="2169" s="1" customFormat="1" ht="12.75" customHeight="1">
      <c r="A2169" s="1157" t="s">
        <v>13</v>
      </c>
      <c r="B2169" s="1060" t="s">
        <v>50</v>
      </c>
      <c r="C2169" s="984" t="s">
        <v>15</v>
      </c>
      <c r="D2169" s="1049" t="s">
        <v>16</v>
      </c>
      <c r="E2169" s="125">
        <v>0.0052399999999999999</v>
      </c>
      <c r="F2169" s="125">
        <v>0.0052500000000000003</v>
      </c>
      <c r="G2169" s="125">
        <v>0.0052599999999999999</v>
      </c>
      <c r="H2169" s="126">
        <v>0.0052700000000000004</v>
      </c>
      <c r="I2169" s="125">
        <v>0.0052599999999999999</v>
      </c>
      <c r="J2169" s="125">
        <v>0.00528</v>
      </c>
      <c r="K2169" s="125">
        <v>0.0052500000000000003</v>
      </c>
      <c r="L2169" s="125">
        <v>0.0052300000000000003</v>
      </c>
      <c r="M2169" s="125">
        <v>0.0051999999999999998</v>
      </c>
      <c r="N2169" s="126">
        <v>0.0051799999999999997</v>
      </c>
      <c r="O2169" s="125">
        <v>0.0051799999999999997</v>
      </c>
      <c r="P2169" s="125">
        <v>0.0051700000000000001</v>
      </c>
      <c r="Q2169" s="125">
        <v>0.0051799999999999997</v>
      </c>
      <c r="R2169" s="125">
        <v>0.0051700000000000001</v>
      </c>
      <c r="S2169" s="125">
        <v>0.0051599999999999997</v>
      </c>
      <c r="T2169" s="125">
        <v>0.0051700000000000001</v>
      </c>
      <c r="U2169" s="125">
        <v>0.0051799999999999997</v>
      </c>
      <c r="V2169" s="126">
        <v>0.0052100000000000002</v>
      </c>
      <c r="W2169" s="125">
        <v>0.0052100000000000002</v>
      </c>
      <c r="X2169" s="125">
        <v>0.0052300000000000003</v>
      </c>
      <c r="Y2169" s="125">
        <v>0.0052399999999999999</v>
      </c>
      <c r="Z2169" s="125">
        <v>0.0052599999999999999</v>
      </c>
      <c r="AA2169" s="125">
        <v>0.0052399999999999999</v>
      </c>
      <c r="AB2169" s="125">
        <v>0.0053200000000000001</v>
      </c>
      <c r="AC2169" s="36">
        <f t="shared" ref="AC2169:AC2170" si="1866">SUM(E2169:AB2169)</f>
        <v>0.12533999999999998</v>
      </c>
      <c r="AD2169" s="579">
        <f t="shared" si="1831"/>
        <v>0.0053200000000000001</v>
      </c>
    </row>
    <row r="2170" s="1" customFormat="1" ht="12.75" customHeight="1">
      <c r="A2170" s="1121"/>
      <c r="B2170" s="1122" t="s">
        <v>51</v>
      </c>
      <c r="C2170" s="1002" t="s">
        <v>15</v>
      </c>
      <c r="D2170" s="1048" t="s">
        <v>16</v>
      </c>
      <c r="E2170" s="282">
        <v>0.0023400000000000001</v>
      </c>
      <c r="F2170" s="282">
        <v>0.0023400000000000001</v>
      </c>
      <c r="G2170" s="282">
        <v>0.0024299999999999999</v>
      </c>
      <c r="H2170" s="283">
        <v>0.0024199999999999998</v>
      </c>
      <c r="I2170" s="282">
        <v>0.00232</v>
      </c>
      <c r="J2170" s="282">
        <v>0.00231</v>
      </c>
      <c r="K2170" s="282">
        <v>0.00232</v>
      </c>
      <c r="L2170" s="282">
        <v>0.00231</v>
      </c>
      <c r="M2170" s="282">
        <v>0.0024499999999999999</v>
      </c>
      <c r="N2170" s="283">
        <v>0.00232</v>
      </c>
      <c r="O2170" s="282">
        <v>0.00232</v>
      </c>
      <c r="P2170" s="282">
        <v>0.00232</v>
      </c>
      <c r="Q2170" s="282">
        <v>0.00249</v>
      </c>
      <c r="R2170" s="282">
        <v>0.00232</v>
      </c>
      <c r="S2170" s="282">
        <v>0.00233</v>
      </c>
      <c r="T2170" s="282">
        <v>0.00232</v>
      </c>
      <c r="U2170" s="282">
        <v>0.00233</v>
      </c>
      <c r="V2170" s="283">
        <v>0.00248</v>
      </c>
      <c r="W2170" s="282">
        <v>0.00232</v>
      </c>
      <c r="X2170" s="282">
        <v>0.00233</v>
      </c>
      <c r="Y2170" s="282">
        <v>0.00233</v>
      </c>
      <c r="Z2170" s="282">
        <v>0.0024399999999999999</v>
      </c>
      <c r="AA2170" s="282">
        <v>0.0023900000000000002</v>
      </c>
      <c r="AB2170" s="282">
        <v>0.00233</v>
      </c>
      <c r="AC2170" s="103">
        <f t="shared" si="1866"/>
        <v>0.056610000000000001</v>
      </c>
      <c r="AD2170" s="579">
        <f t="shared" si="1831"/>
        <v>0.00249</v>
      </c>
    </row>
    <row r="2171" s="1" customFormat="1" ht="12.75" customHeight="1">
      <c r="A2171" s="1112" t="s">
        <v>52</v>
      </c>
      <c r="B2171" s="1003"/>
      <c r="C2171" s="1003" t="s">
        <v>15</v>
      </c>
      <c r="D2171" s="1003"/>
      <c r="E2171" s="57">
        <f>E2137+E2141+E2145+E2149+E2153+E2157+E2161+E2165+E2169</f>
        <v>1.09856</v>
      </c>
      <c r="F2171" s="57">
        <f>F2137+F2141+F2145+F2149+F2153+F2157+F2161+F2165+F2169</f>
        <v>0.9992899999999999</v>
      </c>
      <c r="G2171" s="57">
        <f>G2137+G2141+G2145+G2149+G2153+G2157+G2161+G2165+G2169</f>
        <v>0.9388200000000001</v>
      </c>
      <c r="H2171" s="58">
        <f>H2137+H2141+H2145+H2149+H2153+H2157+H2161+H2165+H2169</f>
        <v>0.94403000000000004</v>
      </c>
      <c r="I2171" s="57">
        <f>I2137+I2141+I2145+I2149+I2153+I2157+I2161+I2165+I2169</f>
        <v>0.95029999999999992</v>
      </c>
      <c r="J2171" s="57">
        <f>J2137+J2141+J2145+J2149+J2153+J2157+J2161+J2165+J2169</f>
        <v>1.1078399999999999</v>
      </c>
      <c r="K2171" s="57">
        <f>K2137+K2141+K2145+K2149+K2153+K2157+K2161+K2165+K2169</f>
        <v>1.4253699999999998</v>
      </c>
      <c r="L2171" s="57">
        <f>L2137+L2141+L2145+L2149+L2153+L2157+L2161+L2165+L2169</f>
        <v>1.8799500000000002</v>
      </c>
      <c r="M2171" s="57">
        <f>M2137+M2141+M2145+M2149+M2153+M2157+M2161+M2165+M2169</f>
        <v>2.0192800000000002</v>
      </c>
      <c r="N2171" s="58">
        <f>N2137+N2141+N2145+N2149+N2153+N2157+N2161+N2165+N2169</f>
        <v>2.0555000000000003</v>
      </c>
      <c r="O2171" s="57">
        <f>O2137+O2141+O2145+O2149+O2153+O2157+O2161+O2165+O2169</f>
        <v>2.13734</v>
      </c>
      <c r="P2171" s="57">
        <f>P2137+P2141+P2145+P2149+P2153+P2157+P2161+P2165+P2169</f>
        <v>2.1181299999999998</v>
      </c>
      <c r="Q2171" s="57">
        <f>Q2137+Q2141+Q2145+Q2149+Q2153+Q2157+Q2161+Q2165+Q2169</f>
        <v>2.0681000000000003</v>
      </c>
      <c r="R2171" s="57">
        <f>R2137+R2141+R2145+R2149+R2153+R2157+R2161+R2165+R2169</f>
        <v>1.9501300000000001</v>
      </c>
      <c r="S2171" s="57">
        <f>S2137+S2141+S2145+S2149+S2153+S2157+S2161+S2165+S2169</f>
        <v>1.8555200000000001</v>
      </c>
      <c r="T2171" s="57">
        <f>T2137+T2141+T2145+T2149+T2153+T2157+T2161+T2165+T2169</f>
        <v>1.8488899999999999</v>
      </c>
      <c r="U2171" s="57">
        <f>U2137+U2141+U2145+U2149+U2153+U2157+U2161+U2165+U2169</f>
        <v>1.9305000000000001</v>
      </c>
      <c r="V2171" s="58">
        <f>V2137+V2141+V2145+V2149+V2153+V2157+V2161+V2165+V2169</f>
        <v>1.9850100000000002</v>
      </c>
      <c r="W2171" s="57">
        <f>W2137+W2141+W2145+W2149+W2153+W2157+W2161+W2165+W2169</f>
        <v>1.9314499999999997</v>
      </c>
      <c r="X2171" s="57">
        <f>X2137+X2141+X2145+X2149+X2153+X2157+X2161+X2165+X2169</f>
        <v>1.8623499999999999</v>
      </c>
      <c r="Y2171" s="57">
        <f>Y2137+Y2141+Y2145+Y2149+Y2153+Y2157+Y2161+Y2165+Y2169</f>
        <v>1.7797999999999998</v>
      </c>
      <c r="Z2171" s="57">
        <f>Z2137+Z2141+Z2145+Z2149+Z2153+Z2157+Z2161+Z2165+Z2169</f>
        <v>1.7344200000000001</v>
      </c>
      <c r="AA2171" s="57">
        <f>AA2137+AA2141+AA2145+AA2149+AA2153+AA2157+AA2161+AA2165+AA2169</f>
        <v>1.5785599999999997</v>
      </c>
      <c r="AB2171" s="57">
        <f>AB2137+AB2141+AB2145+AB2149+AB2153+AB2157+AB2161+AB2165+AB2169</f>
        <v>1.3001600000000002</v>
      </c>
      <c r="AC2171" s="59">
        <f>AC2137+AC2141+AC2145+AC2149+AC2153+AC2157+AC2161+AC2165+AC2169</f>
        <v>39.499300000000005</v>
      </c>
      <c r="AD2171" s="4"/>
    </row>
    <row r="2172" s="1" customFormat="1" ht="12.75" customHeight="1">
      <c r="A2172" s="1150"/>
      <c r="B2172" s="1002"/>
      <c r="C2172" s="1002" t="s">
        <v>17</v>
      </c>
      <c r="D2172" s="1002"/>
      <c r="E2172" s="51">
        <f>E2138+E2142+E2146+E2150+E2154+E2158+E2162+E2166</f>
        <v>0.93408000000000002</v>
      </c>
      <c r="F2172" s="51">
        <f>F2138+F2142+F2146+F2150+F2154+F2158+F2162+F2166</f>
        <v>0.93120000000000003</v>
      </c>
      <c r="G2172" s="51">
        <f>G2138+G2142+G2146+G2150+G2154+G2158+G2162+G2166</f>
        <v>0.93508000000000002</v>
      </c>
      <c r="H2172" s="52">
        <f>H2138+H2142+H2146+H2150+H2154+H2158+H2162+H2166</f>
        <v>0.93915999999999999</v>
      </c>
      <c r="I2172" s="51">
        <f>I2138+I2142+I2146+I2150+I2154+I2158+I2162+I2166</f>
        <v>0.93268000000000006</v>
      </c>
      <c r="J2172" s="51">
        <f>J2138+J2142+J2146+J2150+J2154+J2158+J2162+J2166</f>
        <v>0.93955999999999995</v>
      </c>
      <c r="K2172" s="51">
        <f>K2138+K2142+K2146+K2150+K2154+K2158+K2162+K2166</f>
        <v>0.94628000000000001</v>
      </c>
      <c r="L2172" s="51">
        <f>L2138+L2142+L2146+L2150+L2154+L2158+L2162+L2166</f>
        <v>0.94135999999999997</v>
      </c>
      <c r="M2172" s="51">
        <f>M2138+M2142+M2146+M2150+M2154+M2158+M2162+M2166</f>
        <v>0.96528000000000003</v>
      </c>
      <c r="N2172" s="52">
        <f>N2138+N2142+N2146+N2150+N2154+N2158+N2162+N2166</f>
        <v>0.96148</v>
      </c>
      <c r="O2172" s="51">
        <f>O2138+O2142+O2146+O2150+O2154+O2158+O2162+O2166</f>
        <v>0.97236</v>
      </c>
      <c r="P2172" s="51">
        <f>P2138+P2142+P2146+P2150+P2154+P2158+P2162+P2166</f>
        <v>1.0016800000000001</v>
      </c>
      <c r="Q2172" s="51">
        <f>Q2138+Q2142+Q2146+Q2150+Q2154+Q2158+Q2162+Q2166</f>
        <v>0.97087999999999997</v>
      </c>
      <c r="R2172" s="51">
        <f>R2138+R2142+R2146+R2150+R2154+R2158+R2162+R2166</f>
        <v>1.0069599999999999</v>
      </c>
      <c r="S2172" s="51">
        <f>S2138+S2142+S2146+S2150+S2154+S2158+S2162+S2166</f>
        <v>1.02956</v>
      </c>
      <c r="T2172" s="51">
        <f>T2138+T2142+T2146+T2150+T2154+T2158+T2162+T2166</f>
        <v>1.0242800000000001</v>
      </c>
      <c r="U2172" s="51">
        <f>U2138+U2142+U2146+U2150+U2154+U2158+U2162+U2166</f>
        <v>1.0616800000000002</v>
      </c>
      <c r="V2172" s="52">
        <f>V2138+V2142+V2146+V2150+V2154+V2158+V2162+V2166</f>
        <v>1.0109600000000001</v>
      </c>
      <c r="W2172" s="51">
        <f>W2138+W2142+W2146+W2150+W2154+W2158+W2162+W2166</f>
        <v>1.0333600000000001</v>
      </c>
      <c r="X2172" s="51">
        <f>X2138+X2142+X2146+X2150+X2154+X2158+X2162+X2166</f>
        <v>1.02536</v>
      </c>
      <c r="Y2172" s="51">
        <f>Y2138+Y2142+Y2146+Y2150+Y2154+Y2158+Y2162+Y2166</f>
        <v>1.0083599999999999</v>
      </c>
      <c r="Z2172" s="51">
        <f>Z2138+Z2142+Z2146+Z2150+Z2154+Z2158+Z2162+Z2166</f>
        <v>0.98815999999999993</v>
      </c>
      <c r="AA2172" s="51">
        <f>AA2138+AA2142+AA2146+AA2150+AA2154+AA2158+AA2162+AA2166</f>
        <v>0.94696000000000002</v>
      </c>
      <c r="AB2172" s="51">
        <f>AB2138+AB2142+AB2146+AB2150+AB2154+AB2158+AB2162+AB2166</f>
        <v>0.95396000000000003</v>
      </c>
      <c r="AC2172" s="103">
        <f>AC2138+AC2142+AC2146+AC2150+AC2154+AC2158+AC2162+AC2166</f>
        <v>23.46068</v>
      </c>
      <c r="AD2172" s="4"/>
    </row>
    <row r="2173" s="1" customFormat="1" ht="12.75" customHeight="1">
      <c r="A2173" s="1095" t="s">
        <v>53</v>
      </c>
      <c r="B2173" s="1096"/>
      <c r="C2173" s="1045" t="s">
        <v>15</v>
      </c>
      <c r="D2173" s="1045"/>
      <c r="E2173" s="57">
        <f t="shared" ref="E2173:E2174" si="1867">E2123+E2127-E2171</f>
        <v>0.0018400000000000638</v>
      </c>
      <c r="F2173" s="57">
        <f t="shared" ref="F2173:F2174" si="1868">F2123+F2127-F2171</f>
        <v>0.00031000000000014349</v>
      </c>
      <c r="G2173" s="57">
        <f t="shared" ref="G2173:G2174" si="1869">G2123+G2127-G2171</f>
        <v>0.0019799999999998708</v>
      </c>
      <c r="H2173" s="58">
        <f t="shared" ref="H2173:H2174" si="1870">H2123+H2127-H2171</f>
        <v>0.0027700000000000502</v>
      </c>
      <c r="I2173" s="57">
        <f t="shared" ref="I2173:I2174" si="1871">I2123+I2127-I2171</f>
        <v>0.0013000000000000789</v>
      </c>
      <c r="J2173" s="57">
        <f t="shared" ref="J2173:J2174" si="1872">J2123+J2127-J2171</f>
        <v>0.00096000000000007191</v>
      </c>
      <c r="K2173" s="57">
        <f t="shared" ref="K2173:K2174" si="1873">K2123+K2127-K2171</f>
        <v>-0.00096999999999991537</v>
      </c>
      <c r="L2173" s="57">
        <f t="shared" ref="L2173:L2174" si="1874">L2123+L2127-L2171</f>
        <v>-0.0019500000000001183</v>
      </c>
      <c r="M2173" s="57">
        <f t="shared" ref="M2173:M2174" si="1875">M2123+M2127-M2171</f>
        <v>-0.0044800000000000395</v>
      </c>
      <c r="N2173" s="58">
        <f t="shared" ref="N2173:N2174" si="1876">N2123+N2127-N2171</f>
        <v>-0.0047000000000005926</v>
      </c>
      <c r="O2173" s="57">
        <f t="shared" ref="O2173:O2174" si="1877">O2123+O2127-O2171</f>
        <v>-0.0049399999999999444</v>
      </c>
      <c r="P2173" s="57">
        <f t="shared" ref="P2173:P2174" si="1878">P2123+P2127-P2171</f>
        <v>-0.0049299999999998789</v>
      </c>
      <c r="Q2173" s="57">
        <f t="shared" ref="Q2173:Q2174" si="1879">Q2123+Q2127-Q2171</f>
        <v>-0.0053000000000000824</v>
      </c>
      <c r="R2173" s="57">
        <f t="shared" ref="R2173:R2174" si="1880">R2123+R2127-R2171</f>
        <v>-0.0037300000000002331</v>
      </c>
      <c r="S2173" s="57">
        <f t="shared" ref="S2173:S2174" si="1881">S2123+S2127-S2171</f>
        <v>-0.0039200000000001456</v>
      </c>
      <c r="T2173" s="57">
        <f t="shared" ref="T2173:T2174" si="1882">T2123+T2127-T2171</f>
        <v>-0.0032899999999997931</v>
      </c>
      <c r="U2173" s="57">
        <f t="shared" ref="U2173:U2174" si="1883">U2123+U2127-U2171</f>
        <v>-0.0044999999999999485</v>
      </c>
      <c r="V2173" s="58">
        <f t="shared" ref="V2173:V2174" si="1884">V2123+V2127-V2171</f>
        <v>-0.005010000000000181</v>
      </c>
      <c r="W2173" s="57">
        <f t="shared" ref="W2173:W2174" si="1885">W2123+W2127-W2171</f>
        <v>-0.004249999999999643</v>
      </c>
      <c r="X2173" s="57">
        <f t="shared" ref="X2173:X2174" si="1886">X2123+X2127-X2171</f>
        <v>-0.0047499999999998099</v>
      </c>
      <c r="Y2173" s="57">
        <f t="shared" ref="Y2173:Y2174" si="1887">Y2123+Y2127-Y2171</f>
        <v>-0.0037999999999998035</v>
      </c>
      <c r="Z2173" s="57">
        <f t="shared" ref="Z2173:Z2174" si="1888">Z2123+Z2127-Z2171</f>
        <v>-0.0028200000000000447</v>
      </c>
      <c r="AA2173" s="57">
        <f t="shared" ref="AA2173:AA2174" si="1889">AA2123+AA2127-AA2171</f>
        <v>-0.0017599999999997618</v>
      </c>
      <c r="AB2173" s="57">
        <f t="shared" ref="AB2173:AB2174" si="1890">AB2123+AB2127-AB2171</f>
        <v>-0.00056000000000011596</v>
      </c>
      <c r="AC2173" s="59">
        <f t="shared" ref="AC2173:AC2174" si="1891">AC2123+AC2127-AC2171</f>
        <v>-0.056499999999999773</v>
      </c>
      <c r="AD2173" s="4"/>
    </row>
    <row r="2174" s="1" customFormat="1" ht="12.75" customHeight="1">
      <c r="A2174" s="1097"/>
      <c r="B2174" s="1098"/>
      <c r="C2174" s="1048" t="s">
        <v>17</v>
      </c>
      <c r="D2174" s="1048"/>
      <c r="E2174" s="629">
        <f t="shared" si="1867"/>
        <v>-0.0040799999999999725</v>
      </c>
      <c r="F2174" s="629">
        <f t="shared" si="1868"/>
        <v>-0.0036000000000000476</v>
      </c>
      <c r="G2174" s="629">
        <f t="shared" si="1869"/>
        <v>-0.0014800000000000368</v>
      </c>
      <c r="H2174" s="610">
        <f t="shared" si="1870"/>
        <v>-0.0031600000000000517</v>
      </c>
      <c r="I2174" s="629">
        <f t="shared" si="1871"/>
        <v>-0.0014800000000000368</v>
      </c>
      <c r="J2174" s="629">
        <f t="shared" si="1872"/>
        <v>-0.0023599999999999177</v>
      </c>
      <c r="K2174" s="629">
        <f t="shared" si="1873"/>
        <v>-0.0042800000000000615</v>
      </c>
      <c r="L2174" s="629">
        <f t="shared" si="1874"/>
        <v>-0.0041599999999999415</v>
      </c>
      <c r="M2174" s="629">
        <f t="shared" si="1875"/>
        <v>-0.0040799999999999725</v>
      </c>
      <c r="N2174" s="610">
        <f t="shared" si="1876"/>
        <v>-0.0038799999999999946</v>
      </c>
      <c r="O2174" s="629">
        <f t="shared" si="1877"/>
        <v>-0.0039600000000000746</v>
      </c>
      <c r="P2174" s="629">
        <f t="shared" si="1878"/>
        <v>-0.0044800000000001505</v>
      </c>
      <c r="Q2174" s="629">
        <f t="shared" si="1879"/>
        <v>-0.0060799999999998633</v>
      </c>
      <c r="R2174" s="629">
        <f t="shared" si="1880"/>
        <v>-0.0037599999999997635</v>
      </c>
      <c r="S2174" s="629">
        <f t="shared" si="1881"/>
        <v>-0.0059599999999999653</v>
      </c>
      <c r="T2174" s="629">
        <f t="shared" si="1882"/>
        <v>-0.0042800000000000615</v>
      </c>
      <c r="U2174" s="629">
        <f t="shared" si="1883"/>
        <v>-0.0056800000000001294</v>
      </c>
      <c r="V2174" s="610">
        <f t="shared" si="1884"/>
        <v>-0.0053600000000002535</v>
      </c>
      <c r="W2174" s="629">
        <f t="shared" si="1885"/>
        <v>-0.0037599999999999856</v>
      </c>
      <c r="X2174" s="629">
        <f t="shared" si="1886"/>
        <v>-0.0053600000000000314</v>
      </c>
      <c r="Y2174" s="629">
        <f t="shared" si="1887"/>
        <v>-0.0051599999999998314</v>
      </c>
      <c r="Z2174" s="629">
        <f t="shared" si="1888"/>
        <v>-0.0029599999999998516</v>
      </c>
      <c r="AA2174" s="629">
        <f t="shared" si="1889"/>
        <v>-0.0049599999999999644</v>
      </c>
      <c r="AB2174" s="629">
        <f t="shared" si="1890"/>
        <v>-0.0035600000000000076</v>
      </c>
      <c r="AC2174" s="103">
        <f t="shared" si="1891"/>
        <v>-0.09788000000000352</v>
      </c>
      <c r="AD2174" s="4"/>
    </row>
    <row r="2175" s="968" customFormat="1" ht="12.75" customHeight="1">
      <c r="A2175" s="1124" t="s">
        <v>187</v>
      </c>
      <c r="B2175" s="1125"/>
      <c r="C2175" s="1066" t="s">
        <v>15</v>
      </c>
      <c r="D2175" s="1299"/>
      <c r="E2175" s="364"/>
      <c r="F2175" s="364"/>
      <c r="G2175" s="364"/>
      <c r="H2175" s="364"/>
      <c r="I2175" s="364"/>
      <c r="J2175" s="364"/>
      <c r="K2175" s="364"/>
      <c r="L2175" s="364"/>
      <c r="M2175" s="364"/>
      <c r="N2175" s="364"/>
      <c r="O2175" s="364"/>
      <c r="P2175" s="364"/>
      <c r="Q2175" s="364"/>
      <c r="R2175" s="364"/>
      <c r="S2175" s="364"/>
      <c r="T2175" s="364"/>
      <c r="U2175" s="364"/>
      <c r="V2175" s="364"/>
      <c r="W2175" s="364"/>
      <c r="X2175" s="364"/>
      <c r="Y2175" s="364"/>
      <c r="Z2175" s="364"/>
      <c r="AA2175" s="364"/>
      <c r="AB2175" s="364"/>
      <c r="AC2175" s="1126"/>
      <c r="AD2175" s="79"/>
    </row>
    <row r="2176" s="968" customFormat="1" ht="12.75" customHeight="1">
      <c r="A2176" s="1127"/>
      <c r="B2176" s="1128"/>
      <c r="C2176" s="1070" t="s">
        <v>17</v>
      </c>
      <c r="D2176" s="1388"/>
      <c r="E2176" s="374"/>
      <c r="F2176" s="374"/>
      <c r="G2176" s="374"/>
      <c r="H2176" s="374"/>
      <c r="I2176" s="374"/>
      <c r="J2176" s="374"/>
      <c r="K2176" s="374"/>
      <c r="L2176" s="374"/>
      <c r="M2176" s="374"/>
      <c r="N2176" s="374"/>
      <c r="O2176" s="374"/>
      <c r="P2176" s="374"/>
      <c r="Q2176" s="374"/>
      <c r="R2176" s="374"/>
      <c r="S2176" s="374"/>
      <c r="T2176" s="374"/>
      <c r="U2176" s="374"/>
      <c r="V2176" s="374"/>
      <c r="W2176" s="374"/>
      <c r="X2176" s="374"/>
      <c r="Y2176" s="374"/>
      <c r="Z2176" s="374"/>
      <c r="AA2176" s="374"/>
      <c r="AB2176" s="374"/>
      <c r="AC2176" s="1129"/>
      <c r="AD2176" s="79"/>
    </row>
    <row r="2177" s="1" customFormat="1" ht="24.75" customHeight="1">
      <c r="A2177" s="1073"/>
      <c r="B2177" s="1"/>
      <c r="C2177" s="1074" t="s">
        <v>78</v>
      </c>
      <c r="E2177" s="4"/>
      <c r="F2177" s="4"/>
      <c r="G2177" s="4"/>
      <c r="H2177" s="188">
        <f>H2137+H2141+H2145+H2153+H2157+H2161+H2165</f>
        <v>0.93876000000000004</v>
      </c>
      <c r="I2177" s="4"/>
      <c r="J2177" s="4"/>
      <c r="K2177" s="4"/>
      <c r="L2177" s="4"/>
      <c r="M2177" s="4"/>
      <c r="N2177" s="188">
        <f>N2137+N2141+N2145+N2153+N2157+N2161+N2165</f>
        <v>2.0503200000000001</v>
      </c>
      <c r="O2177" s="4"/>
      <c r="P2177" s="4"/>
      <c r="Q2177" s="4"/>
      <c r="R2177" s="4"/>
      <c r="S2177" s="4"/>
      <c r="T2177" s="4"/>
      <c r="U2177" s="4"/>
      <c r="V2177" s="188">
        <f>V2137+V2141+V2145+V2153+V2157+V2161+V2165</f>
        <v>1.9798000000000002</v>
      </c>
      <c r="W2177" s="4"/>
      <c r="X2177" s="4"/>
      <c r="Y2177" s="188">
        <f>Y2137+Y2141+Y2145+Y2153+Y2157+Y2161+Y2165</f>
        <v>1.7745599999999999</v>
      </c>
      <c r="Z2177" s="4"/>
      <c r="AA2177" s="4"/>
      <c r="AB2177" s="4"/>
      <c r="AC2177" s="4"/>
      <c r="AD2177" s="4"/>
    </row>
    <row r="2178" s="1" customFormat="1" ht="27.75" customHeight="1">
      <c r="A2178" s="963" t="s">
        <v>5</v>
      </c>
      <c r="B2178" s="964" t="s">
        <v>6</v>
      </c>
      <c r="C2178" s="966" t="s">
        <v>7</v>
      </c>
      <c r="D2178" s="966" t="s">
        <v>8</v>
      </c>
      <c r="E2178" s="361" t="s">
        <v>9</v>
      </c>
      <c r="F2178" s="361"/>
      <c r="G2178" s="361"/>
      <c r="H2178" s="361"/>
      <c r="I2178" s="361"/>
      <c r="J2178" s="361"/>
      <c r="K2178" s="361"/>
      <c r="L2178" s="361"/>
      <c r="M2178" s="361"/>
      <c r="N2178" s="361"/>
      <c r="O2178" s="361"/>
      <c r="P2178" s="361"/>
      <c r="Q2178" s="361"/>
      <c r="R2178" s="361"/>
      <c r="S2178" s="361"/>
      <c r="T2178" s="361"/>
      <c r="U2178" s="361"/>
      <c r="V2178" s="361"/>
      <c r="W2178" s="361"/>
      <c r="X2178" s="361"/>
      <c r="Y2178" s="361"/>
      <c r="Z2178" s="361"/>
      <c r="AA2178" s="361"/>
      <c r="AB2178" s="361"/>
      <c r="AC2178" s="967" t="s">
        <v>10</v>
      </c>
      <c r="AD2178" s="4"/>
    </row>
    <row r="2179" s="968" customFormat="1" ht="12.75" customHeight="1">
      <c r="A2179" s="1172" t="s">
        <v>809</v>
      </c>
      <c r="B2179" s="970"/>
      <c r="C2179" s="970"/>
      <c r="D2179" s="970"/>
      <c r="E2179" s="26">
        <v>1</v>
      </c>
      <c r="F2179" s="26">
        <v>2</v>
      </c>
      <c r="G2179" s="26">
        <v>3</v>
      </c>
      <c r="H2179" s="26">
        <v>4</v>
      </c>
      <c r="I2179" s="26">
        <v>5</v>
      </c>
      <c r="J2179" s="26">
        <v>6</v>
      </c>
      <c r="K2179" s="26">
        <v>7</v>
      </c>
      <c r="L2179" s="26">
        <v>8</v>
      </c>
      <c r="M2179" s="26">
        <v>9</v>
      </c>
      <c r="N2179" s="26">
        <v>10</v>
      </c>
      <c r="O2179" s="26">
        <v>11</v>
      </c>
      <c r="P2179" s="26">
        <v>12</v>
      </c>
      <c r="Q2179" s="26">
        <v>13</v>
      </c>
      <c r="R2179" s="26">
        <v>14</v>
      </c>
      <c r="S2179" s="26">
        <v>15</v>
      </c>
      <c r="T2179" s="26">
        <v>16</v>
      </c>
      <c r="U2179" s="26">
        <v>17</v>
      </c>
      <c r="V2179" s="26">
        <v>18</v>
      </c>
      <c r="W2179" s="26">
        <v>19</v>
      </c>
      <c r="X2179" s="26">
        <v>20</v>
      </c>
      <c r="Y2179" s="26">
        <v>21</v>
      </c>
      <c r="Z2179" s="26">
        <v>22</v>
      </c>
      <c r="AA2179" s="26">
        <v>23</v>
      </c>
      <c r="AB2179" s="26">
        <v>24</v>
      </c>
      <c r="AC2179" s="971"/>
      <c r="AD2179" s="79"/>
    </row>
    <row r="2180" s="968" customFormat="1" ht="12.75" customHeight="1">
      <c r="A2180" s="974" t="s">
        <v>143</v>
      </c>
      <c r="B2180" s="975"/>
      <c r="C2180" s="976"/>
      <c r="D2180" s="976"/>
      <c r="E2180" s="364">
        <v>5</v>
      </c>
      <c r="F2180" s="364">
        <v>5</v>
      </c>
      <c r="G2180" s="364">
        <v>5</v>
      </c>
      <c r="H2180" s="364">
        <v>5</v>
      </c>
      <c r="I2180" s="364">
        <v>5</v>
      </c>
      <c r="J2180" s="364">
        <v>5</v>
      </c>
      <c r="K2180" s="364">
        <v>5</v>
      </c>
      <c r="L2180" s="364">
        <v>5</v>
      </c>
      <c r="M2180" s="364">
        <v>5</v>
      </c>
      <c r="N2180" s="364">
        <v>5</v>
      </c>
      <c r="O2180" s="364">
        <v>5</v>
      </c>
      <c r="P2180" s="364">
        <v>5</v>
      </c>
      <c r="Q2180" s="364">
        <v>5</v>
      </c>
      <c r="R2180" s="364">
        <v>5</v>
      </c>
      <c r="S2180" s="364">
        <v>5</v>
      </c>
      <c r="T2180" s="364">
        <v>5</v>
      </c>
      <c r="U2180" s="364">
        <v>5</v>
      </c>
      <c r="V2180" s="364">
        <v>5</v>
      </c>
      <c r="W2180" s="364">
        <v>5</v>
      </c>
      <c r="X2180" s="364">
        <v>5</v>
      </c>
      <c r="Y2180" s="364">
        <v>5</v>
      </c>
      <c r="Z2180" s="364">
        <v>5</v>
      </c>
      <c r="AA2180" s="364">
        <v>5</v>
      </c>
      <c r="AB2180" s="364">
        <v>5</v>
      </c>
      <c r="AC2180" s="1076"/>
      <c r="AD2180" s="79"/>
    </row>
    <row r="2181" s="968" customFormat="1" ht="12.75" customHeight="1">
      <c r="A2181" s="978" t="s">
        <v>144</v>
      </c>
      <c r="B2181" s="1619"/>
      <c r="C2181" s="1620"/>
      <c r="D2181" s="1620"/>
      <c r="E2181" s="948">
        <v>6</v>
      </c>
      <c r="F2181" s="948">
        <v>6</v>
      </c>
      <c r="G2181" s="948">
        <v>6</v>
      </c>
      <c r="H2181" s="948">
        <v>6</v>
      </c>
      <c r="I2181" s="948">
        <v>6</v>
      </c>
      <c r="J2181" s="948">
        <v>6</v>
      </c>
      <c r="K2181" s="948">
        <v>6</v>
      </c>
      <c r="L2181" s="948">
        <v>6</v>
      </c>
      <c r="M2181" s="948">
        <v>6</v>
      </c>
      <c r="N2181" s="948">
        <v>6</v>
      </c>
      <c r="O2181" s="948">
        <v>6</v>
      </c>
      <c r="P2181" s="948">
        <v>6</v>
      </c>
      <c r="Q2181" s="948">
        <v>6</v>
      </c>
      <c r="R2181" s="948">
        <v>6</v>
      </c>
      <c r="S2181" s="948">
        <v>6</v>
      </c>
      <c r="T2181" s="948">
        <v>6</v>
      </c>
      <c r="U2181" s="948">
        <v>6</v>
      </c>
      <c r="V2181" s="948">
        <v>6</v>
      </c>
      <c r="W2181" s="948">
        <v>6</v>
      </c>
      <c r="X2181" s="948">
        <v>6</v>
      </c>
      <c r="Y2181" s="948">
        <v>6</v>
      </c>
      <c r="Z2181" s="948">
        <v>6</v>
      </c>
      <c r="AA2181" s="948">
        <v>6</v>
      </c>
      <c r="AB2181" s="948">
        <v>6</v>
      </c>
      <c r="AC2181" s="1077"/>
      <c r="AD2181" s="79"/>
    </row>
    <row r="2182" s="1" customFormat="1" ht="12.75" customHeight="1">
      <c r="A2182" s="1078" t="s">
        <v>485</v>
      </c>
      <c r="B2182" s="1079" t="s">
        <v>486</v>
      </c>
      <c r="C2182" s="984" t="s">
        <v>15</v>
      </c>
      <c r="D2182" s="984" t="s">
        <v>153</v>
      </c>
      <c r="E2182" s="361"/>
      <c r="F2182" s="361"/>
      <c r="G2182" s="361"/>
      <c r="H2182" s="460"/>
      <c r="I2182" s="361"/>
      <c r="J2182" s="361"/>
      <c r="K2182" s="361"/>
      <c r="L2182" s="361"/>
      <c r="M2182" s="361"/>
      <c r="N2182" s="460"/>
      <c r="O2182" s="361"/>
      <c r="P2182" s="361"/>
      <c r="Q2182" s="361"/>
      <c r="R2182" s="361"/>
      <c r="S2182" s="361"/>
      <c r="T2182" s="361"/>
      <c r="U2182" s="361"/>
      <c r="V2182" s="460"/>
      <c r="W2182" s="361"/>
      <c r="X2182" s="361"/>
      <c r="Y2182" s="361"/>
      <c r="Z2182" s="361"/>
      <c r="AA2182" s="361"/>
      <c r="AB2182" s="361"/>
      <c r="AC2182" s="36">
        <f t="shared" ref="AC2182:AC2183" si="1892">SUM(E2182:AB2182)</f>
        <v>0</v>
      </c>
      <c r="AD2182" s="4"/>
    </row>
    <row r="2183" s="1" customFormat="1" ht="12.75" customHeight="1">
      <c r="A2183" s="1080"/>
      <c r="B2183" s="1081"/>
      <c r="C2183" s="987" t="s">
        <v>17</v>
      </c>
      <c r="D2183" s="987" t="s">
        <v>153</v>
      </c>
      <c r="E2183" s="121"/>
      <c r="F2183" s="121"/>
      <c r="G2183" s="121"/>
      <c r="H2183" s="400"/>
      <c r="I2183" s="121"/>
      <c r="J2183" s="121"/>
      <c r="K2183" s="121"/>
      <c r="L2183" s="121"/>
      <c r="M2183" s="121"/>
      <c r="N2183" s="400"/>
      <c r="O2183" s="121"/>
      <c r="P2183" s="121"/>
      <c r="Q2183" s="121"/>
      <c r="R2183" s="121"/>
      <c r="S2183" s="121"/>
      <c r="T2183" s="121"/>
      <c r="U2183" s="121"/>
      <c r="V2183" s="400"/>
      <c r="W2183" s="121"/>
      <c r="X2183" s="121"/>
      <c r="Y2183" s="121"/>
      <c r="Z2183" s="121"/>
      <c r="AA2183" s="121"/>
      <c r="AB2183" s="121"/>
      <c r="AC2183" s="42">
        <f t="shared" si="1892"/>
        <v>0</v>
      </c>
      <c r="AD2183" s="4"/>
    </row>
    <row r="2184" s="1" customFormat="1" ht="12.75" customHeight="1">
      <c r="A2184" s="1080"/>
      <c r="B2184" s="1081"/>
      <c r="C2184" s="987" t="s">
        <v>18</v>
      </c>
      <c r="D2184" s="987" t="s">
        <v>153</v>
      </c>
      <c r="E2184" s="121"/>
      <c r="F2184" s="121"/>
      <c r="G2184" s="121"/>
      <c r="H2184" s="400"/>
      <c r="I2184" s="121"/>
      <c r="J2184" s="121"/>
      <c r="K2184" s="121"/>
      <c r="L2184" s="121"/>
      <c r="M2184" s="121"/>
      <c r="N2184" s="400"/>
      <c r="O2184" s="121"/>
      <c r="P2184" s="121"/>
      <c r="Q2184" s="121"/>
      <c r="R2184" s="121"/>
      <c r="S2184" s="121"/>
      <c r="T2184" s="121"/>
      <c r="U2184" s="121"/>
      <c r="V2184" s="400"/>
      <c r="W2184" s="121"/>
      <c r="X2184" s="121"/>
      <c r="Y2184" s="121"/>
      <c r="Z2184" s="121"/>
      <c r="AA2184" s="121"/>
      <c r="AB2184" s="121"/>
      <c r="AC2184" s="42"/>
      <c r="AD2184" s="4"/>
    </row>
    <row r="2185" s="1" customFormat="1" ht="12.75" customHeight="1">
      <c r="A2185" s="1080"/>
      <c r="B2185" s="1081"/>
      <c r="C2185" s="987" t="s">
        <v>20</v>
      </c>
      <c r="D2185" s="987"/>
      <c r="E2185" s="40" t="e">
        <f>E2183/E2182</f>
        <v>#DIV/0!</v>
      </c>
      <c r="F2185" s="40" t="e">
        <f>F2183/F2182</f>
        <v>#DIV/0!</v>
      </c>
      <c r="G2185" s="40" t="e">
        <f>G2183/G2182</f>
        <v>#DIV/0!</v>
      </c>
      <c r="H2185" s="41" t="e">
        <f>H2183/H2182</f>
        <v>#DIV/0!</v>
      </c>
      <c r="I2185" s="40" t="e">
        <f>I2183/I2182</f>
        <v>#DIV/0!</v>
      </c>
      <c r="J2185" s="40" t="e">
        <f>J2183/J2182</f>
        <v>#DIV/0!</v>
      </c>
      <c r="K2185" s="40" t="e">
        <f>K2183/K2182</f>
        <v>#DIV/0!</v>
      </c>
      <c r="L2185" s="40" t="e">
        <f>L2183/L2182</f>
        <v>#DIV/0!</v>
      </c>
      <c r="M2185" s="40" t="e">
        <f>M2183/M2182</f>
        <v>#DIV/0!</v>
      </c>
      <c r="N2185" s="41" t="e">
        <f>N2183/N2182</f>
        <v>#DIV/0!</v>
      </c>
      <c r="O2185" s="40" t="e">
        <f>O2183/O2182</f>
        <v>#DIV/0!</v>
      </c>
      <c r="P2185" s="40" t="e">
        <f>P2183/P2182</f>
        <v>#DIV/0!</v>
      </c>
      <c r="Q2185" s="40" t="e">
        <f>Q2183/Q2182</f>
        <v>#DIV/0!</v>
      </c>
      <c r="R2185" s="40" t="e">
        <f>R2183/R2182</f>
        <v>#DIV/0!</v>
      </c>
      <c r="S2185" s="40" t="e">
        <f>S2183/S2182</f>
        <v>#DIV/0!</v>
      </c>
      <c r="T2185" s="40" t="e">
        <f>T2183/T2182</f>
        <v>#DIV/0!</v>
      </c>
      <c r="U2185" s="40" t="e">
        <f>U2183/U2182</f>
        <v>#DIV/0!</v>
      </c>
      <c r="V2185" s="41" t="e">
        <f>V2183/V2182</f>
        <v>#DIV/0!</v>
      </c>
      <c r="W2185" s="40" t="e">
        <f>W2183/W2182</f>
        <v>#DIV/0!</v>
      </c>
      <c r="X2185" s="40" t="e">
        <f>X2183/X2182</f>
        <v>#DIV/0!</v>
      </c>
      <c r="Y2185" s="40" t="e">
        <f>Y2183/Y2182</f>
        <v>#DIV/0!</v>
      </c>
      <c r="Z2185" s="40" t="e">
        <f>Z2183/Z2182</f>
        <v>#DIV/0!</v>
      </c>
      <c r="AA2185" s="40" t="e">
        <f>AA2183/AA2182</f>
        <v>#DIV/0!</v>
      </c>
      <c r="AB2185" s="40" t="e">
        <f>AB2183/AB2182</f>
        <v>#DIV/0!</v>
      </c>
      <c r="AC2185" s="42" t="e">
        <f>AC2183/AC2182</f>
        <v>#DIV/0!</v>
      </c>
      <c r="AD2185" s="4"/>
    </row>
    <row r="2186" s="1" customFormat="1" ht="12.75" customHeight="1">
      <c r="A2186" s="1089"/>
      <c r="B2186" s="1090"/>
      <c r="C2186" s="992" t="s">
        <v>28</v>
      </c>
      <c r="D2186" s="993" t="s">
        <v>19</v>
      </c>
      <c r="E2186" s="1621">
        <v>119.76999664306641</v>
      </c>
      <c r="F2186" s="1621">
        <v>119.66999816894531</v>
      </c>
      <c r="G2186" s="1622">
        <v>120.08999633789062</v>
      </c>
      <c r="H2186" s="1622">
        <v>120.08999633789062</v>
      </c>
      <c r="I2186" s="1622">
        <v>119.87999725341797</v>
      </c>
      <c r="J2186" s="1622">
        <v>119.98999786376953</v>
      </c>
      <c r="K2186" s="1622">
        <v>119.09999847412109</v>
      </c>
      <c r="L2186" s="1622">
        <v>118.77999877929688</v>
      </c>
      <c r="M2186" s="1622">
        <v>118.76000213623047</v>
      </c>
      <c r="N2186" s="1622">
        <v>118.72000122070312</v>
      </c>
      <c r="O2186" s="1622">
        <v>118.44000244140625</v>
      </c>
      <c r="P2186" s="1622">
        <v>118.55000305175781</v>
      </c>
      <c r="Q2186" s="1622">
        <v>118.93000030517578</v>
      </c>
      <c r="R2186" s="1622">
        <v>118.83000183105469</v>
      </c>
      <c r="S2186" s="1622">
        <v>118.88999938964844</v>
      </c>
      <c r="T2186" s="1622">
        <v>118.69999694824219</v>
      </c>
      <c r="U2186" s="1622">
        <v>119.23000335693359</v>
      </c>
      <c r="V2186" s="1622">
        <v>119.43000030517578</v>
      </c>
      <c r="W2186" s="1622">
        <v>119.47000122070312</v>
      </c>
      <c r="X2186" s="1622">
        <v>119.79000091552734</v>
      </c>
      <c r="Y2186" s="1622">
        <v>119.77999877929688</v>
      </c>
      <c r="Z2186" s="1622">
        <v>120.19999694824219</v>
      </c>
      <c r="AA2186" s="1622">
        <v>120.26000213623047</v>
      </c>
      <c r="AB2186" s="1622">
        <v>120.18000030517578</v>
      </c>
      <c r="AC2186" s="94"/>
      <c r="AD2186" s="4"/>
    </row>
    <row r="2187" s="1" customFormat="1" ht="12.75" customHeight="1">
      <c r="A2187" s="1078" t="s">
        <v>487</v>
      </c>
      <c r="B2187" s="1079" t="s">
        <v>488</v>
      </c>
      <c r="C2187" s="984" t="s">
        <v>15</v>
      </c>
      <c r="D2187" s="984" t="s">
        <v>153</v>
      </c>
      <c r="E2187" s="361"/>
      <c r="F2187" s="361"/>
      <c r="G2187" s="361"/>
      <c r="H2187" s="460"/>
      <c r="I2187" s="361"/>
      <c r="J2187" s="361"/>
      <c r="K2187" s="361"/>
      <c r="L2187" s="361"/>
      <c r="M2187" s="361"/>
      <c r="N2187" s="460"/>
      <c r="O2187" s="361"/>
      <c r="P2187" s="361"/>
      <c r="Q2187" s="361"/>
      <c r="R2187" s="361"/>
      <c r="S2187" s="361"/>
      <c r="T2187" s="361"/>
      <c r="U2187" s="361"/>
      <c r="V2187" s="460"/>
      <c r="W2187" s="361"/>
      <c r="X2187" s="361"/>
      <c r="Y2187" s="361"/>
      <c r="Z2187" s="361"/>
      <c r="AA2187" s="361"/>
      <c r="AB2187" s="361"/>
      <c r="AC2187" s="36">
        <f t="shared" ref="AC2187:AC2188" si="1893">SUM(E2187:AB2187)</f>
        <v>0</v>
      </c>
      <c r="AD2187" s="4"/>
    </row>
    <row r="2188" s="1" customFormat="1" ht="12.75" customHeight="1">
      <c r="A2188" s="1080"/>
      <c r="B2188" s="1081"/>
      <c r="C2188" s="987" t="s">
        <v>17</v>
      </c>
      <c r="D2188" s="987" t="s">
        <v>153</v>
      </c>
      <c r="E2188" s="121"/>
      <c r="F2188" s="121"/>
      <c r="G2188" s="121"/>
      <c r="H2188" s="400"/>
      <c r="I2188" s="121"/>
      <c r="J2188" s="121"/>
      <c r="K2188" s="121"/>
      <c r="L2188" s="121"/>
      <c r="M2188" s="121"/>
      <c r="N2188" s="400"/>
      <c r="O2188" s="121"/>
      <c r="P2188" s="121"/>
      <c r="Q2188" s="121"/>
      <c r="R2188" s="121"/>
      <c r="S2188" s="121"/>
      <c r="T2188" s="121"/>
      <c r="U2188" s="121"/>
      <c r="V2188" s="400"/>
      <c r="W2188" s="121"/>
      <c r="X2188" s="121"/>
      <c r="Y2188" s="121"/>
      <c r="Z2188" s="121"/>
      <c r="AA2188" s="121"/>
      <c r="AB2188" s="121"/>
      <c r="AC2188" s="42">
        <f t="shared" si="1893"/>
        <v>0</v>
      </c>
      <c r="AD2188" s="4"/>
    </row>
    <row r="2189" s="1" customFormat="1" ht="12.75" customHeight="1">
      <c r="A2189" s="1080"/>
      <c r="B2189" s="1081"/>
      <c r="C2189" s="987" t="s">
        <v>18</v>
      </c>
      <c r="D2189" s="987" t="s">
        <v>153</v>
      </c>
      <c r="E2189" s="121"/>
      <c r="F2189" s="121"/>
      <c r="G2189" s="121"/>
      <c r="H2189" s="400"/>
      <c r="I2189" s="121"/>
      <c r="J2189" s="121"/>
      <c r="K2189" s="121"/>
      <c r="L2189" s="121"/>
      <c r="M2189" s="121"/>
      <c r="N2189" s="400"/>
      <c r="O2189" s="121"/>
      <c r="P2189" s="121"/>
      <c r="Q2189" s="121"/>
      <c r="R2189" s="121"/>
      <c r="S2189" s="121"/>
      <c r="T2189" s="121"/>
      <c r="U2189" s="121"/>
      <c r="V2189" s="400"/>
      <c r="W2189" s="121"/>
      <c r="X2189" s="121"/>
      <c r="Y2189" s="121"/>
      <c r="Z2189" s="121"/>
      <c r="AA2189" s="121"/>
      <c r="AB2189" s="121"/>
      <c r="AC2189" s="42"/>
      <c r="AD2189" s="4"/>
    </row>
    <row r="2190" s="1" customFormat="1" ht="12.75" customHeight="1">
      <c r="A2190" s="1080"/>
      <c r="B2190" s="1081"/>
      <c r="C2190" s="987" t="s">
        <v>20</v>
      </c>
      <c r="D2190" s="987"/>
      <c r="E2190" s="40" t="e">
        <f>E2188/E2187</f>
        <v>#DIV/0!</v>
      </c>
      <c r="F2190" s="40" t="e">
        <f>F2188/F2187</f>
        <v>#DIV/0!</v>
      </c>
      <c r="G2190" s="40" t="e">
        <f>G2188/G2187</f>
        <v>#DIV/0!</v>
      </c>
      <c r="H2190" s="41" t="e">
        <f>H2188/H2187</f>
        <v>#DIV/0!</v>
      </c>
      <c r="I2190" s="40" t="e">
        <f>I2188/I2187</f>
        <v>#DIV/0!</v>
      </c>
      <c r="J2190" s="40" t="e">
        <f>J2188/J2187</f>
        <v>#DIV/0!</v>
      </c>
      <c r="K2190" s="40" t="e">
        <f>K2188/K2187</f>
        <v>#DIV/0!</v>
      </c>
      <c r="L2190" s="40" t="e">
        <f>L2188/L2187</f>
        <v>#DIV/0!</v>
      </c>
      <c r="M2190" s="40" t="e">
        <f>M2188/M2187</f>
        <v>#DIV/0!</v>
      </c>
      <c r="N2190" s="41" t="e">
        <f>N2188/N2187</f>
        <v>#DIV/0!</v>
      </c>
      <c r="O2190" s="40" t="e">
        <f>O2188/O2187</f>
        <v>#DIV/0!</v>
      </c>
      <c r="P2190" s="40" t="e">
        <f>P2188/P2187</f>
        <v>#DIV/0!</v>
      </c>
      <c r="Q2190" s="40" t="e">
        <f>Q2188/Q2187</f>
        <v>#DIV/0!</v>
      </c>
      <c r="R2190" s="40" t="e">
        <f>R2188/R2187</f>
        <v>#DIV/0!</v>
      </c>
      <c r="S2190" s="40" t="e">
        <f>S2188/S2187</f>
        <v>#DIV/0!</v>
      </c>
      <c r="T2190" s="40" t="e">
        <f>T2188/T2187</f>
        <v>#DIV/0!</v>
      </c>
      <c r="U2190" s="40" t="e">
        <f>U2188/U2187</f>
        <v>#DIV/0!</v>
      </c>
      <c r="V2190" s="41" t="e">
        <f>V2188/V2187</f>
        <v>#DIV/0!</v>
      </c>
      <c r="W2190" s="40" t="e">
        <f>W2188/W2187</f>
        <v>#DIV/0!</v>
      </c>
      <c r="X2190" s="40" t="e">
        <f>X2188/X2187</f>
        <v>#DIV/0!</v>
      </c>
      <c r="Y2190" s="40" t="e">
        <f>Y2188/Y2187</f>
        <v>#DIV/0!</v>
      </c>
      <c r="Z2190" s="40" t="e">
        <f>Z2188/Z2187</f>
        <v>#DIV/0!</v>
      </c>
      <c r="AA2190" s="40" t="e">
        <f>AA2188/AA2187</f>
        <v>#DIV/0!</v>
      </c>
      <c r="AB2190" s="40" t="e">
        <f>AB2188/AB2187</f>
        <v>#DIV/0!</v>
      </c>
      <c r="AC2190" s="42" t="e">
        <f>AC2188/AC2187</f>
        <v>#DIV/0!</v>
      </c>
      <c r="AD2190" s="4"/>
    </row>
    <row r="2191" s="1" customFormat="1" ht="12.75" customHeight="1">
      <c r="A2191" s="1089"/>
      <c r="B2191" s="1090"/>
      <c r="C2191" s="992" t="s">
        <v>28</v>
      </c>
      <c r="D2191" s="993" t="s">
        <v>19</v>
      </c>
      <c r="E2191" s="1621">
        <v>120.66999816894531</v>
      </c>
      <c r="F2191" s="1621">
        <v>120.56999969482422</v>
      </c>
      <c r="G2191" s="1622">
        <v>121</v>
      </c>
      <c r="H2191" s="1622">
        <v>120.98999786376953</v>
      </c>
      <c r="I2191" s="1622">
        <v>120.77999877929688</v>
      </c>
      <c r="J2191" s="1622">
        <v>120.87999725341797</v>
      </c>
      <c r="K2191" s="1622">
        <v>120</v>
      </c>
      <c r="L2191" s="1622">
        <v>119.66999816894531</v>
      </c>
      <c r="M2191" s="1622">
        <v>119.65000152587891</v>
      </c>
      <c r="N2191" s="1622">
        <v>119.65000152587891</v>
      </c>
      <c r="O2191" s="1622">
        <v>119.33999633789062</v>
      </c>
      <c r="P2191" s="1622">
        <v>119.44999694824219</v>
      </c>
      <c r="Q2191" s="1622">
        <v>119.83000183105469</v>
      </c>
      <c r="R2191" s="1622">
        <v>119.73999786376953</v>
      </c>
      <c r="S2191" s="1622">
        <v>119.77999877929688</v>
      </c>
      <c r="T2191" s="1622">
        <v>119.61000061035156</v>
      </c>
      <c r="U2191" s="1622">
        <v>120.13999938964844</v>
      </c>
      <c r="V2191" s="1622">
        <v>120.33999633789062</v>
      </c>
      <c r="W2191" s="1622">
        <v>120.34999847412109</v>
      </c>
      <c r="X2191" s="1622">
        <v>120.68000030517578</v>
      </c>
      <c r="Y2191" s="1622">
        <v>120.69999694824219</v>
      </c>
      <c r="Z2191" s="1622">
        <v>121.09999847412109</v>
      </c>
      <c r="AA2191" s="1622">
        <v>121.18000030517578</v>
      </c>
      <c r="AB2191" s="1622">
        <v>121.04000091552734</v>
      </c>
      <c r="AC2191" s="94"/>
      <c r="AD2191" s="4"/>
    </row>
    <row r="2192" s="1" customFormat="1" ht="12.75" customHeight="1">
      <c r="A2192" s="963" t="s">
        <v>810</v>
      </c>
      <c r="B2192" s="1079" t="s">
        <v>811</v>
      </c>
      <c r="C2192" s="984" t="s">
        <v>18</v>
      </c>
      <c r="D2192" s="984"/>
      <c r="E2192" s="1623"/>
      <c r="F2192" s="1623"/>
      <c r="G2192" s="1623"/>
      <c r="H2192" s="519"/>
      <c r="I2192" s="1623"/>
      <c r="J2192" s="1623"/>
      <c r="K2192" s="1623"/>
      <c r="L2192" s="1623"/>
      <c r="M2192" s="1623"/>
      <c r="N2192" s="519"/>
      <c r="O2192" s="1623"/>
      <c r="P2192" s="1623"/>
      <c r="Q2192" s="1623"/>
      <c r="R2192" s="1623"/>
      <c r="S2192" s="1623"/>
      <c r="T2192" s="1623"/>
      <c r="U2192" s="1623"/>
      <c r="V2192" s="519"/>
      <c r="W2192" s="1623"/>
      <c r="X2192" s="1623"/>
      <c r="Y2192" s="1623"/>
      <c r="Z2192" s="1623"/>
      <c r="AA2192" s="1623"/>
      <c r="AB2192" s="1623"/>
      <c r="AC2192" s="36"/>
      <c r="AD2192" s="4"/>
    </row>
    <row r="2193" s="1" customFormat="1" ht="12.75" customHeight="1">
      <c r="A2193" s="1624"/>
      <c r="B2193" s="1081"/>
      <c r="C2193" s="987" t="s">
        <v>15</v>
      </c>
      <c r="D2193" s="987" t="s">
        <v>16</v>
      </c>
      <c r="E2193" s="113">
        <v>3.3420000000000001</v>
      </c>
      <c r="F2193" s="113">
        <v>3.1309800000000001</v>
      </c>
      <c r="G2193" s="113">
        <v>3.2305999999999999</v>
      </c>
      <c r="H2193" s="114">
        <v>3.2570000000000001</v>
      </c>
      <c r="I2193" s="113">
        <v>3.4483999999999999</v>
      </c>
      <c r="J2193" s="113">
        <v>3.6265999999999998</v>
      </c>
      <c r="K2193" s="113">
        <v>4.1240399999999999</v>
      </c>
      <c r="L2193" s="113">
        <v>4.5675999999999997</v>
      </c>
      <c r="M2193" s="113">
        <v>4.6200000000000001</v>
      </c>
      <c r="N2193" s="114">
        <v>4.1181999999999999</v>
      </c>
      <c r="O2193" s="113">
        <v>4.1314000000000002</v>
      </c>
      <c r="P2193" s="113">
        <v>4.2972999999999999</v>
      </c>
      <c r="Q2193" s="113">
        <v>4.3775000000000004</v>
      </c>
      <c r="R2193" s="113">
        <v>4.6166</v>
      </c>
      <c r="S2193" s="113">
        <v>4.4912000000000001</v>
      </c>
      <c r="T2193" s="113">
        <v>4.5175999999999998</v>
      </c>
      <c r="U2193" s="113">
        <v>4.5242000000000004</v>
      </c>
      <c r="V2193" s="114">
        <v>4.7683999999999997</v>
      </c>
      <c r="W2193" s="113">
        <v>4.3880600000000003</v>
      </c>
      <c r="X2193" s="113">
        <v>4.3807999999999998</v>
      </c>
      <c r="Y2193" s="113">
        <v>4.1559999999999997</v>
      </c>
      <c r="Z2193" s="113">
        <v>4.4119999999999999</v>
      </c>
      <c r="AA2193" s="113">
        <v>4.0754000000000001</v>
      </c>
      <c r="AB2193" s="113">
        <v>4.0738000000000003</v>
      </c>
      <c r="AC2193" s="42">
        <f t="shared" ref="AC2193:AC2196" si="1894">SUM(E2193:AB2193)</f>
        <v>98.675680000000014</v>
      </c>
      <c r="AD2193" s="4">
        <f t="shared" ref="AD2182:AD2245" si="1895">MAX(E2193:AB2193)</f>
        <v>4.7683999999999997</v>
      </c>
      <c r="AE2193" s="1">
        <f t="shared" si="1858"/>
        <v>3.1309800000000001</v>
      </c>
    </row>
    <row r="2194" s="1" customFormat="1" ht="12.75" customHeight="1">
      <c r="A2194" s="1625"/>
      <c r="B2194" s="1085"/>
      <c r="C2194" s="1002" t="s">
        <v>666</v>
      </c>
      <c r="D2194" s="1002" t="s">
        <v>16</v>
      </c>
      <c r="E2194" s="282">
        <v>0</v>
      </c>
      <c r="F2194" s="282">
        <v>0</v>
      </c>
      <c r="G2194" s="282">
        <v>0</v>
      </c>
      <c r="H2194" s="283">
        <v>0</v>
      </c>
      <c r="I2194" s="282">
        <v>0</v>
      </c>
      <c r="J2194" s="282">
        <v>0</v>
      </c>
      <c r="K2194" s="282">
        <v>0</v>
      </c>
      <c r="L2194" s="282">
        <v>0</v>
      </c>
      <c r="M2194" s="282">
        <v>0</v>
      </c>
      <c r="N2194" s="283">
        <v>0</v>
      </c>
      <c r="O2194" s="282">
        <v>0</v>
      </c>
      <c r="P2194" s="282">
        <v>0</v>
      </c>
      <c r="Q2194" s="282">
        <v>0</v>
      </c>
      <c r="R2194" s="282">
        <v>0</v>
      </c>
      <c r="S2194" s="282">
        <v>0</v>
      </c>
      <c r="T2194" s="282">
        <v>0</v>
      </c>
      <c r="U2194" s="282">
        <v>0</v>
      </c>
      <c r="V2194" s="283">
        <v>0</v>
      </c>
      <c r="W2194" s="282">
        <v>0</v>
      </c>
      <c r="X2194" s="282">
        <v>0</v>
      </c>
      <c r="Y2194" s="282">
        <v>0</v>
      </c>
      <c r="Z2194" s="282">
        <v>0</v>
      </c>
      <c r="AA2194" s="282">
        <v>0</v>
      </c>
      <c r="AB2194" s="282">
        <v>0</v>
      </c>
      <c r="AC2194" s="103">
        <f t="shared" si="1894"/>
        <v>0</v>
      </c>
      <c r="AD2194" s="4"/>
    </row>
    <row r="2195" s="1" customFormat="1" ht="12.75" customHeight="1">
      <c r="A2195" s="1087" t="s">
        <v>32</v>
      </c>
      <c r="B2195" s="1088" t="s">
        <v>739</v>
      </c>
      <c r="C2195" s="1003" t="s">
        <v>15</v>
      </c>
      <c r="D2195" s="1003" t="s">
        <v>16</v>
      </c>
      <c r="E2195" s="888">
        <v>0.62000000476837158</v>
      </c>
      <c r="F2195" s="888">
        <v>0.5899999737739563</v>
      </c>
      <c r="G2195" s="888">
        <v>0.56999999284744263</v>
      </c>
      <c r="H2195" s="1402">
        <v>0.60000002384185791</v>
      </c>
      <c r="I2195" s="888">
        <v>0.60000002384185791</v>
      </c>
      <c r="J2195" s="888">
        <v>0.62000000476837158</v>
      </c>
      <c r="K2195" s="888">
        <v>0.73000001907348633</v>
      </c>
      <c r="L2195" s="888">
        <v>0.79000002145767212</v>
      </c>
      <c r="M2195" s="888">
        <v>0.81000000238418579</v>
      </c>
      <c r="N2195" s="1402">
        <v>0.63999998569488525</v>
      </c>
      <c r="O2195" s="888">
        <v>0.81999999284744263</v>
      </c>
      <c r="P2195" s="888">
        <v>0.85000002384185791</v>
      </c>
      <c r="Q2195" s="888">
        <v>0.79000002145767212</v>
      </c>
      <c r="R2195" s="888">
        <v>0.75999999046325684</v>
      </c>
      <c r="S2195" s="888">
        <v>0.62000000476837158</v>
      </c>
      <c r="T2195" s="888">
        <v>0.76999998092651367</v>
      </c>
      <c r="U2195" s="888">
        <v>0.82999998331069946</v>
      </c>
      <c r="V2195" s="1402">
        <v>0.85000002384185791</v>
      </c>
      <c r="W2195" s="888">
        <v>0.88999998569488525</v>
      </c>
      <c r="X2195" s="888">
        <v>0.81999999284744263</v>
      </c>
      <c r="Y2195" s="888">
        <v>0.82999998331069946</v>
      </c>
      <c r="Z2195" s="888">
        <v>0.79000002145767212</v>
      </c>
      <c r="AA2195" s="888">
        <v>0.72000002861022949</v>
      </c>
      <c r="AB2195" s="888">
        <v>0.63999998569488525</v>
      </c>
      <c r="AC2195" s="59">
        <f t="shared" si="1894"/>
        <v>17.550000071525574</v>
      </c>
      <c r="AD2195" s="4"/>
    </row>
    <row r="2196" s="1" customFormat="1" ht="12.75" customHeight="1">
      <c r="A2196" s="1080"/>
      <c r="B2196" s="1081"/>
      <c r="C2196" s="987" t="s">
        <v>17</v>
      </c>
      <c r="D2196" s="987" t="s">
        <v>16</v>
      </c>
      <c r="E2196" s="714">
        <v>0.11999999731779099</v>
      </c>
      <c r="F2196" s="714">
        <v>0.10999999940395355</v>
      </c>
      <c r="G2196" s="714">
        <v>0.079999998211860657</v>
      </c>
      <c r="H2196" s="1570">
        <v>0.090000003576278687</v>
      </c>
      <c r="I2196" s="714">
        <v>0.090000003576278687</v>
      </c>
      <c r="J2196" s="714">
        <v>0.079999998211860657</v>
      </c>
      <c r="K2196" s="714">
        <v>0.070000000298023224</v>
      </c>
      <c r="L2196" s="714">
        <v>0.079999998211860657</v>
      </c>
      <c r="M2196" s="714">
        <v>0.10000000149011612</v>
      </c>
      <c r="N2196" s="1570">
        <v>0.059999998658895493</v>
      </c>
      <c r="O2196" s="714">
        <v>0.10000000149011612</v>
      </c>
      <c r="P2196" s="714">
        <v>0.10000000149011612</v>
      </c>
      <c r="Q2196" s="714">
        <v>0.10000000149011612</v>
      </c>
      <c r="R2196" s="714">
        <v>0.10000000149011612</v>
      </c>
      <c r="S2196" s="714">
        <v>0.079999998211860657</v>
      </c>
      <c r="T2196" s="714">
        <v>0.10000000149011612</v>
      </c>
      <c r="U2196" s="714">
        <v>0.10999999940395355</v>
      </c>
      <c r="V2196" s="1570">
        <v>0.11999999731779099</v>
      </c>
      <c r="W2196" s="714">
        <v>0.10999999940395355</v>
      </c>
      <c r="X2196" s="714">
        <v>0.10999999940395355</v>
      </c>
      <c r="Y2196" s="714">
        <v>0.10000000149011612</v>
      </c>
      <c r="Z2196" s="714">
        <v>0.10999999940395355</v>
      </c>
      <c r="AA2196" s="714">
        <v>0.10999999940395355</v>
      </c>
      <c r="AB2196" s="714">
        <v>0.10000000149011612</v>
      </c>
      <c r="AC2196" s="42">
        <f t="shared" si="1894"/>
        <v>2.330000001937151</v>
      </c>
      <c r="AD2196" s="4"/>
    </row>
    <row r="2197" s="1" customFormat="1" ht="12.75" customHeight="1">
      <c r="A2197" s="1080"/>
      <c r="B2197" s="1081"/>
      <c r="C2197" s="987" t="s">
        <v>18</v>
      </c>
      <c r="D2197" s="988" t="s">
        <v>19</v>
      </c>
      <c r="E2197" s="157">
        <v>33</v>
      </c>
      <c r="F2197" s="157">
        <v>31</v>
      </c>
      <c r="G2197" s="157">
        <v>31</v>
      </c>
      <c r="H2197" s="1336">
        <v>32</v>
      </c>
      <c r="I2197" s="157">
        <v>33</v>
      </c>
      <c r="J2197" s="157">
        <v>34</v>
      </c>
      <c r="K2197" s="157">
        <v>39</v>
      </c>
      <c r="L2197" s="157">
        <v>44</v>
      </c>
      <c r="M2197" s="157">
        <v>46</v>
      </c>
      <c r="N2197" s="1336">
        <v>36</v>
      </c>
      <c r="O2197" s="157">
        <v>45</v>
      </c>
      <c r="P2197" s="157">
        <v>47</v>
      </c>
      <c r="Q2197" s="157">
        <v>44</v>
      </c>
      <c r="R2197" s="157">
        <v>41</v>
      </c>
      <c r="S2197" s="157">
        <v>35</v>
      </c>
      <c r="T2197" s="157">
        <v>42</v>
      </c>
      <c r="U2197" s="157">
        <v>46</v>
      </c>
      <c r="V2197" s="1336">
        <v>47</v>
      </c>
      <c r="W2197" s="157">
        <v>48</v>
      </c>
      <c r="X2197" s="157">
        <v>44</v>
      </c>
      <c r="Y2197" s="157">
        <v>45</v>
      </c>
      <c r="Z2197" s="157">
        <v>43</v>
      </c>
      <c r="AA2197" s="157">
        <v>39</v>
      </c>
      <c r="AB2197" s="157">
        <v>35</v>
      </c>
      <c r="AC2197" s="42"/>
      <c r="AD2197" s="4"/>
    </row>
    <row r="2198" s="1" customFormat="1" ht="12.75" customHeight="1">
      <c r="A2198" s="1084"/>
      <c r="B2198" s="1085"/>
      <c r="C2198" s="1002" t="s">
        <v>20</v>
      </c>
      <c r="D2198" s="1002"/>
      <c r="E2198" s="51">
        <f>E2196/E2195</f>
        <v>0.19354838128206514</v>
      </c>
      <c r="F2198" s="51">
        <f>F2196/F2195</f>
        <v>0.18644068524331375</v>
      </c>
      <c r="G2198" s="51">
        <f>G2196/G2195</f>
        <v>0.14035087581706729</v>
      </c>
      <c r="H2198" s="52">
        <f>H2196/H2195</f>
        <v>0.14999999999999999</v>
      </c>
      <c r="I2198" s="51">
        <f>I2196/I2195</f>
        <v>0.14999999999999999</v>
      </c>
      <c r="J2198" s="51">
        <f>J2196/J2195</f>
        <v>0.12903225418804343</v>
      </c>
      <c r="K2198" s="51">
        <f>K2196/K2195</f>
        <v>0.09589040886172441</v>
      </c>
      <c r="L2198" s="51">
        <f>L2196/L2195</f>
        <v>0.10126581777079993</v>
      </c>
      <c r="M2198" s="51">
        <f>M2196/M2195</f>
        <v>0.12345679159971876</v>
      </c>
      <c r="N2198" s="52">
        <f>N2196/N2195</f>
        <v>0.09375</v>
      </c>
      <c r="O2198" s="51">
        <f>O2196/O2195</f>
        <v>0.1219512223931454</v>
      </c>
      <c r="P2198" s="51">
        <f>P2196/P2195</f>
        <v>0.11764705727669611</v>
      </c>
      <c r="Q2198" s="51">
        <f>Q2196/Q2195</f>
        <v>0.12658227692905713</v>
      </c>
      <c r="R2198" s="51">
        <f>R2196/R2195</f>
        <v>0.13157895098019839</v>
      </c>
      <c r="S2198" s="51">
        <f>S2196/S2195</f>
        <v>0.12903225418804343</v>
      </c>
      <c r="T2198" s="51">
        <f>T2196/T2195</f>
        <v>0.12987013502232775</v>
      </c>
      <c r="U2198" s="51">
        <f>U2196/U2195</f>
        <v>0.13253012242866097</v>
      </c>
      <c r="V2198" s="52">
        <f>V2196/V2195</f>
        <v>0.14117646347280213</v>
      </c>
      <c r="W2198" s="51">
        <f>W2196/W2195</f>
        <v>0.12359550693483311</v>
      </c>
      <c r="X2198" s="51">
        <f>X2196/X2195</f>
        <v>0.13414634190663777</v>
      </c>
      <c r="Y2198" s="51">
        <f>Y2196/Y2195</f>
        <v>0.12048193192876541</v>
      </c>
      <c r="Z2198" s="51">
        <f>Z2196/Z2195</f>
        <v>0.13924050179262851</v>
      </c>
      <c r="AA2198" s="51">
        <f>AA2196/AA2195</f>
        <v>0.15277777087909231</v>
      </c>
      <c r="AB2198" s="51">
        <f>AB2196/AB2195</f>
        <v>0.15625000582076623</v>
      </c>
      <c r="AC2198" s="103">
        <f>AC2196/AC2195</f>
        <v>0.13276353233282981</v>
      </c>
      <c r="AD2198" s="4"/>
    </row>
    <row r="2199" s="1" customFormat="1" ht="12.75" customHeight="1">
      <c r="A2199" s="985" t="s">
        <v>69</v>
      </c>
      <c r="B2199" s="1184" t="s">
        <v>741</v>
      </c>
      <c r="C2199" s="1045" t="s">
        <v>15</v>
      </c>
      <c r="D2199" s="1045" t="s">
        <v>16</v>
      </c>
      <c r="E2199" s="714">
        <v>0.76399999856948853</v>
      </c>
      <c r="F2199" s="714">
        <v>0.7610000014305115</v>
      </c>
      <c r="G2199" s="714">
        <v>0.7579999983310699</v>
      </c>
      <c r="H2199" s="1570">
        <v>0.76000000238418575</v>
      </c>
      <c r="I2199" s="714">
        <v>0.64999997615814209</v>
      </c>
      <c r="J2199" s="714">
        <v>0.76999998092651367</v>
      </c>
      <c r="K2199" s="714">
        <v>1</v>
      </c>
      <c r="L2199" s="714">
        <v>1.1100000143051147</v>
      </c>
      <c r="M2199" s="714">
        <v>1.1200000047683716</v>
      </c>
      <c r="N2199" s="1570">
        <v>1.190000057220459</v>
      </c>
      <c r="O2199" s="714">
        <v>1.1599999666213989</v>
      </c>
      <c r="P2199" s="714">
        <v>1.1499999761581421</v>
      </c>
      <c r="Q2199" s="714">
        <v>1.0199999809265137</v>
      </c>
      <c r="R2199" s="714">
        <v>1.0199999809265137</v>
      </c>
      <c r="S2199" s="714">
        <v>1.0299999713897705</v>
      </c>
      <c r="T2199" s="714">
        <v>1.0499999523162842</v>
      </c>
      <c r="U2199" s="714">
        <v>1.0800000429153442</v>
      </c>
      <c r="V2199" s="1570">
        <v>1.1200000047683716</v>
      </c>
      <c r="W2199" s="714">
        <v>1.1100000143051147</v>
      </c>
      <c r="X2199" s="714">
        <v>1.0299999713897705</v>
      </c>
      <c r="Y2199" s="714">
        <v>0.93999999761581421</v>
      </c>
      <c r="Z2199" s="714">
        <v>0.87000000476837158</v>
      </c>
      <c r="AA2199" s="714">
        <v>0.88999998569488525</v>
      </c>
      <c r="AB2199" s="714">
        <v>0.76700000166893012</v>
      </c>
      <c r="AC2199" s="59">
        <f t="shared" ref="AC2199:AC2200" si="1896">SUM(E2199:AB2199)</f>
        <v>23.119999885559082</v>
      </c>
      <c r="AD2199" s="4"/>
    </row>
    <row r="2200" s="1" customFormat="1" ht="12.75" customHeight="1">
      <c r="A2200" s="985"/>
      <c r="B2200" s="1184"/>
      <c r="C2200" s="1058" t="s">
        <v>17</v>
      </c>
      <c r="D2200" s="987" t="s">
        <v>16</v>
      </c>
      <c r="E2200" s="714">
        <v>0.44999998807907104</v>
      </c>
      <c r="F2200" s="714">
        <v>0.46000000834465027</v>
      </c>
      <c r="G2200" s="714">
        <v>0.43999999761581421</v>
      </c>
      <c r="H2200" s="1570">
        <v>0.43999999761581421</v>
      </c>
      <c r="I2200" s="714">
        <v>0.44999998807907104</v>
      </c>
      <c r="J2200" s="714">
        <v>0.46000000834465027</v>
      </c>
      <c r="K2200" s="714">
        <v>0.46000000834465027</v>
      </c>
      <c r="L2200" s="714">
        <v>0.44999998807907104</v>
      </c>
      <c r="M2200" s="714">
        <v>0.46000000834465027</v>
      </c>
      <c r="N2200" s="1570">
        <v>0.4699999988079071</v>
      </c>
      <c r="O2200" s="714">
        <v>0.4699999988079071</v>
      </c>
      <c r="P2200" s="714">
        <v>0.47999998927116394</v>
      </c>
      <c r="Q2200" s="714">
        <v>0.4699999988079071</v>
      </c>
      <c r="R2200" s="714">
        <v>0.49000000953674316</v>
      </c>
      <c r="S2200" s="714">
        <v>0.47999998927116394</v>
      </c>
      <c r="T2200" s="714">
        <v>0.50999999046325684</v>
      </c>
      <c r="U2200" s="714">
        <v>0.47999998927116394</v>
      </c>
      <c r="V2200" s="1570">
        <v>0.5</v>
      </c>
      <c r="W2200" s="714">
        <v>0.5</v>
      </c>
      <c r="X2200" s="714">
        <v>0.49000000953674316</v>
      </c>
      <c r="Y2200" s="714">
        <v>0.47999998927116394</v>
      </c>
      <c r="Z2200" s="714">
        <v>0.46000000834465027</v>
      </c>
      <c r="AA2200" s="714">
        <v>0.4699999988079071</v>
      </c>
      <c r="AB2200" s="714">
        <v>0.40999999642372131</v>
      </c>
      <c r="AC2200" s="42">
        <f t="shared" si="1896"/>
        <v>11.229999959468842</v>
      </c>
      <c r="AD2200" s="4"/>
    </row>
    <row r="2201" s="1" customFormat="1" ht="12.75" customHeight="1">
      <c r="A2201" s="985"/>
      <c r="B2201" s="1184"/>
      <c r="C2201" s="987" t="s">
        <v>18</v>
      </c>
      <c r="D2201" s="988" t="s">
        <v>19</v>
      </c>
      <c r="E2201" s="157">
        <v>43</v>
      </c>
      <c r="F2201" s="157">
        <v>43</v>
      </c>
      <c r="G2201" s="157">
        <v>40</v>
      </c>
      <c r="H2201" s="1336">
        <v>42</v>
      </c>
      <c r="I2201" s="157">
        <v>45</v>
      </c>
      <c r="J2201" s="157">
        <v>51</v>
      </c>
      <c r="K2201" s="157">
        <v>62</v>
      </c>
      <c r="L2201" s="157">
        <v>67</v>
      </c>
      <c r="M2201" s="157">
        <v>69</v>
      </c>
      <c r="N2201" s="1336">
        <v>74</v>
      </c>
      <c r="O2201" s="157">
        <v>72</v>
      </c>
      <c r="P2201" s="157">
        <v>71</v>
      </c>
      <c r="Q2201" s="157">
        <v>64</v>
      </c>
      <c r="R2201" s="157">
        <v>64</v>
      </c>
      <c r="S2201" s="157">
        <v>65</v>
      </c>
      <c r="T2201" s="157">
        <v>67</v>
      </c>
      <c r="U2201" s="157">
        <v>68</v>
      </c>
      <c r="V2201" s="1336">
        <v>69</v>
      </c>
      <c r="W2201" s="157">
        <v>68</v>
      </c>
      <c r="X2201" s="157">
        <v>65</v>
      </c>
      <c r="Y2201" s="157">
        <v>59</v>
      </c>
      <c r="Z2201" s="157">
        <v>55</v>
      </c>
      <c r="AA2201" s="157">
        <v>56</v>
      </c>
      <c r="AB2201" s="157">
        <v>45</v>
      </c>
      <c r="AC2201" s="42"/>
      <c r="AD2201" s="4"/>
    </row>
    <row r="2202" s="1" customFormat="1" ht="12.75" customHeight="1">
      <c r="A2202" s="985"/>
      <c r="B2202" s="1184"/>
      <c r="C2202" s="1144" t="s">
        <v>20</v>
      </c>
      <c r="D2202" s="1144"/>
      <c r="E2202" s="118">
        <f>E2200/E2199</f>
        <v>0.58900522110163578</v>
      </c>
      <c r="F2202" s="118">
        <f>F2200/F2199</f>
        <v>0.60446781534816307</v>
      </c>
      <c r="G2202" s="118">
        <f>G2200/G2199</f>
        <v>0.58047493216963886</v>
      </c>
      <c r="H2202" s="119">
        <f>H2200/H2199</f>
        <v>0.5789473634677581</v>
      </c>
      <c r="I2202" s="118">
        <f>I2200/I2199</f>
        <v>0.69230769936149672</v>
      </c>
      <c r="J2202" s="118">
        <f>J2200/J2199</f>
        <v>0.59740262303792346</v>
      </c>
      <c r="K2202" s="118">
        <f>K2200/K2199</f>
        <v>0.46000000834465027</v>
      </c>
      <c r="L2202" s="118">
        <f>L2200/L2199</f>
        <v>0.40540538944117155</v>
      </c>
      <c r="M2202" s="118">
        <f>M2200/M2199</f>
        <v>0.41071429141626065</v>
      </c>
      <c r="N2202" s="119">
        <f>N2200/N2199</f>
        <v>0.39495796320019427</v>
      </c>
      <c r="O2202" s="118">
        <f>O2200/O2199</f>
        <v>0.40517242442413431</v>
      </c>
      <c r="P2202" s="118">
        <f>P2200/P2199</f>
        <v>0.41739130367178096</v>
      </c>
      <c r="Q2202" s="118">
        <f>Q2200/Q2199</f>
        <v>0.46078432117320645</v>
      </c>
      <c r="R2202" s="118">
        <f>R2200/R2199</f>
        <v>0.48039217519558503</v>
      </c>
      <c r="S2202" s="118">
        <f>S2200/S2199</f>
        <v>0.46601942000396746</v>
      </c>
      <c r="T2202" s="118">
        <f>T2200/T2199</f>
        <v>0.48571429868944704</v>
      </c>
      <c r="U2202" s="118">
        <f>U2200/U2199</f>
        <v>0.44444441684970259</v>
      </c>
      <c r="V2202" s="119">
        <f>V2200/V2199</f>
        <v>0.4464285695279131</v>
      </c>
      <c r="W2202" s="118">
        <f>W2200/W2199</f>
        <v>0.45045044464527451</v>
      </c>
      <c r="X2202" s="118">
        <f>X2200/X2199</f>
        <v>0.47572817781304416</v>
      </c>
      <c r="Y2202" s="118">
        <f>Y2200/Y2199</f>
        <v>0.51063828775385156</v>
      </c>
      <c r="Z2202" s="118">
        <f>Z2200/Z2199</f>
        <v>0.52873563887751984</v>
      </c>
      <c r="AA2202" s="118">
        <f>AA2200/AA2199</f>
        <v>0.52808989478909396</v>
      </c>
      <c r="AB2202" s="118">
        <f>AB2200/AB2199</f>
        <v>0.53455018974132251</v>
      </c>
      <c r="AC2202" s="128">
        <f>AC2200/AC2199</f>
        <v>0.48572664424982026</v>
      </c>
      <c r="AD2202" s="4"/>
    </row>
    <row r="2203" s="1" customFormat="1" ht="12.75" customHeight="1">
      <c r="A2203" s="1145" t="s">
        <v>586</v>
      </c>
      <c r="B2203" s="1146"/>
      <c r="C2203" s="1147"/>
      <c r="D2203" s="1147"/>
      <c r="E2203" s="164">
        <f t="shared" ref="E2203:E2204" si="1897">E2195+E2199</f>
        <v>1.3840000033378601</v>
      </c>
      <c r="F2203" s="164">
        <f t="shared" ref="F2203:F2204" si="1898">F2195+F2199</f>
        <v>1.3509999752044677</v>
      </c>
      <c r="G2203" s="164">
        <f t="shared" ref="G2203:G2204" si="1899">G2195+G2199</f>
        <v>1.3279999911785125</v>
      </c>
      <c r="H2203" s="164">
        <f t="shared" ref="H2203:H2204" si="1900">H2195+H2199</f>
        <v>1.3600000262260437</v>
      </c>
      <c r="I2203" s="164">
        <f t="shared" ref="I2203:I2204" si="1901">I2195+I2199</f>
        <v>1.25</v>
      </c>
      <c r="J2203" s="164">
        <f t="shared" ref="J2203:J2204" si="1902">J2195+J2199</f>
        <v>1.3899999856948853</v>
      </c>
      <c r="K2203" s="164">
        <f t="shared" ref="K2203:K2204" si="1903">K2195+K2199</f>
        <v>1.7300000190734863</v>
      </c>
      <c r="L2203" s="164">
        <f t="shared" ref="L2203:L2204" si="1904">L2195+L2199</f>
        <v>1.9000000357627869</v>
      </c>
      <c r="M2203" s="164">
        <f t="shared" ref="M2203:M2204" si="1905">M2195+M2199</f>
        <v>1.9300000071525574</v>
      </c>
      <c r="N2203" s="164">
        <f t="shared" ref="N2203:N2204" si="1906">N2195+N2199</f>
        <v>1.8300000429153442</v>
      </c>
      <c r="O2203" s="164">
        <f t="shared" ref="O2203:O2204" si="1907">O2195+O2199</f>
        <v>1.9799999594688416</v>
      </c>
      <c r="P2203" s="164">
        <f t="shared" ref="P2203:P2204" si="1908">P2195+P2199</f>
        <v>2</v>
      </c>
      <c r="Q2203" s="164">
        <f t="shared" ref="Q2203:Q2204" si="1909">Q2195+Q2199</f>
        <v>1.8100000023841858</v>
      </c>
      <c r="R2203" s="164">
        <f t="shared" ref="R2203:R2204" si="1910">R2195+R2199</f>
        <v>1.7799999713897705</v>
      </c>
      <c r="S2203" s="164">
        <f t="shared" ref="S2203:S2204" si="1911">S2195+S2199</f>
        <v>1.6499999761581421</v>
      </c>
      <c r="T2203" s="164">
        <f t="shared" ref="T2203:T2204" si="1912">T2195+T2199</f>
        <v>1.8199999332427979</v>
      </c>
      <c r="U2203" s="164">
        <f t="shared" ref="U2203:U2204" si="1913">U2195+U2199</f>
        <v>1.9100000262260437</v>
      </c>
      <c r="V2203" s="164">
        <f t="shared" ref="V2203:V2204" si="1914">V2195+V2199</f>
        <v>1.9700000286102295</v>
      </c>
      <c r="W2203" s="164">
        <f t="shared" ref="W2203:W2204" si="1915">W2195+W2199</f>
        <v>2</v>
      </c>
      <c r="X2203" s="164">
        <f t="shared" ref="X2203:X2204" si="1916">X2195+X2199</f>
        <v>1.8499999642372131</v>
      </c>
      <c r="Y2203" s="164">
        <f t="shared" ref="Y2203:Y2204" si="1917">Y2195+Y2199</f>
        <v>1.7699999809265137</v>
      </c>
      <c r="Z2203" s="164">
        <f t="shared" ref="Z2203:Z2204" si="1918">Z2195+Z2199</f>
        <v>1.6600000262260437</v>
      </c>
      <c r="AA2203" s="164">
        <f t="shared" ref="AA2203:AA2204" si="1919">AA2195+AA2199</f>
        <v>1.6100000143051147</v>
      </c>
      <c r="AB2203" s="164">
        <f t="shared" ref="AB2203:AB2204" si="1920">AB2195+AB2199</f>
        <v>1.4069999873638155</v>
      </c>
      <c r="AC2203" s="165"/>
      <c r="AD2203" s="4"/>
    </row>
    <row r="2204" s="1" customFormat="1" ht="12.75" customHeight="1">
      <c r="A2204" s="1026" t="s">
        <v>587</v>
      </c>
      <c r="B2204" s="1027"/>
      <c r="C2204" s="1028"/>
      <c r="D2204" s="1028"/>
      <c r="E2204" s="67">
        <f t="shared" si="1897"/>
        <v>0.56999998539686203</v>
      </c>
      <c r="F2204" s="67">
        <f t="shared" si="1898"/>
        <v>0.57000000774860382</v>
      </c>
      <c r="G2204" s="67">
        <f t="shared" si="1899"/>
        <v>0.51999999582767487</v>
      </c>
      <c r="H2204" s="67">
        <f t="shared" si="1900"/>
        <v>0.5300000011920929</v>
      </c>
      <c r="I2204" s="67">
        <f t="shared" si="1901"/>
        <v>0.53999999165534973</v>
      </c>
      <c r="J2204" s="67">
        <f t="shared" si="1902"/>
        <v>0.54000000655651093</v>
      </c>
      <c r="K2204" s="67">
        <f t="shared" si="1903"/>
        <v>0.53000000864267349</v>
      </c>
      <c r="L2204" s="67">
        <f t="shared" si="1904"/>
        <v>0.5299999862909317</v>
      </c>
      <c r="M2204" s="67">
        <f t="shared" si="1905"/>
        <v>0.56000000983476639</v>
      </c>
      <c r="N2204" s="67">
        <f t="shared" si="1906"/>
        <v>0.5299999974668026</v>
      </c>
      <c r="O2204" s="72">
        <f t="shared" si="1907"/>
        <v>0.57000000029802322</v>
      </c>
      <c r="P2204" s="67">
        <f t="shared" si="1908"/>
        <v>0.57999999076128006</v>
      </c>
      <c r="Q2204" s="72">
        <f t="shared" si="1909"/>
        <v>0.57000000029802322</v>
      </c>
      <c r="R2204" s="67">
        <f t="shared" si="1910"/>
        <v>0.59000001102685928</v>
      </c>
      <c r="S2204" s="67">
        <f t="shared" si="1911"/>
        <v>0.5599999874830246</v>
      </c>
      <c r="T2204" s="67">
        <f t="shared" si="1912"/>
        <v>0.60999999195337296</v>
      </c>
      <c r="U2204" s="67">
        <f t="shared" si="1913"/>
        <v>0.58999998867511749</v>
      </c>
      <c r="V2204" s="67">
        <f t="shared" si="1914"/>
        <v>0.61999999731779099</v>
      </c>
      <c r="W2204" s="67">
        <f t="shared" si="1915"/>
        <v>0.60999999940395355</v>
      </c>
      <c r="X2204" s="67">
        <f t="shared" si="1916"/>
        <v>0.60000000894069672</v>
      </c>
      <c r="Y2204" s="67">
        <f t="shared" si="1917"/>
        <v>0.57999999076128006</v>
      </c>
      <c r="Z2204" s="67">
        <f t="shared" si="1918"/>
        <v>0.57000000774860382</v>
      </c>
      <c r="AA2204" s="67">
        <f t="shared" si="1919"/>
        <v>0.57999999821186066</v>
      </c>
      <c r="AB2204" s="67">
        <f t="shared" si="1920"/>
        <v>0.50999999791383743</v>
      </c>
      <c r="AC2204" s="73"/>
      <c r="AD2204" s="4"/>
    </row>
    <row r="2205" s="1" customFormat="1" ht="12.75" customHeight="1">
      <c r="A2205" s="1029" t="s">
        <v>588</v>
      </c>
      <c r="B2205" s="1030"/>
      <c r="C2205" s="1031"/>
      <c r="D2205" s="1031"/>
      <c r="E2205" s="77">
        <f>SQRT(E2203*E2203+E2204*E2204)</f>
        <v>1.4967818787624401</v>
      </c>
      <c r="F2205" s="77">
        <f>SQRT(F2203*F2203+F2204*F2204)</f>
        <v>1.4663222503378581</v>
      </c>
      <c r="G2205" s="77">
        <f>SQRT(G2203*G2203+G2204*G2204)</f>
        <v>1.4261780997585509</v>
      </c>
      <c r="H2205" s="77">
        <f>SQRT(H2203*H2203+H2204*H2204)</f>
        <v>1.4596232639275306</v>
      </c>
      <c r="I2205" s="77">
        <f>SQRT(I2203*I2203+I2204*I2204)</f>
        <v>1.3616534033988892</v>
      </c>
      <c r="J2205" s="77">
        <f>SQRT(J2203*J2203+J2204*J2204)</f>
        <v>1.4912075533985243</v>
      </c>
      <c r="K2205" s="77">
        <f>SQRT(K2203*K2203+K2204*K2204)</f>
        <v>1.8093645500991493</v>
      </c>
      <c r="L2205" s="77">
        <f>SQRT(L2203*L2203+L2204*L2204)</f>
        <v>1.972536468957413</v>
      </c>
      <c r="M2205" s="77">
        <f>SQRT(M2203*M2203+M2204*M2204)</f>
        <v>2.0096019602458117</v>
      </c>
      <c r="N2205" s="77">
        <f>SQRT(N2203*N2203+N2204*N2204)</f>
        <v>1.9052034417313477</v>
      </c>
      <c r="O2205" s="77">
        <f>SQRT(O2203*O2203+O2204*O2204)</f>
        <v>2.0604125411762473</v>
      </c>
      <c r="P2205" s="77">
        <f>SQRT(P2203*P2203+P2204*P2204)</f>
        <v>2.0824024561268373</v>
      </c>
      <c r="Q2205" s="77">
        <f>SQRT(Q2203*Q2203+Q2204*Q2204)</f>
        <v>1.897630103305304</v>
      </c>
      <c r="R2205" s="77">
        <f>SQRT(R2203*R2203+R2204*R2204)</f>
        <v>1.8752332951287096</v>
      </c>
      <c r="S2205" s="77">
        <f>SQRT(S2203*S2203+S2204*S2204)</f>
        <v>1.7424407901856684</v>
      </c>
      <c r="T2205" s="77">
        <f>SQRT(T2203*T2203+T2204*T2204)</f>
        <v>1.9195050787082861</v>
      </c>
      <c r="U2205" s="77">
        <f>SQRT(U2203*U2203+U2204*U2204)</f>
        <v>1.9990497959831131</v>
      </c>
      <c r="V2205" s="77">
        <f>SQRT(V2203*V2203+V2204*V2204)</f>
        <v>2.0652603006396957</v>
      </c>
      <c r="W2205" s="77">
        <f>SQRT(W2203*W2203+W2204*W2204)</f>
        <v>2.0909567186512548</v>
      </c>
      <c r="X2205" s="77">
        <f>SQRT(X2203*X2203+X2204*X2204)</f>
        <v>1.9448650026175405</v>
      </c>
      <c r="Y2205" s="77">
        <f>SQRT(Y2203*Y2203+Y2204*Y2204)</f>
        <v>1.8626056806965192</v>
      </c>
      <c r="Z2205" s="77">
        <f>SQRT(Z2203*Z2203+Z2204*Z2204)</f>
        <v>1.7551353497391231</v>
      </c>
      <c r="AA2205" s="77">
        <f>SQRT(AA2203*AA2203+AA2204*AA2204)</f>
        <v>1.7112860789442039</v>
      </c>
      <c r="AB2205" s="77">
        <f>SQRT(AB2203*AB2203+AB2204*AB2204)</f>
        <v>1.496579086555031</v>
      </c>
      <c r="AC2205" s="78"/>
      <c r="AD2205" s="224">
        <f t="shared" si="1895"/>
        <v>2.0909567186512548</v>
      </c>
    </row>
    <row r="2206" s="968" customFormat="1" ht="12.75" customHeight="1">
      <c r="A2206" s="1032" t="s">
        <v>503</v>
      </c>
      <c r="B2206" s="1033"/>
      <c r="C2206" s="1034"/>
      <c r="D2206" s="1034"/>
      <c r="E2206" s="582">
        <v>1</v>
      </c>
      <c r="F2206" s="582">
        <v>2</v>
      </c>
      <c r="G2206" s="582">
        <v>3</v>
      </c>
      <c r="H2206" s="582">
        <v>4</v>
      </c>
      <c r="I2206" s="582">
        <v>5</v>
      </c>
      <c r="J2206" s="582">
        <v>6</v>
      </c>
      <c r="K2206" s="582">
        <v>7</v>
      </c>
      <c r="L2206" s="582">
        <v>8</v>
      </c>
      <c r="M2206" s="582">
        <v>9</v>
      </c>
      <c r="N2206" s="582">
        <v>10</v>
      </c>
      <c r="O2206" s="582">
        <v>11</v>
      </c>
      <c r="P2206" s="582">
        <v>12</v>
      </c>
      <c r="Q2206" s="582">
        <v>13</v>
      </c>
      <c r="R2206" s="582">
        <v>14</v>
      </c>
      <c r="S2206" s="582">
        <v>15</v>
      </c>
      <c r="T2206" s="582">
        <v>16</v>
      </c>
      <c r="U2206" s="582">
        <v>17</v>
      </c>
      <c r="V2206" s="582">
        <v>18</v>
      </c>
      <c r="W2206" s="582">
        <v>19</v>
      </c>
      <c r="X2206" s="582">
        <v>20</v>
      </c>
      <c r="Y2206" s="582">
        <v>21</v>
      </c>
      <c r="Z2206" s="582">
        <v>22</v>
      </c>
      <c r="AA2206" s="582">
        <v>23</v>
      </c>
      <c r="AB2206" s="582">
        <v>24</v>
      </c>
      <c r="AC2206" s="1036"/>
      <c r="AD2206" s="79"/>
    </row>
    <row r="2207" s="968" customFormat="1" ht="12.75" customHeight="1">
      <c r="A2207" s="1037" t="s">
        <v>27</v>
      </c>
      <c r="B2207" s="1038"/>
      <c r="C2207" s="1039" t="s">
        <v>28</v>
      </c>
      <c r="D2207" s="1040" t="s">
        <v>19</v>
      </c>
      <c r="E2207" s="169">
        <v>10.699999809265137</v>
      </c>
      <c r="F2207" s="169">
        <v>10.699999809265137</v>
      </c>
      <c r="G2207" s="169">
        <v>10.560000419616699</v>
      </c>
      <c r="H2207" s="169">
        <v>10.550000190734863</v>
      </c>
      <c r="I2207" s="169">
        <v>10.539999961853027</v>
      </c>
      <c r="J2207" s="169">
        <v>10.560000419616699</v>
      </c>
      <c r="K2207" s="169">
        <v>10.479999542236328</v>
      </c>
      <c r="L2207" s="169">
        <v>10.439999580383301</v>
      </c>
      <c r="M2207" s="169">
        <v>10.420000076293945</v>
      </c>
      <c r="N2207" s="169">
        <v>10.430000305175781</v>
      </c>
      <c r="O2207" s="169">
        <v>10.409999847412109</v>
      </c>
      <c r="P2207" s="169">
        <v>10.409999847412109</v>
      </c>
      <c r="Q2207" s="169">
        <v>10.449999809265137</v>
      </c>
      <c r="R2207" s="169">
        <v>10.439999580383301</v>
      </c>
      <c r="S2207" s="169">
        <v>10.449999809265137</v>
      </c>
      <c r="T2207" s="169">
        <v>10.430000305175781</v>
      </c>
      <c r="U2207" s="169">
        <v>10.470000267028809</v>
      </c>
      <c r="V2207" s="169">
        <v>10.489999771118164</v>
      </c>
      <c r="W2207" s="169">
        <v>10.5</v>
      </c>
      <c r="X2207" s="169">
        <v>10.529999732971191</v>
      </c>
      <c r="Y2207" s="169">
        <v>10.529999732971191</v>
      </c>
      <c r="Z2207" s="169">
        <v>10.569999694824219</v>
      </c>
      <c r="AA2207" s="169">
        <v>10.560000419616699</v>
      </c>
      <c r="AB2207" s="169">
        <v>10.560000419616699</v>
      </c>
      <c r="AC2207" s="87"/>
      <c r="AD2207" s="4">
        <f t="shared" si="1895"/>
        <v>10.699999809265137</v>
      </c>
      <c r="AE2207" s="1">
        <f t="shared" ref="AE2200:AE2263" si="1921">MIN(E2207:AB2207)</f>
        <v>10.409999847412109</v>
      </c>
    </row>
    <row r="2208" s="968" customFormat="1" ht="12.75" customHeight="1">
      <c r="A2208" s="1041" t="s">
        <v>29</v>
      </c>
      <c r="B2208" s="1042"/>
      <c r="C2208" s="992" t="s">
        <v>28</v>
      </c>
      <c r="D2208" s="993" t="s">
        <v>19</v>
      </c>
      <c r="E2208" s="169">
        <v>10.659999847412109</v>
      </c>
      <c r="F2208" s="169">
        <v>10.640000343322754</v>
      </c>
      <c r="G2208" s="169">
        <v>10.689999580383301</v>
      </c>
      <c r="H2208" s="169">
        <v>10.680000305175781</v>
      </c>
      <c r="I2208" s="169">
        <v>10.670000076293945</v>
      </c>
      <c r="J2208" s="169">
        <v>10.670000076293945</v>
      </c>
      <c r="K2208" s="169">
        <v>10.590000152587891</v>
      </c>
      <c r="L2208" s="169">
        <v>10.560000419616699</v>
      </c>
      <c r="M2208" s="169">
        <v>10.539999961853027</v>
      </c>
      <c r="N2208" s="1563">
        <v>10.529999732971191</v>
      </c>
      <c r="O2208" s="169">
        <v>10.520000457763672</v>
      </c>
      <c r="P2208" s="169">
        <v>10.520000457763672</v>
      </c>
      <c r="Q2208" s="169">
        <v>10.560000419616699</v>
      </c>
      <c r="R2208" s="169">
        <v>10.550000190734863</v>
      </c>
      <c r="S2208" s="169">
        <v>10.560000419616699</v>
      </c>
      <c r="T2208" s="169">
        <v>10.529999732971191</v>
      </c>
      <c r="U2208" s="169">
        <v>10.590000152587891</v>
      </c>
      <c r="V2208" s="169">
        <v>10.600000381469727</v>
      </c>
      <c r="W2208" s="169">
        <v>10.609999656677246</v>
      </c>
      <c r="X2208" s="169">
        <v>10.640000343322754</v>
      </c>
      <c r="Y2208" s="169">
        <v>10.649999618530273</v>
      </c>
      <c r="Z2208" s="169">
        <v>10.689999580383301</v>
      </c>
      <c r="AA2208" s="169">
        <v>10.689999580383301</v>
      </c>
      <c r="AB2208" s="169">
        <v>10.520000457763672</v>
      </c>
      <c r="AC2208" s="94"/>
      <c r="AD2208" s="79"/>
    </row>
    <row r="2209" s="1" customFormat="1" ht="12.75" customHeight="1">
      <c r="A2209" s="1107" t="s">
        <v>34</v>
      </c>
      <c r="B2209" s="1102" t="s">
        <v>812</v>
      </c>
      <c r="C2209" s="984" t="s">
        <v>15</v>
      </c>
      <c r="D2209" s="984" t="s">
        <v>16</v>
      </c>
      <c r="E2209" s="125">
        <v>0.16000047683720001</v>
      </c>
      <c r="F2209" s="125">
        <v>0.21631597377395628</v>
      </c>
      <c r="G2209" s="125">
        <v>0.23600999928474431</v>
      </c>
      <c r="H2209" s="125">
        <v>0.29340002384185787</v>
      </c>
      <c r="I2209" s="125">
        <v>0.16800002384185794</v>
      </c>
      <c r="J2209" s="125">
        <v>0.2441000047683716</v>
      </c>
      <c r="K2209" s="125">
        <v>0.25930001907348632</v>
      </c>
      <c r="L2209" s="125">
        <v>0.22400021457672001</v>
      </c>
      <c r="M2209" s="125">
        <v>0.11697000238418581</v>
      </c>
      <c r="N2209" s="125">
        <v>0.11697000238418581</v>
      </c>
      <c r="O2209" s="125">
        <v>0.18579999284744261</v>
      </c>
      <c r="P2209" s="125">
        <v>0.18000023841858001</v>
      </c>
      <c r="Q2209" s="125">
        <v>0.19510002145767211</v>
      </c>
      <c r="R2209" s="125">
        <v>0.21699999046325685</v>
      </c>
      <c r="S2209" s="125">
        <v>0.095900004768371599</v>
      </c>
      <c r="T2209" s="125">
        <v>0.25249998092651371</v>
      </c>
      <c r="U2209" s="125">
        <v>0.34999998331069937</v>
      </c>
      <c r="V2209" s="125">
        <v>0.27640002384185791</v>
      </c>
      <c r="W2209" s="125">
        <v>0.35719998569488531</v>
      </c>
      <c r="X2209" s="125">
        <v>0.29589999284744262</v>
      </c>
      <c r="Y2209" s="125">
        <v>0.28087998331069941</v>
      </c>
      <c r="Z2209" s="125">
        <v>0.30100002145767213</v>
      </c>
      <c r="AA2209" s="125">
        <v>0.26370002861022945</v>
      </c>
      <c r="AB2209" s="125">
        <v>0.25299998569488524</v>
      </c>
      <c r="AC2209" s="36">
        <f t="shared" ref="AC2209:AC2210" si="1922">SUM(E2209:AB2209)</f>
        <v>5.5394469744167747</v>
      </c>
      <c r="AD2209" s="4">
        <f t="shared" si="1895"/>
        <v>0.35719998569488531</v>
      </c>
      <c r="AE2209" s="1">
        <f t="shared" si="1921"/>
        <v>0.095900004768371599</v>
      </c>
    </row>
    <row r="2210" s="1" customFormat="1" ht="12.75" customHeight="1">
      <c r="A2210" s="1108"/>
      <c r="B2210" s="1104"/>
      <c r="C2210" s="987" t="s">
        <v>17</v>
      </c>
      <c r="D2210" s="987" t="s">
        <v>16</v>
      </c>
      <c r="E2210" s="113">
        <v>0.051799999731779102</v>
      </c>
      <c r="F2210" s="113">
        <v>0.049999999403953554</v>
      </c>
      <c r="G2210" s="113">
        <v>0.028699998211860658</v>
      </c>
      <c r="H2210" s="113">
        <v>0.039800003576278685</v>
      </c>
      <c r="I2210" s="113">
        <v>0.040200003576278689</v>
      </c>
      <c r="J2210" s="113">
        <v>0.030599998211860657</v>
      </c>
      <c r="K2210" s="113">
        <v>0.020500000298023222</v>
      </c>
      <c r="L2210" s="113">
        <v>0.0079999982118606622</v>
      </c>
      <c r="M2210" s="113">
        <v>0.043700001490116117</v>
      </c>
      <c r="N2210" s="749">
        <v>0.043700001490116117</v>
      </c>
      <c r="O2210" s="113">
        <v>0.029800001490116121</v>
      </c>
      <c r="P2210" s="113">
        <v>0.037600001490116122</v>
      </c>
      <c r="Q2210" s="113">
        <v>0.033400001490116113</v>
      </c>
      <c r="R2210" s="113">
        <v>0.04899000149011612</v>
      </c>
      <c r="S2210" s="113">
        <v>0.016099998211860658</v>
      </c>
      <c r="T2210" s="113">
        <v>0.033400001490116113</v>
      </c>
      <c r="U2210" s="113">
        <v>0.039999999403953546</v>
      </c>
      <c r="V2210" s="113">
        <v>0.05379999731779099</v>
      </c>
      <c r="W2210" s="113">
        <v>0.05009999940395355</v>
      </c>
      <c r="X2210" s="113">
        <v>0.049799999403953556</v>
      </c>
      <c r="Y2210" s="113">
        <v>0.039600001490116117</v>
      </c>
      <c r="Z2210" s="113">
        <v>0.051699999403953555</v>
      </c>
      <c r="AA2210" s="113">
        <v>0.051899999403953553</v>
      </c>
      <c r="AB2210" s="113">
        <v>0.045000001490116119</v>
      </c>
      <c r="AC2210" s="59">
        <f t="shared" si="1922"/>
        <v>0.93819000718235968</v>
      </c>
      <c r="AD2210" s="4"/>
    </row>
    <row r="2211" s="1" customFormat="1" ht="12.75" customHeight="1">
      <c r="A2211" s="1108"/>
      <c r="B2211" s="1104"/>
      <c r="C2211" s="987" t="s">
        <v>18</v>
      </c>
      <c r="D2211" s="987" t="s">
        <v>68</v>
      </c>
      <c r="E2211" s="171">
        <f>SQRT(E2209*E2209+E2210*E2210)*1000/(1.732*E2207)</f>
        <v>9.0747379549268548</v>
      </c>
      <c r="F2211" s="171">
        <f>SQRT(F2209*F2209+F2210*F2210)*1000/(1.732*F2207)</f>
        <v>11.980065911372341</v>
      </c>
      <c r="G2211" s="171">
        <f>SQRT(G2209*G2209+G2210*G2210)*1000/(1.732*G2207)</f>
        <v>12.998887780451497</v>
      </c>
      <c r="H2211" s="172">
        <f>SQRT(H2209*H2209+H2210*H2210)*1000/(1.732*H2207)</f>
        <v>16.203888230791645</v>
      </c>
      <c r="I2211" s="171">
        <f>SQRT(I2209*I2209+I2210*I2210)*1000/(1.732*I2207)</f>
        <v>9.4626170333961888</v>
      </c>
      <c r="J2211" s="171">
        <f>SQRT(J2209*J2209+J2210*J2210)*1000/(1.732*J2207)</f>
        <v>13.450605723753975</v>
      </c>
      <c r="K2211" s="171">
        <f>SQRT(K2209*K2209+K2210*K2210)*1000/(1.732*K2207)</f>
        <v>14.330007387704701</v>
      </c>
      <c r="L2211" s="171">
        <f>SQRT(L2209*L2209+L2210*L2210)*1000/(1.732*L2207)</f>
        <v>12.395865685980361</v>
      </c>
      <c r="M2211" s="171">
        <f>SQRT(M2209*M2209+M2210*M2210)*1000/(1.732*M2207)</f>
        <v>6.9187992464126786</v>
      </c>
      <c r="N2211" s="172">
        <f>SQRT(N2209*N2209+N2210*N2210)*1000/(1.732*N2207)</f>
        <v>6.9121655384522604</v>
      </c>
      <c r="O2211" s="171">
        <f>SQRT(O2209*O2209+O2210*O2210)*1000/(1.732*O2207)</f>
        <v>10.436680161065576</v>
      </c>
      <c r="P2211" s="171">
        <f>SQRT(P2209*P2209+P2210*P2210)*1000/(1.732*P2207)</f>
        <v>10.198790576460496</v>
      </c>
      <c r="Q2211" s="171">
        <f>SQRT(Q2209*Q2209+Q2210*Q2210)*1000/(1.732*Q2207)</f>
        <v>10.936181502215272</v>
      </c>
      <c r="R2211" s="171">
        <f>SQRT(R2209*R2209+R2210*R2210)*1000/(1.732*R2207)</f>
        <v>12.302858837096277</v>
      </c>
      <c r="S2211" s="171">
        <f>SQRT(S2209*S2209+S2210*S2210)*1000/(1.732*S2207)</f>
        <v>5.3726684457348002</v>
      </c>
      <c r="T2211" s="171">
        <f>SQRT(T2209*T2209+T2210*T2210)*1000/(1.732*T2207)</f>
        <v>14.099242069499029</v>
      </c>
      <c r="U2211" s="171">
        <f>SQRT(U2209*U2209+U2210*U2210)*1000/(1.732*U2207)</f>
        <v>19.426353611360529</v>
      </c>
      <c r="V2211" s="172">
        <f>SQRT(V2209*V2209+V2210*V2210)*1000/(1.732*V2207)</f>
        <v>15.498501579586007</v>
      </c>
      <c r="W2211" s="171">
        <f>SQRT(W2209*W2209+W2210*W2210)*1000/(1.732*W2207)</f>
        <v>19.833736180651144</v>
      </c>
      <c r="X2211" s="171">
        <f>SQRT(X2209*X2209+X2210*X2210)*1000/(1.732*X2207)</f>
        <v>16.452575333985017</v>
      </c>
      <c r="Y2211" s="171">
        <f>SQRT(Y2209*Y2209+Y2210*Y2210)*1000/(1.732*Y2207)</f>
        <v>15.553152204671635</v>
      </c>
      <c r="Z2211" s="171">
        <f>SQRT(Z2209*Z2209+Z2210*Z2210)*1000/(1.732*Z2207)</f>
        <v>16.682349371558889</v>
      </c>
      <c r="AA2211" s="171">
        <f>SQRT(AA2209*AA2209+AA2210*AA2210)*1000/(1.732*AA2207)</f>
        <v>14.694368870177954</v>
      </c>
      <c r="AB2211" s="171">
        <f>SQRT(AB2209*AB2209+AB2210*AB2210)*1000/(1.732*AB2207)</f>
        <v>14.049858688792682</v>
      </c>
      <c r="AC2211" s="42"/>
      <c r="AD2211" s="4"/>
    </row>
    <row r="2212" s="1" customFormat="1" ht="12.75" customHeight="1">
      <c r="A2212" s="1115"/>
      <c r="B2212" s="1111"/>
      <c r="C2212" s="1002" t="s">
        <v>20</v>
      </c>
      <c r="D2212" s="1002"/>
      <c r="E2212" s="51">
        <f>E2210/E2209</f>
        <v>0.32374903347622797</v>
      </c>
      <c r="F2212" s="51">
        <f>F2210/F2209</f>
        <v>0.23114335262268729</v>
      </c>
      <c r="G2212" s="51">
        <f>G2210/G2209</f>
        <v>0.12160500952857647</v>
      </c>
      <c r="H2212" s="52">
        <f>H2210/H2209</f>
        <v>0.13565098957773372</v>
      </c>
      <c r="I2212" s="51">
        <f>I2210/I2209</f>
        <v>0.23928570161466062</v>
      </c>
      <c r="J2212" s="51">
        <f>J2210/J2209</f>
        <v>0.12535844987343295</v>
      </c>
      <c r="K2212" s="51">
        <f>K2210/K2209</f>
        <v>0.079059000347444883</v>
      </c>
      <c r="L2212" s="51">
        <f>L2210/L2209</f>
        <v>0.035714243519711739</v>
      </c>
      <c r="M2212" s="51">
        <f>M2210/M2209</f>
        <v>0.37360007351786034</v>
      </c>
      <c r="N2212" s="52">
        <f>N2210/N2209</f>
        <v>0.37360007351786034</v>
      </c>
      <c r="O2212" s="51">
        <f>O2210/O2209</f>
        <v>0.16038752764960773</v>
      </c>
      <c r="P2212" s="51">
        <f>P2210/P2209</f>
        <v>0.20888862048437692</v>
      </c>
      <c r="Q2212" s="51">
        <f>Q2210/Q2209</f>
        <v>0.17119424816343448</v>
      </c>
      <c r="R2212" s="51">
        <f>R2210/R2209</f>
        <v>0.2257603854522347</v>
      </c>
      <c r="S2212" s="51">
        <f>S2210/S2209</f>
        <v>0.16788318468541447</v>
      </c>
      <c r="T2212" s="51">
        <f>T2210/T2209</f>
        <v>0.13227724361625467</v>
      </c>
      <c r="U2212" s="51">
        <f>U2210/U2209</f>
        <v>0.11428571803229215</v>
      </c>
      <c r="V2212" s="52">
        <f>V2210/V2209</f>
        <v>0.19464541489537868</v>
      </c>
      <c r="W2212" s="51">
        <f>W2210/W2209</f>
        <v>0.14025756273895318</v>
      </c>
      <c r="X2212" s="51">
        <f>X2210/X2209</f>
        <v>0.16830010343943799</v>
      </c>
      <c r="Y2212" s="51">
        <f>Y2210/Y2209</f>
        <v>0.14098548790609977</v>
      </c>
      <c r="Z2212" s="51">
        <f>Z2210/Z2209</f>
        <v>0.17176078311749829</v>
      </c>
      <c r="AA2212" s="51">
        <f>AA2210/AA2209</f>
        <v>0.19681453838848861</v>
      </c>
      <c r="AB2212" s="51">
        <f>AB2210/AB2209</f>
        <v>0.17786562859487884</v>
      </c>
      <c r="AC2212" s="103">
        <f>AC2210/AC2209</f>
        <v>0.16936528348682997</v>
      </c>
      <c r="AD2212" s="4"/>
    </row>
    <row r="2213" s="1" customFormat="1" ht="12.75" customHeight="1">
      <c r="A2213" s="1112" t="s">
        <v>114</v>
      </c>
      <c r="B2213" s="1113" t="s">
        <v>813</v>
      </c>
      <c r="C2213" s="1003" t="s">
        <v>15</v>
      </c>
      <c r="D2213" s="1003" t="s">
        <v>16</v>
      </c>
      <c r="E2213" s="110">
        <v>0.28799999999999998</v>
      </c>
      <c r="F2213" s="110">
        <v>0.23208000000000001</v>
      </c>
      <c r="G2213" s="110">
        <v>0.20660000000000001</v>
      </c>
      <c r="H2213" s="111">
        <v>0.2044</v>
      </c>
      <c r="I2213" s="110">
        <v>0.28799999999999998</v>
      </c>
      <c r="J2213" s="110">
        <v>0.25059999999999999</v>
      </c>
      <c r="K2213" s="110">
        <v>0.31380000000000002</v>
      </c>
      <c r="L2213" s="110">
        <v>0.37840000000000001</v>
      </c>
      <c r="M2213" s="110">
        <v>0.46201999999999999</v>
      </c>
      <c r="N2213" s="111">
        <v>0.44879999999999998</v>
      </c>
      <c r="O2213" s="110">
        <v>0.42280000000000001</v>
      </c>
      <c r="P2213" s="110">
        <v>0.46800000000000003</v>
      </c>
      <c r="Q2213" s="110">
        <v>0.39660000000000001</v>
      </c>
      <c r="R2213" s="110">
        <v>0.36199999999999999</v>
      </c>
      <c r="S2213" s="110">
        <v>0.34939999999999999</v>
      </c>
      <c r="T2213" s="110">
        <v>0.34499999999999997</v>
      </c>
      <c r="U2213" s="110">
        <v>0.32000000000000001</v>
      </c>
      <c r="V2213" s="111">
        <v>0.38240000000000002</v>
      </c>
      <c r="W2213" s="110">
        <v>0.35520000000000002</v>
      </c>
      <c r="X2213" s="110">
        <v>0.34939999999999999</v>
      </c>
      <c r="Y2213" s="110">
        <v>0.36608000000000002</v>
      </c>
      <c r="Z2213" s="110">
        <v>0.32600000000000001</v>
      </c>
      <c r="AA2213" s="110">
        <v>0.30420000000000003</v>
      </c>
      <c r="AB2213" s="110">
        <v>0.25800000000000001</v>
      </c>
      <c r="AC2213" s="59">
        <f t="shared" ref="AC2213:AC2214" si="1923">SUM(E2213:AB2213)</f>
        <v>8.0777800000000006</v>
      </c>
      <c r="AD2213" s="4"/>
    </row>
    <row r="2214" s="1" customFormat="1" ht="12.75" customHeight="1">
      <c r="A2214" s="1103"/>
      <c r="B2214" s="1104"/>
      <c r="C2214" s="987" t="s">
        <v>17</v>
      </c>
      <c r="D2214" s="987" t="s">
        <v>16</v>
      </c>
      <c r="E2214" s="113">
        <v>0.13103999999999999</v>
      </c>
      <c r="F2214" s="113">
        <v>0.12</v>
      </c>
      <c r="G2214" s="113">
        <v>0.1026</v>
      </c>
      <c r="H2214" s="114">
        <v>0.1004</v>
      </c>
      <c r="I2214" s="113">
        <v>0.099599999999999994</v>
      </c>
      <c r="J2214" s="113">
        <v>0.098799999999999999</v>
      </c>
      <c r="K2214" s="113">
        <v>0.099000000000000005</v>
      </c>
      <c r="L2214" s="113">
        <v>0.14399999999999999</v>
      </c>
      <c r="M2214" s="113">
        <v>0.11260000000000001</v>
      </c>
      <c r="N2214" s="114">
        <v>0.12559999999999999</v>
      </c>
      <c r="O2214" s="113">
        <v>0.1404</v>
      </c>
      <c r="P2214" s="113">
        <v>0.12479999999999999</v>
      </c>
      <c r="Q2214" s="113">
        <v>0.13320000000000001</v>
      </c>
      <c r="R2214" s="113">
        <v>0.10202</v>
      </c>
      <c r="S2214" s="113">
        <v>0.1278</v>
      </c>
      <c r="T2214" s="113">
        <v>0.13320000000000001</v>
      </c>
      <c r="U2214" s="113">
        <v>0.14000000000000001</v>
      </c>
      <c r="V2214" s="114">
        <v>0.13239999999999999</v>
      </c>
      <c r="W2214" s="113">
        <v>0.1198</v>
      </c>
      <c r="X2214" s="113">
        <v>0.12039999999999999</v>
      </c>
      <c r="Y2214" s="113">
        <v>0.1208</v>
      </c>
      <c r="Z2214" s="113">
        <v>0.1166</v>
      </c>
      <c r="AA2214" s="113">
        <v>0.1162</v>
      </c>
      <c r="AB2214" s="113">
        <v>0.11</v>
      </c>
      <c r="AC2214" s="42">
        <f t="shared" si="1923"/>
        <v>2.8712599999999999</v>
      </c>
      <c r="AD2214" s="4"/>
    </row>
    <row r="2215" s="1" customFormat="1" ht="12.75" customHeight="1">
      <c r="A2215" s="1103"/>
      <c r="B2215" s="1104"/>
      <c r="C2215" s="987" t="s">
        <v>18</v>
      </c>
      <c r="D2215" s="987" t="s">
        <v>68</v>
      </c>
      <c r="E2215" s="171">
        <f>SQRT(E2213*E2213+E2214*E2214)*1000/(1.732*E2207)</f>
        <v>17.073358626742223</v>
      </c>
      <c r="F2215" s="171">
        <f>SQRT(F2213*F2213+F2214*F2214)*1000/(1.732*F2207)</f>
        <v>14.09792083761082</v>
      </c>
      <c r="G2215" s="171">
        <f>SQRT(G2213*G2213+G2214*G2214)*1000/(1.732*G2207)</f>
        <v>12.612062440932405</v>
      </c>
      <c r="H2215" s="172">
        <f>SQRT(H2213*H2213+H2214*H2214)*1000/(1.732*H2207)</f>
        <v>12.462750227718951</v>
      </c>
      <c r="I2215" s="171">
        <f>SQRT(I2213*I2213+I2214*I2214)*1000/(1.732*I2207)</f>
        <v>16.693045239569955</v>
      </c>
      <c r="J2215" s="171">
        <f>SQRT(J2213*J2213+J2214*J2214)*1000/(1.732*J2207)</f>
        <v>14.727946591703217</v>
      </c>
      <c r="K2215" s="171">
        <f>SQRT(K2213*K2213+K2214*K2214)*1000/(1.732*K2207)</f>
        <v>18.127912868172508</v>
      </c>
      <c r="L2215" s="171">
        <f>SQRT(L2213*L2213+L2214*L2214)*1000/(1.732*L2207)</f>
        <v>22.390871370160657</v>
      </c>
      <c r="M2215" s="171">
        <f>SQRT(M2213*M2213+M2214*M2214)*1000/(1.732*M2207)</f>
        <v>26.349615069133044</v>
      </c>
      <c r="N2215" s="172">
        <f>SQRT(N2213*N2213+N2214*N2214)*1000/(1.732*N2207)</f>
        <v>25.798502782866844</v>
      </c>
      <c r="O2215" s="171">
        <f>SQRT(O2213*O2213+O2214*O2214)*1000/(1.732*O2207)</f>
        <v>24.708763480834012</v>
      </c>
      <c r="P2215" s="171">
        <f>SQRT(P2213*P2213+P2214*P2214)*1000/(1.732*P2207)</f>
        <v>26.863618080350523</v>
      </c>
      <c r="Q2215" s="171">
        <f>SQRT(Q2213*Q2213+Q2214*Q2214)*1000/(1.732*Q2207)</f>
        <v>23.115153965308004</v>
      </c>
      <c r="R2215" s="171">
        <f>SQRT(R2213*R2213+R2214*R2214)*1000/(1.732*R2207)</f>
        <v>20.799663105902486</v>
      </c>
      <c r="S2215" s="171">
        <f>SQRT(S2213*S2213+S2214*S2214)*1000/(1.732*S2207)</f>
        <v>20.555336200768753</v>
      </c>
      <c r="T2215" s="171">
        <f>SQRT(T2213*T2213+T2214*T2214)*1000/(1.732*T2207)</f>
        <v>20.471932107470959</v>
      </c>
      <c r="U2215" s="171">
        <f>SQRT(U2213*U2213+U2214*U2214)*1000/(1.732*U2207)</f>
        <v>19.26128844004046</v>
      </c>
      <c r="V2215" s="172">
        <f>SQRT(V2213*V2213+V2214*V2214)*1000/(1.732*V2207)</f>
        <v>22.273061279952604</v>
      </c>
      <c r="W2215" s="171">
        <f>SQRT(W2213*W2213+W2214*W2214)*1000/(1.732*W2207)</f>
        <v>20.612490197405606</v>
      </c>
      <c r="X2215" s="171">
        <f>SQRT(X2213*X2213+X2214*X2214)*1000/(1.732*X2207)</f>
        <v>20.263374615646391</v>
      </c>
      <c r="Y2215" s="171">
        <f>SQRT(Y2213*Y2213+Y2214*Y2214)*1000/(1.732*Y2207)</f>
        <v>21.137016538856866</v>
      </c>
      <c r="Z2215" s="171">
        <f>SQRT(Z2213*Z2213+Z2214*Z2214)*1000/(1.732*Z2207)</f>
        <v>18.911902324185139</v>
      </c>
      <c r="AA2215" s="171">
        <f>SQRT(AA2213*AA2213+AA2214*AA2214)*1000/(1.732*AA2207)</f>
        <v>17.804230173542049</v>
      </c>
      <c r="AB2215" s="171">
        <f>SQRT(AB2213*AB2213+AB2214*AB2214)*1000/(1.732*AB2207)</f>
        <v>15.334731985017534</v>
      </c>
      <c r="AC2215" s="42"/>
      <c r="AD2215" s="4"/>
    </row>
    <row r="2216" s="1" customFormat="1" ht="12.75" customHeight="1">
      <c r="A2216" s="1110"/>
      <c r="B2216" s="1106"/>
      <c r="C2216" s="1002" t="s">
        <v>20</v>
      </c>
      <c r="D2216" s="1002"/>
      <c r="E2216" s="51">
        <f>E2214/E2213</f>
        <v>0.45500000000000002</v>
      </c>
      <c r="F2216" s="51">
        <f>F2214/F2213</f>
        <v>0.51706308169596682</v>
      </c>
      <c r="G2216" s="51">
        <f>G2214/G2213</f>
        <v>0.49661181026137463</v>
      </c>
      <c r="H2216" s="52">
        <f>H2214/H2213</f>
        <v>0.49119373776908026</v>
      </c>
      <c r="I2216" s="51">
        <f>I2214/I2213</f>
        <v>0.34583333333333333</v>
      </c>
      <c r="J2216" s="51">
        <f>J2214/J2213</f>
        <v>0.3942537909018356</v>
      </c>
      <c r="K2216" s="51">
        <f>K2214/K2213</f>
        <v>0.31548757170172081</v>
      </c>
      <c r="L2216" s="51">
        <f>L2214/L2213</f>
        <v>0.38054968287526425</v>
      </c>
      <c r="M2216" s="51">
        <f>M2214/M2213</f>
        <v>0.243712393402883</v>
      </c>
      <c r="N2216" s="52">
        <f>N2214/N2213</f>
        <v>0.27985739750445632</v>
      </c>
      <c r="O2216" s="51">
        <f>O2214/O2213</f>
        <v>0.33207190160832545</v>
      </c>
      <c r="P2216" s="51">
        <f>P2214/P2213</f>
        <v>0.26666666666666666</v>
      </c>
      <c r="Q2216" s="51">
        <f>Q2214/Q2213</f>
        <v>0.33585476550680787</v>
      </c>
      <c r="R2216" s="51">
        <f>R2214/R2213</f>
        <v>0.28182320441988951</v>
      </c>
      <c r="S2216" s="51">
        <f>S2214/S2213</f>
        <v>0.36576989124212939</v>
      </c>
      <c r="T2216" s="51">
        <f>T2214/T2213</f>
        <v>0.38608695652173919</v>
      </c>
      <c r="U2216" s="51">
        <f>U2214/U2213</f>
        <v>0.43750000000000006</v>
      </c>
      <c r="V2216" s="52">
        <f>V2214/V2213</f>
        <v>0.34623430962343094</v>
      </c>
      <c r="W2216" s="51">
        <f>W2214/W2213</f>
        <v>0.33727477477477474</v>
      </c>
      <c r="X2216" s="51">
        <f>X2214/X2213</f>
        <v>0.34459072696050369</v>
      </c>
      <c r="Y2216" s="51">
        <f>Y2214/Y2213</f>
        <v>0.3299825174825175</v>
      </c>
      <c r="Z2216" s="51">
        <f>Z2214/Z2213</f>
        <v>0.35766871165644171</v>
      </c>
      <c r="AA2216" s="51">
        <f>AA2214/AA2213</f>
        <v>0.38198553583168965</v>
      </c>
      <c r="AB2216" s="51">
        <f>AB2214/AB2213</f>
        <v>0.4263565891472868</v>
      </c>
      <c r="AC2216" s="103">
        <f>AC2214/AC2213</f>
        <v>0.35545162160890736</v>
      </c>
      <c r="AD2216" s="4"/>
    </row>
    <row r="2217" s="1" customFormat="1" ht="12.75" customHeight="1">
      <c r="A2217" s="1112" t="s">
        <v>45</v>
      </c>
      <c r="B2217" s="1102"/>
      <c r="C2217" s="1003" t="s">
        <v>15</v>
      </c>
      <c r="D2217" s="1626"/>
      <c r="E2217" s="1627"/>
      <c r="F2217" s="104"/>
      <c r="G2217" s="104"/>
      <c r="H2217" s="105"/>
      <c r="I2217" s="104"/>
      <c r="J2217" s="104"/>
      <c r="K2217" s="104"/>
      <c r="L2217" s="104"/>
      <c r="M2217" s="104"/>
      <c r="N2217" s="105"/>
      <c r="O2217" s="104"/>
      <c r="P2217" s="104"/>
      <c r="Q2217" s="104"/>
      <c r="R2217" s="104"/>
      <c r="S2217" s="104"/>
      <c r="T2217" s="104"/>
      <c r="U2217" s="104"/>
      <c r="V2217" s="105"/>
      <c r="W2217" s="104"/>
      <c r="X2217" s="104"/>
      <c r="Y2217" s="104"/>
      <c r="Z2217" s="104"/>
      <c r="AA2217" s="104"/>
      <c r="AB2217" s="104"/>
      <c r="AC2217" s="59">
        <f t="shared" ref="AC2217:AC2222" si="1924">SUM(E2217:AB2217)</f>
        <v>0</v>
      </c>
      <c r="AD2217" s="4"/>
    </row>
    <row r="2218" s="1" customFormat="1" ht="12.75" customHeight="1">
      <c r="A2218" s="1103"/>
      <c r="B2218" s="1104"/>
      <c r="C2218" s="987" t="s">
        <v>17</v>
      </c>
      <c r="D2218" s="1628"/>
      <c r="E2218" s="1629"/>
      <c r="F2218" s="101"/>
      <c r="G2218" s="101"/>
      <c r="H2218" s="102"/>
      <c r="I2218" s="101"/>
      <c r="J2218" s="101"/>
      <c r="K2218" s="101"/>
      <c r="L2218" s="101"/>
      <c r="M2218" s="101"/>
      <c r="N2218" s="102"/>
      <c r="O2218" s="101"/>
      <c r="P2218" s="101"/>
      <c r="Q2218" s="101"/>
      <c r="R2218" s="101"/>
      <c r="S2218" s="101"/>
      <c r="T2218" s="101"/>
      <c r="U2218" s="101"/>
      <c r="V2218" s="102"/>
      <c r="W2218" s="101"/>
      <c r="X2218" s="101"/>
      <c r="Y2218" s="101"/>
      <c r="Z2218" s="101"/>
      <c r="AA2218" s="101"/>
      <c r="AB2218" s="101"/>
      <c r="AC2218" s="59">
        <f t="shared" si="1924"/>
        <v>0</v>
      </c>
      <c r="AD2218" s="4"/>
    </row>
    <row r="2219" s="1" customFormat="1" ht="12.75" customHeight="1">
      <c r="A2219" s="1103"/>
      <c r="B2219" s="1104"/>
      <c r="C2219" s="987" t="s">
        <v>18</v>
      </c>
      <c r="D2219" s="1628"/>
      <c r="E2219" s="1630"/>
      <c r="F2219" s="121"/>
      <c r="G2219" s="121"/>
      <c r="H2219" s="400"/>
      <c r="I2219" s="121"/>
      <c r="J2219" s="121"/>
      <c r="K2219" s="121"/>
      <c r="L2219" s="121"/>
      <c r="M2219" s="121"/>
      <c r="N2219" s="400"/>
      <c r="O2219" s="121"/>
      <c r="P2219" s="121"/>
      <c r="Q2219" s="121"/>
      <c r="R2219" s="121"/>
      <c r="S2219" s="121"/>
      <c r="T2219" s="121"/>
      <c r="U2219" s="121"/>
      <c r="V2219" s="400"/>
      <c r="W2219" s="121"/>
      <c r="X2219" s="121"/>
      <c r="Y2219" s="121"/>
      <c r="Z2219" s="121"/>
      <c r="AA2219" s="121"/>
      <c r="AB2219" s="121"/>
      <c r="AC2219" s="42"/>
      <c r="AD2219" s="4"/>
    </row>
    <row r="2220" s="1" customFormat="1" ht="12.75" customHeight="1">
      <c r="A2220" s="1105"/>
      <c r="B2220" s="1111"/>
      <c r="C2220" s="999" t="s">
        <v>20</v>
      </c>
      <c r="D2220" s="1631"/>
      <c r="E2220" s="1632"/>
      <c r="F2220" s="419"/>
      <c r="G2220" s="419"/>
      <c r="H2220" s="420"/>
      <c r="I2220" s="419"/>
      <c r="J2220" s="419"/>
      <c r="K2220" s="419"/>
      <c r="L2220" s="419"/>
      <c r="M2220" s="419"/>
      <c r="N2220" s="420"/>
      <c r="O2220" s="419"/>
      <c r="P2220" s="419"/>
      <c r="Q2220" s="419"/>
      <c r="R2220" s="419"/>
      <c r="S2220" s="419"/>
      <c r="T2220" s="419"/>
      <c r="U2220" s="419"/>
      <c r="V2220" s="420"/>
      <c r="W2220" s="419"/>
      <c r="X2220" s="419"/>
      <c r="Y2220" s="419"/>
      <c r="Z2220" s="419"/>
      <c r="AA2220" s="419"/>
      <c r="AB2220" s="419"/>
      <c r="AC2220" s="128"/>
      <c r="AD2220" s="4"/>
    </row>
    <row r="2221" s="1" customFormat="1" ht="12.75" customHeight="1">
      <c r="A2221" s="1101" t="s">
        <v>30</v>
      </c>
      <c r="B2221" s="1113" t="s">
        <v>814</v>
      </c>
      <c r="C2221" s="984" t="s">
        <v>15</v>
      </c>
      <c r="D2221" s="984" t="s">
        <v>16</v>
      </c>
      <c r="E2221" s="125">
        <v>0.13439999999999999</v>
      </c>
      <c r="F2221" s="125">
        <v>0.14160400000000001</v>
      </c>
      <c r="G2221" s="125">
        <v>0.1033</v>
      </c>
      <c r="H2221" s="125">
        <v>0.1022</v>
      </c>
      <c r="I2221" s="125">
        <v>0.14399999999999999</v>
      </c>
      <c r="J2221" s="125">
        <v>0.12529999999999999</v>
      </c>
      <c r="K2221" s="125">
        <v>0.15690000000000001</v>
      </c>
      <c r="L2221" s="125">
        <v>0.18920000000000001</v>
      </c>
      <c r="M2221" s="125">
        <v>0.23100999999999999</v>
      </c>
      <c r="N2221" s="125">
        <v>0.22439999999999999</v>
      </c>
      <c r="O2221" s="125">
        <v>0.2114</v>
      </c>
      <c r="P2221" s="125">
        <v>0.23400000000000001</v>
      </c>
      <c r="Q2221" s="125">
        <v>0.1983</v>
      </c>
      <c r="R2221" s="125">
        <v>0.18099999999999999</v>
      </c>
      <c r="S2221" s="125">
        <v>0.17469999999999999</v>
      </c>
      <c r="T2221" s="125">
        <v>0.17249999999999999</v>
      </c>
      <c r="U2221" s="125">
        <v>0.16</v>
      </c>
      <c r="V2221" s="125">
        <v>0.19120000000000001</v>
      </c>
      <c r="W2221" s="125">
        <v>0.17760000000000001</v>
      </c>
      <c r="X2221" s="125">
        <v>0.17469999999999999</v>
      </c>
      <c r="Y2221" s="125">
        <v>0.18304000000000001</v>
      </c>
      <c r="Z2221" s="125">
        <v>0.16300000000000001</v>
      </c>
      <c r="AA2221" s="125">
        <v>0.15210000000000001</v>
      </c>
      <c r="AB2221" s="125">
        <v>0.129</v>
      </c>
      <c r="AC2221" s="36">
        <f t="shared" si="1924"/>
        <v>4.0548539999999997</v>
      </c>
      <c r="AD2221" s="4">
        <f t="shared" si="1895"/>
        <v>0.23400000000000001</v>
      </c>
      <c r="AE2221" s="1">
        <f t="shared" si="1921"/>
        <v>0.1022</v>
      </c>
    </row>
    <row r="2222" s="1" customFormat="1" ht="12.75" customHeight="1">
      <c r="A2222" s="1103"/>
      <c r="B2222" s="1104"/>
      <c r="C2222" s="987" t="s">
        <v>17</v>
      </c>
      <c r="D2222" s="987" t="s">
        <v>16</v>
      </c>
      <c r="E2222" s="113">
        <v>0.062</v>
      </c>
      <c r="F2222" s="113">
        <v>0.059999999999999998</v>
      </c>
      <c r="G2222" s="113">
        <v>0.051299999999999998</v>
      </c>
      <c r="H2222" s="113">
        <v>0.050200000000000002</v>
      </c>
      <c r="I2222" s="113">
        <v>0.049799999999999997</v>
      </c>
      <c r="J2222" s="113">
        <v>0.049399999999999999</v>
      </c>
      <c r="K2222" s="113">
        <v>0.049500000000000002</v>
      </c>
      <c r="L2222" s="113">
        <v>0.071999999999999995</v>
      </c>
      <c r="M2222" s="113">
        <v>0.056300000000000003</v>
      </c>
      <c r="N2222" s="113">
        <v>0.062799999999999995</v>
      </c>
      <c r="O2222" s="113">
        <v>0.070199999999999999</v>
      </c>
      <c r="P2222" s="113">
        <v>0.062399999999999997</v>
      </c>
      <c r="Q2222" s="113">
        <v>0.066600000000000006</v>
      </c>
      <c r="R2222" s="113">
        <v>0.05101</v>
      </c>
      <c r="S2222" s="113">
        <v>0.063899999999999998</v>
      </c>
      <c r="T2222" s="113">
        <v>0.066600000000000006</v>
      </c>
      <c r="U2222" s="113">
        <v>0.070000000000000007</v>
      </c>
      <c r="V2222" s="113">
        <v>0.066199999999999995</v>
      </c>
      <c r="W2222" s="113">
        <v>0.059900000000000002</v>
      </c>
      <c r="X2222" s="113">
        <v>0.060199999999999997</v>
      </c>
      <c r="Y2222" s="113">
        <v>0.060400000000000002</v>
      </c>
      <c r="Z2222" s="113">
        <v>0.058299999999999998</v>
      </c>
      <c r="AA2222" s="113">
        <v>0.058099999999999999</v>
      </c>
      <c r="AB2222" s="113">
        <v>0.055</v>
      </c>
      <c r="AC2222" s="59">
        <f t="shared" si="1924"/>
        <v>1.43211</v>
      </c>
      <c r="AD2222" s="4"/>
    </row>
    <row r="2223" s="1" customFormat="1" ht="12.75" customHeight="1">
      <c r="A2223" s="1103"/>
      <c r="B2223" s="1104"/>
      <c r="C2223" s="987" t="s">
        <v>18</v>
      </c>
      <c r="D2223" s="987" t="s">
        <v>68</v>
      </c>
      <c r="E2223" s="171">
        <f>SQRT(E2221*E2221+E2222*E2222)*1000/(1.732*E2207)</f>
        <v>7.9866263168544904</v>
      </c>
      <c r="F2223" s="171">
        <f>SQRT(F2221*F2221+F2222*F2222)*1000/(1.732*F2207)</f>
        <v>8.2984973049793922</v>
      </c>
      <c r="G2223" s="171">
        <f>SQRT(G2221*G2221+G2222*G2222)*1000/(1.732*G2207)</f>
        <v>6.3060312204662026</v>
      </c>
      <c r="H2223" s="172">
        <f>SQRT(H2221*H2221+H2222*H2222)*1000/(1.732*H2207)</f>
        <v>6.2313751138594755</v>
      </c>
      <c r="I2223" s="171">
        <f>SQRT(I2221*I2221+I2222*I2222)*1000/(1.732*I2207)</f>
        <v>8.3465226197849773</v>
      </c>
      <c r="J2223" s="171">
        <f>SQRT(J2221*J2221+J2222*J2222)*1000/(1.732*J2207)</f>
        <v>7.3639732958516086</v>
      </c>
      <c r="K2223" s="171">
        <f>SQRT(K2221*K2221+K2222*K2222)*1000/(1.732*K2207)</f>
        <v>9.0639564340862542</v>
      </c>
      <c r="L2223" s="171">
        <f>SQRT(L2221*L2221+L2222*L2222)*1000/(1.732*L2207)</f>
        <v>11.195435685080328</v>
      </c>
      <c r="M2223" s="171">
        <f>SQRT(M2221*M2221+M2222*M2222)*1000/(1.732*M2207)</f>
        <v>13.174807534566522</v>
      </c>
      <c r="N2223" s="172">
        <f>SQRT(N2221*N2221+N2222*N2222)*1000/(1.732*N2207)</f>
        <v>12.899251391433422</v>
      </c>
      <c r="O2223" s="171">
        <f>SQRT(O2221*O2221+O2222*O2222)*1000/(1.732*O2207)</f>
        <v>12.354381740417006</v>
      </c>
      <c r="P2223" s="171">
        <f>SQRT(P2221*P2221+P2222*P2222)*1000/(1.732*P2207)</f>
        <v>13.431809040175262</v>
      </c>
      <c r="Q2223" s="171">
        <f>SQRT(Q2221*Q2221+Q2222*Q2222)*1000/(1.732*Q2207)</f>
        <v>11.557576982654002</v>
      </c>
      <c r="R2223" s="171">
        <f>SQRT(R2221*R2221+R2222*R2222)*1000/(1.732*R2207)</f>
        <v>10.399831552951243</v>
      </c>
      <c r="S2223" s="171">
        <f>SQRT(S2221*S2221+S2222*S2222)*1000/(1.732*S2207)</f>
        <v>10.277668100384377</v>
      </c>
      <c r="T2223" s="171">
        <f>SQRT(T2221*T2221+T2222*T2222)*1000/(1.732*T2207)</f>
        <v>10.23596605373548</v>
      </c>
      <c r="U2223" s="171">
        <f>SQRT(U2221*U2221+U2222*U2222)*1000/(1.732*U2207)</f>
        <v>9.6306442200202298</v>
      </c>
      <c r="V2223" s="172">
        <f>SQRT(V2221*V2221+V2222*V2222)*1000/(1.732*V2207)</f>
        <v>11.136530639976302</v>
      </c>
      <c r="W2223" s="171">
        <f>SQRT(W2221*W2221+W2222*W2222)*1000/(1.732*W2207)</f>
        <v>10.306245098702803</v>
      </c>
      <c r="X2223" s="171">
        <f>SQRT(X2221*X2221+X2222*X2222)*1000/(1.732*X2207)</f>
        <v>10.131687307823196</v>
      </c>
      <c r="Y2223" s="171">
        <f>SQRT(Y2221*Y2221+Y2222*Y2222)*1000/(1.732*Y2207)</f>
        <v>10.568508269428433</v>
      </c>
      <c r="Z2223" s="171">
        <f>SQRT(Z2221*Z2221+Z2222*Z2222)*1000/(1.732*Z2207)</f>
        <v>9.4559511620925694</v>
      </c>
      <c r="AA2223" s="171">
        <f>SQRT(AA2221*AA2221+AA2222*AA2222)*1000/(1.732*AA2207)</f>
        <v>8.9021150867710244</v>
      </c>
      <c r="AB2223" s="171">
        <f>SQRT(AB2221*AB2221+AB2222*AB2222)*1000/(1.732*AB2207)</f>
        <v>7.6673659925087669</v>
      </c>
      <c r="AC2223" s="278"/>
      <c r="AD2223" s="4"/>
    </row>
    <row r="2224" s="1" customFormat="1" ht="12.75" customHeight="1">
      <c r="A2224" s="1110"/>
      <c r="B2224" s="1106"/>
      <c r="C2224" s="1002" t="s">
        <v>20</v>
      </c>
      <c r="D2224" s="1002"/>
      <c r="E2224" s="51">
        <f>E2222/E2221</f>
        <v>0.46130952380952384</v>
      </c>
      <c r="F2224" s="51">
        <f>F2222/F2221</f>
        <v>0.42371684415694466</v>
      </c>
      <c r="G2224" s="51">
        <f>G2222/G2221</f>
        <v>0.49661181026137463</v>
      </c>
      <c r="H2224" s="52">
        <f>H2222/H2221</f>
        <v>0.49119373776908026</v>
      </c>
      <c r="I2224" s="51">
        <f>I2222/I2221</f>
        <v>0.34583333333333333</v>
      </c>
      <c r="J2224" s="51">
        <f>J2222/J2221</f>
        <v>0.3942537909018356</v>
      </c>
      <c r="K2224" s="51">
        <f>K2222/K2221</f>
        <v>0.31548757170172081</v>
      </c>
      <c r="L2224" s="51">
        <f>L2222/L2221</f>
        <v>0.38054968287526425</v>
      </c>
      <c r="M2224" s="51">
        <f>M2222/M2221</f>
        <v>0.243712393402883</v>
      </c>
      <c r="N2224" s="52">
        <f>N2222/N2221</f>
        <v>0.27985739750445632</v>
      </c>
      <c r="O2224" s="51">
        <f>O2222/O2221</f>
        <v>0.33207190160832545</v>
      </c>
      <c r="P2224" s="51">
        <f>P2222/P2221</f>
        <v>0.26666666666666666</v>
      </c>
      <c r="Q2224" s="51">
        <f>Q2222/Q2221</f>
        <v>0.33585476550680787</v>
      </c>
      <c r="R2224" s="51">
        <f>R2222/R2221</f>
        <v>0.28182320441988951</v>
      </c>
      <c r="S2224" s="51">
        <f>S2222/S2221</f>
        <v>0.36576989124212939</v>
      </c>
      <c r="T2224" s="51">
        <f>T2222/T2221</f>
        <v>0.38608695652173919</v>
      </c>
      <c r="U2224" s="51">
        <f>U2222/U2221</f>
        <v>0.43750000000000006</v>
      </c>
      <c r="V2224" s="52">
        <f>V2222/V2221</f>
        <v>0.34623430962343094</v>
      </c>
      <c r="W2224" s="51">
        <f>W2222/W2221</f>
        <v>0.33727477477477474</v>
      </c>
      <c r="X2224" s="51">
        <f>X2222/X2221</f>
        <v>0.34459072696050369</v>
      </c>
      <c r="Y2224" s="51">
        <f>Y2222/Y2221</f>
        <v>0.3299825174825175</v>
      </c>
      <c r="Z2224" s="51">
        <f>Z2222/Z2221</f>
        <v>0.35766871165644171</v>
      </c>
      <c r="AA2224" s="51">
        <f>AA2222/AA2221</f>
        <v>0.38198553583168965</v>
      </c>
      <c r="AB2224" s="51">
        <f>AB2222/AB2221</f>
        <v>0.4263565891472868</v>
      </c>
      <c r="AC2224" s="103">
        <f>AC2222/AC2221</f>
        <v>0.35318410971147174</v>
      </c>
      <c r="AD2224" s="4"/>
    </row>
    <row r="2225" s="1" customFormat="1" ht="12.75" customHeight="1">
      <c r="A2225" s="1156" t="s">
        <v>56</v>
      </c>
      <c r="B2225" s="1102" t="s">
        <v>815</v>
      </c>
      <c r="C2225" s="1003" t="s">
        <v>15</v>
      </c>
      <c r="D2225" s="1003" t="s">
        <v>16</v>
      </c>
      <c r="E2225" s="110">
        <v>0.16800000000000001</v>
      </c>
      <c r="F2225" s="110">
        <v>0.17999999999999999</v>
      </c>
      <c r="G2225" s="110">
        <v>0.10000000000000001</v>
      </c>
      <c r="H2225" s="111">
        <v>0.1042</v>
      </c>
      <c r="I2225" s="110">
        <v>0.10299999999999999</v>
      </c>
      <c r="J2225" s="110">
        <v>0.1128</v>
      </c>
      <c r="K2225" s="110">
        <v>0.12520000000000001</v>
      </c>
      <c r="L2225" s="110">
        <v>0.14380000000000001</v>
      </c>
      <c r="M2225" s="110">
        <v>0.1762</v>
      </c>
      <c r="N2225" s="111">
        <v>0.19520000000000001</v>
      </c>
      <c r="O2225" s="110">
        <v>0.21199999999999999</v>
      </c>
      <c r="P2225" s="110">
        <v>0.21299999999999999</v>
      </c>
      <c r="Q2225" s="110">
        <v>0.19839999999999999</v>
      </c>
      <c r="R2225" s="110">
        <v>0.20580000000000001</v>
      </c>
      <c r="S2225" s="110">
        <v>0.20219999999999999</v>
      </c>
      <c r="T2225" s="110">
        <v>0.19059999999999999</v>
      </c>
      <c r="U2225" s="110">
        <v>0.19239999999999999</v>
      </c>
      <c r="V2225" s="111">
        <v>0.20280000000000001</v>
      </c>
      <c r="W2225" s="110">
        <v>0.21074000000000001</v>
      </c>
      <c r="X2225" s="110">
        <v>0.19439999999999999</v>
      </c>
      <c r="Y2225" s="110">
        <v>0.215</v>
      </c>
      <c r="Z2225" s="110">
        <v>0.1898</v>
      </c>
      <c r="AA2225" s="110">
        <v>0.16162000000000001</v>
      </c>
      <c r="AB2225" s="110">
        <v>0.186</v>
      </c>
      <c r="AC2225" s="59">
        <f t="shared" ref="AC2225:AC2226" si="1925">SUM(E2225:AB2225)</f>
        <v>4.18316</v>
      </c>
      <c r="AD2225" s="4">
        <f t="shared" si="1895"/>
        <v>0.215</v>
      </c>
      <c r="AE2225" s="1">
        <f t="shared" si="1921"/>
        <v>0.10000000000000001</v>
      </c>
    </row>
    <row r="2226" s="1" customFormat="1" ht="12.75" customHeight="1">
      <c r="A2226" s="1108"/>
      <c r="B2226" s="1104"/>
      <c r="C2226" s="987" t="s">
        <v>17</v>
      </c>
      <c r="D2226" s="987" t="s">
        <v>16</v>
      </c>
      <c r="E2226" s="113">
        <v>0.061760000000000002</v>
      </c>
      <c r="F2226" s="113">
        <v>0.061600000000000002</v>
      </c>
      <c r="G2226" s="113">
        <v>0.064799999999999996</v>
      </c>
      <c r="H2226" s="114">
        <v>0.066000000000000003</v>
      </c>
      <c r="I2226" s="113">
        <v>0.063600000000000004</v>
      </c>
      <c r="J2226" s="113">
        <v>0.063399999999999998</v>
      </c>
      <c r="K2226" s="113">
        <v>0.061400000000000003</v>
      </c>
      <c r="L2226" s="113">
        <v>0.062</v>
      </c>
      <c r="M2226" s="113">
        <v>0.063</v>
      </c>
      <c r="N2226" s="114">
        <v>0.063799999999999996</v>
      </c>
      <c r="O2226" s="113">
        <v>0.068599999999999994</v>
      </c>
      <c r="P2226" s="113">
        <v>0.063399999999999998</v>
      </c>
      <c r="Q2226" s="113">
        <v>0.066199999999999995</v>
      </c>
      <c r="R2226" s="113">
        <v>0.068400000000000002</v>
      </c>
      <c r="S2226" s="113">
        <v>0.068000000000000005</v>
      </c>
      <c r="T2226" s="113">
        <v>0.067199999999999996</v>
      </c>
      <c r="U2226" s="113">
        <v>0.065799999999999997</v>
      </c>
      <c r="V2226" s="114">
        <v>0.065600000000000006</v>
      </c>
      <c r="W2226" s="113">
        <v>0.067799999999999999</v>
      </c>
      <c r="X2226" s="113">
        <v>0.068400000000000002</v>
      </c>
      <c r="Y2226" s="113">
        <v>0.072999999999999995</v>
      </c>
      <c r="Z2226" s="113">
        <v>0.069400000000000003</v>
      </c>
      <c r="AA2226" s="113">
        <v>0.070000000000000007</v>
      </c>
      <c r="AB2226" s="113">
        <v>0.070199999999999999</v>
      </c>
      <c r="AC2226" s="59">
        <f t="shared" si="1925"/>
        <v>1.5833600000000003</v>
      </c>
      <c r="AD2226" s="4"/>
    </row>
    <row r="2227" s="1" customFormat="1" ht="12.75" customHeight="1">
      <c r="A2227" s="1108"/>
      <c r="B2227" s="1104"/>
      <c r="C2227" s="987" t="s">
        <v>18</v>
      </c>
      <c r="D2227" s="987" t="s">
        <v>68</v>
      </c>
      <c r="E2227" s="171">
        <f>SQRT(E2225*E2225+E2226*E2226)*1000/(1.732*E2208)</f>
        <v>9.6945940772515318</v>
      </c>
      <c r="F2227" s="171">
        <f>SQRT(F2225*F2225+F2226*F2226)*1000/(1.732*F2208)</f>
        <v>10.323622633330579</v>
      </c>
      <c r="G2227" s="171">
        <f>SQRT(G2225*G2225+G2226*G2226)*1000/(1.732*G2208)</f>
        <v>6.4358203916444472</v>
      </c>
      <c r="H2227" s="172">
        <f>SQRT(H2225*H2225+H2226*H2226)*1000/(1.732*H2208)</f>
        <v>6.6680280009591533</v>
      </c>
      <c r="I2227" s="171">
        <f>SQRT(I2225*I2225+I2226*I2226)*1000/(1.732*I2208)</f>
        <v>6.5503603273209778</v>
      </c>
      <c r="J2227" s="171">
        <f>SQRT(J2225*J2225+J2226*J2226)*1000/(1.732*J2208)</f>
        <v>7.0017970131379696</v>
      </c>
      <c r="K2227" s="171">
        <f>SQRT(K2225*K2225+K2226*K2226)*1000/(1.732*K2208)</f>
        <v>7.6025646106020783</v>
      </c>
      <c r="L2227" s="171">
        <f>SQRT(L2225*L2225+L2226*L2226)*1000/(1.732*L2208)</f>
        <v>8.5618973591357648</v>
      </c>
      <c r="M2227" s="171">
        <f>SQRT(M2225*M2225+M2226*M2226)*1000/(1.732*M2208)</f>
        <v>10.250411420791533</v>
      </c>
      <c r="N2227" s="172">
        <f>SQRT(N2225*N2225+N2226*N2226)*1000/(1.732*N2208)</f>
        <v>11.260131738147518</v>
      </c>
      <c r="O2227" s="171">
        <f>SQRT(O2225*O2225+O2226*O2226)*1000/(1.732*O2208)</f>
        <v>12.229136852399341</v>
      </c>
      <c r="P2227" s="171">
        <f>SQRT(P2225*P2225+P2226*P2226)*1000/(1.732*P2208)</f>
        <v>12.196902032631726</v>
      </c>
      <c r="Q2227" s="171">
        <f>SQRT(Q2225*Q2225+Q2226*Q2226)*1000/(1.732*Q2208)</f>
        <v>11.435427038221972</v>
      </c>
      <c r="R2227" s="171">
        <f>SQRT(R2225*R2225+R2226*R2226)*1000/(1.732*R2208)</f>
        <v>11.868539836309012</v>
      </c>
      <c r="S2227" s="171">
        <f>SQRT(S2225*S2225+S2226*S2226)*1000/(1.732*S2208)</f>
        <v>11.663692453185432</v>
      </c>
      <c r="T2227" s="171">
        <f>SQRT(T2225*T2225+T2226*T2226)*1000/(1.732*T2208)</f>
        <v>11.081255007663422</v>
      </c>
      <c r="U2227" s="171">
        <f>SQRT(U2225*U2225+U2226*U2226)*1000/(1.732*U2208)</f>
        <v>11.086137191669868</v>
      </c>
      <c r="V2227" s="172">
        <f>SQRT(V2225*V2225+V2226*V2226)*1000/(1.732*V2208)</f>
        <v>11.609762501052167</v>
      </c>
      <c r="W2227" s="171">
        <f>SQRT(W2225*W2225+W2226*W2226)*1000/(1.732*W2208)</f>
        <v>12.046782334522515</v>
      </c>
      <c r="X2227" s="171">
        <f>SQRT(X2225*X2225+X2226*X2226)*1000/(1.732*X2208)</f>
        <v>11.182816325704264</v>
      </c>
      <c r="Y2227" s="171">
        <f>SQRT(Y2225*Y2225+Y2226*Y2226)*1000/(1.732*Y2208)</f>
        <v>12.309309844773813</v>
      </c>
      <c r="Z2227" s="171">
        <f>SQRT(Z2225*Z2225+Z2226*Z2226)*1000/(1.732*Z2208)</f>
        <v>10.914891367355603</v>
      </c>
      <c r="AA2227" s="171">
        <f>SQRT(AA2225*AA2225+AA2226*AA2226)*1000/(1.732*AA2208)</f>
        <v>9.512671330311095</v>
      </c>
      <c r="AB2227" s="171">
        <f>SQRT(AB2225*AB2225+AB2226*AB2226)*1000/(1.732*AB2208)</f>
        <v>10.911061876919117</v>
      </c>
      <c r="AC2227" s="42"/>
      <c r="AD2227" s="217">
        <f t="shared" si="1895"/>
        <v>12.309309844773813</v>
      </c>
    </row>
    <row r="2228" s="1" customFormat="1" ht="12.75" customHeight="1">
      <c r="A2228" s="1109"/>
      <c r="B2228" s="1111"/>
      <c r="C2228" s="999" t="s">
        <v>20</v>
      </c>
      <c r="D2228" s="999"/>
      <c r="E2228" s="118">
        <f>E2226/E2225</f>
        <v>0.36761904761904762</v>
      </c>
      <c r="F2228" s="118">
        <f>F2226/F2225</f>
        <v>0.34222222222222226</v>
      </c>
      <c r="G2228" s="118">
        <f>G2226/G2225</f>
        <v>0.64799999999999991</v>
      </c>
      <c r="H2228" s="119">
        <f>H2226/H2225</f>
        <v>0.63339731285988488</v>
      </c>
      <c r="I2228" s="118">
        <f>I2226/I2225</f>
        <v>0.61747572815533991</v>
      </c>
      <c r="J2228" s="118">
        <f>J2226/J2225</f>
        <v>0.56205673758865249</v>
      </c>
      <c r="K2228" s="118">
        <f>K2226/K2225</f>
        <v>0.49041533546325877</v>
      </c>
      <c r="L2228" s="118">
        <f>L2226/L2225</f>
        <v>0.43115438108484</v>
      </c>
      <c r="M2228" s="118">
        <f>M2226/M2225</f>
        <v>0.35754824063564133</v>
      </c>
      <c r="N2228" s="119">
        <f>N2226/N2225</f>
        <v>0.3268442622950819</v>
      </c>
      <c r="O2228" s="118">
        <f>O2226/O2225</f>
        <v>0.32358490566037734</v>
      </c>
      <c r="P2228" s="118">
        <f>P2226/P2225</f>
        <v>0.29765258215962442</v>
      </c>
      <c r="Q2228" s="118">
        <f>Q2226/Q2225</f>
        <v>0.33366935483870969</v>
      </c>
      <c r="R2228" s="118">
        <f>R2226/R2225</f>
        <v>0.33236151603498543</v>
      </c>
      <c r="S2228" s="118">
        <f>S2226/S2225</f>
        <v>0.33630069238377847</v>
      </c>
      <c r="T2228" s="118">
        <f>T2226/T2225</f>
        <v>0.35257082896117525</v>
      </c>
      <c r="U2228" s="118">
        <f>U2226/U2225</f>
        <v>0.34199584199584199</v>
      </c>
      <c r="V2228" s="119">
        <f>V2226/V2225</f>
        <v>0.32347140039447736</v>
      </c>
      <c r="W2228" s="118">
        <f>W2226/W2225</f>
        <v>0.32172345069754199</v>
      </c>
      <c r="X2228" s="118">
        <f>X2226/X2225</f>
        <v>0.35185185185185186</v>
      </c>
      <c r="Y2228" s="118">
        <f>Y2226/Y2225</f>
        <v>0.33953488372093021</v>
      </c>
      <c r="Z2228" s="118">
        <f>Z2226/Z2225</f>
        <v>0.36564805057955746</v>
      </c>
      <c r="AA2228" s="118">
        <f>AA2226/AA2225</f>
        <v>0.43311471352555375</v>
      </c>
      <c r="AB2228" s="118">
        <f>AB2226/AB2225</f>
        <v>0.3774193548387097</v>
      </c>
      <c r="AC2228" s="128">
        <f>AC2226/AC2225</f>
        <v>0.37850811348358665</v>
      </c>
      <c r="AD2228" s="4"/>
    </row>
    <row r="2229" s="1" customFormat="1" ht="12.75" customHeight="1">
      <c r="A2229" s="1107" t="s">
        <v>41</v>
      </c>
      <c r="B2229" s="1113" t="s">
        <v>816</v>
      </c>
      <c r="C2229" s="984" t="s">
        <v>15</v>
      </c>
      <c r="D2229" s="984" t="s">
        <v>16</v>
      </c>
      <c r="E2229" s="34">
        <v>0.23785000000000001</v>
      </c>
      <c r="F2229" s="34">
        <v>0.27800000000000002</v>
      </c>
      <c r="G2229" s="34">
        <v>0.24199999999999999</v>
      </c>
      <c r="H2229" s="35">
        <v>0.25069999999999998</v>
      </c>
      <c r="I2229" s="34">
        <v>0.34999999999999998</v>
      </c>
      <c r="J2229" s="34">
        <v>0.2969</v>
      </c>
      <c r="K2229" s="34">
        <v>0.34399999999999997</v>
      </c>
      <c r="L2229" s="34">
        <v>0.32350000000000001</v>
      </c>
      <c r="M2229" s="34">
        <v>0.33629999999999999</v>
      </c>
      <c r="N2229" s="35">
        <v>0.33163999999999999</v>
      </c>
      <c r="O2229" s="34">
        <v>0.33510000000000001</v>
      </c>
      <c r="P2229" s="34">
        <v>0.35999999999999999</v>
      </c>
      <c r="Q2229" s="34">
        <v>0.31180000000000002</v>
      </c>
      <c r="R2229" s="34">
        <v>0.33900000000000002</v>
      </c>
      <c r="S2229" s="34">
        <v>0.30940000000000001</v>
      </c>
      <c r="T2229" s="34">
        <v>0.35299999999999998</v>
      </c>
      <c r="U2229" s="34">
        <v>0.30780000000000002</v>
      </c>
      <c r="V2229" s="35">
        <v>0.26196599999999998</v>
      </c>
      <c r="W2229" s="34">
        <v>0.32500000000000001</v>
      </c>
      <c r="X2229" s="34">
        <v>0.31080000000000002</v>
      </c>
      <c r="Y2229" s="34">
        <v>0.316</v>
      </c>
      <c r="Z2229" s="34">
        <v>0.3054</v>
      </c>
      <c r="AA2229" s="34">
        <v>0.2858</v>
      </c>
      <c r="AB2229" s="34">
        <v>0.23710000000000001</v>
      </c>
      <c r="AC2229" s="36">
        <f t="shared" ref="AC2229:AC2230" si="1926">SUM(E2229:AB2229)</f>
        <v>7.3490560000000009</v>
      </c>
      <c r="AD2229" s="4">
        <f t="shared" si="1895"/>
        <v>0.35999999999999999</v>
      </c>
      <c r="AE2229" s="1">
        <f t="shared" si="1921"/>
        <v>0.23710000000000001</v>
      </c>
    </row>
    <row r="2230" s="1" customFormat="1" ht="12.75" customHeight="1">
      <c r="A2230" s="1108"/>
      <c r="B2230" s="1104"/>
      <c r="C2230" s="987" t="s">
        <v>17</v>
      </c>
      <c r="D2230" s="987" t="s">
        <v>16</v>
      </c>
      <c r="E2230" s="40">
        <v>0.072999999999999995</v>
      </c>
      <c r="F2230" s="40">
        <v>0.065299999999999997</v>
      </c>
      <c r="G2230" s="40">
        <v>0.068199999999999997</v>
      </c>
      <c r="H2230" s="41">
        <v>0.068199999999999997</v>
      </c>
      <c r="I2230" s="40">
        <v>0.1552</v>
      </c>
      <c r="J2230" s="40">
        <v>0.073700000000000002</v>
      </c>
      <c r="K2230" s="40">
        <v>0.066000000000000003</v>
      </c>
      <c r="L2230" s="40">
        <v>0.068699999999999997</v>
      </c>
      <c r="M2230" s="40">
        <v>0.0688</v>
      </c>
      <c r="N2230" s="41">
        <v>0.069400000000000003</v>
      </c>
      <c r="O2230" s="40">
        <v>0.073400000000000007</v>
      </c>
      <c r="P2230" s="40">
        <v>0.071499999999999994</v>
      </c>
      <c r="Q2230" s="40">
        <v>0.069800000000000001</v>
      </c>
      <c r="R2230" s="40">
        <v>0.068000000000000005</v>
      </c>
      <c r="S2230" s="40">
        <v>0.069900000000000004</v>
      </c>
      <c r="T2230" s="40">
        <v>0.068599999999999994</v>
      </c>
      <c r="U2230" s="40">
        <v>0.068900000000000003</v>
      </c>
      <c r="V2230" s="41">
        <v>0.068000000000000005</v>
      </c>
      <c r="W2230" s="40">
        <v>0.070599999999999996</v>
      </c>
      <c r="X2230" s="40">
        <v>0.069199999999999998</v>
      </c>
      <c r="Y2230" s="40">
        <v>0.070199999999999999</v>
      </c>
      <c r="Z2230" s="40">
        <v>0.067900000000000002</v>
      </c>
      <c r="AA2230" s="40">
        <v>0.067699999999999996</v>
      </c>
      <c r="AB2230" s="40">
        <v>0.066100000000000006</v>
      </c>
      <c r="AC2230" s="59">
        <f t="shared" si="1926"/>
        <v>1.7463000000000002</v>
      </c>
      <c r="AD2230" s="4"/>
    </row>
    <row r="2231" s="1" customFormat="1" ht="12.75" customHeight="1">
      <c r="A2231" s="1108"/>
      <c r="B2231" s="1104"/>
      <c r="C2231" s="987" t="s">
        <v>18</v>
      </c>
      <c r="D2231" s="987" t="s">
        <v>68</v>
      </c>
      <c r="E2231" s="171">
        <f>SQRT(E2229*E2229+E2230*E2230)*1000/(1.732*E2208)</f>
        <v>13.475532321813622</v>
      </c>
      <c r="F2231" s="171">
        <f>SQRT(F2229*F2229+F2230*F2230)*1000/(1.732*F2208)</f>
        <v>15.495920054092796</v>
      </c>
      <c r="G2231" s="171">
        <f>SQRT(G2229*G2229+G2230*G2230)*1000/(1.732*G2208)</f>
        <v>13.579548161514436</v>
      </c>
      <c r="H2231" s="172">
        <f>SQRT(H2229*H2229+H2230*H2230)*1000/(1.732*H2208)</f>
        <v>14.045535409508004</v>
      </c>
      <c r="I2231" s="171">
        <f>SQRT(I2229*I2229+I2230*I2230)*1000/(1.732*I2208)</f>
        <v>20.717410790806376</v>
      </c>
      <c r="J2231" s="171">
        <f>SQRT(J2229*J2229+J2230*J2230)*1000/(1.732*J2208)</f>
        <v>16.553210078902719</v>
      </c>
      <c r="K2231" s="171">
        <f>SQRT(K2229*K2229+K2230*K2230)*1000/(1.732*K2208)</f>
        <v>19.096961340725301</v>
      </c>
      <c r="L2231" s="171">
        <f>SQRT(L2229*L2229+L2230*L2230)*1000/(1.732*L2208)</f>
        <v>18.081778073614409</v>
      </c>
      <c r="M2231" s="171">
        <f>SQRT(M2229*M2229+M2230*M2230)*1000/(1.732*M2208)</f>
        <v>18.803622524363572</v>
      </c>
      <c r="N2231" s="172">
        <f>SQRT(N2229*N2229+N2230*N2230)*1000/(1.732*N2208)</f>
        <v>18.5779349602115</v>
      </c>
      <c r="O2231" s="171">
        <f>SQRT(O2229*O2229+O2230*O2230)*1000/(1.732*O2208)</f>
        <v>18.827250023087519</v>
      </c>
      <c r="P2231" s="171">
        <f>SQRT(P2229*P2229+P2230*P2230)*1000/(1.732*P2208)</f>
        <v>20.143730319658417</v>
      </c>
      <c r="Q2231" s="171">
        <f>SQRT(Q2229*Q2229+Q2230*Q2230)*1000/(1.732*Q2208)</f>
        <v>17.469581506268021</v>
      </c>
      <c r="R2231" s="171">
        <f>SQRT(R2229*R2229+R2230*R2230)*1000/(1.732*R2208)</f>
        <v>18.92192657956214</v>
      </c>
      <c r="S2231" s="171">
        <f>SQRT(S2229*S2229+S2230*S2230)*1000/(1.732*S2208)</f>
        <v>17.342758756581247</v>
      </c>
      <c r="T2231" s="171">
        <f>SQRT(T2229*T2229+T2230*T2230)*1000/(1.732*T2208)</f>
        <v>19.717331451146599</v>
      </c>
      <c r="U2231" s="171">
        <f>SQRT(U2229*U2229+U2230*U2230)*1000/(1.732*U2208)</f>
        <v>17.196561027267297</v>
      </c>
      <c r="V2231" s="172">
        <f>SQRT(V2229*V2229+V2230*V2230)*1000/(1.732*V2208)</f>
        <v>14.741802713386729</v>
      </c>
      <c r="W2231" s="171">
        <f>SQRT(W2229*W2229+W2230*W2230)*1000/(1.732*W2208)</f>
        <v>18.098087441702162</v>
      </c>
      <c r="X2231" s="171">
        <f>SQRT(X2229*X2229+X2230*X2230)*1000/(1.732*X2208)</f>
        <v>17.278177164624552</v>
      </c>
      <c r="Y2231" s="171">
        <f>SQRT(Y2229*Y2229+Y2230*Y2230)*1000/(1.732*Y2208)</f>
        <v>17.548907690560508</v>
      </c>
      <c r="Z2231" s="171">
        <f>SQRT(Z2229*Z2229+Z2230*Z2230)*1000/(1.732*Z2208)</f>
        <v>16.897422006218321</v>
      </c>
      <c r="AA2231" s="171">
        <f>SQRT(AA2229*AA2229+AA2230*AA2230)*1000/(1.732*AA2208)</f>
        <v>15.863227815428909</v>
      </c>
      <c r="AB2231" s="171">
        <f>SQRT(AB2229*AB2229+AB2230*AB2230)*1000/(1.732*AB2208)</f>
        <v>13.508935618065612</v>
      </c>
      <c r="AC2231" s="42"/>
      <c r="AD2231" s="217">
        <f t="shared" si="1895"/>
        <v>20.717410790806376</v>
      </c>
    </row>
    <row r="2232" s="1" customFormat="1" ht="12.75" customHeight="1">
      <c r="A2232" s="1109"/>
      <c r="B2232" s="1106"/>
      <c r="C2232" s="999" t="s">
        <v>20</v>
      </c>
      <c r="D2232" s="999"/>
      <c r="E2232" s="118">
        <f>E2230/E2229</f>
        <v>0.30691612360731552</v>
      </c>
      <c r="F2232" s="118">
        <f>F2230/F2229</f>
        <v>0.23489208633093522</v>
      </c>
      <c r="G2232" s="118">
        <f>G2230/G2229</f>
        <v>0.2818181818181818</v>
      </c>
      <c r="H2232" s="119">
        <f>H2230/H2229</f>
        <v>0.27203829278021541</v>
      </c>
      <c r="I2232" s="118">
        <f>I2230/I2229</f>
        <v>0.44342857142857145</v>
      </c>
      <c r="J2232" s="118">
        <f>J2230/J2229</f>
        <v>0.24823172785449646</v>
      </c>
      <c r="K2232" s="118">
        <f>K2230/K2229</f>
        <v>0.19186046511627911</v>
      </c>
      <c r="L2232" s="118">
        <f>L2230/L2229</f>
        <v>0.21236476043276661</v>
      </c>
      <c r="M2232" s="118">
        <f>M2230/M2229</f>
        <v>0.20457924472197445</v>
      </c>
      <c r="N2232" s="119">
        <f>N2230/N2229</f>
        <v>0.20926305632613679</v>
      </c>
      <c r="O2232" s="118">
        <f>O2230/O2229</f>
        <v>0.21903909280811701</v>
      </c>
      <c r="P2232" s="118">
        <f>P2230/P2229</f>
        <v>0.1986111111111111</v>
      </c>
      <c r="Q2232" s="118">
        <f>Q2230/Q2229</f>
        <v>0.22386144964720975</v>
      </c>
      <c r="R2232" s="118">
        <f>R2230/R2229</f>
        <v>0.20058997050147492</v>
      </c>
      <c r="S2232" s="118">
        <f>S2230/S2229</f>
        <v>0.22592113768584357</v>
      </c>
      <c r="T2232" s="118">
        <f>T2230/T2229</f>
        <v>0.19433427762039659</v>
      </c>
      <c r="U2232" s="118">
        <f>U2230/U2229</f>
        <v>0.22384665367121506</v>
      </c>
      <c r="V2232" s="119">
        <f>V2230/V2229</f>
        <v>0.25957567012513078</v>
      </c>
      <c r="W2232" s="118">
        <f>W2230/W2229</f>
        <v>0.2172307692307692</v>
      </c>
      <c r="X2232" s="118">
        <f>X2230/X2229</f>
        <v>0.22265122265122264</v>
      </c>
      <c r="Y2232" s="118">
        <f>Y2230/Y2229</f>
        <v>0.22215189873417721</v>
      </c>
      <c r="Z2232" s="118">
        <f>Z2230/Z2229</f>
        <v>0.2223313686967911</v>
      </c>
      <c r="AA2232" s="118">
        <f>AA2230/AA2229</f>
        <v>0.23687893631910426</v>
      </c>
      <c r="AB2232" s="118">
        <f>AB2230/AB2229</f>
        <v>0.27878532264867145</v>
      </c>
      <c r="AC2232" s="128">
        <f>AC2230/AC2229</f>
        <v>0.23762235585087391</v>
      </c>
      <c r="AD2232" s="4"/>
    </row>
    <row r="2233" s="1" customFormat="1" ht="12.75" customHeight="1">
      <c r="A2233" s="1107" t="s">
        <v>42</v>
      </c>
      <c r="B2233" s="1102" t="s">
        <v>817</v>
      </c>
      <c r="C2233" s="984" t="s">
        <v>15</v>
      </c>
      <c r="D2233" s="984" t="s">
        <v>16</v>
      </c>
      <c r="E2233" s="34">
        <f t="shared" ref="E2233:E2234" si="1927">E2199-E2225-E2229-E2237</f>
        <v>0.21934999856948847</v>
      </c>
      <c r="F2233" s="34">
        <f t="shared" ref="F2233:F2234" si="1928">F2199-F2225-F2229-F2237</f>
        <v>0.082200001430511427</v>
      </c>
      <c r="G2233" s="34">
        <f t="shared" ref="G2233:G2234" si="1929">G2199-G2225-G2229-G2237</f>
        <v>0.14999999833106992</v>
      </c>
      <c r="H2233" s="35">
        <f t="shared" ref="H2233:H2234" si="1930">H2199-H2225-H2229-H2237</f>
        <v>0.16110000238418581</v>
      </c>
      <c r="I2233" s="34">
        <f t="shared" ref="I2233:I2234" si="1931">I2199-I2225-I2229-I2237</f>
        <v>-0.021800023841857863</v>
      </c>
      <c r="J2233" s="34">
        <f t="shared" ref="J2233:J2234" si="1932">J2199-J2225-J2229-J2237</f>
        <v>0.10969998092651367</v>
      </c>
      <c r="K2233" s="34">
        <f t="shared" ref="K2233:K2234" si="1933">K2199-K2225-K2229-K2237</f>
        <v>0.21700000000000003</v>
      </c>
      <c r="L2233" s="34">
        <f t="shared" ref="L2233:L2234" si="1934">L2199-L2225-L2229-L2237</f>
        <v>0.36430001430511472</v>
      </c>
      <c r="M2233" s="34">
        <f t="shared" ref="M2233:M2234" si="1935">M2199-M2225-M2229-M2237</f>
        <v>0.40550000476837161</v>
      </c>
      <c r="N2233" s="35">
        <f t="shared" ref="N2233:N2234" si="1936">N2199-N2225-N2229-N2237</f>
        <v>0.41436005722045899</v>
      </c>
      <c r="O2233" s="34">
        <f t="shared" ref="O2233:O2234" si="1937">O2199-O2225-O2229-O2237</f>
        <v>0.38489996662139903</v>
      </c>
      <c r="P2233" s="34">
        <f t="shared" ref="P2233:P2234" si="1938">P2199-P2225-P2229-P2237</f>
        <v>0.37019997615814215</v>
      </c>
      <c r="Q2233" s="34">
        <f t="shared" ref="Q2233:Q2234" si="1939">Q2199-Q2225-Q2229-Q2237</f>
        <v>0.24379998092651367</v>
      </c>
      <c r="R2233" s="34">
        <f t="shared" ref="R2233:R2234" si="1940">R2199-R2225-R2229-R2237</f>
        <v>0.20599998092651367</v>
      </c>
      <c r="S2233" s="34">
        <f t="shared" ref="S2233:S2234" si="1941">S2199-S2225-S2229-S2237</f>
        <v>0.26899997138977055</v>
      </c>
      <c r="T2233" s="34">
        <f t="shared" ref="T2233:T2234" si="1942">T2199-T2225-T2229-T2237</f>
        <v>0.27139995231628422</v>
      </c>
      <c r="U2233" s="34">
        <f t="shared" ref="U2233:U2234" si="1943">U2199-U2225-U2229-U2237</f>
        <v>0.34260004291534429</v>
      </c>
      <c r="V2233" s="35">
        <f t="shared" ref="V2233:V2234" si="1944">V2199-V2225-V2229-V2237</f>
        <v>0.42283400476837157</v>
      </c>
      <c r="W2233" s="34">
        <f t="shared" ref="W2233:W2234" si="1945">W2199-W2225-W2229-W2237</f>
        <v>0.33874001430511463</v>
      </c>
      <c r="X2233" s="34">
        <f t="shared" ref="X2233:X2234" si="1946">X2199-X2225-X2229-X2237</f>
        <v>0.28985997138977038</v>
      </c>
      <c r="Y2233" s="34">
        <f t="shared" ref="Y2233:Y2234" si="1947">Y2199-Y2225-Y2229-Y2237</f>
        <v>0.17819999761581423</v>
      </c>
      <c r="Z2233" s="34">
        <f t="shared" ref="Z2233:Z2234" si="1948">Z2199-Z2225-Z2229-Z2237</f>
        <v>0.1488000047683716</v>
      </c>
      <c r="AA2233" s="34">
        <f t="shared" ref="AA2233:AA2234" si="1949">AA2199-AA2225-AA2229-AA2237</f>
        <v>0.21245998569488528</v>
      </c>
      <c r="AB2233" s="34">
        <f t="shared" ref="AB2233:AB2234" si="1950">AB2199-AB2225-AB2229-AB2237</f>
        <v>0.1059000016689301</v>
      </c>
      <c r="AC2233" s="36">
        <f t="shared" ref="AC2233:AC2234" si="1951">SUM(E2233:AB2233)</f>
        <v>5.8864038855590826</v>
      </c>
      <c r="AD2233" s="4">
        <f t="shared" si="1895"/>
        <v>0.42283400476837157</v>
      </c>
      <c r="AE2233" s="1">
        <f t="shared" si="1921"/>
        <v>-0.021800023841857863</v>
      </c>
    </row>
    <row r="2234" s="1" customFormat="1" ht="12.75" customHeight="1">
      <c r="A2234" s="1108"/>
      <c r="B2234" s="1104"/>
      <c r="C2234" s="987" t="s">
        <v>17</v>
      </c>
      <c r="D2234" s="987" t="s">
        <v>16</v>
      </c>
      <c r="E2234" s="40">
        <f t="shared" si="1927"/>
        <v>0.17523998807907104</v>
      </c>
      <c r="F2234" s="40">
        <f t="shared" si="1928"/>
        <v>0.23110000834465028</v>
      </c>
      <c r="G2234" s="40">
        <f t="shared" si="1929"/>
        <v>0.20439999761581426</v>
      </c>
      <c r="H2234" s="41">
        <f t="shared" si="1930"/>
        <v>0.20539999761581423</v>
      </c>
      <c r="I2234" s="40">
        <f t="shared" si="1931"/>
        <v>0.13159998807907106</v>
      </c>
      <c r="J2234" s="40">
        <f t="shared" si="1932"/>
        <v>0.22410000834465027</v>
      </c>
      <c r="K2234" s="40">
        <f t="shared" si="1933"/>
        <v>0.23360000834465025</v>
      </c>
      <c r="L2234" s="40">
        <f t="shared" si="1934"/>
        <v>0.21489998807907107</v>
      </c>
      <c r="M2234" s="40">
        <f t="shared" si="1935"/>
        <v>0.21560000834465023</v>
      </c>
      <c r="N2234" s="41">
        <f t="shared" si="1936"/>
        <v>0.21119999880790713</v>
      </c>
      <c r="O2234" s="40">
        <f t="shared" si="1937"/>
        <v>0.18759999880790709</v>
      </c>
      <c r="P2234" s="40">
        <f t="shared" si="1938"/>
        <v>0.22029998927116393</v>
      </c>
      <c r="Q2234" s="40">
        <f t="shared" si="1939"/>
        <v>0.20079999880790708</v>
      </c>
      <c r="R2234" s="40">
        <f t="shared" si="1940"/>
        <v>0.23340000953674314</v>
      </c>
      <c r="S2234" s="40">
        <f t="shared" si="1941"/>
        <v>0.21429998927116392</v>
      </c>
      <c r="T2234" s="40">
        <f t="shared" si="1942"/>
        <v>0.24099999046325685</v>
      </c>
      <c r="U2234" s="40">
        <f t="shared" si="1943"/>
        <v>0.20529998927116394</v>
      </c>
      <c r="V2234" s="41">
        <f t="shared" si="1944"/>
        <v>0.2344</v>
      </c>
      <c r="W2234" s="40">
        <f t="shared" si="1945"/>
        <v>0.24180000000000001</v>
      </c>
      <c r="X2234" s="40">
        <f t="shared" si="1946"/>
        <v>0.24840000953674318</v>
      </c>
      <c r="Y2234" s="40">
        <f t="shared" si="1947"/>
        <v>0.21599998927116393</v>
      </c>
      <c r="Z2234" s="40">
        <f t="shared" si="1948"/>
        <v>0.20610000834465025</v>
      </c>
      <c r="AA2234" s="40">
        <f t="shared" si="1949"/>
        <v>0.17029999880790711</v>
      </c>
      <c r="AB2234" s="40">
        <f t="shared" si="1950"/>
        <v>0.16069999642372135</v>
      </c>
      <c r="AC2234" s="59">
        <f t="shared" si="1951"/>
        <v>5.0275399594688421</v>
      </c>
      <c r="AD2234" s="4"/>
    </row>
    <row r="2235" s="1" customFormat="1" ht="12.75" customHeight="1">
      <c r="A2235" s="1108"/>
      <c r="B2235" s="1104"/>
      <c r="C2235" s="987" t="s">
        <v>18</v>
      </c>
      <c r="D2235" s="987" t="s">
        <v>68</v>
      </c>
      <c r="E2235" s="171">
        <f>SQRT(E2233*E2233+E2234*E2234)*1000/(1.732*E2208)</f>
        <v>15.206270202122891</v>
      </c>
      <c r="F2235" s="171">
        <f>SQRT(F2233*F2233+F2234*F2234)*1000/(1.732*F2208)</f>
        <v>13.310029464352366</v>
      </c>
      <c r="G2235" s="171">
        <f>SQRT(G2233*G2233+G2234*G2234)*1000/(1.732*G2208)</f>
        <v>13.693365209923007</v>
      </c>
      <c r="H2235" s="172">
        <f>SQRT(H2233*H2233+H2234*H2234)*1000/(1.732*H2208)</f>
        <v>14.112029111817442</v>
      </c>
      <c r="I2235" s="171">
        <f>SQRT(I2233*I2233+I2234*I2234)*1000/(1.732*I2208)</f>
        <v>7.2180854090684026</v>
      </c>
      <c r="J2235" s="171">
        <f>SQRT(J2233*J2233+J2234*J2234)*1000/(1.732*J2208)</f>
        <v>13.501264893484004</v>
      </c>
      <c r="K2235" s="171">
        <f>SQRT(K2233*K2233+K2234*K2234)*1000/(1.732*K2208)</f>
        <v>17.3830848262659</v>
      </c>
      <c r="L2235" s="171">
        <f>SQRT(L2233*L2233+L2234*L2234)*1000/(1.732*L2208)</f>
        <v>23.125392108715669</v>
      </c>
      <c r="M2235" s="171">
        <f>SQRT(M2233*M2233+M2234*M2234)*1000/(1.732*M2208)</f>
        <v>25.157287518324761</v>
      </c>
      <c r="N2235" s="172">
        <f>SQRT(N2233*N2233+N2234*N2234)*1000/(1.732*N2208)</f>
        <v>25.50067681325368</v>
      </c>
      <c r="O2235" s="171">
        <f>SQRT(O2233*O2233+O2234*O2234)*1000/(1.732*O2208)</f>
        <v>23.499955101525444</v>
      </c>
      <c r="P2235" s="171">
        <f>SQRT(P2233*P2233+P2234*P2234)*1000/(1.732*P2208)</f>
        <v>23.642971827188461</v>
      </c>
      <c r="Q2235" s="171">
        <f>SQRT(Q2233*Q2233+Q2234*Q2234)*1000/(1.732*Q2208)</f>
        <v>17.268888016404336</v>
      </c>
      <c r="R2235" s="171">
        <f>SQRT(R2233*R2233+R2234*R2234)*1000/(1.732*R2208)</f>
        <v>17.036776633177212</v>
      </c>
      <c r="S2235" s="171">
        <f>SQRT(S2233*S2233+S2234*S2234)*1000/(1.732*S2208)</f>
        <v>18.804157357588625</v>
      </c>
      <c r="T2235" s="171">
        <f>SQRT(T2233*T2233+T2234*T2234)*1000/(1.732*T2208)</f>
        <v>19.901271164524733</v>
      </c>
      <c r="U2235" s="171">
        <f>SQRT(U2233*U2233+U2234*U2234)*1000/(1.732*U2208)</f>
        <v>21.775474635416263</v>
      </c>
      <c r="V2235" s="172">
        <f>SQRT(V2233*V2233+V2234*V2234)*1000/(1.732*V2208)</f>
        <v>26.333299452071572</v>
      </c>
      <c r="W2235" s="171">
        <f>SQRT(W2233*W2233+W2234*W2234)*1000/(1.732*W2208)</f>
        <v>22.647787286838437</v>
      </c>
      <c r="X2235" s="171">
        <f>SQRT(X2233*X2233+X2234*X2234)*1000/(1.732*X2208)</f>
        <v>20.714387192482679</v>
      </c>
      <c r="Y2235" s="171">
        <f>SQRT(Y2233*Y2233+Y2234*Y2234)*1000/(1.732*Y2208)</f>
        <v>15.180695385724853</v>
      </c>
      <c r="Z2235" s="171">
        <f>SQRT(Z2233*Z2233+Z2234*Z2234)*1000/(1.732*Z2208)</f>
        <v>13.729457617899451</v>
      </c>
      <c r="AA2235" s="171">
        <f>SQRT(AA2233*AA2233+AA2234*AA2234)*1000/(1.732*AA2208)</f>
        <v>14.706340780041254</v>
      </c>
      <c r="AB2235" s="171">
        <f>SQRT(AB2233*AB2233+AB2234*AB2234)*1000/(1.732*AB2208)</f>
        <v>10.562524617577042</v>
      </c>
      <c r="AC2235" s="42"/>
      <c r="AD2235" s="4"/>
    </row>
    <row r="2236" s="1" customFormat="1" ht="12.75" customHeight="1">
      <c r="A2236" s="1115"/>
      <c r="B2236" s="1111"/>
      <c r="C2236" s="1002" t="s">
        <v>20</v>
      </c>
      <c r="D2236" s="1002"/>
      <c r="E2236" s="51">
        <f>E2234/E2233</f>
        <v>0.79890580908098929</v>
      </c>
      <c r="F2236" s="51">
        <f>F2234/F2233</f>
        <v>2.8114355757038876</v>
      </c>
      <c r="G2236" s="51">
        <f>G2234/G2233</f>
        <v>1.3626666659333977</v>
      </c>
      <c r="H2236" s="52">
        <f>H2234/H2233</f>
        <v>1.2749844480199528</v>
      </c>
      <c r="I2236" s="51">
        <f>I2234/I2233</f>
        <v>-6.0366900987689798</v>
      </c>
      <c r="J2236" s="51">
        <f>J2234/J2233</f>
        <v>2.042844551584484</v>
      </c>
      <c r="K2236" s="51">
        <f>K2234/K2233</f>
        <v>1.0764977343071438</v>
      </c>
      <c r="L2236" s="51">
        <f>L2234/L2233</f>
        <v>0.58989837946886381</v>
      </c>
      <c r="M2236" s="51">
        <f>M2234/M2233</f>
        <v>0.53168928682948979</v>
      </c>
      <c r="N2236" s="52">
        <f>N2234/N2233</f>
        <v>0.50970163539565982</v>
      </c>
      <c r="O2236" s="51">
        <f>O2234/O2233</f>
        <v>0.48739936367008563</v>
      </c>
      <c r="P2236" s="51">
        <f>P2234/P2233</f>
        <v>0.59508374786349549</v>
      </c>
      <c r="Q2236" s="51">
        <f>Q2234/Q2233</f>
        <v>0.8236259824336587</v>
      </c>
      <c r="R2236" s="51">
        <f>R2234/R2233</f>
        <v>1.1330098599378213</v>
      </c>
      <c r="S2236" s="51">
        <f>S2234/S2233</f>
        <v>0.79665431993913305</v>
      </c>
      <c r="T2236" s="51">
        <f>T2234/T2233</f>
        <v>0.88798833016153278</v>
      </c>
      <c r="U2236" s="51">
        <f>U2234/U2233</f>
        <v>0.59924099111071361</v>
      </c>
      <c r="V2236" s="52">
        <f>V2234/V2233</f>
        <v>0.55435465775370718</v>
      </c>
      <c r="W2236" s="51">
        <f>W2234/W2233</f>
        <v>0.71382178009298469</v>
      </c>
      <c r="X2236" s="51">
        <f>X2234/X2233</f>
        <v>0.85696554907446465</v>
      </c>
      <c r="Y2236" s="51">
        <f>Y2234/Y2233</f>
        <v>1.2121211681317956</v>
      </c>
      <c r="Z2236" s="51">
        <f>Z2234/Z2233</f>
        <v>1.3850806568553158</v>
      </c>
      <c r="AA2236" s="51">
        <f>AA2234/AA2233</f>
        <v>0.80156269544551173</v>
      </c>
      <c r="AB2236" s="51">
        <f>AB2234/AB2233</f>
        <v>1.517469252985564</v>
      </c>
      <c r="AC2236" s="103">
        <f>AC2234/AC2233</f>
        <v>0.8540936125369748</v>
      </c>
      <c r="AD2236" s="4"/>
    </row>
    <row r="2237" s="1" customFormat="1" ht="12.75" customHeight="1">
      <c r="A2237" s="1156" t="s">
        <v>43</v>
      </c>
      <c r="B2237" s="1113" t="s">
        <v>818</v>
      </c>
      <c r="C2237" s="1003" t="s">
        <v>15</v>
      </c>
      <c r="D2237" s="1003" t="s">
        <v>16</v>
      </c>
      <c r="E2237" s="110">
        <v>0.13880000000000001</v>
      </c>
      <c r="F2237" s="110">
        <v>0.2208</v>
      </c>
      <c r="G2237" s="110">
        <v>0.26600000000000001</v>
      </c>
      <c r="H2237" s="111">
        <v>0.24399999999999999</v>
      </c>
      <c r="I2237" s="110">
        <v>0.21879999999999999</v>
      </c>
      <c r="J2237" s="110">
        <v>0.25059999999999999</v>
      </c>
      <c r="K2237" s="110">
        <v>0.31380000000000002</v>
      </c>
      <c r="L2237" s="110">
        <v>0.27839999999999998</v>
      </c>
      <c r="M2237" s="110">
        <v>0.20200000000000001</v>
      </c>
      <c r="N2237" s="111">
        <v>0.24879999999999999</v>
      </c>
      <c r="O2237" s="110">
        <v>0.22800000000000001</v>
      </c>
      <c r="P2237" s="110">
        <v>0.20680000000000001</v>
      </c>
      <c r="Q2237" s="110">
        <v>0.26600000000000001</v>
      </c>
      <c r="R2237" s="110">
        <v>0.26919999999999999</v>
      </c>
      <c r="S2237" s="110">
        <v>0.24940000000000001</v>
      </c>
      <c r="T2237" s="110">
        <v>0.23499999999999999</v>
      </c>
      <c r="U2237" s="110">
        <v>0.23719999999999999</v>
      </c>
      <c r="V2237" s="111">
        <v>0.2324</v>
      </c>
      <c r="W2237" s="110">
        <v>0.23552000000000001</v>
      </c>
      <c r="X2237" s="110">
        <v>0.23494000000000001</v>
      </c>
      <c r="Y2237" s="110">
        <v>0.23080000000000001</v>
      </c>
      <c r="Z2237" s="110">
        <v>0.22600000000000001</v>
      </c>
      <c r="AA2237" s="110">
        <v>0.23011999999999999</v>
      </c>
      <c r="AB2237" s="110">
        <v>0.23799999999999999</v>
      </c>
      <c r="AC2237" s="59">
        <f t="shared" ref="AC2237:AC2238" si="1952">SUM(E2237:AB2237)</f>
        <v>5.7013800000000003</v>
      </c>
      <c r="AD2237" s="4">
        <f t="shared" si="1895"/>
        <v>0.31380000000000002</v>
      </c>
      <c r="AE2237" s="1">
        <f t="shared" si="1921"/>
        <v>0.13880000000000001</v>
      </c>
    </row>
    <row r="2238" s="1" customFormat="1" ht="12.75" customHeight="1">
      <c r="A2238" s="1108"/>
      <c r="B2238" s="1104"/>
      <c r="C2238" s="987" t="s">
        <v>17</v>
      </c>
      <c r="D2238" s="987" t="s">
        <v>16</v>
      </c>
      <c r="E2238" s="113">
        <v>0.14000000000000001</v>
      </c>
      <c r="F2238" s="113">
        <v>0.10199999999999999</v>
      </c>
      <c r="G2238" s="113">
        <v>0.1026</v>
      </c>
      <c r="H2238" s="114">
        <v>0.1004</v>
      </c>
      <c r="I2238" s="113">
        <v>0.099599999999999994</v>
      </c>
      <c r="J2238" s="113">
        <v>0.098799999999999999</v>
      </c>
      <c r="K2238" s="113">
        <v>0.099000000000000005</v>
      </c>
      <c r="L2238" s="113">
        <v>0.10440000000000001</v>
      </c>
      <c r="M2238" s="113">
        <v>0.11260000000000001</v>
      </c>
      <c r="N2238" s="114">
        <v>0.12559999999999999</v>
      </c>
      <c r="O2238" s="113">
        <v>0.1404</v>
      </c>
      <c r="P2238" s="113">
        <v>0.12479999999999999</v>
      </c>
      <c r="Q2238" s="113">
        <v>0.13320000000000001</v>
      </c>
      <c r="R2238" s="113">
        <v>0.1202</v>
      </c>
      <c r="S2238" s="113">
        <v>0.1278</v>
      </c>
      <c r="T2238" s="113">
        <v>0.13320000000000001</v>
      </c>
      <c r="U2238" s="113">
        <v>0.14000000000000001</v>
      </c>
      <c r="V2238" s="114">
        <v>0.13200000000000001</v>
      </c>
      <c r="W2238" s="113">
        <v>0.1198</v>
      </c>
      <c r="X2238" s="113">
        <v>0.104</v>
      </c>
      <c r="Y2238" s="113">
        <v>0.1208</v>
      </c>
      <c r="Z2238" s="113">
        <v>0.1166</v>
      </c>
      <c r="AA2238" s="113">
        <v>0.16200000000000001</v>
      </c>
      <c r="AB2238" s="113">
        <v>0.113</v>
      </c>
      <c r="AC2238" s="59">
        <f t="shared" si="1952"/>
        <v>2.8728000000000002</v>
      </c>
      <c r="AD2238" s="4"/>
    </row>
    <row r="2239" s="1" customFormat="1" ht="12.75" customHeight="1">
      <c r="A2239" s="1108"/>
      <c r="B2239" s="1104"/>
      <c r="C2239" s="987" t="s">
        <v>18</v>
      </c>
      <c r="D2239" s="987" t="s">
        <v>68</v>
      </c>
      <c r="E2239" s="171">
        <f>SQRT(E2237*E2237+E2238*E2238)*1000/(1.732*E2208)</f>
        <v>10.677675252557423</v>
      </c>
      <c r="F2239" s="171">
        <f>SQRT(F2237*F2237+F2238*F2238)*1000/(1.732*F2208)</f>
        <v>13.198124467728958</v>
      </c>
      <c r="G2239" s="171">
        <f>SQRT(G2237*G2237+G2238*G2238)*1000/(1.732*G2208)</f>
        <v>15.398330793929064</v>
      </c>
      <c r="H2239" s="172">
        <f>SQRT(H2237*H2237+H2238*H2238)*1000/(1.732*H2208)</f>
        <v>14.263820971268579</v>
      </c>
      <c r="I2239" s="171">
        <f>SQRT(I2237*I2237+I2238*I2238)*1000/(1.732*I2208)</f>
        <v>13.008510255746298</v>
      </c>
      <c r="J2239" s="171">
        <f>SQRT(J2237*J2237+J2238*J2238)*1000/(1.732*J2208)</f>
        <v>14.576112565736569</v>
      </c>
      <c r="K2239" s="171">
        <f>SQRT(K2237*K2237+K2238*K2238)*1000/(1.732*K2208)</f>
        <v>17.939614336428708</v>
      </c>
      <c r="L2239" s="171">
        <f>SQRT(L2237*L2237+L2238*L2238)*1000/(1.732*L2208)</f>
        <v>16.25656747116253</v>
      </c>
      <c r="M2239" s="171">
        <f>SQRT(M2237*M2237+M2238*M2238)*1000/(1.732*M2208)</f>
        <v>12.668302017212905</v>
      </c>
      <c r="N2239" s="172">
        <f>SQRT(N2237*N2237+N2238*N2238)*1000/(1.732*N2208)</f>
        <v>15.281620668536778</v>
      </c>
      <c r="O2239" s="171">
        <f>SQRT(O2237*O2237+O2238*O2238)*1000/(1.732*O2208)</f>
        <v>14.695497779509315</v>
      </c>
      <c r="P2239" s="171">
        <f>SQRT(P2237*P2237+P2238*P2238)*1000/(1.732*P2208)</f>
        <v>13.256361239904594</v>
      </c>
      <c r="Q2239" s="171">
        <f>SQRT(Q2237*Q2237+Q2238*Q2238)*1000/(1.732*Q2208)</f>
        <v>16.265053411358327</v>
      </c>
      <c r="R2239" s="171">
        <f>SQRT(R2237*R2237+R2238*R2238)*1000/(1.732*R2208)</f>
        <v>16.134340175149866</v>
      </c>
      <c r="S2239" s="171">
        <f>SQRT(S2237*S2237+S2238*S2238)*1000/(1.732*S2208)</f>
        <v>15.321977628351219</v>
      </c>
      <c r="T2239" s="171">
        <f>SQRT(T2237*T2237+T2238*T2238)*1000/(1.732*T2208)</f>
        <v>14.811113560348627</v>
      </c>
      <c r="U2239" s="171">
        <f>SQRT(U2237*U2237+U2238*U2238)*1000/(1.732*U2208)</f>
        <v>15.016667225490673</v>
      </c>
      <c r="V2239" s="172">
        <f>SQRT(V2237*V2237+V2238*V2238)*1000/(1.732*V2208)</f>
        <v>14.557875018845602</v>
      </c>
      <c r="W2239" s="171">
        <f>SQRT(W2237*W2237+W2238*W2238)*1000/(1.732*W2208)</f>
        <v>14.379109274567814</v>
      </c>
      <c r="X2239" s="171">
        <f>SQRT(X2237*X2237+X2238*X2238)*1000/(1.732*X2208)</f>
        <v>13.941983334881643</v>
      </c>
      <c r="Y2239" s="171">
        <f>SQRT(Y2237*Y2237+Y2238*Y2238)*1000/(1.732*Y2208)</f>
        <v>14.122563743005198</v>
      </c>
      <c r="Z2239" s="171">
        <f>SQRT(Z2237*Z2237+Z2238*Z2238)*1000/(1.732*Z2208)</f>
        <v>13.735076817838852</v>
      </c>
      <c r="AA2239" s="171">
        <f>SQRT(AA2237*AA2237+AA2238*AA2238)*1000/(1.732*AA2208)</f>
        <v>15.199694566736769</v>
      </c>
      <c r="AB2239" s="171">
        <f>SQRT(AB2237*AB2237+AB2238*AB2238)*1000/(1.732*AB2208)</f>
        <v>14.459616044735945</v>
      </c>
      <c r="AC2239" s="42"/>
      <c r="AD2239" s="4"/>
    </row>
    <row r="2240" s="1" customFormat="1" ht="12.75" customHeight="1">
      <c r="A2240" s="1109"/>
      <c r="B2240" s="1111"/>
      <c r="C2240" s="999" t="s">
        <v>20</v>
      </c>
      <c r="D2240" s="999"/>
      <c r="E2240" s="118">
        <f>E2238/E2237</f>
        <v>1.0086455331412105</v>
      </c>
      <c r="F2240" s="118">
        <f>F2238/F2237</f>
        <v>0.46195652173913043</v>
      </c>
      <c r="G2240" s="118">
        <f>G2238/G2237</f>
        <v>0.38571428571428568</v>
      </c>
      <c r="H2240" s="119">
        <f>H2238/H2237</f>
        <v>0.41147540983606562</v>
      </c>
      <c r="I2240" s="118">
        <f>I2238/I2237</f>
        <v>0.45521023765996343</v>
      </c>
      <c r="J2240" s="118">
        <f>J2238/J2237</f>
        <v>0.3942537909018356</v>
      </c>
      <c r="K2240" s="118">
        <f>K2238/K2237</f>
        <v>0.31548757170172081</v>
      </c>
      <c r="L2240" s="118">
        <f>L2238/L2237</f>
        <v>0.37500000000000006</v>
      </c>
      <c r="M2240" s="118">
        <f>M2238/M2237</f>
        <v>0.55742574257425737</v>
      </c>
      <c r="N2240" s="119">
        <f>N2238/N2237</f>
        <v>0.50482315112540188</v>
      </c>
      <c r="O2240" s="118">
        <f>O2238/O2237</f>
        <v>0.61578947368421044</v>
      </c>
      <c r="P2240" s="118">
        <f>P2238/P2237</f>
        <v>0.60348162475822043</v>
      </c>
      <c r="Q2240" s="118">
        <f>Q2238/Q2237</f>
        <v>0.50075187969924817</v>
      </c>
      <c r="R2240" s="118">
        <f>R2238/R2237</f>
        <v>0.44650817236255574</v>
      </c>
      <c r="S2240" s="118">
        <f>S2238/S2237</f>
        <v>0.51242983159583</v>
      </c>
      <c r="T2240" s="118">
        <f>T2238/T2237</f>
        <v>0.56680851063829796</v>
      </c>
      <c r="U2240" s="118">
        <f>U2238/U2237</f>
        <v>0.59021922428330531</v>
      </c>
      <c r="V2240" s="119">
        <f>V2238/V2237</f>
        <v>0.56798623063683307</v>
      </c>
      <c r="W2240" s="118">
        <f>W2238/W2237</f>
        <v>0.50866168478260865</v>
      </c>
      <c r="X2240" s="118">
        <f>X2238/X2237</f>
        <v>0.44266621265003825</v>
      </c>
      <c r="Y2240" s="118">
        <f>Y2238/Y2237</f>
        <v>0.52339688041594457</v>
      </c>
      <c r="Z2240" s="118">
        <f>Z2238/Z2237</f>
        <v>0.51592920353982297</v>
      </c>
      <c r="AA2240" s="118">
        <f>AA2238/AA2237</f>
        <v>0.70398053189640197</v>
      </c>
      <c r="AB2240" s="118">
        <f>AB2238/AB2237</f>
        <v>0.47478991596638659</v>
      </c>
      <c r="AC2240" s="128">
        <f>AC2238/AC2237</f>
        <v>0.50387800848215691</v>
      </c>
      <c r="AD2240" s="4"/>
    </row>
    <row r="2241" s="1" customFormat="1" ht="12.75" customHeight="1">
      <c r="A2241" s="1157"/>
      <c r="B2241" s="1060" t="s">
        <v>50</v>
      </c>
      <c r="C2241" s="984" t="s">
        <v>15</v>
      </c>
      <c r="D2241" s="984" t="s">
        <v>16</v>
      </c>
      <c r="E2241" s="125"/>
      <c r="F2241" s="125"/>
      <c r="G2241" s="125"/>
      <c r="H2241" s="126"/>
      <c r="I2241" s="125"/>
      <c r="J2241" s="125"/>
      <c r="K2241" s="125"/>
      <c r="L2241" s="125"/>
      <c r="M2241" s="125"/>
      <c r="N2241" s="126"/>
      <c r="O2241" s="125"/>
      <c r="P2241" s="125"/>
      <c r="Q2241" s="125"/>
      <c r="R2241" s="125"/>
      <c r="S2241" s="125"/>
      <c r="T2241" s="125"/>
      <c r="U2241" s="125"/>
      <c r="V2241" s="126"/>
      <c r="W2241" s="125"/>
      <c r="X2241" s="125"/>
      <c r="Y2241" s="125"/>
      <c r="Z2241" s="125"/>
      <c r="AA2241" s="125"/>
      <c r="AB2241" s="125"/>
      <c r="AC2241" s="36">
        <f t="shared" ref="AC2241:AC2242" si="1953">SUM(E2241:AB2241)</f>
        <v>0</v>
      </c>
      <c r="AD2241" s="579">
        <f t="shared" si="1895"/>
        <v>0</v>
      </c>
    </row>
    <row r="2242" s="1" customFormat="1" ht="12.75" customHeight="1">
      <c r="A2242" s="1121"/>
      <c r="B2242" s="1122" t="s">
        <v>51</v>
      </c>
      <c r="C2242" s="1002" t="s">
        <v>15</v>
      </c>
      <c r="D2242" s="1002" t="s">
        <v>16</v>
      </c>
      <c r="E2242" s="282"/>
      <c r="F2242" s="282"/>
      <c r="G2242" s="282"/>
      <c r="H2242" s="283"/>
      <c r="I2242" s="282"/>
      <c r="J2242" s="282"/>
      <c r="K2242" s="282"/>
      <c r="L2242" s="282"/>
      <c r="M2242" s="282"/>
      <c r="N2242" s="283"/>
      <c r="O2242" s="282"/>
      <c r="P2242" s="282"/>
      <c r="Q2242" s="282"/>
      <c r="R2242" s="282"/>
      <c r="S2242" s="282"/>
      <c r="T2242" s="282"/>
      <c r="U2242" s="282"/>
      <c r="V2242" s="283"/>
      <c r="W2242" s="282"/>
      <c r="X2242" s="282"/>
      <c r="Y2242" s="282"/>
      <c r="Z2242" s="282"/>
      <c r="AA2242" s="282"/>
      <c r="AB2242" s="282"/>
      <c r="AC2242" s="103">
        <f t="shared" si="1953"/>
        <v>0</v>
      </c>
      <c r="AD2242" s="579">
        <f t="shared" si="1895"/>
        <v>0</v>
      </c>
    </row>
    <row r="2243" s="1" customFormat="1" ht="12.75" customHeight="1">
      <c r="A2243" s="1112" t="s">
        <v>52</v>
      </c>
      <c r="B2243" s="1003"/>
      <c r="C2243" s="1003" t="s">
        <v>15</v>
      </c>
      <c r="D2243" s="1003"/>
      <c r="E2243" s="57">
        <f t="shared" ref="E2243:E2244" si="1954">E2209+E2213+E2217+E2221+E2225+E2229+E2233+E2237</f>
        <v>1.3464004754066885</v>
      </c>
      <c r="F2243" s="57">
        <f t="shared" ref="F2243:F2244" si="1955">F2209+F2213+F2217+F2221+F2225+F2229+F2233+F2237</f>
        <v>1.3509999752044677</v>
      </c>
      <c r="G2243" s="57">
        <f t="shared" ref="G2243:G2244" si="1956">G2209+G2213+G2217+G2221+G2225+G2229+G2233+G2237</f>
        <v>1.3039099976158142</v>
      </c>
      <c r="H2243" s="58">
        <f t="shared" ref="H2243:H2244" si="1957">H2209+H2213+H2217+H2221+H2225+H2229+H2233+H2237</f>
        <v>1.3600000262260434</v>
      </c>
      <c r="I2243" s="57">
        <f t="shared" ref="I2243:I2244" si="1958">I2209+I2213+I2217+I2221+I2225+I2229+I2233+I2237</f>
        <v>1.25</v>
      </c>
      <c r="J2243" s="57">
        <f t="shared" ref="J2243:J2244" si="1959">J2209+J2213+J2217+J2221+J2225+J2229+J2233+J2237</f>
        <v>1.3899999856948853</v>
      </c>
      <c r="K2243" s="57">
        <f t="shared" ref="K2243:K2244" si="1960">K2209+K2213+K2217+K2221+K2225+K2229+K2233+K2237</f>
        <v>1.7300000190734863</v>
      </c>
      <c r="L2243" s="57">
        <f t="shared" ref="L2243:L2244" si="1961">L2209+L2213+L2217+L2221+L2225+L2229+L2233+L2237</f>
        <v>1.9016002288818348</v>
      </c>
      <c r="M2243" s="57">
        <f t="shared" ref="M2243:M2244" si="1962">M2209+M2213+M2217+M2221+M2225+M2229+M2233+M2237</f>
        <v>1.9300000071525574</v>
      </c>
      <c r="N2243" s="58">
        <f t="shared" ref="N2243:N2244" si="1963">N2209+N2213+N2217+N2221+N2225+N2229+N2233+N2237</f>
        <v>1.9801700596046448</v>
      </c>
      <c r="O2243" s="57">
        <f t="shared" ref="O2243:O2244" si="1964">O2209+O2213+O2217+O2221+O2225+O2229+O2233+O2237</f>
        <v>1.9799999594688416</v>
      </c>
      <c r="P2243" s="57">
        <f t="shared" ref="P2243:P2244" si="1965">P2209+P2213+P2217+P2221+P2225+P2229+P2233+P2237</f>
        <v>2.0320002145767222</v>
      </c>
      <c r="Q2243" s="57">
        <f t="shared" ref="Q2243:Q2244" si="1966">Q2209+Q2213+Q2217+Q2221+Q2225+Q2229+Q2233+Q2237</f>
        <v>1.8100000023841858</v>
      </c>
      <c r="R2243" s="57">
        <f t="shared" ref="R2243:R2244" si="1967">R2209+R2213+R2217+R2221+R2225+R2229+R2233+R2237</f>
        <v>1.7799999713897705</v>
      </c>
      <c r="S2243" s="57">
        <f t="shared" ref="S2243:S2244" si="1968">S2209+S2213+S2217+S2221+S2225+S2229+S2233+S2237</f>
        <v>1.6499999761581423</v>
      </c>
      <c r="T2243" s="57">
        <f t="shared" ref="T2243:T2244" si="1969">T2209+T2213+T2217+T2221+T2225+T2229+T2233+T2237</f>
        <v>1.8199999332427979</v>
      </c>
      <c r="U2243" s="57">
        <f t="shared" ref="U2243:U2244" si="1970">U2209+U2213+U2217+U2221+U2225+U2229+U2233+U2237</f>
        <v>1.9100000262260437</v>
      </c>
      <c r="V2243" s="58">
        <f t="shared" ref="V2243:V2244" si="1971">V2209+V2213+V2217+V2221+V2225+V2229+V2233+V2237</f>
        <v>1.9700000286102295</v>
      </c>
      <c r="W2243" s="57">
        <f t="shared" ref="W2243:W2244" si="1972">W2209+W2213+W2217+W2221+W2225+W2229+W2233+W2237</f>
        <v>1.9999999999999998</v>
      </c>
      <c r="X2243" s="57">
        <f t="shared" ref="X2243:X2244" si="1973">X2209+X2213+X2217+X2221+X2225+X2229+X2233+X2237</f>
        <v>1.8499999642372127</v>
      </c>
      <c r="Y2243" s="57">
        <f t="shared" ref="Y2243:Y2244" si="1974">Y2209+Y2213+Y2217+Y2221+Y2225+Y2229+Y2233+Y2237</f>
        <v>1.7699999809265137</v>
      </c>
      <c r="Z2243" s="57">
        <f t="shared" ref="Z2243:Z2244" si="1975">Z2209+Z2213+Z2217+Z2221+Z2225+Z2229+Z2233+Z2237</f>
        <v>1.6600000262260437</v>
      </c>
      <c r="AA2243" s="57">
        <f t="shared" ref="AA2243:AA2244" si="1976">AA2209+AA2213+AA2217+AA2221+AA2225+AA2229+AA2233+AA2237</f>
        <v>1.6100000143051147</v>
      </c>
      <c r="AB2243" s="57">
        <f t="shared" ref="AB2243:AB2244" si="1977">AB2209+AB2213+AB2217+AB2221+AB2225+AB2229+AB2233+AB2237</f>
        <v>1.4069999873638155</v>
      </c>
      <c r="AC2243" s="59">
        <f t="shared" ref="AC2243:AC2244" si="1978">AC2209+AC2213+AC2217+AC2221+AC2225+AC2229+AC2233+AC2237</f>
        <v>40.792080859975862</v>
      </c>
      <c r="AD2243" s="4"/>
    </row>
    <row r="2244" s="1" customFormat="1" ht="12.75" customHeight="1">
      <c r="A2244" s="1150"/>
      <c r="B2244" s="1002"/>
      <c r="C2244" s="1002" t="s">
        <v>17</v>
      </c>
      <c r="D2244" s="1002"/>
      <c r="E2244" s="177">
        <f t="shared" si="1954"/>
        <v>0.6948399878108501</v>
      </c>
      <c r="F2244" s="177">
        <f t="shared" si="1955"/>
        <v>0.69000000774860382</v>
      </c>
      <c r="G2244" s="177">
        <f t="shared" si="1956"/>
        <v>0.622599995827675</v>
      </c>
      <c r="H2244" s="178">
        <f t="shared" si="1957"/>
        <v>0.63040000119209294</v>
      </c>
      <c r="I2244" s="177">
        <f t="shared" si="1958"/>
        <v>0.63959999165534975</v>
      </c>
      <c r="J2244" s="177">
        <f t="shared" si="1959"/>
        <v>0.63880000655651092</v>
      </c>
      <c r="K2244" s="177">
        <f t="shared" si="1960"/>
        <v>0.62900000864267347</v>
      </c>
      <c r="L2244" s="177">
        <f t="shared" si="1961"/>
        <v>0.67399998629093183</v>
      </c>
      <c r="M2244" s="177">
        <f t="shared" si="1962"/>
        <v>0.67260000983476642</v>
      </c>
      <c r="N2244" s="178">
        <f t="shared" si="1963"/>
        <v>0.70210000029802311</v>
      </c>
      <c r="O2244" s="177">
        <f t="shared" si="1964"/>
        <v>0.71040000029802319</v>
      </c>
      <c r="P2244" s="177">
        <f t="shared" si="1965"/>
        <v>0.70479999076128008</v>
      </c>
      <c r="Q2244" s="177">
        <f t="shared" si="1966"/>
        <v>0.70320000029802321</v>
      </c>
      <c r="R2244" s="177">
        <f t="shared" si="1967"/>
        <v>0.69202001102685928</v>
      </c>
      <c r="S2244" s="177">
        <f t="shared" si="1968"/>
        <v>0.68779998748302462</v>
      </c>
      <c r="T2244" s="177">
        <f t="shared" si="1969"/>
        <v>0.74319999195337294</v>
      </c>
      <c r="U2244" s="177">
        <f t="shared" si="1970"/>
        <v>0.72999998867511751</v>
      </c>
      <c r="V2244" s="178">
        <f t="shared" si="1971"/>
        <v>0.75239999731779095</v>
      </c>
      <c r="W2244" s="177">
        <f t="shared" si="1972"/>
        <v>0.72979999940395357</v>
      </c>
      <c r="X2244" s="177">
        <f t="shared" si="1973"/>
        <v>0.72040000894069667</v>
      </c>
      <c r="Y2244" s="177">
        <f t="shared" si="1974"/>
        <v>0.70079999076128008</v>
      </c>
      <c r="Z2244" s="177">
        <f t="shared" si="1975"/>
        <v>0.68660000774860386</v>
      </c>
      <c r="AA2244" s="177">
        <f t="shared" si="1976"/>
        <v>0.69619999821186063</v>
      </c>
      <c r="AB2244" s="177">
        <f t="shared" si="1977"/>
        <v>0.61999999791383742</v>
      </c>
      <c r="AC2244" s="103">
        <f t="shared" si="1978"/>
        <v>16.471559966651203</v>
      </c>
      <c r="AD2244" s="4"/>
    </row>
    <row r="2245" s="1" customFormat="1" ht="12.75" customHeight="1">
      <c r="A2245" s="1095" t="s">
        <v>53</v>
      </c>
      <c r="B2245" s="1096"/>
      <c r="C2245" s="1045" t="s">
        <v>15</v>
      </c>
      <c r="D2245" s="1045"/>
      <c r="E2245" s="57">
        <f t="shared" ref="E2245:E2246" si="1979">E2195+E2199-E2243</f>
        <v>0.037599527931171606</v>
      </c>
      <c r="F2245" s="57">
        <f t="shared" ref="F2245:F2246" si="1980">F2195+F2199-F2243</f>
        <v>0</v>
      </c>
      <c r="G2245" s="57">
        <f t="shared" ref="G2245:G2246" si="1981">G2195+G2199-G2243</f>
        <v>0.024089993562698364</v>
      </c>
      <c r="H2245" s="58">
        <f t="shared" ref="H2245:H2246" si="1982">H2195+H2199-H2243</f>
        <v>2.2204460492503131e-16</v>
      </c>
      <c r="I2245" s="57">
        <f t="shared" ref="I2245:I2246" si="1983">I2195+I2199-I2243</f>
        <v>0</v>
      </c>
      <c r="J2245" s="57">
        <f t="shared" ref="J2245:J2246" si="1984">J2195+J2199-J2243</f>
        <v>0</v>
      </c>
      <c r="K2245" s="57">
        <f t="shared" ref="K2245:K2246" si="1985">K2195+K2199-K2243</f>
        <v>0</v>
      </c>
      <c r="L2245" s="57">
        <f t="shared" ref="L2245:L2246" si="1986">L2195+L2199-L2243</f>
        <v>-0.0016001931190479102</v>
      </c>
      <c r="M2245" s="57">
        <f t="shared" ref="M2245:M2246" si="1987">M2195+M2199-M2243</f>
        <v>0</v>
      </c>
      <c r="N2245" s="58">
        <f t="shared" ref="N2245:N2246" si="1988">N2195+N2199-N2243</f>
        <v>-0.15017001668930052</v>
      </c>
      <c r="O2245" s="57">
        <f t="shared" ref="O2245:O2246" si="1989">O2195+O2199-O2243</f>
        <v>0</v>
      </c>
      <c r="P2245" s="57">
        <f t="shared" ref="P2245:P2246" si="1990">P2195+P2199-P2243</f>
        <v>-0.032000214576722197</v>
      </c>
      <c r="Q2245" s="57">
        <f t="shared" ref="Q2245:Q2246" si="1991">Q2195+Q2199-Q2243</f>
        <v>0</v>
      </c>
      <c r="R2245" s="57">
        <f t="shared" ref="R2245:R2246" si="1992">R2195+R2199-R2243</f>
        <v>0</v>
      </c>
      <c r="S2245" s="57">
        <f t="shared" ref="S2245:S2246" si="1993">S2195+S2199-S2243</f>
        <v>-2.2204460492503131e-16</v>
      </c>
      <c r="T2245" s="57">
        <f t="shared" ref="T2245:T2246" si="1994">T2195+T2199-T2243</f>
        <v>0</v>
      </c>
      <c r="U2245" s="57">
        <f t="shared" ref="U2245:U2246" si="1995">U2195+U2199-U2243</f>
        <v>0</v>
      </c>
      <c r="V2245" s="58">
        <f t="shared" ref="V2245:V2246" si="1996">V2195+V2199-V2243</f>
        <v>0</v>
      </c>
      <c r="W2245" s="57">
        <f t="shared" ref="W2245:W2246" si="1997">W2195+W2199-W2243</f>
        <v>2.2204460492503131e-16</v>
      </c>
      <c r="X2245" s="57">
        <f t="shared" ref="X2245:X2246" si="1998">X2195+X2199-X2243</f>
        <v>4.4408920985006262e-16</v>
      </c>
      <c r="Y2245" s="57">
        <f t="shared" ref="Y2245:Y2246" si="1999">Y2195+Y2199-Y2243</f>
        <v>0</v>
      </c>
      <c r="Z2245" s="57">
        <f t="shared" ref="Z2245:Z2246" si="2000">Z2195+Z2199-Z2243</f>
        <v>0</v>
      </c>
      <c r="AA2245" s="57">
        <f t="shared" ref="AA2245:AA2246" si="2001">AA2195+AA2199-AA2243</f>
        <v>0</v>
      </c>
      <c r="AB2245" s="57">
        <f t="shared" ref="AB2245:AB2246" si="2002">AB2195+AB2199-AB2243</f>
        <v>0</v>
      </c>
      <c r="AC2245" s="59">
        <f t="shared" ref="AC2245:AC2246" si="2003">AC2195+AC2199-AC2243</f>
        <v>-0.12208090289120577</v>
      </c>
      <c r="AD2245" s="4"/>
    </row>
    <row r="2246" s="1" customFormat="1" ht="12.75" customHeight="1">
      <c r="A2246" s="1097"/>
      <c r="B2246" s="1098"/>
      <c r="C2246" s="1048" t="s">
        <v>17</v>
      </c>
      <c r="D2246" s="1048"/>
      <c r="E2246" s="145">
        <f t="shared" si="1979"/>
        <v>-0.12484000241398807</v>
      </c>
      <c r="F2246" s="145">
        <f t="shared" si="1980"/>
        <v>-0.12</v>
      </c>
      <c r="G2246" s="145">
        <f t="shared" si="1981"/>
        <v>-0.10260000000000014</v>
      </c>
      <c r="H2246" s="146">
        <f t="shared" si="1982"/>
        <v>-0.10040000000000004</v>
      </c>
      <c r="I2246" s="145">
        <f t="shared" si="1983"/>
        <v>-0.099600000000000022</v>
      </c>
      <c r="J2246" s="145">
        <f t="shared" si="1984"/>
        <v>-0.098799999999999999</v>
      </c>
      <c r="K2246" s="145">
        <f t="shared" si="1985"/>
        <v>-0.098999999999999977</v>
      </c>
      <c r="L2246" s="145">
        <f t="shared" si="1986"/>
        <v>-0.14400000000000013</v>
      </c>
      <c r="M2246" s="145">
        <f t="shared" si="1987"/>
        <v>-0.11260000000000003</v>
      </c>
      <c r="N2246" s="146">
        <f t="shared" si="1988"/>
        <v>-0.17210000283122051</v>
      </c>
      <c r="O2246" s="145">
        <f t="shared" si="1989"/>
        <v>-0.14039999999999997</v>
      </c>
      <c r="P2246" s="145">
        <f t="shared" si="1990"/>
        <v>-0.12480000000000002</v>
      </c>
      <c r="Q2246" s="145">
        <f t="shared" si="1991"/>
        <v>-0.13319999999999999</v>
      </c>
      <c r="R2246" s="145">
        <f t="shared" si="1992"/>
        <v>-0.10202</v>
      </c>
      <c r="S2246" s="145">
        <f t="shared" si="1993"/>
        <v>-0.12780000000000002</v>
      </c>
      <c r="T2246" s="145">
        <f t="shared" si="1994"/>
        <v>-0.13319999999999999</v>
      </c>
      <c r="U2246" s="145">
        <f t="shared" si="1995"/>
        <v>-0.14000000000000001</v>
      </c>
      <c r="V2246" s="146">
        <f t="shared" si="1996"/>
        <v>-0.13239999999999996</v>
      </c>
      <c r="W2246" s="145">
        <f t="shared" si="1997"/>
        <v>-0.11980000000000002</v>
      </c>
      <c r="X2246" s="145">
        <f t="shared" si="1998"/>
        <v>-0.12039999999999995</v>
      </c>
      <c r="Y2246" s="145">
        <f t="shared" si="1999"/>
        <v>-0.12080000000000002</v>
      </c>
      <c r="Z2246" s="145">
        <f t="shared" si="2000"/>
        <v>-0.11660000000000004</v>
      </c>
      <c r="AA2246" s="145">
        <f t="shared" si="2001"/>
        <v>-0.11619999999999997</v>
      </c>
      <c r="AB2246" s="145">
        <f t="shared" si="2002"/>
        <v>-0.10999999999999999</v>
      </c>
      <c r="AC2246" s="103">
        <f t="shared" si="2003"/>
        <v>-2.9115600052452102</v>
      </c>
      <c r="AD2246" s="4"/>
    </row>
    <row r="2247" s="968" customFormat="1" ht="12.75" customHeight="1">
      <c r="A2247" s="1124" t="s">
        <v>187</v>
      </c>
      <c r="B2247" s="1125"/>
      <c r="C2247" s="1066" t="s">
        <v>15</v>
      </c>
      <c r="D2247" s="1066"/>
      <c r="E2247" s="364"/>
      <c r="F2247" s="364"/>
      <c r="G2247" s="364"/>
      <c r="H2247" s="364"/>
      <c r="I2247" s="364"/>
      <c r="J2247" s="364"/>
      <c r="K2247" s="364"/>
      <c r="L2247" s="364"/>
      <c r="M2247" s="364"/>
      <c r="N2247" s="364"/>
      <c r="O2247" s="364"/>
      <c r="P2247" s="364"/>
      <c r="Q2247" s="364"/>
      <c r="R2247" s="364"/>
      <c r="S2247" s="364"/>
      <c r="T2247" s="364"/>
      <c r="U2247" s="364"/>
      <c r="V2247" s="364"/>
      <c r="W2247" s="364"/>
      <c r="X2247" s="364"/>
      <c r="Y2247" s="364"/>
      <c r="Z2247" s="364"/>
      <c r="AA2247" s="364"/>
      <c r="AB2247" s="364"/>
      <c r="AC2247" s="1126"/>
      <c r="AD2247" s="79"/>
    </row>
    <row r="2248" s="968" customFormat="1" ht="12.75" customHeight="1">
      <c r="A2248" s="1127"/>
      <c r="B2248" s="1128"/>
      <c r="C2248" s="1070" t="s">
        <v>17</v>
      </c>
      <c r="D2248" s="1070"/>
      <c r="E2248" s="374"/>
      <c r="F2248" s="374"/>
      <c r="G2248" s="374"/>
      <c r="H2248" s="374"/>
      <c r="I2248" s="374"/>
      <c r="J2248" s="374"/>
      <c r="K2248" s="374"/>
      <c r="L2248" s="374"/>
      <c r="M2248" s="374"/>
      <c r="N2248" s="374"/>
      <c r="O2248" s="374"/>
      <c r="P2248" s="374"/>
      <c r="Q2248" s="374"/>
      <c r="R2248" s="374"/>
      <c r="S2248" s="374"/>
      <c r="T2248" s="374"/>
      <c r="U2248" s="374"/>
      <c r="V2248" s="374"/>
      <c r="W2248" s="374"/>
      <c r="X2248" s="374"/>
      <c r="Y2248" s="374"/>
      <c r="Z2248" s="374"/>
      <c r="AA2248" s="374"/>
      <c r="AB2248" s="374"/>
      <c r="AC2248" s="1129"/>
      <c r="AD2248" s="79"/>
    </row>
    <row r="2249" s="1" customFormat="1" ht="12.75" customHeight="1">
      <c r="A2249" s="1073"/>
      <c r="B2249" s="1"/>
      <c r="C2249" s="1074" t="s">
        <v>78</v>
      </c>
      <c r="E2249" s="4"/>
      <c r="F2249" s="4"/>
      <c r="G2249" s="4"/>
      <c r="H2249" s="188">
        <f>H2209+H2225+H2229+H2233+H2237</f>
        <v>1.0534000262260437</v>
      </c>
      <c r="I2249" s="4"/>
      <c r="J2249" s="4"/>
      <c r="K2249" s="4"/>
      <c r="L2249" s="4"/>
      <c r="M2249" s="4"/>
      <c r="N2249" s="1607">
        <f>N2209+N2225+N2229+N2233+N2237</f>
        <v>1.3069700596046447</v>
      </c>
      <c r="O2249" s="4"/>
      <c r="P2249" s="4"/>
      <c r="Q2249" s="4"/>
      <c r="R2249" s="4"/>
      <c r="S2249" s="4"/>
      <c r="T2249" s="4"/>
      <c r="U2249" s="4"/>
      <c r="V2249" s="1607">
        <f>V2209+V2225+V2229+V2233+V2237</f>
        <v>1.3964000286102294</v>
      </c>
      <c r="W2249" s="4"/>
      <c r="X2249" s="4"/>
      <c r="Y2249" s="187">
        <f>Y2209+Y2225+Y2229+Y2233+Y2237</f>
        <v>1.2208799809265134</v>
      </c>
      <c r="Z2249" s="4"/>
      <c r="AA2249" s="4"/>
      <c r="AB2249" s="4"/>
      <c r="AC2249" s="4"/>
      <c r="AD2249" s="4"/>
    </row>
    <row r="2250" s="1" customFormat="1" ht="33" customHeight="1">
      <c r="A2250" s="963" t="s">
        <v>5</v>
      </c>
      <c r="B2250" s="964" t="s">
        <v>6</v>
      </c>
      <c r="C2250" s="966" t="s">
        <v>7</v>
      </c>
      <c r="D2250" s="966" t="s">
        <v>8</v>
      </c>
      <c r="E2250" s="361" t="s">
        <v>9</v>
      </c>
      <c r="F2250" s="361"/>
      <c r="G2250" s="361"/>
      <c r="H2250" s="361"/>
      <c r="I2250" s="361"/>
      <c r="J2250" s="361"/>
      <c r="K2250" s="361"/>
      <c r="L2250" s="361"/>
      <c r="M2250" s="361"/>
      <c r="N2250" s="361"/>
      <c r="O2250" s="361"/>
      <c r="P2250" s="361"/>
      <c r="Q2250" s="361"/>
      <c r="R2250" s="361"/>
      <c r="S2250" s="361"/>
      <c r="T2250" s="361"/>
      <c r="U2250" s="361"/>
      <c r="V2250" s="361"/>
      <c r="W2250" s="361"/>
      <c r="X2250" s="361"/>
      <c r="Y2250" s="361"/>
      <c r="Z2250" s="361"/>
      <c r="AA2250" s="361"/>
      <c r="AB2250" s="361"/>
      <c r="AC2250" s="967" t="s">
        <v>10</v>
      </c>
      <c r="AD2250" s="4"/>
    </row>
    <row r="2251" s="968" customFormat="1" ht="12.75" customHeight="1">
      <c r="A2251" s="1075" t="s">
        <v>819</v>
      </c>
      <c r="B2251" s="970"/>
      <c r="C2251" s="970"/>
      <c r="D2251" s="970"/>
      <c r="E2251" s="26">
        <v>1</v>
      </c>
      <c r="F2251" s="26">
        <v>2</v>
      </c>
      <c r="G2251" s="26">
        <v>3</v>
      </c>
      <c r="H2251" s="26">
        <v>4</v>
      </c>
      <c r="I2251" s="26">
        <v>5</v>
      </c>
      <c r="J2251" s="26">
        <v>6</v>
      </c>
      <c r="K2251" s="26">
        <v>7</v>
      </c>
      <c r="L2251" s="26">
        <v>8</v>
      </c>
      <c r="M2251" s="26">
        <v>9</v>
      </c>
      <c r="N2251" s="26">
        <v>10</v>
      </c>
      <c r="O2251" s="26">
        <v>11</v>
      </c>
      <c r="P2251" s="26">
        <v>12</v>
      </c>
      <c r="Q2251" s="26">
        <v>13</v>
      </c>
      <c r="R2251" s="26">
        <v>14</v>
      </c>
      <c r="S2251" s="26">
        <v>15</v>
      </c>
      <c r="T2251" s="26">
        <v>16</v>
      </c>
      <c r="U2251" s="26">
        <v>17</v>
      </c>
      <c r="V2251" s="26">
        <v>18</v>
      </c>
      <c r="W2251" s="26">
        <v>19</v>
      </c>
      <c r="X2251" s="26">
        <v>20</v>
      </c>
      <c r="Y2251" s="26">
        <v>21</v>
      </c>
      <c r="Z2251" s="26">
        <v>22</v>
      </c>
      <c r="AA2251" s="26">
        <v>23</v>
      </c>
      <c r="AB2251" s="26">
        <v>24</v>
      </c>
      <c r="AC2251" s="971"/>
      <c r="AD2251" s="79"/>
    </row>
    <row r="2252" s="968" customFormat="1" ht="12.75" customHeight="1">
      <c r="A2252" s="1633" t="s">
        <v>143</v>
      </c>
      <c r="B2252" s="1634"/>
      <c r="C2252" s="1635"/>
      <c r="D2252" s="1635"/>
      <c r="E2252" s="522">
        <v>3</v>
      </c>
      <c r="F2252" s="522">
        <v>3</v>
      </c>
      <c r="G2252" s="522">
        <v>3</v>
      </c>
      <c r="H2252" s="522">
        <v>3</v>
      </c>
      <c r="I2252" s="522">
        <v>3</v>
      </c>
      <c r="J2252" s="522">
        <v>3</v>
      </c>
      <c r="K2252" s="522">
        <v>3</v>
      </c>
      <c r="L2252" s="522">
        <v>3</v>
      </c>
      <c r="M2252" s="522">
        <v>3</v>
      </c>
      <c r="N2252" s="522">
        <v>3</v>
      </c>
      <c r="O2252" s="522">
        <v>3</v>
      </c>
      <c r="P2252" s="522">
        <v>3</v>
      </c>
      <c r="Q2252" s="522">
        <v>3</v>
      </c>
      <c r="R2252" s="522">
        <v>3</v>
      </c>
      <c r="S2252" s="522">
        <v>3</v>
      </c>
      <c r="T2252" s="522">
        <v>3</v>
      </c>
      <c r="U2252" s="522">
        <v>3</v>
      </c>
      <c r="V2252" s="522">
        <v>3</v>
      </c>
      <c r="W2252" s="522">
        <v>3</v>
      </c>
      <c r="X2252" s="522">
        <v>3</v>
      </c>
      <c r="Y2252" s="522">
        <v>3</v>
      </c>
      <c r="Z2252" s="522">
        <v>3</v>
      </c>
      <c r="AA2252" s="522">
        <v>3</v>
      </c>
      <c r="AB2252" s="522">
        <v>3</v>
      </c>
      <c r="AC2252" s="1636"/>
      <c r="AD2252" s="79"/>
    </row>
    <row r="2253" s="1" customFormat="1" ht="12.75" customHeight="1">
      <c r="A2253" s="1078" t="s">
        <v>485</v>
      </c>
      <c r="B2253" s="1079" t="s">
        <v>486</v>
      </c>
      <c r="C2253" s="984" t="s">
        <v>15</v>
      </c>
      <c r="D2253" s="984" t="s">
        <v>16</v>
      </c>
      <c r="E2253" s="742">
        <v>0.32119999999999999</v>
      </c>
      <c r="F2253" s="742">
        <v>0.308</v>
      </c>
      <c r="G2253" s="742">
        <v>0.29480000000000001</v>
      </c>
      <c r="H2253" s="743">
        <v>0.29480000000000001</v>
      </c>
      <c r="I2253" s="742">
        <v>0.29920000000000002</v>
      </c>
      <c r="J2253" s="742">
        <v>0.31240000000000001</v>
      </c>
      <c r="K2253" s="742">
        <v>0.33439999999999998</v>
      </c>
      <c r="L2253" s="742">
        <v>0.36959999999999998</v>
      </c>
      <c r="M2253" s="742">
        <v>0.39600000000000002</v>
      </c>
      <c r="N2253" s="743">
        <v>0.4224</v>
      </c>
      <c r="O2253" s="742">
        <v>0.44440000000000002</v>
      </c>
      <c r="P2253" s="742">
        <v>0.44</v>
      </c>
      <c r="Q2253" s="742">
        <v>0.44879999999999998</v>
      </c>
      <c r="R2253" s="742">
        <v>0.43559999999999999</v>
      </c>
      <c r="S2253" s="742">
        <v>0.43120000000000003</v>
      </c>
      <c r="T2253" s="742">
        <v>0.43120000000000003</v>
      </c>
      <c r="U2253" s="742">
        <v>0.43559999999999999</v>
      </c>
      <c r="V2253" s="743">
        <v>0.43559999999999999</v>
      </c>
      <c r="W2253" s="742">
        <v>0.43559999999999999</v>
      </c>
      <c r="X2253" s="742">
        <v>0.43120000000000003</v>
      </c>
      <c r="Y2253" s="742">
        <v>0.42680000000000001</v>
      </c>
      <c r="Z2253" s="742">
        <v>0.41360000000000002</v>
      </c>
      <c r="AA2253" s="742">
        <v>0.40039999999999998</v>
      </c>
      <c r="AB2253" s="742">
        <v>0.36520000000000002</v>
      </c>
      <c r="AC2253" s="36">
        <f t="shared" ref="AC2253:AC2254" si="2004">SUM(E2253:AB2253)</f>
        <v>9.3279999999999994</v>
      </c>
      <c r="AD2253" s="4"/>
    </row>
    <row r="2254" s="1" customFormat="1" ht="12.75" customHeight="1">
      <c r="A2254" s="1080"/>
      <c r="B2254" s="1081"/>
      <c r="C2254" s="987" t="s">
        <v>17</v>
      </c>
      <c r="D2254" s="987" t="s">
        <v>16</v>
      </c>
      <c r="E2254" s="736">
        <v>0.39600000000000002</v>
      </c>
      <c r="F2254" s="736">
        <v>0.39600000000000002</v>
      </c>
      <c r="G2254" s="736">
        <v>0.40039999999999998</v>
      </c>
      <c r="H2254" s="737">
        <v>0.39600000000000002</v>
      </c>
      <c r="I2254" s="736">
        <v>0.40920000000000001</v>
      </c>
      <c r="J2254" s="736">
        <v>0.40920000000000001</v>
      </c>
      <c r="K2254" s="736">
        <v>0.40920000000000001</v>
      </c>
      <c r="L2254" s="736">
        <v>0.40039999999999998</v>
      </c>
      <c r="M2254" s="736">
        <v>0.3916</v>
      </c>
      <c r="N2254" s="737">
        <v>0.39600000000000002</v>
      </c>
      <c r="O2254" s="736">
        <v>0.41360000000000002</v>
      </c>
      <c r="P2254" s="736">
        <v>0.40920000000000001</v>
      </c>
      <c r="Q2254" s="736">
        <v>0.41799999999999998</v>
      </c>
      <c r="R2254" s="736">
        <v>0.42680000000000001</v>
      </c>
      <c r="S2254" s="736">
        <v>0.40920000000000001</v>
      </c>
      <c r="T2254" s="736">
        <v>0.4224</v>
      </c>
      <c r="U2254" s="736">
        <v>0.42680000000000001</v>
      </c>
      <c r="V2254" s="737">
        <v>0.43120000000000003</v>
      </c>
      <c r="W2254" s="736">
        <v>0.44440000000000002</v>
      </c>
      <c r="X2254" s="736">
        <v>0.42680000000000001</v>
      </c>
      <c r="Y2254" s="736">
        <v>0.43559999999999999</v>
      </c>
      <c r="Z2254" s="736">
        <v>0.42680000000000001</v>
      </c>
      <c r="AA2254" s="736">
        <v>0.4224</v>
      </c>
      <c r="AB2254" s="736">
        <v>0.41799999999999998</v>
      </c>
      <c r="AC2254" s="42">
        <f t="shared" si="2004"/>
        <v>9.9351999999999983</v>
      </c>
      <c r="AD2254" s="4"/>
    </row>
    <row r="2255" s="1" customFormat="1" ht="12.75" customHeight="1">
      <c r="A2255" s="1080"/>
      <c r="B2255" s="1081"/>
      <c r="C2255" s="987" t="s">
        <v>18</v>
      </c>
      <c r="D2255" s="988" t="s">
        <v>19</v>
      </c>
      <c r="E2255" s="1637">
        <v>1.7234265721519124</v>
      </c>
      <c r="F2255" s="1637">
        <v>1.6539825748079178</v>
      </c>
      <c r="G2255" s="1637">
        <v>1.5791365221836962</v>
      </c>
      <c r="H2255" s="1608">
        <v>1.5791365221836962</v>
      </c>
      <c r="I2255" s="1637">
        <v>1.6040435213594473</v>
      </c>
      <c r="J2255" s="1637">
        <v>1.6734133294782452</v>
      </c>
      <c r="K2255" s="1637">
        <v>1.7927545238723233</v>
      </c>
      <c r="L2255" s="1637">
        <v>1.9864399674301236</v>
      </c>
      <c r="M2255" s="1637">
        <v>2.1372710934084616</v>
      </c>
      <c r="N2255" s="1608">
        <v>2.2778417094796359</v>
      </c>
      <c r="O2255" s="1637">
        <v>2.3964792985150343</v>
      </c>
      <c r="P2255" s="1637">
        <v>2.3687738996886942</v>
      </c>
      <c r="Q2255" s="1637">
        <v>2.412105674736579</v>
      </c>
      <c r="R2255" s="1637">
        <v>2.3450861606918072</v>
      </c>
      <c r="S2255" s="1637">
        <v>2.3194542316025419</v>
      </c>
      <c r="T2255" s="1637">
        <v>2.3252967450937958</v>
      </c>
      <c r="U2255" s="1637">
        <v>2.333350980540088</v>
      </c>
      <c r="V2255" s="1608">
        <v>2.3314065510597302</v>
      </c>
      <c r="W2255" s="1637">
        <v>2.333350980540088</v>
      </c>
      <c r="X2255" s="1637">
        <v>2.3040170201651562</v>
      </c>
      <c r="Y2255" s="1637">
        <v>2.2824054532939737</v>
      </c>
      <c r="Z2255" s="1637">
        <v>2.2081383434362007</v>
      </c>
      <c r="AA2255" s="1637">
        <v>2.14479736595099</v>
      </c>
      <c r="AB2255" s="1637">
        <v>1.9546135731106828</v>
      </c>
      <c r="AC2255" s="489"/>
      <c r="AD2255" s="4"/>
    </row>
    <row r="2256" s="1" customFormat="1" ht="12.75" customHeight="1">
      <c r="A2256" s="1080"/>
      <c r="B2256" s="1081"/>
      <c r="C2256" s="987" t="s">
        <v>20</v>
      </c>
      <c r="D2256" s="987"/>
      <c r="E2256" s="40">
        <f>E2254/E2253</f>
        <v>1.2328767123287672</v>
      </c>
      <c r="F2256" s="40">
        <f>F2254/F2253</f>
        <v>1.2857142857142858</v>
      </c>
      <c r="G2256" s="40">
        <f>G2254/G2253</f>
        <v>1.3582089552238805</v>
      </c>
      <c r="H2256" s="41">
        <f>H2254/H2253</f>
        <v>1.3432835820895523</v>
      </c>
      <c r="I2256" s="40">
        <f>I2254/I2253</f>
        <v>1.3676470588235294</v>
      </c>
      <c r="J2256" s="40">
        <f>J2254/J2253</f>
        <v>1.3098591549295775</v>
      </c>
      <c r="K2256" s="40">
        <f>K2254/K2253</f>
        <v>1.2236842105263159</v>
      </c>
      <c r="L2256" s="40">
        <f>L2254/L2253</f>
        <v>1.0833333333333333</v>
      </c>
      <c r="M2256" s="40">
        <f>M2254/M2253</f>
        <v>0.98888888888888882</v>
      </c>
      <c r="N2256" s="41">
        <f>N2254/N2253</f>
        <v>0.9375</v>
      </c>
      <c r="O2256" s="40">
        <f>O2254/O2253</f>
        <v>0.93069306930693074</v>
      </c>
      <c r="P2256" s="40">
        <f>P2254/P2253</f>
        <v>0.93000000000000005</v>
      </c>
      <c r="Q2256" s="40">
        <f>Q2254/Q2253</f>
        <v>0.93137254901960786</v>
      </c>
      <c r="R2256" s="40">
        <f>R2254/R2253</f>
        <v>0.97979797979797989</v>
      </c>
      <c r="S2256" s="40">
        <f>S2254/S2253</f>
        <v>0.94897959183673464</v>
      </c>
      <c r="T2256" s="40">
        <f>T2254/T2253</f>
        <v>0.97959183673469385</v>
      </c>
      <c r="U2256" s="40">
        <f>U2254/U2253</f>
        <v>0.97979797979797989</v>
      </c>
      <c r="V2256" s="41">
        <f>V2254/V2253</f>
        <v>0.98989898989898994</v>
      </c>
      <c r="W2256" s="40">
        <f>W2254/W2253</f>
        <v>1.0202020202020203</v>
      </c>
      <c r="X2256" s="40">
        <f>X2254/X2253</f>
        <v>0.98979591836734693</v>
      </c>
      <c r="Y2256" s="40">
        <f>Y2254/Y2253</f>
        <v>1.0206185567010309</v>
      </c>
      <c r="Z2256" s="40">
        <f>Z2254/Z2253</f>
        <v>1.0319148936170213</v>
      </c>
      <c r="AA2256" s="40">
        <f>AA2254/AA2253</f>
        <v>1.054945054945055</v>
      </c>
      <c r="AB2256" s="40">
        <f>AB2254/AB2253</f>
        <v>1.1445783132530118</v>
      </c>
      <c r="AC2256" s="42">
        <f>AC2254/AC2253</f>
        <v>1.0650943396226413</v>
      </c>
      <c r="AD2256" s="4"/>
    </row>
    <row r="2257" s="1" customFormat="1" ht="12.75" customHeight="1">
      <c r="A2257" s="1084"/>
      <c r="B2257" s="1085"/>
      <c r="C2257" s="1086" t="s">
        <v>28</v>
      </c>
      <c r="D2257" s="1134" t="s">
        <v>19</v>
      </c>
      <c r="E2257" s="1638">
        <v>119.69999694824219</v>
      </c>
      <c r="F2257" s="169">
        <v>119.59999847412109</v>
      </c>
      <c r="G2257" s="169">
        <v>119.90000152587891</v>
      </c>
      <c r="H2257" s="1580">
        <v>119.90000152587891</v>
      </c>
      <c r="I2257" s="169">
        <v>119.80000305175781</v>
      </c>
      <c r="J2257" s="169">
        <v>119.90000152587891</v>
      </c>
      <c r="K2257" s="169">
        <v>119.80000305175781</v>
      </c>
      <c r="L2257" s="169">
        <v>119.5</v>
      </c>
      <c r="M2257" s="169">
        <v>119</v>
      </c>
      <c r="N2257" s="1580">
        <v>119.09999847412109</v>
      </c>
      <c r="O2257" s="169">
        <v>119.09999847412109</v>
      </c>
      <c r="P2257" s="169">
        <v>119.30000305175781</v>
      </c>
      <c r="Q2257" s="169">
        <v>119.5</v>
      </c>
      <c r="R2257" s="169">
        <v>119.30000305175781</v>
      </c>
      <c r="S2257" s="169">
        <v>119.40000152587891</v>
      </c>
      <c r="T2257" s="169">
        <v>119.09999847412109</v>
      </c>
      <c r="U2257" s="169">
        <v>119.90000152587891</v>
      </c>
      <c r="V2257" s="1580">
        <v>120</v>
      </c>
      <c r="W2257" s="169">
        <v>119.90000152587891</v>
      </c>
      <c r="X2257" s="169">
        <v>120.19999694824219</v>
      </c>
      <c r="Y2257" s="169">
        <v>120.09999847412109</v>
      </c>
      <c r="Z2257" s="169">
        <v>120.30000305175781</v>
      </c>
      <c r="AA2257" s="169">
        <v>119.90000152587891</v>
      </c>
      <c r="AB2257" s="170">
        <v>120</v>
      </c>
      <c r="AC2257" s="206"/>
      <c r="AD2257" s="4"/>
    </row>
    <row r="2258" s="1" customFormat="1" ht="12.75" customHeight="1">
      <c r="A2258" s="1078" t="s">
        <v>820</v>
      </c>
      <c r="B2258" s="1079" t="s">
        <v>821</v>
      </c>
      <c r="C2258" s="984" t="s">
        <v>15</v>
      </c>
      <c r="D2258" s="984" t="s">
        <v>16</v>
      </c>
      <c r="E2258" s="742">
        <v>1.7028000000000001</v>
      </c>
      <c r="F2258" s="742">
        <v>1.5795999999999999</v>
      </c>
      <c r="G2258" s="742">
        <v>1.54</v>
      </c>
      <c r="H2258" s="743">
        <v>1.5136000000000001</v>
      </c>
      <c r="I2258" s="742">
        <v>1.5531999999999999</v>
      </c>
      <c r="J2258" s="742">
        <v>1.6983999999999999</v>
      </c>
      <c r="K2258" s="742">
        <v>2.0636000000000001</v>
      </c>
      <c r="L2258" s="742">
        <v>2.3363999999999998</v>
      </c>
      <c r="M2258" s="742">
        <v>2.5960000000000001</v>
      </c>
      <c r="N2258" s="743">
        <v>2.7280000000000002</v>
      </c>
      <c r="O2258" s="742">
        <v>2.706</v>
      </c>
      <c r="P2258" s="742">
        <v>2.7235999999999998</v>
      </c>
      <c r="Q2258" s="742">
        <v>2.6004</v>
      </c>
      <c r="R2258" s="742">
        <v>2.5916000000000001</v>
      </c>
      <c r="S2258" s="742">
        <v>2.2395999999999998</v>
      </c>
      <c r="T2258" s="742">
        <v>2.6267999999999998</v>
      </c>
      <c r="U2258" s="742">
        <v>2.5916000000000001</v>
      </c>
      <c r="V2258" s="743">
        <v>2.4727999999999999</v>
      </c>
      <c r="W2258" s="742">
        <v>2.4948000000000001</v>
      </c>
      <c r="X2258" s="742">
        <v>2.4331999999999998</v>
      </c>
      <c r="Y2258" s="742">
        <v>2.3759999999999999</v>
      </c>
      <c r="Z2258" s="742">
        <v>2.2484000000000002</v>
      </c>
      <c r="AA2258" s="742">
        <v>2.1472000000000002</v>
      </c>
      <c r="AB2258" s="742">
        <v>1.9316</v>
      </c>
      <c r="AC2258" s="36">
        <f t="shared" ref="AC2258:AC2259" si="2005">SUM(E2258:AB2258)</f>
        <v>53.495199999999997</v>
      </c>
      <c r="AD2258" s="4"/>
    </row>
    <row r="2259" s="1" customFormat="1" ht="12.75" customHeight="1">
      <c r="A2259" s="1080"/>
      <c r="B2259" s="1081"/>
      <c r="C2259" s="987" t="s">
        <v>17</v>
      </c>
      <c r="D2259" s="987" t="s">
        <v>822</v>
      </c>
      <c r="E2259" s="1611">
        <v>-0.18999999761581421</v>
      </c>
      <c r="F2259" s="714">
        <v>-0.23000000417232513</v>
      </c>
      <c r="G2259" s="714">
        <v>-0.25</v>
      </c>
      <c r="H2259" s="1570">
        <v>-0.28999999165534973</v>
      </c>
      <c r="I2259" s="714">
        <v>-0.23999999463558197</v>
      </c>
      <c r="J2259" s="714">
        <v>-0.10000000149011612</v>
      </c>
      <c r="K2259" s="714">
        <v>-0.059999998658895493</v>
      </c>
      <c r="L2259" s="714">
        <v>0</v>
      </c>
      <c r="M2259" s="714">
        <v>0.090000003576278687</v>
      </c>
      <c r="N2259" s="1570">
        <v>0</v>
      </c>
      <c r="O2259" s="714">
        <v>0</v>
      </c>
      <c r="P2259" s="714">
        <v>0</v>
      </c>
      <c r="Q2259" s="714">
        <v>0</v>
      </c>
      <c r="R2259" s="714">
        <v>0</v>
      </c>
      <c r="S2259" s="714">
        <v>0</v>
      </c>
      <c r="T2259" s="714">
        <v>0.059999998658895493</v>
      </c>
      <c r="U2259" s="714">
        <v>0</v>
      </c>
      <c r="V2259" s="1570">
        <v>0</v>
      </c>
      <c r="W2259" s="714">
        <v>0</v>
      </c>
      <c r="X2259" s="714">
        <v>-0.10000000149011612</v>
      </c>
      <c r="Y2259" s="714">
        <v>-0.12999999523162842</v>
      </c>
      <c r="Z2259" s="714">
        <v>-0.10999999940395355</v>
      </c>
      <c r="AA2259" s="714">
        <v>-0.10000000149011612</v>
      </c>
      <c r="AB2259" s="914">
        <v>-0.18999999761581421</v>
      </c>
      <c r="AC2259" s="489">
        <f t="shared" si="2005"/>
        <v>-1.8399999812245369</v>
      </c>
      <c r="AD2259" s="4"/>
    </row>
    <row r="2260" s="1" customFormat="1" ht="12.75" customHeight="1">
      <c r="A2260" s="1080"/>
      <c r="B2260" s="1081"/>
      <c r="C2260" s="987" t="s">
        <v>18</v>
      </c>
      <c r="D2260" s="988" t="s">
        <v>19</v>
      </c>
      <c r="E2260" s="225">
        <v>9.1212811057476184</v>
      </c>
      <c r="F2260" s="225">
        <v>8.4613434546857746</v>
      </c>
      <c r="G2260" s="225">
        <v>8.2354835943596996</v>
      </c>
      <c r="H2260" s="1608">
        <v>8.0943038755992482</v>
      </c>
      <c r="I2260" s="225">
        <v>8.3129950760008562</v>
      </c>
      <c r="J2260" s="225">
        <v>9.0825619069224093</v>
      </c>
      <c r="K2260" s="225">
        <v>11.044744166131448</v>
      </c>
      <c r="L2260" s="225">
        <v>12.536157668666648</v>
      </c>
      <c r="M2260" s="225">
        <v>13.964061190260201</v>
      </c>
      <c r="N2260" s="1608">
        <v>14.674098199934448</v>
      </c>
      <c r="O2260" s="225">
        <v>14.543578332970549</v>
      </c>
      <c r="P2260" s="225">
        <v>14.638170712371984</v>
      </c>
      <c r="Q2260" s="225">
        <v>13.952672659476441</v>
      </c>
      <c r="R2260" s="225">
        <v>13.928727866861225</v>
      </c>
      <c r="S2260" s="225">
        <v>12.01676883870306</v>
      </c>
      <c r="T2260" s="225">
        <v>14.117912625664095</v>
      </c>
      <c r="U2260" s="225">
        <v>13.84761249874772</v>
      </c>
      <c r="V2260" s="1608">
        <v>13.201848393735581</v>
      </c>
      <c r="W2260" s="225">
        <v>13.319302560939636</v>
      </c>
      <c r="X2260" s="225">
        <v>12.968870340611399</v>
      </c>
      <c r="Y2260" s="225">
        <v>12.685050058037747</v>
      </c>
      <c r="Z2260" s="225">
        <v>11.973956104979525</v>
      </c>
      <c r="AA2260" s="225">
        <v>11.482617125850098</v>
      </c>
      <c r="AB2260" s="225">
        <v>10.321055835229625</v>
      </c>
      <c r="AC2260" s="489"/>
      <c r="AD2260" s="4"/>
    </row>
    <row r="2261" s="1" customFormat="1" ht="12.75" customHeight="1">
      <c r="A2261" s="1080"/>
      <c r="B2261" s="1081"/>
      <c r="C2261" s="987" t="s">
        <v>20</v>
      </c>
      <c r="D2261" s="987"/>
      <c r="E2261" s="40">
        <f>E2259/E2258</f>
        <v>-0.11158092413425781</v>
      </c>
      <c r="F2261" s="40">
        <f>F2259/F2258</f>
        <v>-0.14560648529521725</v>
      </c>
      <c r="G2261" s="40">
        <f>G2259/G2258</f>
        <v>-0.16233766233766234</v>
      </c>
      <c r="H2261" s="41">
        <f>H2259/H2258</f>
        <v>-0.19159618899005662</v>
      </c>
      <c r="I2261" s="40">
        <f>I2259/I2258</f>
        <v>-0.15451969780812644</v>
      </c>
      <c r="J2261" s="40">
        <f>J2259/J2258</f>
        <v>-0.058878945766672235</v>
      </c>
      <c r="K2261" s="40">
        <f>K2259/K2258</f>
        <v>-0.029075401559844685</v>
      </c>
      <c r="L2261" s="40">
        <f>L2259/L2258</f>
        <v>0</v>
      </c>
      <c r="M2261" s="40">
        <f>M2259/M2258</f>
        <v>0.034668722487010278</v>
      </c>
      <c r="N2261" s="41">
        <f>N2259/N2258</f>
        <v>0</v>
      </c>
      <c r="O2261" s="40">
        <f>O2259/O2258</f>
        <v>0</v>
      </c>
      <c r="P2261" s="40">
        <f>P2259/P2258</f>
        <v>0</v>
      </c>
      <c r="Q2261" s="40">
        <f>Q2259/Q2258</f>
        <v>0</v>
      </c>
      <c r="R2261" s="40">
        <f>R2259/R2258</f>
        <v>0</v>
      </c>
      <c r="S2261" s="40">
        <f>S2259/S2258</f>
        <v>0</v>
      </c>
      <c r="T2261" s="40">
        <f>T2259/T2258</f>
        <v>0.022841479617365424</v>
      </c>
      <c r="U2261" s="40">
        <f>U2259/U2258</f>
        <v>0</v>
      </c>
      <c r="V2261" s="41">
        <f>V2259/V2258</f>
        <v>0</v>
      </c>
      <c r="W2261" s="40">
        <f>W2259/W2258</f>
        <v>0</v>
      </c>
      <c r="X2261" s="40">
        <f>X2259/X2258</f>
        <v>-0.041098142976375193</v>
      </c>
      <c r="Y2261" s="40">
        <f>Y2259/Y2258</f>
        <v>-0.054713802706914318</v>
      </c>
      <c r="Z2261" s="40">
        <f>Z2259/Z2258</f>
        <v>-0.048923678795567312</v>
      </c>
      <c r="AA2261" s="40">
        <f>AA2259/AA2258</f>
        <v>-0.046572280872818603</v>
      </c>
      <c r="AB2261" s="40">
        <f>AB2259/AB2258</f>
        <v>-0.098364049293753475</v>
      </c>
      <c r="AC2261" s="42">
        <f>AC2259/AC2258</f>
        <v>-0.034395608974721791</v>
      </c>
      <c r="AD2261" s="4"/>
    </row>
    <row r="2262" s="1" customFormat="1" ht="12.75" customHeight="1">
      <c r="A2262" s="1084"/>
      <c r="B2262" s="1085"/>
      <c r="C2262" s="1086" t="s">
        <v>28</v>
      </c>
      <c r="D2262" s="1134" t="s">
        <v>19</v>
      </c>
      <c r="E2262" s="1638">
        <v>119.90000152587891</v>
      </c>
      <c r="F2262" s="169">
        <v>119.90000152587891</v>
      </c>
      <c r="G2262" s="169">
        <v>120.09999847412109</v>
      </c>
      <c r="H2262" s="1580">
        <v>120.09999847412109</v>
      </c>
      <c r="I2262" s="169">
        <v>120</v>
      </c>
      <c r="J2262" s="169">
        <v>120.09999847412109</v>
      </c>
      <c r="K2262" s="169">
        <v>120</v>
      </c>
      <c r="L2262" s="169">
        <v>119.69999694824219</v>
      </c>
      <c r="M2262" s="169">
        <v>119.40000152587891</v>
      </c>
      <c r="N2262" s="1580">
        <v>119.40000152587891</v>
      </c>
      <c r="O2262" s="169">
        <v>119.5</v>
      </c>
      <c r="P2262" s="169">
        <v>119.5</v>
      </c>
      <c r="Q2262" s="169">
        <v>119.69999694824219</v>
      </c>
      <c r="R2262" s="169">
        <v>119.5</v>
      </c>
      <c r="S2262" s="169">
        <v>119.69999694824219</v>
      </c>
      <c r="T2262" s="169">
        <v>119.5</v>
      </c>
      <c r="U2262" s="169">
        <v>120.19999694824219</v>
      </c>
      <c r="V2262" s="1580">
        <v>120.30000305175781</v>
      </c>
      <c r="W2262" s="169">
        <v>120.30000305175781</v>
      </c>
      <c r="X2262" s="169">
        <v>120.5</v>
      </c>
      <c r="Y2262" s="169">
        <v>120.30000305175781</v>
      </c>
      <c r="Z2262" s="169">
        <v>120.59999847412109</v>
      </c>
      <c r="AA2262" s="169">
        <v>120.09999847412109</v>
      </c>
      <c r="AB2262" s="170">
        <v>120.19999694824219</v>
      </c>
      <c r="AC2262" s="206"/>
      <c r="AD2262" s="4"/>
    </row>
    <row r="2263" s="1" customFormat="1" ht="12.75" customHeight="1">
      <c r="A2263" s="1078" t="s">
        <v>823</v>
      </c>
      <c r="B2263" s="1079" t="s">
        <v>823</v>
      </c>
      <c r="C2263" s="984" t="s">
        <v>15</v>
      </c>
      <c r="D2263" s="984" t="s">
        <v>16</v>
      </c>
      <c r="E2263" s="742">
        <v>3.6916000000000002</v>
      </c>
      <c r="F2263" s="742">
        <v>3.4803999999999999</v>
      </c>
      <c r="G2263" s="742">
        <v>3.2736000000000001</v>
      </c>
      <c r="H2263" s="743">
        <v>3.2604000000000002</v>
      </c>
      <c r="I2263" s="742">
        <v>3.4847999999999999</v>
      </c>
      <c r="J2263" s="742">
        <v>4.0655999999999999</v>
      </c>
      <c r="K2263" s="742">
        <v>5.0423999999999998</v>
      </c>
      <c r="L2263" s="742">
        <v>6.0675999999999997</v>
      </c>
      <c r="M2263" s="742">
        <v>6.8112000000000004</v>
      </c>
      <c r="N2263" s="743">
        <v>6.9387999999999996</v>
      </c>
      <c r="O2263" s="742">
        <v>6.8023999999999996</v>
      </c>
      <c r="P2263" s="742">
        <v>6.7451999999999996</v>
      </c>
      <c r="Q2263" s="742">
        <v>6.0763999999999996</v>
      </c>
      <c r="R2263" s="742">
        <v>6.5515999999999996</v>
      </c>
      <c r="S2263" s="742">
        <v>6.4196</v>
      </c>
      <c r="T2263" s="742">
        <v>6.2039999999999997</v>
      </c>
      <c r="U2263" s="742">
        <v>6.5648</v>
      </c>
      <c r="V2263" s="743">
        <v>6.5603999999999996</v>
      </c>
      <c r="W2263" s="742">
        <v>6.3140000000000001</v>
      </c>
      <c r="X2263" s="742">
        <v>5.7068000000000003</v>
      </c>
      <c r="Y2263" s="742">
        <v>5.6539999999999999</v>
      </c>
      <c r="Z2263" s="742">
        <v>5.2404000000000002</v>
      </c>
      <c r="AA2263" s="742">
        <v>4.6772</v>
      </c>
      <c r="AB2263" s="742">
        <v>4.0612000000000004</v>
      </c>
      <c r="AC2263" s="36">
        <f t="shared" ref="AC2263:AC2264" si="2006">SUM(E2263:AB2263)</f>
        <v>129.69439999999997</v>
      </c>
      <c r="AD2263" s="4"/>
    </row>
    <row r="2264" s="1" customFormat="1" ht="12.75" customHeight="1">
      <c r="A2264" s="1080"/>
      <c r="B2264" s="1081"/>
      <c r="C2264" s="987" t="s">
        <v>17</v>
      </c>
      <c r="D2264" s="988" t="s">
        <v>822</v>
      </c>
      <c r="E2264" s="1638">
        <v>-1.9800000190734863</v>
      </c>
      <c r="F2264" s="169">
        <v>-1.9299999475479126</v>
      </c>
      <c r="G2264" s="169">
        <v>-1.7999999523162842</v>
      </c>
      <c r="H2264" s="1580">
        <v>-1.8500000238418579</v>
      </c>
      <c r="I2264" s="169">
        <v>-1.8999999761581421</v>
      </c>
      <c r="J2264" s="169">
        <v>-1.940000057220459</v>
      </c>
      <c r="K2264" s="169">
        <v>-2.1500000953674316</v>
      </c>
      <c r="L2264" s="169">
        <v>-2.2100000381469727</v>
      </c>
      <c r="M2264" s="169">
        <v>-2.25</v>
      </c>
      <c r="N2264" s="1580">
        <v>-2.309999942779541</v>
      </c>
      <c r="O2264" s="169">
        <v>-2.3900001049041748</v>
      </c>
      <c r="P2264" s="169">
        <v>-2.4100000858306885</v>
      </c>
      <c r="Q2264" s="169">
        <v>-2.3599998950958252</v>
      </c>
      <c r="R2264" s="169">
        <v>-2.3900001049041748</v>
      </c>
      <c r="S2264" s="169">
        <v>-2.440000057220459</v>
      </c>
      <c r="T2264" s="169">
        <v>-2.5</v>
      </c>
      <c r="U2264" s="169">
        <v>-2.3399999141693115</v>
      </c>
      <c r="V2264" s="1580">
        <v>-2.3199999332427979</v>
      </c>
      <c r="W2264" s="169">
        <v>-2.369999885559082</v>
      </c>
      <c r="X2264" s="169">
        <v>-2.2200000286102295</v>
      </c>
      <c r="Y2264" s="169">
        <v>-2.2300000190734863</v>
      </c>
      <c r="Z2264" s="169">
        <v>-1.9900000095367432</v>
      </c>
      <c r="AA2264" s="169">
        <v>-2.1600000858306885</v>
      </c>
      <c r="AB2264" s="170">
        <v>-1.9299999475479126</v>
      </c>
      <c r="AC2264" s="489">
        <f t="shared" si="2006"/>
        <v>-52.370000123977661</v>
      </c>
      <c r="AD2264" s="4"/>
    </row>
    <row r="2265" s="1" customFormat="1" ht="12.75" customHeight="1">
      <c r="A2265" s="1080"/>
      <c r="B2265" s="1081"/>
      <c r="C2265" s="987" t="s">
        <v>18</v>
      </c>
      <c r="D2265" s="988" t="s">
        <v>19</v>
      </c>
      <c r="E2265" s="1637">
        <v>19</v>
      </c>
      <c r="F2265" s="157">
        <v>19</v>
      </c>
      <c r="G2265" s="157">
        <v>17</v>
      </c>
      <c r="H2265" s="1336">
        <v>17</v>
      </c>
      <c r="I2265" s="157">
        <v>19</v>
      </c>
      <c r="J2265" s="157">
        <v>24</v>
      </c>
      <c r="K2265" s="157">
        <v>30</v>
      </c>
      <c r="L2265" s="157">
        <v>34</v>
      </c>
      <c r="M2265" s="157">
        <v>38</v>
      </c>
      <c r="N2265" s="1336">
        <v>36</v>
      </c>
      <c r="O2265" s="157">
        <v>38</v>
      </c>
      <c r="P2265" s="157">
        <v>34</v>
      </c>
      <c r="Q2265" s="157">
        <v>33</v>
      </c>
      <c r="R2265" s="157">
        <v>37</v>
      </c>
      <c r="S2265" s="157">
        <v>32</v>
      </c>
      <c r="T2265" s="157">
        <v>35</v>
      </c>
      <c r="U2265" s="157">
        <v>33</v>
      </c>
      <c r="V2265" s="1336">
        <v>32</v>
      </c>
      <c r="W2265" s="157">
        <v>33</v>
      </c>
      <c r="X2265" s="157">
        <v>30</v>
      </c>
      <c r="Y2265" s="157">
        <v>28</v>
      </c>
      <c r="Z2265" s="157">
        <v>25</v>
      </c>
      <c r="AA2265" s="157">
        <v>22</v>
      </c>
      <c r="AB2265" s="158">
        <v>20</v>
      </c>
      <c r="AC2265" s="489"/>
      <c r="AD2265" s="4"/>
    </row>
    <row r="2266" s="1" customFormat="1" ht="12.75" customHeight="1">
      <c r="A2266" s="1080"/>
      <c r="B2266" s="1081"/>
      <c r="C2266" s="987" t="s">
        <v>20</v>
      </c>
      <c r="D2266" s="987"/>
      <c r="E2266" s="40">
        <f>E2264/E2263</f>
        <v>-0.53635280612024228</v>
      </c>
      <c r="F2266" s="40">
        <f>F2264/F2263</f>
        <v>-0.554533946542901</v>
      </c>
      <c r="G2266" s="40">
        <f>G2264/G2263</f>
        <v>-0.54985335786787759</v>
      </c>
      <c r="H2266" s="41">
        <f>H2264/H2263</f>
        <v>-0.56741504841180768</v>
      </c>
      <c r="I2266" s="40">
        <f>I2264/I2263</f>
        <v>-0.54522497020148708</v>
      </c>
      <c r="J2266" s="40">
        <f>J2264/J2263</f>
        <v>-0.47717435488500076</v>
      </c>
      <c r="K2266" s="40">
        <f>K2264/K2263</f>
        <v>-0.42638428037589871</v>
      </c>
      <c r="L2266" s="40">
        <f>L2264/L2263</f>
        <v>-0.36422968523748644</v>
      </c>
      <c r="M2266" s="40">
        <f>M2264/M2263</f>
        <v>-0.33033826638477798</v>
      </c>
      <c r="N2266" s="41">
        <f>N2264/N2263</f>
        <v>-0.3329105814808816</v>
      </c>
      <c r="O2266" s="40">
        <f>O2264/O2263</f>
        <v>-0.35134659898038562</v>
      </c>
      <c r="P2266" s="40">
        <f>P2264/P2263</f>
        <v>-0.35729112344047448</v>
      </c>
      <c r="Q2266" s="40">
        <f>Q2264/Q2263</f>
        <v>-0.38838784396942688</v>
      </c>
      <c r="R2266" s="40">
        <f>R2264/R2263</f>
        <v>-0.3647964016277207</v>
      </c>
      <c r="S2266" s="40">
        <f>S2264/S2263</f>
        <v>-0.38008599557923534</v>
      </c>
      <c r="T2266" s="40">
        <f>T2264/T2263</f>
        <v>-0.40296582849774343</v>
      </c>
      <c r="U2266" s="40">
        <f>U2264/U2263</f>
        <v>-0.35644648948472329</v>
      </c>
      <c r="V2266" s="41">
        <f>V2264/V2263</f>
        <v>-0.35363696317950094</v>
      </c>
      <c r="W2266" s="40">
        <f>W2264/W2263</f>
        <v>-0.37535633284115966</v>
      </c>
      <c r="X2266" s="40">
        <f>X2264/X2263</f>
        <v>-0.38900960759273662</v>
      </c>
      <c r="Y2266" s="40">
        <f>Y2264/Y2263</f>
        <v>-0.39441103980783276</v>
      </c>
      <c r="Z2266" s="40">
        <f>Z2264/Z2263</f>
        <v>-0.37974200624699317</v>
      </c>
      <c r="AA2266" s="40">
        <f>AA2264/AA2263</f>
        <v>-0.46181477931897041</v>
      </c>
      <c r="AB2266" s="40">
        <f>AB2264/AB2263</f>
        <v>-0.47522898344034087</v>
      </c>
      <c r="AC2266" s="42">
        <f>AC2264/AC2263</f>
        <v>-0.40379538456539121</v>
      </c>
      <c r="AD2266" s="4"/>
    </row>
    <row r="2267" s="1" customFormat="1" ht="12.75" customHeight="1">
      <c r="A2267" s="1084"/>
      <c r="B2267" s="1085"/>
      <c r="C2267" s="1086" t="s">
        <v>28</v>
      </c>
      <c r="D2267" s="1134" t="s">
        <v>19</v>
      </c>
      <c r="E2267" s="1639">
        <v>119.90000152587891</v>
      </c>
      <c r="F2267" s="740">
        <v>119.90000152587891</v>
      </c>
      <c r="G2267" s="740">
        <v>120.09999847412109</v>
      </c>
      <c r="H2267" s="1640">
        <v>120.09999847412109</v>
      </c>
      <c r="I2267" s="740">
        <v>120</v>
      </c>
      <c r="J2267" s="740">
        <v>120.09999847412109</v>
      </c>
      <c r="K2267" s="740">
        <v>120</v>
      </c>
      <c r="L2267" s="740">
        <v>119.69999694824219</v>
      </c>
      <c r="M2267" s="740">
        <v>119.40000152587891</v>
      </c>
      <c r="N2267" s="1640">
        <v>119.40000152587891</v>
      </c>
      <c r="O2267" s="740">
        <v>119.5</v>
      </c>
      <c r="P2267" s="740">
        <v>119.5</v>
      </c>
      <c r="Q2267" s="740">
        <v>119.69999694824219</v>
      </c>
      <c r="R2267" s="740">
        <v>119.5</v>
      </c>
      <c r="S2267" s="740">
        <v>119.69999694824219</v>
      </c>
      <c r="T2267" s="740">
        <v>119.5</v>
      </c>
      <c r="U2267" s="740">
        <v>120.19999694824219</v>
      </c>
      <c r="V2267" s="1640">
        <v>120.30000305175781</v>
      </c>
      <c r="W2267" s="740">
        <v>120.30000305175781</v>
      </c>
      <c r="X2267" s="740">
        <v>120.5</v>
      </c>
      <c r="Y2267" s="740">
        <v>120.30000305175781</v>
      </c>
      <c r="Z2267" s="740">
        <v>120.59999847412109</v>
      </c>
      <c r="AA2267" s="740">
        <v>120.09999847412109</v>
      </c>
      <c r="AB2267" s="1641">
        <v>120.19999694824219</v>
      </c>
      <c r="AC2267" s="1139"/>
      <c r="AD2267" s="4"/>
    </row>
    <row r="2268" s="1" customFormat="1" ht="12.75" customHeight="1">
      <c r="A2268" s="1087" t="s">
        <v>824</v>
      </c>
      <c r="B2268" s="1088" t="s">
        <v>824</v>
      </c>
      <c r="C2268" s="1003" t="s">
        <v>15</v>
      </c>
      <c r="D2268" s="1219" t="s">
        <v>19</v>
      </c>
      <c r="E2268" s="1401">
        <v>1.3400000333786011</v>
      </c>
      <c r="F2268" s="888">
        <v>1.2999999523162842</v>
      </c>
      <c r="G2268" s="888">
        <v>1.2899999618530273</v>
      </c>
      <c r="H2268" s="1402">
        <v>1.2899999618530273</v>
      </c>
      <c r="I2268" s="888">
        <v>1.2999999523162842</v>
      </c>
      <c r="J2268" s="888">
        <v>1.5199999809265137</v>
      </c>
      <c r="K2268" s="888">
        <v>1.7100000381469727</v>
      </c>
      <c r="L2268" s="888">
        <v>1.7699999809265137</v>
      </c>
      <c r="M2268" s="888">
        <v>1.8899999856948853</v>
      </c>
      <c r="N2268" s="1402">
        <v>1.9099999666213989</v>
      </c>
      <c r="O2268" s="888">
        <v>1.8899999856948853</v>
      </c>
      <c r="P2268" s="888">
        <v>1.8999999761581421</v>
      </c>
      <c r="Q2268" s="888">
        <v>1.809999942779541</v>
      </c>
      <c r="R2268" s="888">
        <v>1.809999942779541</v>
      </c>
      <c r="S2268" s="888">
        <v>1.6799999475479126</v>
      </c>
      <c r="T2268" s="888">
        <v>1.809999942779541</v>
      </c>
      <c r="U2268" s="888">
        <v>1.7100000381469727</v>
      </c>
      <c r="V2268" s="1402">
        <v>1.7100000381469727</v>
      </c>
      <c r="W2268" s="888">
        <v>1.7100000381469727</v>
      </c>
      <c r="X2268" s="888">
        <v>1.690000057220459</v>
      </c>
      <c r="Y2268" s="888">
        <v>1.6399999856948853</v>
      </c>
      <c r="Z2268" s="888">
        <v>1.6100000143051147</v>
      </c>
      <c r="AA2268" s="888">
        <v>1.5399999618530273</v>
      </c>
      <c r="AB2268" s="1642">
        <v>1.4500000476837158</v>
      </c>
      <c r="AC2268" s="499">
        <f t="shared" ref="AC2268:AC2269" si="2007">SUM(E2268:AB2268)</f>
        <v>39.279999732971191</v>
      </c>
      <c r="AD2268" s="4"/>
    </row>
    <row r="2269" s="1" customFormat="1" ht="12.75" customHeight="1">
      <c r="A2269" s="1080"/>
      <c r="B2269" s="1081"/>
      <c r="C2269" s="987" t="s">
        <v>17</v>
      </c>
      <c r="D2269" s="988" t="s">
        <v>19</v>
      </c>
      <c r="E2269" s="1611">
        <v>-0.18999999761581421</v>
      </c>
      <c r="F2269" s="714">
        <v>-0.23000000417232513</v>
      </c>
      <c r="G2269" s="714">
        <v>-0.25</v>
      </c>
      <c r="H2269" s="1570">
        <v>-0.28999999165534973</v>
      </c>
      <c r="I2269" s="714">
        <v>-0.23999999463558197</v>
      </c>
      <c r="J2269" s="714">
        <v>-0.10000000149011612</v>
      </c>
      <c r="K2269" s="714">
        <v>-0.059999998658895493</v>
      </c>
      <c r="L2269" s="714">
        <v>0</v>
      </c>
      <c r="M2269" s="714">
        <v>0.090000003576278687</v>
      </c>
      <c r="N2269" s="1570">
        <v>0</v>
      </c>
      <c r="O2269" s="714">
        <v>0</v>
      </c>
      <c r="P2269" s="714">
        <v>0</v>
      </c>
      <c r="Q2269" s="714">
        <v>0</v>
      </c>
      <c r="R2269" s="714">
        <v>0</v>
      </c>
      <c r="S2269" s="714">
        <v>0</v>
      </c>
      <c r="T2269" s="714">
        <v>0.059999998658895493</v>
      </c>
      <c r="U2269" s="714">
        <v>0</v>
      </c>
      <c r="V2269" s="1570">
        <v>0</v>
      </c>
      <c r="W2269" s="714">
        <v>0</v>
      </c>
      <c r="X2269" s="714">
        <v>-0.10000000149011612</v>
      </c>
      <c r="Y2269" s="714">
        <v>-0.12999999523162842</v>
      </c>
      <c r="Z2269" s="714">
        <v>-0.10999999940395355</v>
      </c>
      <c r="AA2269" s="714">
        <v>-0.10000000149011612</v>
      </c>
      <c r="AB2269" s="914">
        <v>-0.18999999761581421</v>
      </c>
      <c r="AC2269" s="489">
        <f t="shared" si="2007"/>
        <v>-1.8399999812245369</v>
      </c>
      <c r="AD2269" s="4"/>
    </row>
    <row r="2270" s="1" customFormat="1" ht="12.75" customHeight="1">
      <c r="A2270" s="1080"/>
      <c r="B2270" s="1081"/>
      <c r="C2270" s="987" t="s">
        <v>18</v>
      </c>
      <c r="D2270" s="988" t="s">
        <v>19</v>
      </c>
      <c r="E2270" s="225">
        <v>7.1778934614502061</v>
      </c>
      <c r="F2270" s="225">
        <v>6.9636275561048429</v>
      </c>
      <c r="G2270" s="225">
        <v>6.8985542354319769</v>
      </c>
      <c r="H2270" s="1608">
        <v>6.8985542354319769</v>
      </c>
      <c r="I2270" s="225">
        <v>6.957824621688526</v>
      </c>
      <c r="J2270" s="225">
        <v>8.1285291599658187</v>
      </c>
      <c r="K2270" s="225">
        <v>9.15221600378384</v>
      </c>
      <c r="L2270" s="225">
        <v>9.4970890405888291</v>
      </c>
      <c r="M2270" s="225">
        <v>10.16643892520581</v>
      </c>
      <c r="N2270" s="1608">
        <v>10.274020187710383</v>
      </c>
      <c r="O2270" s="225">
        <v>10.157931574747519</v>
      </c>
      <c r="P2270" s="225">
        <v>10.211677193606103</v>
      </c>
      <c r="Q2270" s="225">
        <v>9.7117123193639543</v>
      </c>
      <c r="R2270" s="225">
        <v>9.7279659831805123</v>
      </c>
      <c r="S2270" s="225">
        <v>9.014186023716972</v>
      </c>
      <c r="T2270" s="225">
        <v>9.7279659831805123</v>
      </c>
      <c r="U2270" s="225">
        <v>9.1369879229445505</v>
      </c>
      <c r="V2270" s="1608">
        <v>9.1293922908841765</v>
      </c>
      <c r="W2270" s="225">
        <v>9.1293922908841765</v>
      </c>
      <c r="X2270" s="225">
        <v>9.0076408095174987</v>
      </c>
      <c r="Y2270" s="225">
        <v>8.7556742061114523</v>
      </c>
      <c r="Z2270" s="225">
        <v>8.5741280467469547</v>
      </c>
      <c r="AA2270" s="225">
        <v>8.2354833903604998</v>
      </c>
      <c r="AB2270" s="225">
        <v>7.7477383791826728</v>
      </c>
      <c r="AC2270" s="1298"/>
      <c r="AD2270" s="4"/>
    </row>
    <row r="2271" s="1" customFormat="1" ht="12.75" customHeight="1">
      <c r="A2271" s="1089"/>
      <c r="B2271" s="1090"/>
      <c r="C2271" s="999" t="s">
        <v>20</v>
      </c>
      <c r="D2271" s="999"/>
      <c r="E2271" s="118">
        <f>E2269/E2268</f>
        <v>-0.14179103946494603</v>
      </c>
      <c r="F2271" s="118">
        <f>F2269/F2268</f>
        <v>-0.17692308662205794</v>
      </c>
      <c r="G2271" s="118">
        <f>G2269/G2268</f>
        <v>-0.19379845534327472</v>
      </c>
      <c r="H2271" s="119">
        <f>H2269/H2268</f>
        <v>-0.22480620172947732</v>
      </c>
      <c r="I2271" s="118">
        <f>I2269/I2268</f>
        <v>-0.18461538726056126</v>
      </c>
      <c r="J2271" s="118">
        <f>J2269/J2268</f>
        <v>-0.065789475490099197</v>
      </c>
      <c r="K2271" s="118">
        <f>K2269/K2268</f>
        <v>-0.035087717731231163</v>
      </c>
      <c r="L2271" s="118">
        <f>L2269/L2268</f>
        <v>0</v>
      </c>
      <c r="M2271" s="118">
        <f>M2269/M2268</f>
        <v>0.047619049871679711</v>
      </c>
      <c r="N2271" s="119">
        <f>N2269/N2268</f>
        <v>0</v>
      </c>
      <c r="O2271" s="118">
        <f>O2269/O2268</f>
        <v>0</v>
      </c>
      <c r="P2271" s="118">
        <f>P2269/P2268</f>
        <v>0</v>
      </c>
      <c r="Q2271" s="118">
        <f>Q2269/Q2268</f>
        <v>0</v>
      </c>
      <c r="R2271" s="118">
        <f>R2269/R2268</f>
        <v>0</v>
      </c>
      <c r="S2271" s="118">
        <f>S2269/S2268</f>
        <v>0</v>
      </c>
      <c r="T2271" s="118">
        <f>T2269/T2268</f>
        <v>0.033149171577738293</v>
      </c>
      <c r="U2271" s="118">
        <f>U2269/U2268</f>
        <v>0</v>
      </c>
      <c r="V2271" s="119">
        <f>V2269/V2268</f>
        <v>0</v>
      </c>
      <c r="W2271" s="118">
        <f>W2269/W2268</f>
        <v>0</v>
      </c>
      <c r="X2271" s="118">
        <f>X2269/X2268</f>
        <v>-0.059171596511414327</v>
      </c>
      <c r="Y2271" s="118">
        <f>Y2269/Y2268</f>
        <v>-0.07926829046681122</v>
      </c>
      <c r="Z2271" s="118">
        <f>Z2269/Z2268</f>
        <v>-0.068322980389183524</v>
      </c>
      <c r="AA2271" s="118">
        <f>AA2269/AA2268</f>
        <v>-0.064935067511163874</v>
      </c>
      <c r="AB2271" s="118">
        <f>AB2269/AB2268</f>
        <v>-0.13103447680524377</v>
      </c>
      <c r="AC2271" s="128">
        <f>AC2269/AC2268</f>
        <v>-0.046843177029862897</v>
      </c>
      <c r="AD2271" s="4"/>
    </row>
    <row r="2272" s="1" customFormat="1" ht="12.75" customHeight="1">
      <c r="A2272" s="1078" t="s">
        <v>489</v>
      </c>
      <c r="B2272" s="1079" t="s">
        <v>615</v>
      </c>
      <c r="C2272" s="984" t="s">
        <v>15</v>
      </c>
      <c r="D2272" s="984" t="s">
        <v>16</v>
      </c>
      <c r="E2272" s="1611">
        <v>0.05000000074505806</v>
      </c>
      <c r="F2272" s="714">
        <v>0.059999998658895493</v>
      </c>
      <c r="G2272" s="714">
        <v>0.059999998658895493</v>
      </c>
      <c r="H2272" s="1570">
        <v>0.059999998658895493</v>
      </c>
      <c r="I2272" s="714">
        <v>0.059999998658895493</v>
      </c>
      <c r="J2272" s="714">
        <v>0.05000000074505806</v>
      </c>
      <c r="K2272" s="714">
        <v>0.059999998658895493</v>
      </c>
      <c r="L2272" s="714">
        <v>0.059999998658895493</v>
      </c>
      <c r="M2272" s="714">
        <v>0.059999998658895493</v>
      </c>
      <c r="N2272" s="1570">
        <v>0.05000000074505806</v>
      </c>
      <c r="O2272" s="714">
        <v>0.05000000074505806</v>
      </c>
      <c r="P2272" s="714">
        <v>0.059999998658895493</v>
      </c>
      <c r="Q2272" s="714">
        <v>0.059999998658895493</v>
      </c>
      <c r="R2272" s="714">
        <v>0.059999998658895493</v>
      </c>
      <c r="S2272" s="714">
        <v>0.059999998658895493</v>
      </c>
      <c r="T2272" s="714">
        <v>0.059999998658895493</v>
      </c>
      <c r="U2272" s="714">
        <v>0.070000000298023224</v>
      </c>
      <c r="V2272" s="1570">
        <v>0.05000000074505806</v>
      </c>
      <c r="W2272" s="714">
        <v>0.059999998658895493</v>
      </c>
      <c r="X2272" s="714">
        <v>0.059999998658895493</v>
      </c>
      <c r="Y2272" s="714">
        <v>0.059999998658895493</v>
      </c>
      <c r="Z2272" s="714">
        <v>0.059999998658895493</v>
      </c>
      <c r="AA2272" s="714">
        <v>0.059999998658895493</v>
      </c>
      <c r="AB2272" s="914">
        <v>0.059999998658895493</v>
      </c>
      <c r="AC2272" s="36">
        <f t="shared" ref="AC2272:AC2273" si="2008">SUM(E2272:AB2272)</f>
        <v>1.3999999798834324</v>
      </c>
      <c r="AD2272" s="4"/>
    </row>
    <row r="2273" s="1" customFormat="1" ht="12.75" customHeight="1">
      <c r="A2273" s="1080"/>
      <c r="B2273" s="1081"/>
      <c r="C2273" s="987" t="s">
        <v>17</v>
      </c>
      <c r="D2273" s="987" t="s">
        <v>16</v>
      </c>
      <c r="E2273" s="1611">
        <v>-0.05000000074505806</v>
      </c>
      <c r="F2273" s="714">
        <v>-0.05000000074505806</v>
      </c>
      <c r="G2273" s="714">
        <v>-0.05000000074505806</v>
      </c>
      <c r="H2273" s="1570">
        <v>-0.059999998658895493</v>
      </c>
      <c r="I2273" s="714">
        <v>-0.05000000074505806</v>
      </c>
      <c r="J2273" s="714">
        <v>-0.070000000298023224</v>
      </c>
      <c r="K2273" s="714">
        <v>-0.059999998658895493</v>
      </c>
      <c r="L2273" s="714">
        <v>-0.059999998658895493</v>
      </c>
      <c r="M2273" s="714">
        <v>-0.05000000074505806</v>
      </c>
      <c r="N2273" s="1570">
        <v>-0.05000000074505806</v>
      </c>
      <c r="O2273" s="714">
        <v>-0.05000000074505806</v>
      </c>
      <c r="P2273" s="714">
        <v>-0.05000000074505806</v>
      </c>
      <c r="Q2273" s="714">
        <v>-0.05000000074505806</v>
      </c>
      <c r="R2273" s="714">
        <v>-0.059999998658895493</v>
      </c>
      <c r="S2273" s="714">
        <v>-0.039999999105930328</v>
      </c>
      <c r="T2273" s="714">
        <v>-0.05000000074505806</v>
      </c>
      <c r="U2273" s="714">
        <v>-0.05000000074505806</v>
      </c>
      <c r="V2273" s="1570">
        <v>-0.05000000074505806</v>
      </c>
      <c r="W2273" s="714">
        <v>-0.05000000074505806</v>
      </c>
      <c r="X2273" s="714">
        <v>-0.059999998658895493</v>
      </c>
      <c r="Y2273" s="714">
        <v>-0.05000000074505806</v>
      </c>
      <c r="Z2273" s="714">
        <v>-0.05000000074505806</v>
      </c>
      <c r="AA2273" s="714">
        <v>-0.05000000074505806</v>
      </c>
      <c r="AB2273" s="914">
        <v>-0.05000000074505806</v>
      </c>
      <c r="AC2273" s="42">
        <f t="shared" si="2008"/>
        <v>-1.260000005364418</v>
      </c>
      <c r="AD2273" s="4"/>
    </row>
    <row r="2274" s="1" customFormat="1" ht="12.75" customHeight="1">
      <c r="A2274" s="1080"/>
      <c r="B2274" s="1081"/>
      <c r="C2274" s="987" t="s">
        <v>18</v>
      </c>
      <c r="D2274" s="988" t="s">
        <v>19</v>
      </c>
      <c r="E2274" s="225">
        <v>2</v>
      </c>
      <c r="F2274" s="157">
        <v>2</v>
      </c>
      <c r="G2274" s="157">
        <v>2</v>
      </c>
      <c r="H2274" s="1336">
        <v>2</v>
      </c>
      <c r="I2274" s="157">
        <v>2</v>
      </c>
      <c r="J2274" s="157">
        <v>2</v>
      </c>
      <c r="K2274" s="157">
        <v>2</v>
      </c>
      <c r="L2274" s="157">
        <v>2</v>
      </c>
      <c r="M2274" s="157">
        <v>2</v>
      </c>
      <c r="N2274" s="1336">
        <v>2</v>
      </c>
      <c r="O2274" s="157">
        <v>2</v>
      </c>
      <c r="P2274" s="157">
        <v>2</v>
      </c>
      <c r="Q2274" s="157">
        <v>2</v>
      </c>
      <c r="R2274" s="157">
        <v>2</v>
      </c>
      <c r="S2274" s="157">
        <v>2</v>
      </c>
      <c r="T2274" s="157">
        <v>2</v>
      </c>
      <c r="U2274" s="157">
        <v>2</v>
      </c>
      <c r="V2274" s="1336">
        <v>2</v>
      </c>
      <c r="W2274" s="157">
        <v>2</v>
      </c>
      <c r="X2274" s="157">
        <v>2</v>
      </c>
      <c r="Y2274" s="157">
        <v>2</v>
      </c>
      <c r="Z2274" s="157">
        <v>2</v>
      </c>
      <c r="AA2274" s="157">
        <v>2</v>
      </c>
      <c r="AB2274" s="158">
        <v>2</v>
      </c>
      <c r="AC2274" s="489"/>
      <c r="AD2274" s="4"/>
    </row>
    <row r="2275" s="1" customFormat="1" ht="12.75" customHeight="1">
      <c r="A2275" s="1080"/>
      <c r="B2275" s="1081"/>
      <c r="C2275" s="987" t="s">
        <v>20</v>
      </c>
      <c r="D2275" s="987"/>
      <c r="E2275" s="40">
        <f>E2273/E2272</f>
        <v>-1</v>
      </c>
      <c r="F2275" s="40">
        <f>F2273/F2272</f>
        <v>-0.83333336437741989</v>
      </c>
      <c r="G2275" s="40">
        <f>G2273/G2272</f>
        <v>-0.83333336437741989</v>
      </c>
      <c r="H2275" s="41">
        <f>H2273/H2272</f>
        <v>-1</v>
      </c>
      <c r="I2275" s="40">
        <f>I2273/I2272</f>
        <v>-0.83333336437741989</v>
      </c>
      <c r="J2275" s="40">
        <f>J2273/J2272</f>
        <v>-1.3999999850988389</v>
      </c>
      <c r="K2275" s="40">
        <f>K2273/K2272</f>
        <v>-1</v>
      </c>
      <c r="L2275" s="40">
        <f>L2273/L2272</f>
        <v>-1</v>
      </c>
      <c r="M2275" s="40">
        <f>M2273/M2272</f>
        <v>-0.83333336437741989</v>
      </c>
      <c r="N2275" s="41">
        <f>N2273/N2272</f>
        <v>-1</v>
      </c>
      <c r="O2275" s="40">
        <f>O2273/O2272</f>
        <v>-1</v>
      </c>
      <c r="P2275" s="40">
        <f>P2273/P2272</f>
        <v>-0.83333336437741989</v>
      </c>
      <c r="Q2275" s="40">
        <f>Q2273/Q2272</f>
        <v>-0.83333336437741989</v>
      </c>
      <c r="R2275" s="40">
        <f>R2273/R2272</f>
        <v>-1</v>
      </c>
      <c r="S2275" s="40">
        <f>S2273/S2272</f>
        <v>-0.66666666666666663</v>
      </c>
      <c r="T2275" s="40">
        <f>T2273/T2272</f>
        <v>-0.83333336437741989</v>
      </c>
      <c r="U2275" s="40">
        <f>U2273/U2272</f>
        <v>-0.71428572188834749</v>
      </c>
      <c r="V2275" s="41">
        <f>V2273/V2272</f>
        <v>-1</v>
      </c>
      <c r="W2275" s="40">
        <f>W2273/W2272</f>
        <v>-0.83333336437741989</v>
      </c>
      <c r="X2275" s="40">
        <f>X2273/X2272</f>
        <v>-1</v>
      </c>
      <c r="Y2275" s="40">
        <f>Y2273/Y2272</f>
        <v>-0.83333336437741989</v>
      </c>
      <c r="Z2275" s="40">
        <f>Z2273/Z2272</f>
        <v>-0.83333336437741989</v>
      </c>
      <c r="AA2275" s="40">
        <f>AA2273/AA2272</f>
        <v>-0.83333336437741989</v>
      </c>
      <c r="AB2275" s="40">
        <f>AB2273/AB2272</f>
        <v>-0.83333336437741989</v>
      </c>
      <c r="AC2275" s="42">
        <f>AC2273/AC2272</f>
        <v>-0.90000001676380659</v>
      </c>
      <c r="AD2275" s="4"/>
    </row>
    <row r="2276" s="1" customFormat="1" ht="12.75" customHeight="1">
      <c r="A2276" s="1089"/>
      <c r="B2276" s="1090"/>
      <c r="C2276" s="992" t="s">
        <v>28</v>
      </c>
      <c r="D2276" s="993" t="s">
        <v>19</v>
      </c>
      <c r="E2276" s="1609">
        <v>38.200000762939453</v>
      </c>
      <c r="F2276" s="169">
        <v>38.099998474121094</v>
      </c>
      <c r="G2276" s="169">
        <v>38.200000762939453</v>
      </c>
      <c r="H2276" s="1580">
        <v>38.200000762939453</v>
      </c>
      <c r="I2276" s="169">
        <v>38.200000762939453</v>
      </c>
      <c r="J2276" s="169">
        <v>38.200000762939453</v>
      </c>
      <c r="K2276" s="169">
        <v>38.200000762939453</v>
      </c>
      <c r="L2276" s="169">
        <v>38.099998474121094</v>
      </c>
      <c r="M2276" s="169">
        <v>38</v>
      </c>
      <c r="N2276" s="1580">
        <v>38</v>
      </c>
      <c r="O2276" s="169">
        <v>38</v>
      </c>
      <c r="P2276" s="169">
        <v>38</v>
      </c>
      <c r="Q2276" s="169">
        <v>38.099998474121094</v>
      </c>
      <c r="R2276" s="169">
        <v>38</v>
      </c>
      <c r="S2276" s="169">
        <v>38.099998474121094</v>
      </c>
      <c r="T2276" s="169">
        <v>38</v>
      </c>
      <c r="U2276" s="169">
        <v>38.200000762939453</v>
      </c>
      <c r="V2276" s="1580">
        <v>38.299999237060547</v>
      </c>
      <c r="W2276" s="169">
        <v>38.200000762939453</v>
      </c>
      <c r="X2276" s="169">
        <v>38.299999237060547</v>
      </c>
      <c r="Y2276" s="169">
        <v>38.299999237060547</v>
      </c>
      <c r="Z2276" s="169">
        <v>38.299999237060547</v>
      </c>
      <c r="AA2276" s="169">
        <v>38.200000762939453</v>
      </c>
      <c r="AB2276" s="170">
        <v>38.200000762939453</v>
      </c>
      <c r="AC2276" s="93"/>
      <c r="AD2276" s="4"/>
    </row>
    <row r="2277" s="1" customFormat="1" ht="12.75" customHeight="1">
      <c r="A2277" s="1078" t="s">
        <v>32</v>
      </c>
      <c r="B2277" s="1079" t="s">
        <v>759</v>
      </c>
      <c r="C2277" s="984" t="s">
        <v>15</v>
      </c>
      <c r="D2277" s="984" t="s">
        <v>16</v>
      </c>
      <c r="E2277" s="34">
        <v>0.28727999999999998</v>
      </c>
      <c r="F2277" s="34">
        <v>0.27504000000000001</v>
      </c>
      <c r="G2277" s="34">
        <v>0.26532</v>
      </c>
      <c r="H2277" s="743">
        <v>0.26028000000000001</v>
      </c>
      <c r="I2277" s="34">
        <v>0.26748</v>
      </c>
      <c r="J2277" s="34">
        <v>0.28151999999999999</v>
      </c>
      <c r="K2277" s="34">
        <v>0.3024</v>
      </c>
      <c r="L2277" s="34">
        <v>0.33623999999999998</v>
      </c>
      <c r="M2277" s="34">
        <v>0.36180000000000001</v>
      </c>
      <c r="N2277" s="743">
        <v>0.39456000000000002</v>
      </c>
      <c r="O2277" s="34">
        <v>0.41148000000000001</v>
      </c>
      <c r="P2277" s="34">
        <v>0.40823999999999999</v>
      </c>
      <c r="Q2277" s="34">
        <v>0.41543999999999998</v>
      </c>
      <c r="R2277" s="34">
        <v>0.40464</v>
      </c>
      <c r="S2277" s="34">
        <v>0.39888000000000001</v>
      </c>
      <c r="T2277" s="34">
        <v>0.39923999999999998</v>
      </c>
      <c r="U2277" s="34">
        <v>0.40716000000000002</v>
      </c>
      <c r="V2277" s="743">
        <v>0.40032000000000001</v>
      </c>
      <c r="W2277" s="34">
        <v>0.40355999999999997</v>
      </c>
      <c r="X2277" s="34">
        <v>0.40067999999999998</v>
      </c>
      <c r="Y2277" s="34">
        <v>0.39528000000000002</v>
      </c>
      <c r="Z2277" s="34">
        <v>0.38052000000000002</v>
      </c>
      <c r="AA2277" s="34">
        <v>0.36684</v>
      </c>
      <c r="AB2277" s="34">
        <v>0.33228000000000002</v>
      </c>
      <c r="AC2277" s="36">
        <f t="shared" ref="AC2277:AC2278" si="2009">SUM(E2277:AB2277)</f>
        <v>8.5564800000000005</v>
      </c>
      <c r="AD2277" s="4"/>
    </row>
    <row r="2278" s="1" customFormat="1" ht="12.75" customHeight="1">
      <c r="A2278" s="1080"/>
      <c r="B2278" s="1081"/>
      <c r="C2278" s="987" t="s">
        <v>17</v>
      </c>
      <c r="D2278" s="987" t="s">
        <v>16</v>
      </c>
      <c r="E2278" s="101">
        <v>0.33911999999999998</v>
      </c>
      <c r="F2278" s="101">
        <v>0.34236</v>
      </c>
      <c r="G2278" s="101">
        <v>0.34127999999999997</v>
      </c>
      <c r="H2278" s="737">
        <v>0.33911999999999998</v>
      </c>
      <c r="I2278" s="101">
        <v>0.34992000000000001</v>
      </c>
      <c r="J2278" s="101">
        <v>0.35171999999999998</v>
      </c>
      <c r="K2278" s="101">
        <v>0.35208</v>
      </c>
      <c r="L2278" s="101">
        <v>0.34560000000000002</v>
      </c>
      <c r="M2278" s="101">
        <v>0.33516000000000001</v>
      </c>
      <c r="N2278" s="737">
        <v>0.34379999999999999</v>
      </c>
      <c r="O2278" s="101">
        <v>0.35748000000000002</v>
      </c>
      <c r="P2278" s="101">
        <v>0.35136000000000001</v>
      </c>
      <c r="Q2278" s="101">
        <v>0.36359999999999998</v>
      </c>
      <c r="R2278" s="101">
        <v>0.36936000000000002</v>
      </c>
      <c r="S2278" s="101">
        <v>0.35568</v>
      </c>
      <c r="T2278" s="101">
        <v>0.36720000000000003</v>
      </c>
      <c r="U2278" s="101">
        <v>0.36792000000000002</v>
      </c>
      <c r="V2278" s="737">
        <v>0.37187999999999999</v>
      </c>
      <c r="W2278" s="101">
        <v>0.38340000000000002</v>
      </c>
      <c r="X2278" s="101">
        <v>0.36684</v>
      </c>
      <c r="Y2278" s="101">
        <v>0.37512000000000001</v>
      </c>
      <c r="Z2278" s="101">
        <v>0.36431999999999998</v>
      </c>
      <c r="AA2278" s="101">
        <v>0.36287999999999998</v>
      </c>
      <c r="AB2278" s="101">
        <v>0.35604000000000002</v>
      </c>
      <c r="AC2278" s="42">
        <f t="shared" si="2009"/>
        <v>8.5532399999999988</v>
      </c>
      <c r="AD2278" s="4"/>
    </row>
    <row r="2279" s="1" customFormat="1" ht="12.75" customHeight="1">
      <c r="A2279" s="1080"/>
      <c r="B2279" s="1081"/>
      <c r="C2279" s="987" t="s">
        <v>18</v>
      </c>
      <c r="D2279" s="988" t="s">
        <v>19</v>
      </c>
      <c r="E2279" s="225">
        <v>36</v>
      </c>
      <c r="F2279" s="157">
        <v>37</v>
      </c>
      <c r="G2279" s="157">
        <v>35</v>
      </c>
      <c r="H2279" s="1336">
        <v>34</v>
      </c>
      <c r="I2279" s="157">
        <v>36</v>
      </c>
      <c r="J2279" s="157">
        <v>37</v>
      </c>
      <c r="K2279" s="157">
        <v>38</v>
      </c>
      <c r="L2279" s="157">
        <v>39</v>
      </c>
      <c r="M2279" s="157">
        <v>39</v>
      </c>
      <c r="N2279" s="1336">
        <v>43</v>
      </c>
      <c r="O2279" s="157">
        <v>44</v>
      </c>
      <c r="P2279" s="157">
        <v>45</v>
      </c>
      <c r="Q2279" s="157">
        <v>46</v>
      </c>
      <c r="R2279" s="157">
        <v>43</v>
      </c>
      <c r="S2279" s="157">
        <v>42</v>
      </c>
      <c r="T2279" s="157">
        <v>45</v>
      </c>
      <c r="U2279" s="157">
        <v>42</v>
      </c>
      <c r="V2279" s="1336">
        <v>44</v>
      </c>
      <c r="W2279" s="157">
        <v>43</v>
      </c>
      <c r="X2279" s="157">
        <v>43</v>
      </c>
      <c r="Y2279" s="157">
        <v>44</v>
      </c>
      <c r="Z2279" s="157">
        <v>43</v>
      </c>
      <c r="AA2279" s="157">
        <v>40</v>
      </c>
      <c r="AB2279" s="158">
        <v>39</v>
      </c>
      <c r="AC2279" s="489"/>
      <c r="AD2279" s="4"/>
    </row>
    <row r="2280" s="1" customFormat="1" ht="12.75" customHeight="1">
      <c r="A2280" s="1089"/>
      <c r="B2280" s="1090"/>
      <c r="C2280" s="999" t="s">
        <v>20</v>
      </c>
      <c r="D2280" s="999"/>
      <c r="E2280" s="118">
        <f>E2278/E2277</f>
        <v>1.1804511278195489</v>
      </c>
      <c r="F2280" s="118">
        <f>F2278/F2277</f>
        <v>1.2447643979057592</v>
      </c>
      <c r="G2280" s="118">
        <f>G2278/G2277</f>
        <v>1.2862957937584802</v>
      </c>
      <c r="H2280" s="119">
        <f>H2278/H2277</f>
        <v>1.3029045643153525</v>
      </c>
      <c r="I2280" s="118">
        <f>I2278/I2277</f>
        <v>1.3082099596231493</v>
      </c>
      <c r="J2280" s="118">
        <f>J2278/J2277</f>
        <v>1.2493606138107416</v>
      </c>
      <c r="K2280" s="118">
        <f>K2278/K2277</f>
        <v>1.1642857142857144</v>
      </c>
      <c r="L2280" s="118">
        <f>L2278/L2277</f>
        <v>1.0278372591006426</v>
      </c>
      <c r="M2280" s="118">
        <f>M2278/M2277</f>
        <v>0.92636815920398008</v>
      </c>
      <c r="N2280" s="119">
        <f>N2278/N2277</f>
        <v>0.8713503649635036</v>
      </c>
      <c r="O2280" s="118">
        <f>O2278/O2277</f>
        <v>0.86876640419947504</v>
      </c>
      <c r="P2280" s="118">
        <f>P2278/P2277</f>
        <v>0.8606701940035274</v>
      </c>
      <c r="Q2280" s="118">
        <f>Q2278/Q2277</f>
        <v>0.87521663778162917</v>
      </c>
      <c r="R2280" s="118">
        <f>R2278/R2277</f>
        <v>0.91281138790035588</v>
      </c>
      <c r="S2280" s="118">
        <f>S2278/S2277</f>
        <v>0.89169675090252709</v>
      </c>
      <c r="T2280" s="118">
        <f>T2278/T2277</f>
        <v>0.91974752028854834</v>
      </c>
      <c r="U2280" s="118">
        <f>U2278/U2277</f>
        <v>0.90362511052166228</v>
      </c>
      <c r="V2280" s="119">
        <f>V2278/V2277</f>
        <v>0.9289568345323741</v>
      </c>
      <c r="W2280" s="118">
        <f>W2278/W2277</f>
        <v>0.95004460303300631</v>
      </c>
      <c r="X2280" s="118">
        <f>X2278/X2277</f>
        <v>0.91554357592093449</v>
      </c>
      <c r="Y2280" s="118">
        <f>Y2278/Y2277</f>
        <v>0.94899817850637525</v>
      </c>
      <c r="Z2280" s="118">
        <f>Z2278/Z2277</f>
        <v>0.95742667928098379</v>
      </c>
      <c r="AA2280" s="118">
        <f>AA2278/AA2277</f>
        <v>0.98920510304219822</v>
      </c>
      <c r="AB2280" s="118">
        <f>AB2278/AB2277</f>
        <v>1.0715059588299025</v>
      </c>
      <c r="AC2280" s="128">
        <f>AC2278/AC2277</f>
        <v>0.99962133961629063</v>
      </c>
      <c r="AD2280" s="4"/>
    </row>
    <row r="2281" s="1" customFormat="1" ht="12.75" customHeight="1">
      <c r="A2281" s="1145" t="s">
        <v>825</v>
      </c>
      <c r="B2281" s="1146"/>
      <c r="C2281" s="1147"/>
      <c r="D2281" s="1147"/>
      <c r="E2281" s="1643">
        <f t="shared" ref="E2281:E2282" si="2010">E2272+E2277</f>
        <v>0.33728000074505804</v>
      </c>
      <c r="F2281" s="1643">
        <f t="shared" ref="F2281:F2282" si="2011">F2272+F2277</f>
        <v>0.3350399986588955</v>
      </c>
      <c r="G2281" s="1643">
        <f t="shared" ref="G2281:G2282" si="2012">G2272+G2277</f>
        <v>0.32531999865889549</v>
      </c>
      <c r="H2281" s="1643">
        <f t="shared" ref="H2281:H2282" si="2013">H2272+H2277</f>
        <v>0.3202799986588955</v>
      </c>
      <c r="I2281" s="1643">
        <f t="shared" ref="I2281:I2282" si="2014">I2272+I2277</f>
        <v>0.32747999865889549</v>
      </c>
      <c r="J2281" s="1643">
        <f t="shared" ref="J2281:J2282" si="2015">J2272+J2277</f>
        <v>0.33152000074505805</v>
      </c>
      <c r="K2281" s="1643">
        <f t="shared" ref="K2281:K2282" si="2016">K2272+K2277</f>
        <v>0.36239999865889549</v>
      </c>
      <c r="L2281" s="1643">
        <f t="shared" ref="L2281:L2282" si="2017">L2272+L2277</f>
        <v>0.39623999865889548</v>
      </c>
      <c r="M2281" s="1643">
        <f t="shared" ref="M2281:M2282" si="2018">M2272+M2277</f>
        <v>0.4217999986588955</v>
      </c>
      <c r="N2281" s="1643">
        <f t="shared" ref="N2281:N2282" si="2019">N2272+N2277</f>
        <v>0.44456000074505808</v>
      </c>
      <c r="O2281" s="1643">
        <f t="shared" ref="O2281:O2282" si="2020">O2272+O2277</f>
        <v>0.46148000074505807</v>
      </c>
      <c r="P2281" s="1643">
        <f t="shared" ref="P2281:P2282" si="2021">P2272+P2277</f>
        <v>0.46823999865889548</v>
      </c>
      <c r="Q2281" s="1643">
        <f t="shared" ref="Q2281:Q2282" si="2022">Q2272+Q2277</f>
        <v>0.47543999865889547</v>
      </c>
      <c r="R2281" s="1643">
        <f t="shared" ref="R2281:R2282" si="2023">R2272+R2277</f>
        <v>0.46463999865889549</v>
      </c>
      <c r="S2281" s="1643">
        <f t="shared" ref="S2281:S2282" si="2024">S2272+S2277</f>
        <v>0.4588799986588955</v>
      </c>
      <c r="T2281" s="1643">
        <f t="shared" ref="T2281:T2282" si="2025">T2272+T2277</f>
        <v>0.45923999865889548</v>
      </c>
      <c r="U2281" s="1643">
        <f t="shared" ref="U2281:U2282" si="2026">U2272+U2277</f>
        <v>0.47716000029802325</v>
      </c>
      <c r="V2281" s="1643">
        <f t="shared" ref="V2281:V2282" si="2027">V2272+V2277</f>
        <v>0.45032000074505807</v>
      </c>
      <c r="W2281" s="1643">
        <f t="shared" ref="W2281:W2282" si="2028">W2272+W2277</f>
        <v>0.46355999865889547</v>
      </c>
      <c r="X2281" s="1643">
        <f t="shared" ref="X2281:X2282" si="2029">X2272+X2277</f>
        <v>0.46067999865889547</v>
      </c>
      <c r="Y2281" s="1643">
        <f t="shared" ref="Y2281:Y2282" si="2030">Y2272+Y2277</f>
        <v>0.45527999865889551</v>
      </c>
      <c r="Z2281" s="1643">
        <f t="shared" ref="Z2281:Z2282" si="2031">Z2272+Z2277</f>
        <v>0.44051999865889552</v>
      </c>
      <c r="AA2281" s="1643">
        <f t="shared" ref="AA2281:AA2282" si="2032">AA2272+AA2277</f>
        <v>0.42683999865889549</v>
      </c>
      <c r="AB2281" s="1643">
        <f t="shared" ref="AB2281:AB2282" si="2033">AB2272+AB2277</f>
        <v>0.39227999865889551</v>
      </c>
      <c r="AC2281" s="1644"/>
      <c r="AD2281" s="4"/>
    </row>
    <row r="2282" s="1" customFormat="1" ht="12.75" customHeight="1">
      <c r="A2282" s="1026" t="s">
        <v>826</v>
      </c>
      <c r="B2282" s="1027"/>
      <c r="C2282" s="1028"/>
      <c r="D2282" s="1028"/>
      <c r="E2282" s="1645">
        <f t="shared" si="2010"/>
        <v>0.28911999925494192</v>
      </c>
      <c r="F2282" s="1645">
        <f t="shared" si="2011"/>
        <v>0.29235999925494194</v>
      </c>
      <c r="G2282" s="1645">
        <f t="shared" si="2012"/>
        <v>0.29127999925494191</v>
      </c>
      <c r="H2282" s="1645">
        <f t="shared" si="2013"/>
        <v>0.27912000134110448</v>
      </c>
      <c r="I2282" s="1645">
        <f t="shared" si="2014"/>
        <v>0.29991999925494195</v>
      </c>
      <c r="J2282" s="1645">
        <f t="shared" si="2015"/>
        <v>0.28171999970197675</v>
      </c>
      <c r="K2282" s="1645">
        <f t="shared" si="2016"/>
        <v>0.29208000134110451</v>
      </c>
      <c r="L2282" s="1645">
        <f t="shared" si="2017"/>
        <v>0.28560000134110453</v>
      </c>
      <c r="M2282" s="1645">
        <f t="shared" si="2018"/>
        <v>0.28515999925494195</v>
      </c>
      <c r="N2282" s="1645">
        <f t="shared" si="2019"/>
        <v>0.29379999925494193</v>
      </c>
      <c r="O2282" s="1645">
        <f t="shared" si="2020"/>
        <v>0.30747999925494196</v>
      </c>
      <c r="P2282" s="1645">
        <f t="shared" si="2021"/>
        <v>0.30135999925494195</v>
      </c>
      <c r="Q2282" s="1645">
        <f t="shared" si="2022"/>
        <v>0.31359999925494192</v>
      </c>
      <c r="R2282" s="1645">
        <f t="shared" si="2023"/>
        <v>0.30936000134110453</v>
      </c>
      <c r="S2282" s="1645">
        <f t="shared" si="2024"/>
        <v>0.31568000089406967</v>
      </c>
      <c r="T2282" s="1645">
        <f t="shared" si="2025"/>
        <v>0.31719999925494197</v>
      </c>
      <c r="U2282" s="1645">
        <f t="shared" si="2026"/>
        <v>0.31791999925494197</v>
      </c>
      <c r="V2282" s="1645">
        <f t="shared" si="2027"/>
        <v>0.32187999925494193</v>
      </c>
      <c r="W2282" s="1645">
        <f t="shared" si="2028"/>
        <v>0.33339999925494196</v>
      </c>
      <c r="X2282" s="1645">
        <f t="shared" si="2029"/>
        <v>0.30684000134110451</v>
      </c>
      <c r="Y2282" s="1645">
        <f t="shared" si="2030"/>
        <v>0.32511999925494195</v>
      </c>
      <c r="Z2282" s="1645">
        <f t="shared" si="2031"/>
        <v>0.31431999925494192</v>
      </c>
      <c r="AA2282" s="1645">
        <f t="shared" si="2032"/>
        <v>0.31287999925494192</v>
      </c>
      <c r="AB2282" s="1645">
        <f t="shared" si="2033"/>
        <v>0.30603999925494196</v>
      </c>
      <c r="AC2282" s="1646"/>
      <c r="AD2282" s="4"/>
    </row>
    <row r="2283" s="1" customFormat="1" ht="15" customHeight="1">
      <c r="A2283" s="1029" t="s">
        <v>827</v>
      </c>
      <c r="B2283" s="1030"/>
      <c r="C2283" s="1031"/>
      <c r="D2283" s="1031"/>
      <c r="E2283" s="77">
        <f>SQRT(E2281*E2281+E2282*E2282)</f>
        <v>0.44423886915910898</v>
      </c>
      <c r="F2283" s="77">
        <f>SQRT(F2281*F2281+F2282*F2282)</f>
        <v>0.44466410903703746</v>
      </c>
      <c r="G2283" s="77">
        <f>SQRT(G2281*G2281+G2282*G2282)</f>
        <v>0.43666593580606067</v>
      </c>
      <c r="H2283" s="77">
        <f>SQRT(H2281*H2281+H2282*H2282)</f>
        <v>0.42483791343240573</v>
      </c>
      <c r="I2283" s="77">
        <f>SQRT(I2281*I2281+I2282*I2282)</f>
        <v>0.44406661152884996</v>
      </c>
      <c r="J2283" s="77">
        <f>SQRT(J2281*J2281+J2282*J2282)</f>
        <v>0.43505363936655567</v>
      </c>
      <c r="K2283" s="77">
        <f>SQRT(K2281*K2281+K2282*K2282)</f>
        <v>0.46545084188492675</v>
      </c>
      <c r="L2283" s="77">
        <f>SQRT(L2281*L2281+L2282*L2282)</f>
        <v>0.4884398604774598</v>
      </c>
      <c r="M2283" s="77">
        <f>SQRT(M2281*M2281+M2282*M2282)</f>
        <v>0.50914778212589984</v>
      </c>
      <c r="N2283" s="77">
        <f>SQRT(N2281*N2281+N2282*N2282)</f>
        <v>0.53287149841650372</v>
      </c>
      <c r="O2283" s="77">
        <f>SQRT(O2281*O2281+O2282*O2282)</f>
        <v>0.55453380512776485</v>
      </c>
      <c r="P2283" s="77">
        <f>SQRT(P2281*P2281+P2282*P2282)</f>
        <v>0.55683619269496221</v>
      </c>
      <c r="Q2283" s="77">
        <f>SQRT(Q2281*Q2281+Q2282*Q2282)</f>
        <v>0.56955083342707002</v>
      </c>
      <c r="R2283" s="77">
        <f>SQRT(R2281*R2281+R2282*R2282)</f>
        <v>0.55820600031127099</v>
      </c>
      <c r="S2283" s="77">
        <f>SQRT(S2281*S2281+S2282*S2282)</f>
        <v>0.55697820077061166</v>
      </c>
      <c r="T2283" s="77">
        <f>SQRT(T2281*T2281+T2282*T2282)</f>
        <v>0.55813727334371555</v>
      </c>
      <c r="U2283" s="77">
        <f>SQRT(U2281*U2281+U2282*U2282)</f>
        <v>0.57337142570123933</v>
      </c>
      <c r="V2283" s="77">
        <f>SQRT(V2281*V2281+V2282*V2282)</f>
        <v>0.55352943642717911</v>
      </c>
      <c r="W2283" s="77">
        <f>SQRT(W2281*W2281+W2282*W2282)</f>
        <v>0.57100212947048667</v>
      </c>
      <c r="X2283" s="77">
        <f>SQRT(X2281*X2281+X2282*X2282)</f>
        <v>0.55351318646204717</v>
      </c>
      <c r="Y2283" s="77">
        <f>SQRT(Y2281*Y2281+Y2282*Y2282)</f>
        <v>0.55944873857608923</v>
      </c>
      <c r="Z2283" s="77">
        <f>SQRT(Z2281*Z2281+Z2282*Z2282)</f>
        <v>0.54116072580154961</v>
      </c>
      <c r="AA2283" s="77">
        <f>SQRT(AA2281*AA2281+AA2282*AA2282)</f>
        <v>0.52923178134811433</v>
      </c>
      <c r="AB2283" s="77">
        <f>SQRT(AB2281*AB2281+AB2282*AB2282)</f>
        <v>0.49753801713214635</v>
      </c>
      <c r="AC2283" s="746"/>
      <c r="AD2283" s="224">
        <f t="shared" ref="AD2246:AD2309" si="2034">MAX(E2283:AB2283)</f>
        <v>0.57337142570123933</v>
      </c>
    </row>
    <row r="2284" s="968" customFormat="1" ht="15" customHeight="1">
      <c r="A2284" s="1151" t="s">
        <v>529</v>
      </c>
      <c r="B2284" s="1152"/>
      <c r="C2284" s="1153"/>
      <c r="D2284" s="1153"/>
      <c r="E2284" s="199">
        <v>1</v>
      </c>
      <c r="F2284" s="199">
        <v>2</v>
      </c>
      <c r="G2284" s="199">
        <v>3</v>
      </c>
      <c r="H2284" s="199">
        <v>4</v>
      </c>
      <c r="I2284" s="199">
        <v>5</v>
      </c>
      <c r="J2284" s="199">
        <v>6</v>
      </c>
      <c r="K2284" s="199">
        <v>7</v>
      </c>
      <c r="L2284" s="199">
        <v>8</v>
      </c>
      <c r="M2284" s="199">
        <v>9</v>
      </c>
      <c r="N2284" s="199">
        <v>10</v>
      </c>
      <c r="O2284" s="199">
        <v>11</v>
      </c>
      <c r="P2284" s="199">
        <v>12</v>
      </c>
      <c r="Q2284" s="199">
        <v>13</v>
      </c>
      <c r="R2284" s="199">
        <v>14</v>
      </c>
      <c r="S2284" s="199">
        <v>15</v>
      </c>
      <c r="T2284" s="199">
        <v>16</v>
      </c>
      <c r="U2284" s="199">
        <v>17</v>
      </c>
      <c r="V2284" s="199">
        <v>18</v>
      </c>
      <c r="W2284" s="199">
        <v>19</v>
      </c>
      <c r="X2284" s="199">
        <v>20</v>
      </c>
      <c r="Y2284" s="199">
        <v>21</v>
      </c>
      <c r="Z2284" s="199">
        <v>22</v>
      </c>
      <c r="AA2284" s="199">
        <v>23</v>
      </c>
      <c r="AB2284" s="199">
        <v>24</v>
      </c>
      <c r="AC2284" s="1154"/>
      <c r="AD2284" s="79"/>
    </row>
    <row r="2285" s="968" customFormat="1" ht="15" customHeight="1">
      <c r="A2285" s="1310" t="s">
        <v>99</v>
      </c>
      <c r="B2285" s="1311"/>
      <c r="C2285" s="1312" t="s">
        <v>28</v>
      </c>
      <c r="D2285" s="1313" t="s">
        <v>19</v>
      </c>
      <c r="E2285" s="1609">
        <v>6.5</v>
      </c>
      <c r="F2285" s="169">
        <v>6.5</v>
      </c>
      <c r="G2285" s="169">
        <v>6.5</v>
      </c>
      <c r="H2285" s="169">
        <v>6.5</v>
      </c>
      <c r="I2285" s="169">
        <v>6.5</v>
      </c>
      <c r="J2285" s="169">
        <v>6.5</v>
      </c>
      <c r="K2285" s="169">
        <v>6.5</v>
      </c>
      <c r="L2285" s="169">
        <v>6.5</v>
      </c>
      <c r="M2285" s="169">
        <v>6.5</v>
      </c>
      <c r="N2285" s="169">
        <v>6.5</v>
      </c>
      <c r="O2285" s="169">
        <v>6.5</v>
      </c>
      <c r="P2285" s="169">
        <v>6.5</v>
      </c>
      <c r="Q2285" s="169">
        <v>6.5</v>
      </c>
      <c r="R2285" s="169">
        <v>6.5</v>
      </c>
      <c r="S2285" s="169">
        <v>6.5</v>
      </c>
      <c r="T2285" s="169">
        <v>6.5</v>
      </c>
      <c r="U2285" s="169">
        <v>6.5</v>
      </c>
      <c r="V2285" s="169">
        <v>6.5999999046325684</v>
      </c>
      <c r="W2285" s="169">
        <v>6.5999999046325684</v>
      </c>
      <c r="X2285" s="169">
        <v>6.5999999046325684</v>
      </c>
      <c r="Y2285" s="169">
        <v>6.5999999046325684</v>
      </c>
      <c r="Z2285" s="169">
        <v>6.5999999046325684</v>
      </c>
      <c r="AA2285" s="169">
        <v>6.5</v>
      </c>
      <c r="AB2285" s="170">
        <v>6.5</v>
      </c>
      <c r="AC2285" s="315"/>
      <c r="AD2285" s="79"/>
    </row>
    <row r="2286" s="1" customFormat="1" ht="15" customHeight="1">
      <c r="A2286" s="1101" t="s">
        <v>114</v>
      </c>
      <c r="B2286" s="1102" t="s">
        <v>828</v>
      </c>
      <c r="C2286" s="984" t="s">
        <v>15</v>
      </c>
      <c r="D2286" s="984" t="s">
        <v>16</v>
      </c>
      <c r="E2286" s="34">
        <v>0.15551999999999999</v>
      </c>
      <c r="F2286" s="34">
        <v>0.14856</v>
      </c>
      <c r="G2286" s="34">
        <v>0.14304</v>
      </c>
      <c r="H2286" s="35">
        <v>0.13991999999999999</v>
      </c>
      <c r="I2286" s="34">
        <v>0.14496000000000001</v>
      </c>
      <c r="J2286" s="34">
        <v>0.15767999999999999</v>
      </c>
      <c r="K2286" s="34">
        <v>0.16991999999999999</v>
      </c>
      <c r="L2286" s="34">
        <v>0.18815999999999999</v>
      </c>
      <c r="M2286" s="34">
        <v>0.19800000000000001</v>
      </c>
      <c r="N2286" s="35">
        <v>0.21648000000000001</v>
      </c>
      <c r="O2286" s="34">
        <v>0.22800000000000001</v>
      </c>
      <c r="P2286" s="34">
        <v>0.22824</v>
      </c>
      <c r="Q2286" s="34">
        <v>0.23447999999999999</v>
      </c>
      <c r="R2286" s="34">
        <v>0.23111999999999999</v>
      </c>
      <c r="S2286" s="34">
        <v>0.23255999999999999</v>
      </c>
      <c r="T2286" s="34">
        <v>0.22992000000000001</v>
      </c>
      <c r="U2286" s="34">
        <v>0.23663999999999999</v>
      </c>
      <c r="V2286" s="35">
        <v>0.23111999999999999</v>
      </c>
      <c r="W2286" s="34">
        <v>0.22511999999999999</v>
      </c>
      <c r="X2286" s="34">
        <v>0.22584000000000001</v>
      </c>
      <c r="Y2286" s="34">
        <v>0.21984000000000001</v>
      </c>
      <c r="Z2286" s="34">
        <v>0.21407999999999999</v>
      </c>
      <c r="AA2286" s="34">
        <v>0.20616000000000001</v>
      </c>
      <c r="AB2286" s="34">
        <v>0.18984000000000001</v>
      </c>
      <c r="AC2286" s="36">
        <f t="shared" ref="AC2286:AC2287" si="2035">SUM(E2286:AB2286)</f>
        <v>4.7951999999999995</v>
      </c>
      <c r="AD2286" s="4"/>
    </row>
    <row r="2287" s="1" customFormat="1" ht="15" customHeight="1">
      <c r="A2287" s="1103"/>
      <c r="B2287" s="1104"/>
      <c r="C2287" s="987" t="s">
        <v>17</v>
      </c>
      <c r="D2287" s="987" t="s">
        <v>16</v>
      </c>
      <c r="E2287" s="40">
        <v>0.17904</v>
      </c>
      <c r="F2287" s="40">
        <v>0.18048</v>
      </c>
      <c r="G2287" s="40">
        <v>0.18143999999999999</v>
      </c>
      <c r="H2287" s="41">
        <v>0.17904</v>
      </c>
      <c r="I2287" s="40">
        <v>0.18024000000000001</v>
      </c>
      <c r="J2287" s="40">
        <v>0.18071999999999999</v>
      </c>
      <c r="K2287" s="40">
        <v>0.18096000000000001</v>
      </c>
      <c r="L2287" s="40">
        <v>0.17904</v>
      </c>
      <c r="M2287" s="40">
        <v>0.17688000000000001</v>
      </c>
      <c r="N2287" s="41">
        <v>0.18312</v>
      </c>
      <c r="O2287" s="40">
        <v>0.18623999999999999</v>
      </c>
      <c r="P2287" s="40">
        <v>0.18648000000000001</v>
      </c>
      <c r="Q2287" s="40">
        <v>0.192</v>
      </c>
      <c r="R2287" s="40">
        <v>0.19536000000000001</v>
      </c>
      <c r="S2287" s="40">
        <v>0.19223999999999999</v>
      </c>
      <c r="T2287" s="40">
        <v>0.19295999999999999</v>
      </c>
      <c r="U2287" s="40">
        <v>0.19800000000000001</v>
      </c>
      <c r="V2287" s="41">
        <v>0.2016</v>
      </c>
      <c r="W2287" s="40">
        <v>0.20280000000000001</v>
      </c>
      <c r="X2287" s="40">
        <v>0.19800000000000001</v>
      </c>
      <c r="Y2287" s="40">
        <v>0.19968</v>
      </c>
      <c r="Z2287" s="40">
        <v>0.19800000000000001</v>
      </c>
      <c r="AA2287" s="40">
        <v>0.19272</v>
      </c>
      <c r="AB2287" s="40">
        <v>0.18959999999999999</v>
      </c>
      <c r="AC2287" s="42">
        <f t="shared" si="2035"/>
        <v>4.5266400000000004</v>
      </c>
      <c r="AD2287" s="4"/>
    </row>
    <row r="2288" s="1" customFormat="1" ht="15" customHeight="1">
      <c r="A2288" s="1103"/>
      <c r="B2288" s="1104"/>
      <c r="C2288" s="987" t="s">
        <v>18</v>
      </c>
      <c r="D2288" s="988" t="s">
        <v>19</v>
      </c>
      <c r="E2288" s="1647">
        <v>19</v>
      </c>
      <c r="F2288" s="210">
        <v>20</v>
      </c>
      <c r="G2288" s="210">
        <v>20</v>
      </c>
      <c r="H2288" s="1540">
        <v>20</v>
      </c>
      <c r="I2288" s="210">
        <v>18</v>
      </c>
      <c r="J2288" s="210">
        <v>21</v>
      </c>
      <c r="K2288" s="210">
        <v>21</v>
      </c>
      <c r="L2288" s="210">
        <v>23</v>
      </c>
      <c r="M2288" s="210">
        <v>22</v>
      </c>
      <c r="N2288" s="1540">
        <v>25</v>
      </c>
      <c r="O2288" s="210">
        <v>26</v>
      </c>
      <c r="P2288" s="210">
        <v>27</v>
      </c>
      <c r="Q2288" s="210">
        <v>26</v>
      </c>
      <c r="R2288" s="210">
        <v>25</v>
      </c>
      <c r="S2288" s="210">
        <v>26</v>
      </c>
      <c r="T2288" s="210">
        <v>27</v>
      </c>
      <c r="U2288" s="210">
        <v>26</v>
      </c>
      <c r="V2288" s="1540">
        <v>26</v>
      </c>
      <c r="W2288" s="210">
        <v>26</v>
      </c>
      <c r="X2288" s="210">
        <v>24</v>
      </c>
      <c r="Y2288" s="210">
        <v>25</v>
      </c>
      <c r="Z2288" s="210">
        <v>25</v>
      </c>
      <c r="AA2288" s="210">
        <v>23</v>
      </c>
      <c r="AB2288" s="211">
        <v>23</v>
      </c>
      <c r="AC2288" s="42"/>
      <c r="AD2288" s="4"/>
    </row>
    <row r="2289" s="1" customFormat="1" ht="15" customHeight="1">
      <c r="A2289" s="1110"/>
      <c r="B2289" s="1111"/>
      <c r="C2289" s="1002" t="s">
        <v>20</v>
      </c>
      <c r="D2289" s="1002"/>
      <c r="E2289" s="51">
        <f>E2287/E2286</f>
        <v>1.1512345679012346</v>
      </c>
      <c r="F2289" s="51">
        <f>F2287/F2286</f>
        <v>1.2148626817447497</v>
      </c>
      <c r="G2289" s="51">
        <f>G2287/G2286</f>
        <v>1.268456375838926</v>
      </c>
      <c r="H2289" s="52">
        <f>H2287/H2286</f>
        <v>1.2795883361921099</v>
      </c>
      <c r="I2289" s="51">
        <f>I2287/I2286</f>
        <v>1.2433774834437086</v>
      </c>
      <c r="J2289" s="51">
        <f>J2287/J2286</f>
        <v>1.1461187214611872</v>
      </c>
      <c r="K2289" s="51">
        <f>K2287/K2286</f>
        <v>1.0649717514124295</v>
      </c>
      <c r="L2289" s="51">
        <f>L2287/L2286</f>
        <v>0.95153061224489799</v>
      </c>
      <c r="M2289" s="51">
        <f>M2287/M2286</f>
        <v>0.89333333333333331</v>
      </c>
      <c r="N2289" s="52">
        <f>N2287/N2286</f>
        <v>0.84589800443458985</v>
      </c>
      <c r="O2289" s="51">
        <f>O2287/O2286</f>
        <v>0.81684210526315781</v>
      </c>
      <c r="P2289" s="51">
        <f>P2287/P2286</f>
        <v>0.81703470031545744</v>
      </c>
      <c r="Q2289" s="51">
        <f>Q2287/Q2286</f>
        <v>0.81883316274309115</v>
      </c>
      <c r="R2289" s="51">
        <f>R2287/R2286</f>
        <v>0.84527518172377991</v>
      </c>
      <c r="S2289" s="51">
        <f>S2287/S2286</f>
        <v>0.82662538699690402</v>
      </c>
      <c r="T2289" s="51">
        <f>T2287/T2286</f>
        <v>0.83924843423799578</v>
      </c>
      <c r="U2289" s="51">
        <f>U2287/U2286</f>
        <v>0.83671399594320495</v>
      </c>
      <c r="V2289" s="52">
        <f>V2287/V2286</f>
        <v>0.87227414330218067</v>
      </c>
      <c r="W2289" s="51">
        <f>W2287/W2286</f>
        <v>0.90085287846481887</v>
      </c>
      <c r="X2289" s="51">
        <f>X2287/X2286</f>
        <v>0.87672688629117956</v>
      </c>
      <c r="Y2289" s="51">
        <f>Y2287/Y2286</f>
        <v>0.90829694323144095</v>
      </c>
      <c r="Z2289" s="51">
        <f>Z2287/Z2286</f>
        <v>0.92488789237668168</v>
      </c>
      <c r="AA2289" s="51">
        <f>AA2287/AA2286</f>
        <v>0.93480791618160652</v>
      </c>
      <c r="AB2289" s="51">
        <f>AB2287/AB2286</f>
        <v>0.99873577749683939</v>
      </c>
      <c r="AC2289" s="103">
        <f>AC2287/AC2286</f>
        <v>0.9439939939939942</v>
      </c>
      <c r="AD2289" s="4"/>
    </row>
    <row r="2290" s="1" customFormat="1" ht="15" customHeight="1">
      <c r="A2290" s="1087" t="s">
        <v>829</v>
      </c>
      <c r="B2290" s="1113" t="s">
        <v>828</v>
      </c>
      <c r="C2290" s="1003" t="s">
        <v>15</v>
      </c>
      <c r="D2290" s="1003" t="s">
        <v>16</v>
      </c>
      <c r="E2290" s="57">
        <v>0.13200000000000001</v>
      </c>
      <c r="F2290" s="57">
        <v>0.12648000000000001</v>
      </c>
      <c r="G2290" s="57">
        <v>0.12239999999999999</v>
      </c>
      <c r="H2290" s="58">
        <v>0.12024</v>
      </c>
      <c r="I2290" s="57">
        <v>0.12264</v>
      </c>
      <c r="J2290" s="57">
        <v>0.12384000000000001</v>
      </c>
      <c r="K2290" s="57">
        <v>0.13247999999999999</v>
      </c>
      <c r="L2290" s="57">
        <v>0.14807999999999999</v>
      </c>
      <c r="M2290" s="57">
        <v>0.16392000000000001</v>
      </c>
      <c r="N2290" s="58">
        <v>0.17832000000000001</v>
      </c>
      <c r="O2290" s="57">
        <v>0.18312</v>
      </c>
      <c r="P2290" s="57">
        <v>0.18024000000000001</v>
      </c>
      <c r="Q2290" s="57">
        <v>0.18096000000000001</v>
      </c>
      <c r="R2290" s="57">
        <v>0.17352000000000001</v>
      </c>
      <c r="S2290" s="57">
        <v>0.16656000000000001</v>
      </c>
      <c r="T2290" s="57">
        <v>0.16919999999999999</v>
      </c>
      <c r="U2290" s="57">
        <v>0.17063999999999999</v>
      </c>
      <c r="V2290" s="58">
        <v>0.16944000000000001</v>
      </c>
      <c r="W2290" s="57">
        <v>0.17832000000000001</v>
      </c>
      <c r="X2290" s="57">
        <v>0.17471999999999999</v>
      </c>
      <c r="Y2290" s="57">
        <v>0.17544000000000001</v>
      </c>
      <c r="Z2290" s="57">
        <v>0.16656000000000001</v>
      </c>
      <c r="AA2290" s="57">
        <v>0.1608</v>
      </c>
      <c r="AB2290" s="57">
        <v>0.14232</v>
      </c>
      <c r="AC2290" s="59">
        <f t="shared" ref="AC2290:AC2291" si="2036">SUM(E2290:AB2290)</f>
        <v>3.7622400000000003</v>
      </c>
      <c r="AD2290" s="4"/>
    </row>
    <row r="2291" s="1" customFormat="1" ht="15" customHeight="1">
      <c r="A2291" s="1080"/>
      <c r="B2291" s="1104"/>
      <c r="C2291" s="987" t="s">
        <v>17</v>
      </c>
      <c r="D2291" s="987" t="s">
        <v>16</v>
      </c>
      <c r="E2291" s="40">
        <v>0.16008</v>
      </c>
      <c r="F2291" s="40">
        <v>0.16200000000000001</v>
      </c>
      <c r="G2291" s="40">
        <v>0.15984000000000001</v>
      </c>
      <c r="H2291" s="41">
        <v>0.16008</v>
      </c>
      <c r="I2291" s="40">
        <v>0.16991999999999999</v>
      </c>
      <c r="J2291" s="40">
        <v>0.17063999999999999</v>
      </c>
      <c r="K2291" s="40">
        <v>0.17111999999999999</v>
      </c>
      <c r="L2291" s="40">
        <v>0.1668</v>
      </c>
      <c r="M2291" s="40">
        <v>0.15840000000000001</v>
      </c>
      <c r="N2291" s="41">
        <v>0.16128000000000001</v>
      </c>
      <c r="O2291" s="40">
        <v>0.17136000000000001</v>
      </c>
      <c r="P2291" s="40">
        <v>0.16511999999999999</v>
      </c>
      <c r="Q2291" s="40">
        <v>0.17183999999999999</v>
      </c>
      <c r="R2291" s="40">
        <v>0.17399999999999999</v>
      </c>
      <c r="S2291" s="40">
        <v>0.16367999999999999</v>
      </c>
      <c r="T2291" s="40">
        <v>0.17424000000000001</v>
      </c>
      <c r="U2291" s="40">
        <v>0.17016000000000001</v>
      </c>
      <c r="V2291" s="41">
        <v>0.1704</v>
      </c>
      <c r="W2291" s="40">
        <v>0.18048</v>
      </c>
      <c r="X2291" s="40">
        <v>0.16872000000000001</v>
      </c>
      <c r="Y2291" s="40">
        <v>0.17544000000000001</v>
      </c>
      <c r="Z2291" s="40">
        <v>0.16632</v>
      </c>
      <c r="AA2291" s="40">
        <v>0.1704</v>
      </c>
      <c r="AB2291" s="40">
        <v>0.16632</v>
      </c>
      <c r="AC2291" s="42">
        <f t="shared" si="2036"/>
        <v>4.0286400000000002</v>
      </c>
      <c r="AD2291" s="4"/>
    </row>
    <row r="2292" s="1" customFormat="1" ht="15" customHeight="1">
      <c r="A2292" s="1080"/>
      <c r="B2292" s="1104"/>
      <c r="C2292" s="987" t="s">
        <v>18</v>
      </c>
      <c r="D2292" s="988" t="s">
        <v>19</v>
      </c>
      <c r="E2292" s="225">
        <v>19</v>
      </c>
      <c r="F2292" s="157">
        <v>17</v>
      </c>
      <c r="G2292" s="157">
        <v>17</v>
      </c>
      <c r="H2292" s="1336">
        <v>16</v>
      </c>
      <c r="I2292" s="157">
        <v>19</v>
      </c>
      <c r="J2292" s="157">
        <v>19</v>
      </c>
      <c r="K2292" s="157">
        <v>18</v>
      </c>
      <c r="L2292" s="157">
        <v>19</v>
      </c>
      <c r="M2292" s="157">
        <v>21</v>
      </c>
      <c r="N2292" s="1336">
        <v>21</v>
      </c>
      <c r="O2292" s="157">
        <v>22</v>
      </c>
      <c r="P2292" s="157">
        <v>23</v>
      </c>
      <c r="Q2292" s="157">
        <v>21</v>
      </c>
      <c r="R2292" s="157">
        <v>20</v>
      </c>
      <c r="S2292" s="157">
        <v>19</v>
      </c>
      <c r="T2292" s="157">
        <v>21</v>
      </c>
      <c r="U2292" s="157">
        <v>20</v>
      </c>
      <c r="V2292" s="1336">
        <v>22</v>
      </c>
      <c r="W2292" s="157">
        <v>21</v>
      </c>
      <c r="X2292" s="157">
        <v>21</v>
      </c>
      <c r="Y2292" s="157">
        <v>20</v>
      </c>
      <c r="Z2292" s="157">
        <v>20</v>
      </c>
      <c r="AA2292" s="157">
        <v>19</v>
      </c>
      <c r="AB2292" s="158">
        <v>18</v>
      </c>
      <c r="AC2292" s="489"/>
      <c r="AD2292" s="4"/>
    </row>
    <row r="2293" s="1" customFormat="1" ht="15" customHeight="1">
      <c r="A2293" s="1084"/>
      <c r="B2293" s="1111"/>
      <c r="C2293" s="1002" t="s">
        <v>20</v>
      </c>
      <c r="D2293" s="1002"/>
      <c r="E2293" s="51">
        <f>E2291/E2290</f>
        <v>1.2127272727272727</v>
      </c>
      <c r="F2293" s="51">
        <f>F2291/F2290</f>
        <v>1.2808349146110056</v>
      </c>
      <c r="G2293" s="51">
        <f>G2291/G2290</f>
        <v>1.3058823529411767</v>
      </c>
      <c r="H2293" s="52">
        <f>H2291/H2290</f>
        <v>1.3313373253493015</v>
      </c>
      <c r="I2293" s="51">
        <f>I2291/I2290</f>
        <v>1.385518590998043</v>
      </c>
      <c r="J2293" s="51">
        <f>J2291/J2290</f>
        <v>1.3779069767441858</v>
      </c>
      <c r="K2293" s="51">
        <f>K2291/K2290</f>
        <v>1.2916666666666667</v>
      </c>
      <c r="L2293" s="51">
        <f>L2291/L2290</f>
        <v>1.1264181523500811</v>
      </c>
      <c r="M2293" s="51">
        <f>M2291/M2290</f>
        <v>0.96632503660322111</v>
      </c>
      <c r="N2293" s="52">
        <f>N2291/N2290</f>
        <v>0.90444145356662176</v>
      </c>
      <c r="O2293" s="51">
        <f>O2291/O2290</f>
        <v>0.93577981651376152</v>
      </c>
      <c r="P2293" s="51">
        <f>P2291/P2290</f>
        <v>0.9161118508655125</v>
      </c>
      <c r="Q2293" s="51">
        <f>Q2291/Q2290</f>
        <v>0.94960212201591498</v>
      </c>
      <c r="R2293" s="51">
        <f>R2291/R2290</f>
        <v>1.0027662517289073</v>
      </c>
      <c r="S2293" s="51">
        <f>S2291/S2290</f>
        <v>0.98270893371757917</v>
      </c>
      <c r="T2293" s="51">
        <f>T2291/T2290</f>
        <v>1.0297872340425533</v>
      </c>
      <c r="U2293" s="51">
        <f>U2291/U2290</f>
        <v>0.99718706047819983</v>
      </c>
      <c r="V2293" s="52">
        <f>V2291/V2290</f>
        <v>1.0056657223796033</v>
      </c>
      <c r="W2293" s="51">
        <f>W2291/W2290</f>
        <v>1.0121130551816957</v>
      </c>
      <c r="X2293" s="51">
        <f>X2291/X2290</f>
        <v>0.96565934065934078</v>
      </c>
      <c r="Y2293" s="51">
        <f>Y2291/Y2290</f>
        <v>1</v>
      </c>
      <c r="Z2293" s="51">
        <f>Z2291/Z2290</f>
        <v>0.99855907780979813</v>
      </c>
      <c r="AA2293" s="51">
        <f>AA2291/AA2290</f>
        <v>1.0597014925373134</v>
      </c>
      <c r="AB2293" s="51">
        <f>AB2291/AB2290</f>
        <v>1.1686340640809443</v>
      </c>
      <c r="AC2293" s="103">
        <f>AC2291/AC2290</f>
        <v>1.0708088798162796</v>
      </c>
      <c r="AD2293" s="4"/>
    </row>
    <row r="2294" s="1" customFormat="1" ht="15" customHeight="1">
      <c r="A2294" s="1119"/>
      <c r="B2294" s="1120" t="s">
        <v>50</v>
      </c>
      <c r="C2294" s="1003" t="s">
        <v>15</v>
      </c>
      <c r="D2294" s="1003" t="s">
        <v>16</v>
      </c>
      <c r="E2294" s="110">
        <v>0.0021840000000000002</v>
      </c>
      <c r="F2294" s="104">
        <v>0.0022079999999999999</v>
      </c>
      <c r="G2294" s="104">
        <v>0.0022079999999999999</v>
      </c>
      <c r="H2294" s="105">
        <v>0.002232</v>
      </c>
      <c r="I2294" s="104">
        <v>0.0022079999999999999</v>
      </c>
      <c r="J2294" s="104">
        <v>0.0021840000000000002</v>
      </c>
      <c r="K2294" s="104">
        <v>0.0022079999999999999</v>
      </c>
      <c r="L2294" s="104">
        <v>0.0022079999999999999</v>
      </c>
      <c r="M2294" s="104">
        <v>0.0021840000000000002</v>
      </c>
      <c r="N2294" s="105">
        <v>0.0021840000000000002</v>
      </c>
      <c r="O2294" s="104">
        <v>0.00216</v>
      </c>
      <c r="P2294" s="104">
        <v>0.0021840000000000002</v>
      </c>
      <c r="Q2294" s="104">
        <v>0.0021840000000000002</v>
      </c>
      <c r="R2294" s="104">
        <v>0.00216</v>
      </c>
      <c r="S2294" s="104">
        <v>0.0021840000000000002</v>
      </c>
      <c r="T2294" s="104">
        <v>0.00216</v>
      </c>
      <c r="U2294" s="104">
        <v>0.0021840000000000002</v>
      </c>
      <c r="V2294" s="105">
        <v>0.0022079999999999999</v>
      </c>
      <c r="W2294" s="104">
        <v>0.0021840000000000002</v>
      </c>
      <c r="X2294" s="104">
        <v>0.0022079999999999999</v>
      </c>
      <c r="Y2294" s="104">
        <v>0.0021840000000000002</v>
      </c>
      <c r="Z2294" s="104">
        <v>0.0022079999999999999</v>
      </c>
      <c r="AA2294" s="104">
        <v>0.0022079999999999999</v>
      </c>
      <c r="AB2294" s="104">
        <v>0.002232</v>
      </c>
      <c r="AC2294" s="59">
        <f t="shared" ref="AC2294:AC2295" si="2037">SUM(E2294:AB2294)</f>
        <v>0.052656000000000001</v>
      </c>
      <c r="AD2294" s="579">
        <f t="shared" si="2034"/>
        <v>0.002232</v>
      </c>
    </row>
    <row r="2295" s="1" customFormat="1" ht="15" customHeight="1">
      <c r="A2295" s="1121"/>
      <c r="B2295" s="1122" t="s">
        <v>51</v>
      </c>
      <c r="C2295" s="1002" t="s">
        <v>15</v>
      </c>
      <c r="D2295" s="1002" t="s">
        <v>16</v>
      </c>
      <c r="E2295" s="1220">
        <v>0.0014400000000000001</v>
      </c>
      <c r="F2295" s="1220">
        <v>0.0014400000000000001</v>
      </c>
      <c r="G2295" s="1220">
        <v>0.0014159999999999999</v>
      </c>
      <c r="H2295" s="1221">
        <v>0.0014159999999999999</v>
      </c>
      <c r="I2295" s="1220">
        <v>0.0014400000000000001</v>
      </c>
      <c r="J2295" s="1220">
        <v>0.0014400000000000001</v>
      </c>
      <c r="K2295" s="1220">
        <v>0.0014400000000000001</v>
      </c>
      <c r="L2295" s="1220">
        <v>0.0014159999999999999</v>
      </c>
      <c r="M2295" s="1220">
        <v>0.0014400000000000001</v>
      </c>
      <c r="N2295" s="1221">
        <v>0.0014400000000000001</v>
      </c>
      <c r="O2295" s="1220">
        <v>0.001536</v>
      </c>
      <c r="P2295" s="1220">
        <v>0.0028080000000000002</v>
      </c>
      <c r="Q2295" s="1220">
        <v>0.001632</v>
      </c>
      <c r="R2295" s="1220">
        <v>0.0020639999999999999</v>
      </c>
      <c r="S2295" s="1220">
        <v>0.001464</v>
      </c>
      <c r="T2295" s="1220">
        <v>0.001464</v>
      </c>
      <c r="U2295" s="1220">
        <v>0.001488</v>
      </c>
      <c r="V2295" s="1221">
        <v>0.001488</v>
      </c>
      <c r="W2295" s="1220">
        <v>0.001464</v>
      </c>
      <c r="X2295" s="1220">
        <v>0.001488</v>
      </c>
      <c r="Y2295" s="1220">
        <v>0.001488</v>
      </c>
      <c r="Z2295" s="1220">
        <v>0.001488</v>
      </c>
      <c r="AA2295" s="1220">
        <v>0.001488</v>
      </c>
      <c r="AB2295" s="133">
        <v>0.001488</v>
      </c>
      <c r="AC2295" s="147">
        <f t="shared" si="2037"/>
        <v>0.037176000000000015</v>
      </c>
      <c r="AD2295" s="579">
        <f t="shared" si="2034"/>
        <v>0.0028080000000000002</v>
      </c>
    </row>
    <row r="2296" s="1" customFormat="1" ht="15" customHeight="1">
      <c r="A2296" s="1112" t="s">
        <v>108</v>
      </c>
      <c r="B2296" s="1003"/>
      <c r="C2296" s="1003" t="s">
        <v>15</v>
      </c>
      <c r="D2296" s="1003"/>
      <c r="E2296" s="34">
        <f t="shared" ref="E2296:E2297" si="2038">E2286+E2290</f>
        <v>0.28752</v>
      </c>
      <c r="F2296" s="34">
        <f t="shared" ref="F2296:F2297" si="2039">F2286+F2290</f>
        <v>0.27504000000000001</v>
      </c>
      <c r="G2296" s="34">
        <f t="shared" ref="G2296:G2297" si="2040">G2286+G2290</f>
        <v>0.26544000000000001</v>
      </c>
      <c r="H2296" s="35">
        <f t="shared" ref="H2296:H2297" si="2041">H2286+H2290</f>
        <v>0.26016</v>
      </c>
      <c r="I2296" s="34">
        <f t="shared" ref="I2296:I2297" si="2042">I2286+I2290</f>
        <v>0.2676</v>
      </c>
      <c r="J2296" s="34">
        <f t="shared" ref="J2296:J2297" si="2043">J2286+J2290</f>
        <v>0.28151999999999999</v>
      </c>
      <c r="K2296" s="34">
        <f t="shared" ref="K2296:K2297" si="2044">K2286+K2290</f>
        <v>0.3024</v>
      </c>
      <c r="L2296" s="34">
        <f t="shared" ref="L2296:L2297" si="2045">L2286+L2290</f>
        <v>0.33623999999999998</v>
      </c>
      <c r="M2296" s="34">
        <f t="shared" ref="M2296:M2297" si="2046">M2286+M2290</f>
        <v>0.36192000000000002</v>
      </c>
      <c r="N2296" s="35">
        <f t="shared" ref="N2296:N2297" si="2047">N2286+N2290</f>
        <v>0.39480000000000004</v>
      </c>
      <c r="O2296" s="34">
        <f t="shared" ref="O2296:O2297" si="2048">O2286+O2290</f>
        <v>0.41112000000000004</v>
      </c>
      <c r="P2296" s="34">
        <f t="shared" ref="P2296:P2297" si="2049">P2286+P2290</f>
        <v>0.40848000000000001</v>
      </c>
      <c r="Q2296" s="34">
        <f t="shared" ref="Q2296:Q2297" si="2050">Q2286+Q2290</f>
        <v>0.41544000000000003</v>
      </c>
      <c r="R2296" s="34">
        <f t="shared" ref="R2296:R2297" si="2051">R2286+R2290</f>
        <v>0.40464</v>
      </c>
      <c r="S2296" s="34">
        <f t="shared" ref="S2296:S2297" si="2052">S2286+S2290</f>
        <v>0.39912000000000003</v>
      </c>
      <c r="T2296" s="34">
        <f t="shared" ref="T2296:T2297" si="2053">T2286+T2290</f>
        <v>0.39912000000000003</v>
      </c>
      <c r="U2296" s="34">
        <f t="shared" ref="U2296:U2297" si="2054">U2286+U2290</f>
        <v>0.40727999999999998</v>
      </c>
      <c r="V2296" s="35">
        <f t="shared" ref="V2296:V2297" si="2055">V2286+V2290</f>
        <v>0.40056000000000003</v>
      </c>
      <c r="W2296" s="34">
        <f t="shared" ref="W2296:W2297" si="2056">W2286+W2290</f>
        <v>0.40344000000000002</v>
      </c>
      <c r="X2296" s="34">
        <f t="shared" ref="X2296:X2297" si="2057">X2286+X2290</f>
        <v>0.40056000000000003</v>
      </c>
      <c r="Y2296" s="34">
        <f t="shared" ref="Y2296:Y2297" si="2058">Y2286+Y2290</f>
        <v>0.39528000000000002</v>
      </c>
      <c r="Z2296" s="34">
        <f t="shared" ref="Z2296:Z2297" si="2059">Z2286+Z2290</f>
        <v>0.38063999999999998</v>
      </c>
      <c r="AA2296" s="34">
        <f t="shared" ref="AA2296:AA2297" si="2060">AA2286+AA2290</f>
        <v>0.36696000000000001</v>
      </c>
      <c r="AB2296" s="34">
        <f t="shared" ref="AB2296:AB2297" si="2061">AB2286+AB2290</f>
        <v>0.33216000000000001</v>
      </c>
      <c r="AC2296" s="36">
        <f t="shared" ref="AC2296:AC2297" si="2062">AC2286+AC2290</f>
        <v>8.5574399999999997</v>
      </c>
      <c r="AD2296" s="4"/>
    </row>
    <row r="2297" s="1" customFormat="1" ht="15" customHeight="1">
      <c r="A2297" s="1150"/>
      <c r="B2297" s="1002"/>
      <c r="C2297" s="1002" t="s">
        <v>17</v>
      </c>
      <c r="D2297" s="1002"/>
      <c r="E2297" s="51">
        <f t="shared" si="2038"/>
        <v>0.33911999999999998</v>
      </c>
      <c r="F2297" s="51">
        <f t="shared" si="2039"/>
        <v>0.34248000000000001</v>
      </c>
      <c r="G2297" s="51">
        <f t="shared" si="2040"/>
        <v>0.34128000000000003</v>
      </c>
      <c r="H2297" s="52">
        <f t="shared" si="2041"/>
        <v>0.33911999999999998</v>
      </c>
      <c r="I2297" s="51">
        <f t="shared" si="2042"/>
        <v>0.35016000000000003</v>
      </c>
      <c r="J2297" s="51">
        <f t="shared" si="2043"/>
        <v>0.35136000000000001</v>
      </c>
      <c r="K2297" s="51">
        <f t="shared" si="2044"/>
        <v>0.35208</v>
      </c>
      <c r="L2297" s="51">
        <f t="shared" si="2045"/>
        <v>0.34584000000000004</v>
      </c>
      <c r="M2297" s="51">
        <f t="shared" si="2046"/>
        <v>0.33528000000000002</v>
      </c>
      <c r="N2297" s="52">
        <f t="shared" si="2047"/>
        <v>0.34440000000000004</v>
      </c>
      <c r="O2297" s="51">
        <f t="shared" si="2048"/>
        <v>0.35760000000000003</v>
      </c>
      <c r="P2297" s="51">
        <f t="shared" si="2049"/>
        <v>0.35160000000000002</v>
      </c>
      <c r="Q2297" s="51">
        <f t="shared" si="2050"/>
        <v>0.36384</v>
      </c>
      <c r="R2297" s="51">
        <f t="shared" si="2051"/>
        <v>0.36936000000000002</v>
      </c>
      <c r="S2297" s="51">
        <f t="shared" si="2052"/>
        <v>0.35592000000000001</v>
      </c>
      <c r="T2297" s="51">
        <f t="shared" si="2053"/>
        <v>0.36719999999999997</v>
      </c>
      <c r="U2297" s="51">
        <f t="shared" si="2054"/>
        <v>0.36816000000000004</v>
      </c>
      <c r="V2297" s="52">
        <f t="shared" si="2055"/>
        <v>0.372</v>
      </c>
      <c r="W2297" s="51">
        <f t="shared" si="2056"/>
        <v>0.38328000000000001</v>
      </c>
      <c r="X2297" s="51">
        <f t="shared" si="2057"/>
        <v>0.36672000000000005</v>
      </c>
      <c r="Y2297" s="51">
        <f t="shared" si="2058"/>
        <v>0.37512000000000001</v>
      </c>
      <c r="Z2297" s="51">
        <f t="shared" si="2059"/>
        <v>0.36431999999999998</v>
      </c>
      <c r="AA2297" s="51">
        <f t="shared" si="2060"/>
        <v>0.36312</v>
      </c>
      <c r="AB2297" s="51">
        <f t="shared" si="2061"/>
        <v>0.35592000000000001</v>
      </c>
      <c r="AC2297" s="103">
        <f t="shared" si="2062"/>
        <v>8.5552799999999998</v>
      </c>
      <c r="AD2297" s="4"/>
    </row>
    <row r="2298" s="1" customFormat="1" ht="15" customHeight="1">
      <c r="A2298" s="1095" t="s">
        <v>109</v>
      </c>
      <c r="B2298" s="1096"/>
      <c r="C2298" s="1045" t="s">
        <v>15</v>
      </c>
      <c r="D2298" s="1045"/>
      <c r="E2298" s="34">
        <f t="shared" ref="E2298:E2299" si="2063">E2277-E2296</f>
        <v>-0.00024000000000001798</v>
      </c>
      <c r="F2298" s="34">
        <f t="shared" ref="F2298:F2299" si="2064">F2277-F2296</f>
        <v>0</v>
      </c>
      <c r="G2298" s="34">
        <f t="shared" ref="G2298:G2299" si="2065">G2277-G2296</f>
        <v>-0.00012000000000000899</v>
      </c>
      <c r="H2298" s="35">
        <f t="shared" ref="H2298:H2299" si="2066">H2277-H2296</f>
        <v>0.00012000000000000899</v>
      </c>
      <c r="I2298" s="34">
        <f t="shared" ref="I2298:I2299" si="2067">I2277-I2296</f>
        <v>-0.00012000000000000899</v>
      </c>
      <c r="J2298" s="34">
        <f t="shared" ref="J2298:J2299" si="2068">J2277-J2296</f>
        <v>0</v>
      </c>
      <c r="K2298" s="34">
        <f t="shared" ref="K2298:K2299" si="2069">K2277-K2296</f>
        <v>0</v>
      </c>
      <c r="L2298" s="34">
        <f t="shared" ref="L2298:L2299" si="2070">L2277-L2296</f>
        <v>0</v>
      </c>
      <c r="M2298" s="34">
        <f t="shared" ref="M2298:M2299" si="2071">M2277-M2296</f>
        <v>-0.00012000000000000899</v>
      </c>
      <c r="N2298" s="35">
        <f t="shared" ref="N2298:N2299" si="2072">N2277-N2296</f>
        <v>-0.00024000000000001798</v>
      </c>
      <c r="O2298" s="34">
        <f t="shared" ref="O2298:O2299" si="2073">O2277-O2296</f>
        <v>0.00035999999999997145</v>
      </c>
      <c r="P2298" s="34">
        <f t="shared" ref="P2298:P2299" si="2074">P2277-P2296</f>
        <v>-0.00024000000000001798</v>
      </c>
      <c r="Q2298" s="34">
        <f t="shared" ref="Q2298:Q2299" si="2075">Q2277-Q2296</f>
        <v>-5.5511151231257827e-17</v>
      </c>
      <c r="R2298" s="34">
        <f t="shared" ref="R2298:R2299" si="2076">R2277-R2296</f>
        <v>0</v>
      </c>
      <c r="S2298" s="34">
        <f t="shared" ref="S2298:S2299" si="2077">S2277-S2296</f>
        <v>-0.00024000000000001798</v>
      </c>
      <c r="T2298" s="34">
        <f t="shared" ref="T2298:T2299" si="2078">T2277-T2296</f>
        <v>0.00011999999999995348</v>
      </c>
      <c r="U2298" s="34">
        <f t="shared" ref="U2298:U2299" si="2079">U2277-U2296</f>
        <v>-0.00011999999999995348</v>
      </c>
      <c r="V2298" s="35">
        <f t="shared" ref="V2298:V2299" si="2080">V2277-V2296</f>
        <v>-0.00024000000000001798</v>
      </c>
      <c r="W2298" s="34">
        <f t="shared" ref="W2298:W2299" si="2081">W2277-W2296</f>
        <v>0.00011999999999995348</v>
      </c>
      <c r="X2298" s="34">
        <f t="shared" ref="X2298:X2299" si="2082">X2277-X2296</f>
        <v>0.00011999999999995348</v>
      </c>
      <c r="Y2298" s="34">
        <f t="shared" ref="Y2298:Y2299" si="2083">Y2277-Y2296</f>
        <v>0</v>
      </c>
      <c r="Z2298" s="34">
        <f t="shared" ref="Z2298:Z2299" si="2084">Z2277-Z2296</f>
        <v>-0.00011999999999995348</v>
      </c>
      <c r="AA2298" s="34">
        <f t="shared" ref="AA2298:AA2299" si="2085">AA2277-AA2296</f>
        <v>-0.00012000000000000899</v>
      </c>
      <c r="AB2298" s="34">
        <f t="shared" ref="AB2298:AB2299" si="2086">AB2277-AB2296</f>
        <v>0.00012000000000000899</v>
      </c>
      <c r="AC2298" s="36">
        <f t="shared" ref="AC2298:AC2299" si="2087">AC2277-AC2296</f>
        <v>-0.00095999999999918373</v>
      </c>
      <c r="AD2298" s="4"/>
    </row>
    <row r="2299" s="1" customFormat="1" ht="15" customHeight="1">
      <c r="A2299" s="1097"/>
      <c r="B2299" s="1098"/>
      <c r="C2299" s="1048" t="s">
        <v>17</v>
      </c>
      <c r="D2299" s="1048"/>
      <c r="E2299" s="145">
        <f t="shared" si="2063"/>
        <v>0</v>
      </c>
      <c r="F2299" s="145">
        <f t="shared" si="2064"/>
        <v>-0.00012000000000000899</v>
      </c>
      <c r="G2299" s="145">
        <f t="shared" si="2065"/>
        <v>-5.5511151231257827e-17</v>
      </c>
      <c r="H2299" s="146">
        <f t="shared" si="2066"/>
        <v>0</v>
      </c>
      <c r="I2299" s="145">
        <f t="shared" si="2067"/>
        <v>-0.00024000000000001798</v>
      </c>
      <c r="J2299" s="145">
        <f t="shared" si="2068"/>
        <v>0.00035999999999997145</v>
      </c>
      <c r="K2299" s="145">
        <f t="shared" si="2069"/>
        <v>0</v>
      </c>
      <c r="L2299" s="145">
        <f t="shared" si="2070"/>
        <v>-0.00024000000000001798</v>
      </c>
      <c r="M2299" s="145">
        <f t="shared" si="2071"/>
        <v>-0.00012000000000000899</v>
      </c>
      <c r="N2299" s="146">
        <f t="shared" si="2072"/>
        <v>-0.00060000000000004494</v>
      </c>
      <c r="O2299" s="145">
        <f t="shared" si="2073"/>
        <v>-0.00012000000000000899</v>
      </c>
      <c r="P2299" s="145">
        <f t="shared" si="2074"/>
        <v>-0.00024000000000001798</v>
      </c>
      <c r="Q2299" s="145">
        <f t="shared" si="2075"/>
        <v>-0.00024000000000001798</v>
      </c>
      <c r="R2299" s="145">
        <f t="shared" si="2076"/>
        <v>0</v>
      </c>
      <c r="S2299" s="145">
        <f t="shared" si="2077"/>
        <v>-0.00024000000000001798</v>
      </c>
      <c r="T2299" s="145">
        <f t="shared" si="2078"/>
        <v>5.5511151231257827e-17</v>
      </c>
      <c r="U2299" s="145">
        <f t="shared" si="2079"/>
        <v>-0.00024000000000001798</v>
      </c>
      <c r="V2299" s="146">
        <f t="shared" si="2080"/>
        <v>-0.00012000000000000899</v>
      </c>
      <c r="W2299" s="145">
        <f t="shared" si="2081"/>
        <v>0.00012000000000000899</v>
      </c>
      <c r="X2299" s="145">
        <f t="shared" si="2082"/>
        <v>0.00011999999999995348</v>
      </c>
      <c r="Y2299" s="145">
        <f t="shared" si="2083"/>
        <v>0</v>
      </c>
      <c r="Z2299" s="145">
        <f t="shared" si="2084"/>
        <v>0</v>
      </c>
      <c r="AA2299" s="145">
        <f t="shared" si="2085"/>
        <v>-0.00024000000000001798</v>
      </c>
      <c r="AB2299" s="145">
        <f t="shared" si="2086"/>
        <v>0.00012000000000000899</v>
      </c>
      <c r="AC2299" s="103">
        <f t="shared" si="2087"/>
        <v>-0.00204000000000093</v>
      </c>
      <c r="AD2299" s="4"/>
    </row>
    <row r="2300" s="968" customFormat="1" ht="15" customHeight="1">
      <c r="A2300" s="1124" t="s">
        <v>187</v>
      </c>
      <c r="B2300" s="1125"/>
      <c r="C2300" s="1066" t="s">
        <v>15</v>
      </c>
      <c r="D2300" s="1066"/>
      <c r="E2300" s="1589">
        <f>E2263-E2253-E2268</f>
        <v>2.030399966621399</v>
      </c>
      <c r="F2300" s="1589">
        <f>F2263-F2253-F2268</f>
        <v>1.8724000476837159</v>
      </c>
      <c r="G2300" s="1589">
        <f>G2263-G2253-G2268</f>
        <v>1.6888000381469728</v>
      </c>
      <c r="H2300" s="1589">
        <f>H2263-H2253-H2268</f>
        <v>1.6756000381469729</v>
      </c>
      <c r="I2300" s="1589">
        <f>I2263-I2253-I2268</f>
        <v>1.8856000476837158</v>
      </c>
      <c r="J2300" s="1589">
        <f>J2263-J2253-J2268</f>
        <v>2.233200019073486</v>
      </c>
      <c r="K2300" s="1589">
        <f>K2263-K2253-K2268</f>
        <v>2.9979999618530275</v>
      </c>
      <c r="L2300" s="1589">
        <f>L2263-L2253-L2268</f>
        <v>3.9280000190734858</v>
      </c>
      <c r="M2300" s="1589">
        <f>M2263-M2253-M2268</f>
        <v>4.5252000143051152</v>
      </c>
      <c r="N2300" s="1589">
        <f>N2263-N2253-N2268</f>
        <v>4.606400033378601</v>
      </c>
      <c r="O2300" s="1589">
        <f>O2263-O2253-O2268</f>
        <v>4.4680000143051144</v>
      </c>
      <c r="P2300" s="1589">
        <f>P2263-P2253-P2268</f>
        <v>4.4052000238418572</v>
      </c>
      <c r="Q2300" s="1589">
        <f>Q2263-Q2253-Q2268</f>
        <v>3.8176000572204583</v>
      </c>
      <c r="R2300" s="1589">
        <f>R2263-R2253-R2268</f>
        <v>4.3060000572204586</v>
      </c>
      <c r="S2300" s="1589">
        <f>S2263-S2253-S2268</f>
        <v>4.3084000524520878</v>
      </c>
      <c r="T2300" s="1589">
        <f>T2263-T2253-T2268</f>
        <v>3.9628000572204591</v>
      </c>
      <c r="U2300" s="1589">
        <f>U2263-U2253-U2268</f>
        <v>4.4191999618530273</v>
      </c>
      <c r="V2300" s="1589">
        <f>V2263-V2253-V2268</f>
        <v>4.4147999618530269</v>
      </c>
      <c r="W2300" s="1589">
        <f>W2263-W2253-W2268</f>
        <v>4.1683999618530274</v>
      </c>
      <c r="X2300" s="1589">
        <f>X2263-X2253-X2268</f>
        <v>3.5855999427795417</v>
      </c>
      <c r="Y2300" s="1589">
        <f>Y2263-Y2253-Y2268</f>
        <v>3.5872000143051146</v>
      </c>
      <c r="Z2300" s="1589">
        <f>Z2263-Z2253-Z2268</f>
        <v>3.2167999856948857</v>
      </c>
      <c r="AA2300" s="1589">
        <f>AA2263-AA2253-AA2268</f>
        <v>2.7368000381469724</v>
      </c>
      <c r="AB2300" s="1589">
        <f>AB2263-AB2253-AB2268</f>
        <v>2.2459999523162844</v>
      </c>
      <c r="AC2300" s="1126"/>
      <c r="AD2300" s="79"/>
    </row>
    <row r="2301" s="968" customFormat="1" ht="15" customHeight="1">
      <c r="A2301" s="1127"/>
      <c r="B2301" s="1128"/>
      <c r="C2301" s="1070" t="s">
        <v>17</v>
      </c>
      <c r="D2301" s="1070"/>
      <c r="E2301" s="1648"/>
      <c r="F2301" s="374"/>
      <c r="G2301" s="374"/>
      <c r="H2301" s="374"/>
      <c r="I2301" s="374"/>
      <c r="J2301" s="374"/>
      <c r="K2301" s="374"/>
      <c r="L2301" s="374"/>
      <c r="M2301" s="374"/>
      <c r="N2301" s="374"/>
      <c r="O2301" s="374"/>
      <c r="P2301" s="374"/>
      <c r="Q2301" s="374"/>
      <c r="R2301" s="374"/>
      <c r="S2301" s="374"/>
      <c r="T2301" s="374"/>
      <c r="U2301" s="374"/>
      <c r="V2301" s="374"/>
      <c r="W2301" s="374"/>
      <c r="X2301" s="374"/>
      <c r="Y2301" s="374"/>
      <c r="Z2301" s="374"/>
      <c r="AA2301" s="374"/>
      <c r="AB2301" s="374"/>
      <c r="AC2301" s="1129"/>
      <c r="AD2301" s="79"/>
    </row>
    <row r="2302" s="1" customFormat="1" ht="21" customHeight="1">
      <c r="A2302" s="1543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</row>
    <row r="2303" s="1" customFormat="1" ht="31.5" customHeight="1">
      <c r="A2303" s="963" t="s">
        <v>5</v>
      </c>
      <c r="B2303" s="964" t="s">
        <v>6</v>
      </c>
      <c r="C2303" s="966" t="s">
        <v>7</v>
      </c>
      <c r="D2303" s="966" t="s">
        <v>8</v>
      </c>
      <c r="E2303" s="361" t="s">
        <v>9</v>
      </c>
      <c r="F2303" s="361"/>
      <c r="G2303" s="361"/>
      <c r="H2303" s="361"/>
      <c r="I2303" s="361"/>
      <c r="J2303" s="361"/>
      <c r="K2303" s="361"/>
      <c r="L2303" s="361"/>
      <c r="M2303" s="361"/>
      <c r="N2303" s="361"/>
      <c r="O2303" s="361"/>
      <c r="P2303" s="361"/>
      <c r="Q2303" s="361"/>
      <c r="R2303" s="361"/>
      <c r="S2303" s="361"/>
      <c r="T2303" s="361"/>
      <c r="U2303" s="361"/>
      <c r="V2303" s="361"/>
      <c r="W2303" s="361"/>
      <c r="X2303" s="361"/>
      <c r="Y2303" s="361"/>
      <c r="Z2303" s="361"/>
      <c r="AA2303" s="361"/>
      <c r="AB2303" s="361"/>
      <c r="AC2303" s="967" t="s">
        <v>10</v>
      </c>
      <c r="AD2303" s="4"/>
    </row>
    <row r="2304" s="968" customFormat="1" ht="12.75" customHeight="1">
      <c r="A2304" s="969" t="s">
        <v>830</v>
      </c>
      <c r="B2304" s="970"/>
      <c r="C2304" s="970"/>
      <c r="D2304" s="970"/>
      <c r="E2304" s="26">
        <v>1</v>
      </c>
      <c r="F2304" s="26">
        <v>2</v>
      </c>
      <c r="G2304" s="26">
        <v>3</v>
      </c>
      <c r="H2304" s="26">
        <v>4</v>
      </c>
      <c r="I2304" s="26">
        <v>5</v>
      </c>
      <c r="J2304" s="26">
        <v>6</v>
      </c>
      <c r="K2304" s="26">
        <v>7</v>
      </c>
      <c r="L2304" s="26">
        <v>8</v>
      </c>
      <c r="M2304" s="26">
        <v>9</v>
      </c>
      <c r="N2304" s="26">
        <v>10</v>
      </c>
      <c r="O2304" s="26">
        <v>11</v>
      </c>
      <c r="P2304" s="26">
        <v>12</v>
      </c>
      <c r="Q2304" s="26">
        <v>13</v>
      </c>
      <c r="R2304" s="26">
        <v>14</v>
      </c>
      <c r="S2304" s="26">
        <v>15</v>
      </c>
      <c r="T2304" s="26">
        <v>16</v>
      </c>
      <c r="U2304" s="26">
        <v>17</v>
      </c>
      <c r="V2304" s="26">
        <v>18</v>
      </c>
      <c r="W2304" s="26">
        <v>19</v>
      </c>
      <c r="X2304" s="26">
        <v>20</v>
      </c>
      <c r="Y2304" s="26">
        <v>21</v>
      </c>
      <c r="Z2304" s="26">
        <v>22</v>
      </c>
      <c r="AA2304" s="26">
        <v>23</v>
      </c>
      <c r="AB2304" s="26">
        <v>24</v>
      </c>
      <c r="AC2304" s="971"/>
      <c r="AD2304" s="79"/>
    </row>
    <row r="2305" s="968" customFormat="1" ht="12.75" customHeight="1">
      <c r="A2305" s="974" t="s">
        <v>143</v>
      </c>
      <c r="B2305" s="975"/>
      <c r="C2305" s="976"/>
      <c r="D2305" s="976"/>
      <c r="E2305" s="364">
        <v>4</v>
      </c>
      <c r="F2305" s="364">
        <v>4</v>
      </c>
      <c r="G2305" s="364">
        <v>4</v>
      </c>
      <c r="H2305" s="364">
        <v>4</v>
      </c>
      <c r="I2305" s="364">
        <v>4</v>
      </c>
      <c r="J2305" s="364">
        <v>4</v>
      </c>
      <c r="K2305" s="364">
        <v>4</v>
      </c>
      <c r="L2305" s="364">
        <v>4</v>
      </c>
      <c r="M2305" s="364">
        <v>4</v>
      </c>
      <c r="N2305" s="364">
        <v>4</v>
      </c>
      <c r="O2305" s="364">
        <v>4</v>
      </c>
      <c r="P2305" s="364">
        <v>4</v>
      </c>
      <c r="Q2305" s="364">
        <v>4</v>
      </c>
      <c r="R2305" s="364">
        <v>4</v>
      </c>
      <c r="S2305" s="364">
        <v>4</v>
      </c>
      <c r="T2305" s="364">
        <v>4</v>
      </c>
      <c r="U2305" s="364">
        <v>4</v>
      </c>
      <c r="V2305" s="364">
        <v>4</v>
      </c>
      <c r="W2305" s="364">
        <v>4</v>
      </c>
      <c r="X2305" s="364">
        <v>4</v>
      </c>
      <c r="Y2305" s="364">
        <v>4</v>
      </c>
      <c r="Z2305" s="364">
        <v>4</v>
      </c>
      <c r="AA2305" s="364">
        <v>4</v>
      </c>
      <c r="AB2305" s="364">
        <v>4</v>
      </c>
      <c r="AC2305" s="1076"/>
      <c r="AD2305" s="79"/>
    </row>
    <row r="2306" s="968" customFormat="1" ht="12.75" customHeight="1">
      <c r="A2306" s="978" t="s">
        <v>144</v>
      </c>
      <c r="B2306" s="979"/>
      <c r="C2306" s="980"/>
      <c r="D2306" s="980"/>
      <c r="E2306" s="443">
        <v>4</v>
      </c>
      <c r="F2306" s="443">
        <v>4</v>
      </c>
      <c r="G2306" s="443">
        <v>4</v>
      </c>
      <c r="H2306" s="443">
        <v>4</v>
      </c>
      <c r="I2306" s="443">
        <v>4</v>
      </c>
      <c r="J2306" s="443">
        <v>4</v>
      </c>
      <c r="K2306" s="443">
        <v>4</v>
      </c>
      <c r="L2306" s="443">
        <v>4</v>
      </c>
      <c r="M2306" s="443">
        <v>4</v>
      </c>
      <c r="N2306" s="443">
        <v>4</v>
      </c>
      <c r="O2306" s="443">
        <v>4</v>
      </c>
      <c r="P2306" s="443">
        <v>4</v>
      </c>
      <c r="Q2306" s="443">
        <v>4</v>
      </c>
      <c r="R2306" s="443">
        <v>4</v>
      </c>
      <c r="S2306" s="443">
        <v>4</v>
      </c>
      <c r="T2306" s="443">
        <v>4</v>
      </c>
      <c r="U2306" s="443">
        <v>4</v>
      </c>
      <c r="V2306" s="443">
        <v>4</v>
      </c>
      <c r="W2306" s="443">
        <v>4</v>
      </c>
      <c r="X2306" s="443">
        <v>4</v>
      </c>
      <c r="Y2306" s="443">
        <v>4</v>
      </c>
      <c r="Z2306" s="443">
        <v>4</v>
      </c>
      <c r="AA2306" s="443">
        <v>4</v>
      </c>
      <c r="AB2306" s="443">
        <v>4</v>
      </c>
      <c r="AC2306" s="1077"/>
      <c r="AD2306" s="79"/>
    </row>
    <row r="2307" s="1" customFormat="1" ht="12.75" customHeight="1">
      <c r="A2307" s="982" t="s">
        <v>485</v>
      </c>
      <c r="B2307" s="1222" t="s">
        <v>486</v>
      </c>
      <c r="C2307" s="984" t="s">
        <v>15</v>
      </c>
      <c r="D2307" s="984" t="s">
        <v>153</v>
      </c>
      <c r="E2307" s="361"/>
      <c r="F2307" s="361"/>
      <c r="G2307" s="361"/>
      <c r="H2307" s="460"/>
      <c r="I2307" s="361"/>
      <c r="J2307" s="361"/>
      <c r="K2307" s="361"/>
      <c r="L2307" s="361"/>
      <c r="M2307" s="361"/>
      <c r="N2307" s="460"/>
      <c r="O2307" s="361"/>
      <c r="P2307" s="361"/>
      <c r="Q2307" s="361"/>
      <c r="R2307" s="361"/>
      <c r="S2307" s="361"/>
      <c r="T2307" s="361"/>
      <c r="U2307" s="361"/>
      <c r="V2307" s="460"/>
      <c r="W2307" s="361"/>
      <c r="X2307" s="361"/>
      <c r="Y2307" s="361"/>
      <c r="Z2307" s="361"/>
      <c r="AA2307" s="361"/>
      <c r="AB2307" s="361"/>
      <c r="AC2307" s="36">
        <f t="shared" ref="AC2307:AC2308" si="2088">SUM(E2307:AB2307)</f>
        <v>0</v>
      </c>
      <c r="AD2307" s="4"/>
    </row>
    <row r="2308" s="1" customFormat="1" ht="12.75" customHeight="1">
      <c r="A2308" s="985"/>
      <c r="B2308" s="1184"/>
      <c r="C2308" s="987" t="s">
        <v>17</v>
      </c>
      <c r="D2308" s="987" t="s">
        <v>153</v>
      </c>
      <c r="E2308" s="121"/>
      <c r="F2308" s="121"/>
      <c r="G2308" s="121"/>
      <c r="H2308" s="400"/>
      <c r="I2308" s="121"/>
      <c r="J2308" s="121"/>
      <c r="K2308" s="121"/>
      <c r="L2308" s="121"/>
      <c r="M2308" s="121"/>
      <c r="N2308" s="400"/>
      <c r="O2308" s="121"/>
      <c r="P2308" s="121"/>
      <c r="Q2308" s="121"/>
      <c r="R2308" s="121"/>
      <c r="S2308" s="121"/>
      <c r="T2308" s="121"/>
      <c r="U2308" s="121"/>
      <c r="V2308" s="400"/>
      <c r="W2308" s="121"/>
      <c r="X2308" s="121"/>
      <c r="Y2308" s="121"/>
      <c r="Z2308" s="121"/>
      <c r="AA2308" s="121"/>
      <c r="AB2308" s="121"/>
      <c r="AC2308" s="42">
        <f t="shared" si="2088"/>
        <v>0</v>
      </c>
      <c r="AD2308" s="4"/>
    </row>
    <row r="2309" s="1" customFormat="1" ht="12.75" customHeight="1">
      <c r="A2309" s="985"/>
      <c r="B2309" s="1184"/>
      <c r="C2309" s="987" t="s">
        <v>18</v>
      </c>
      <c r="D2309" s="987" t="s">
        <v>153</v>
      </c>
      <c r="E2309" s="121"/>
      <c r="F2309" s="121"/>
      <c r="G2309" s="121"/>
      <c r="H2309" s="400"/>
      <c r="I2309" s="121"/>
      <c r="J2309" s="121"/>
      <c r="K2309" s="121"/>
      <c r="L2309" s="121"/>
      <c r="M2309" s="121"/>
      <c r="N2309" s="400"/>
      <c r="O2309" s="121"/>
      <c r="P2309" s="121"/>
      <c r="Q2309" s="121"/>
      <c r="R2309" s="121"/>
      <c r="S2309" s="121"/>
      <c r="T2309" s="121"/>
      <c r="U2309" s="121"/>
      <c r="V2309" s="400"/>
      <c r="W2309" s="121"/>
      <c r="X2309" s="121"/>
      <c r="Y2309" s="121"/>
      <c r="Z2309" s="121"/>
      <c r="AA2309" s="121"/>
      <c r="AB2309" s="121"/>
      <c r="AC2309" s="42"/>
      <c r="AD2309" s="4"/>
    </row>
    <row r="2310" s="1" customFormat="1" ht="12.75" customHeight="1">
      <c r="A2310" s="985"/>
      <c r="B2310" s="1184"/>
      <c r="C2310" s="999" t="s">
        <v>20</v>
      </c>
      <c r="D2310" s="999"/>
      <c r="E2310" s="118" t="e">
        <f>E2308/E2307</f>
        <v>#DIV/0!</v>
      </c>
      <c r="F2310" s="118" t="e">
        <f>F2308/F2307</f>
        <v>#DIV/0!</v>
      </c>
      <c r="G2310" s="118" t="e">
        <f>G2308/G2307</f>
        <v>#DIV/0!</v>
      </c>
      <c r="H2310" s="119" t="e">
        <f>H2308/H2307</f>
        <v>#DIV/0!</v>
      </c>
      <c r="I2310" s="118" t="e">
        <f>I2308/I2307</f>
        <v>#DIV/0!</v>
      </c>
      <c r="J2310" s="118" t="e">
        <f>J2308/J2307</f>
        <v>#DIV/0!</v>
      </c>
      <c r="K2310" s="118" t="e">
        <f>K2308/K2307</f>
        <v>#DIV/0!</v>
      </c>
      <c r="L2310" s="118" t="e">
        <f>L2308/L2307</f>
        <v>#DIV/0!</v>
      </c>
      <c r="M2310" s="118" t="e">
        <f>M2308/M2307</f>
        <v>#DIV/0!</v>
      </c>
      <c r="N2310" s="119" t="e">
        <f>N2308/N2307</f>
        <v>#DIV/0!</v>
      </c>
      <c r="O2310" s="118" t="e">
        <f>O2308/O2307</f>
        <v>#DIV/0!</v>
      </c>
      <c r="P2310" s="118" t="e">
        <f>P2308/P2307</f>
        <v>#DIV/0!</v>
      </c>
      <c r="Q2310" s="118" t="e">
        <f>Q2308/Q2307</f>
        <v>#DIV/0!</v>
      </c>
      <c r="R2310" s="118" t="e">
        <f>R2308/R2307</f>
        <v>#DIV/0!</v>
      </c>
      <c r="S2310" s="118" t="e">
        <f>S2308/S2307</f>
        <v>#DIV/0!</v>
      </c>
      <c r="T2310" s="118" t="e">
        <f>T2308/T2307</f>
        <v>#DIV/0!</v>
      </c>
      <c r="U2310" s="118" t="e">
        <f>U2308/U2307</f>
        <v>#DIV/0!</v>
      </c>
      <c r="V2310" s="119" t="e">
        <f>V2308/V2307</f>
        <v>#DIV/0!</v>
      </c>
      <c r="W2310" s="118" t="e">
        <f>W2308/W2307</f>
        <v>#DIV/0!</v>
      </c>
      <c r="X2310" s="118" t="e">
        <f>X2308/X2307</f>
        <v>#DIV/0!</v>
      </c>
      <c r="Y2310" s="118" t="e">
        <f>Y2308/Y2307</f>
        <v>#DIV/0!</v>
      </c>
      <c r="Z2310" s="118" t="e">
        <f>Z2308/Z2307</f>
        <v>#DIV/0!</v>
      </c>
      <c r="AA2310" s="118" t="e">
        <f>AA2308/AA2307</f>
        <v>#DIV/0!</v>
      </c>
      <c r="AB2310" s="118" t="e">
        <f>AB2308/AB2307</f>
        <v>#DIV/0!</v>
      </c>
      <c r="AC2310" s="128" t="e">
        <f>AC2308/AC2307</f>
        <v>#DIV/0!</v>
      </c>
      <c r="AD2310" s="4"/>
    </row>
    <row r="2311" s="1" customFormat="1" ht="12.75" customHeight="1">
      <c r="A2311" s="990"/>
      <c r="B2311" s="1185"/>
      <c r="C2311" s="1186" t="s">
        <v>28</v>
      </c>
      <c r="D2311" s="1187" t="s">
        <v>153</v>
      </c>
      <c r="E2311" s="1188"/>
      <c r="F2311" s="1188"/>
      <c r="G2311" s="1188"/>
      <c r="H2311" s="1188"/>
      <c r="I2311" s="1188"/>
      <c r="J2311" s="1188"/>
      <c r="K2311" s="1188"/>
      <c r="L2311" s="1188"/>
      <c r="M2311" s="1188"/>
      <c r="N2311" s="1188"/>
      <c r="O2311" s="1188"/>
      <c r="P2311" s="1188"/>
      <c r="Q2311" s="1188"/>
      <c r="R2311" s="1188"/>
      <c r="S2311" s="1188"/>
      <c r="T2311" s="1188"/>
      <c r="U2311" s="1188"/>
      <c r="V2311" s="1188"/>
      <c r="W2311" s="1188"/>
      <c r="X2311" s="1188"/>
      <c r="Y2311" s="1188"/>
      <c r="Z2311" s="1188"/>
      <c r="AA2311" s="1188"/>
      <c r="AB2311" s="1188"/>
      <c r="AC2311" s="1189"/>
      <c r="AD2311" s="4"/>
    </row>
    <row r="2312" s="1" customFormat="1" ht="12.75" customHeight="1">
      <c r="A2312" s="982" t="s">
        <v>487</v>
      </c>
      <c r="B2312" s="983" t="s">
        <v>488</v>
      </c>
      <c r="C2312" s="1045" t="s">
        <v>15</v>
      </c>
      <c r="D2312" s="1045" t="s">
        <v>153</v>
      </c>
      <c r="E2312" s="398"/>
      <c r="F2312" s="398"/>
      <c r="G2312" s="398"/>
      <c r="H2312" s="399"/>
      <c r="I2312" s="398"/>
      <c r="J2312" s="398"/>
      <c r="K2312" s="398"/>
      <c r="L2312" s="398"/>
      <c r="M2312" s="398"/>
      <c r="N2312" s="399"/>
      <c r="O2312" s="398"/>
      <c r="P2312" s="398"/>
      <c r="Q2312" s="398"/>
      <c r="R2312" s="398"/>
      <c r="S2312" s="398"/>
      <c r="T2312" s="398"/>
      <c r="U2312" s="398"/>
      <c r="V2312" s="399"/>
      <c r="W2312" s="398"/>
      <c r="X2312" s="398"/>
      <c r="Y2312" s="398"/>
      <c r="Z2312" s="398"/>
      <c r="AA2312" s="398"/>
      <c r="AB2312" s="398"/>
      <c r="AC2312" s="59">
        <f t="shared" ref="AC2312:AC2313" si="2089">SUM(E2312:AB2312)</f>
        <v>0</v>
      </c>
      <c r="AD2312" s="4"/>
    </row>
    <row r="2313" s="1" customFormat="1" ht="12.75" customHeight="1">
      <c r="A2313" s="985"/>
      <c r="B2313" s="986"/>
      <c r="C2313" s="1058" t="s">
        <v>17</v>
      </c>
      <c r="D2313" s="1058" t="s">
        <v>153</v>
      </c>
      <c r="E2313" s="121"/>
      <c r="F2313" s="121"/>
      <c r="G2313" s="121"/>
      <c r="H2313" s="400"/>
      <c r="I2313" s="121"/>
      <c r="J2313" s="121"/>
      <c r="K2313" s="121"/>
      <c r="L2313" s="121"/>
      <c r="M2313" s="121"/>
      <c r="N2313" s="400"/>
      <c r="O2313" s="121"/>
      <c r="P2313" s="121"/>
      <c r="Q2313" s="121"/>
      <c r="R2313" s="121"/>
      <c r="S2313" s="121"/>
      <c r="T2313" s="121"/>
      <c r="U2313" s="121"/>
      <c r="V2313" s="400"/>
      <c r="W2313" s="121"/>
      <c r="X2313" s="121"/>
      <c r="Y2313" s="121"/>
      <c r="Z2313" s="121"/>
      <c r="AA2313" s="121"/>
      <c r="AB2313" s="121"/>
      <c r="AC2313" s="59">
        <f t="shared" si="2089"/>
        <v>0</v>
      </c>
      <c r="AD2313" s="4"/>
    </row>
    <row r="2314" s="1" customFormat="1" ht="12.75" customHeight="1">
      <c r="A2314" s="985"/>
      <c r="B2314" s="986"/>
      <c r="C2314" s="987" t="s">
        <v>18</v>
      </c>
      <c r="D2314" s="987" t="s">
        <v>153</v>
      </c>
      <c r="E2314" s="121"/>
      <c r="F2314" s="121"/>
      <c r="G2314" s="121"/>
      <c r="H2314" s="400"/>
      <c r="I2314" s="121"/>
      <c r="J2314" s="121"/>
      <c r="K2314" s="121"/>
      <c r="L2314" s="121"/>
      <c r="M2314" s="121"/>
      <c r="N2314" s="400"/>
      <c r="O2314" s="121"/>
      <c r="P2314" s="121"/>
      <c r="Q2314" s="121"/>
      <c r="R2314" s="121"/>
      <c r="S2314" s="121"/>
      <c r="T2314" s="121"/>
      <c r="U2314" s="121"/>
      <c r="V2314" s="400"/>
      <c r="W2314" s="121"/>
      <c r="X2314" s="121"/>
      <c r="Y2314" s="121"/>
      <c r="Z2314" s="121"/>
      <c r="AA2314" s="121"/>
      <c r="AB2314" s="121"/>
      <c r="AC2314" s="59"/>
      <c r="AD2314" s="4"/>
    </row>
    <row r="2315" s="1" customFormat="1" ht="12.75" customHeight="1">
      <c r="A2315" s="985"/>
      <c r="B2315" s="986"/>
      <c r="C2315" s="1144" t="s">
        <v>20</v>
      </c>
      <c r="D2315" s="1144"/>
      <c r="E2315" s="118" t="e">
        <f>E2313/E2312</f>
        <v>#DIV/0!</v>
      </c>
      <c r="F2315" s="118" t="e">
        <f>F2313/F2312</f>
        <v>#DIV/0!</v>
      </c>
      <c r="G2315" s="118" t="e">
        <f>G2313/G2312</f>
        <v>#DIV/0!</v>
      </c>
      <c r="H2315" s="119" t="e">
        <f>H2313/H2312</f>
        <v>#DIV/0!</v>
      </c>
      <c r="I2315" s="118" t="e">
        <f>I2313/I2312</f>
        <v>#DIV/0!</v>
      </c>
      <c r="J2315" s="118" t="e">
        <f>J2313/J2312</f>
        <v>#DIV/0!</v>
      </c>
      <c r="K2315" s="118" t="e">
        <f>K2313/K2312</f>
        <v>#DIV/0!</v>
      </c>
      <c r="L2315" s="118" t="e">
        <f>L2313/L2312</f>
        <v>#DIV/0!</v>
      </c>
      <c r="M2315" s="118" t="e">
        <f>M2313/M2312</f>
        <v>#DIV/0!</v>
      </c>
      <c r="N2315" s="119" t="e">
        <f>N2313/N2312</f>
        <v>#DIV/0!</v>
      </c>
      <c r="O2315" s="118" t="e">
        <f>O2313/O2312</f>
        <v>#DIV/0!</v>
      </c>
      <c r="P2315" s="118" t="e">
        <f>P2313/P2312</f>
        <v>#DIV/0!</v>
      </c>
      <c r="Q2315" s="118" t="e">
        <f>Q2313/Q2312</f>
        <v>#DIV/0!</v>
      </c>
      <c r="R2315" s="118" t="e">
        <f>R2313/R2312</f>
        <v>#DIV/0!</v>
      </c>
      <c r="S2315" s="118" t="e">
        <f>S2313/S2312</f>
        <v>#DIV/0!</v>
      </c>
      <c r="T2315" s="118" t="e">
        <f>T2313/T2312</f>
        <v>#DIV/0!</v>
      </c>
      <c r="U2315" s="118" t="e">
        <f>U2313/U2312</f>
        <v>#DIV/0!</v>
      </c>
      <c r="V2315" s="119" t="e">
        <f>V2313/V2312</f>
        <v>#DIV/0!</v>
      </c>
      <c r="W2315" s="118" t="e">
        <f>W2313/W2312</f>
        <v>#DIV/0!</v>
      </c>
      <c r="X2315" s="118" t="e">
        <f>X2313/X2312</f>
        <v>#DIV/0!</v>
      </c>
      <c r="Y2315" s="118" t="e">
        <f>Y2313/Y2312</f>
        <v>#DIV/0!</v>
      </c>
      <c r="Z2315" s="118" t="e">
        <f>Z2313/Z2312</f>
        <v>#DIV/0!</v>
      </c>
      <c r="AA2315" s="118" t="e">
        <f>AA2313/AA2312</f>
        <v>#DIV/0!</v>
      </c>
      <c r="AB2315" s="118" t="e">
        <f>AB2313/AB2312</f>
        <v>#DIV/0!</v>
      </c>
      <c r="AC2315" s="128" t="e">
        <f>AC2313/AC2312</f>
        <v>#DIV/0!</v>
      </c>
      <c r="AD2315" s="4"/>
    </row>
    <row r="2316" s="1" customFormat="1" ht="12.75" customHeight="1">
      <c r="A2316" s="990"/>
      <c r="B2316" s="1190"/>
      <c r="C2316" s="1186" t="s">
        <v>28</v>
      </c>
      <c r="D2316" s="1187" t="s">
        <v>153</v>
      </c>
      <c r="E2316" s="1188"/>
      <c r="F2316" s="1188"/>
      <c r="G2316" s="1188"/>
      <c r="H2316" s="1188"/>
      <c r="I2316" s="1188"/>
      <c r="J2316" s="1188"/>
      <c r="K2316" s="1188"/>
      <c r="L2316" s="1188"/>
      <c r="M2316" s="1188"/>
      <c r="N2316" s="1188"/>
      <c r="O2316" s="1188"/>
      <c r="P2316" s="1188"/>
      <c r="Q2316" s="1188"/>
      <c r="R2316" s="1188"/>
      <c r="S2316" s="1188"/>
      <c r="T2316" s="1188"/>
      <c r="U2316" s="1188"/>
      <c r="V2316" s="1188"/>
      <c r="W2316" s="1188"/>
      <c r="X2316" s="1188"/>
      <c r="Y2316" s="1188"/>
      <c r="Z2316" s="1188"/>
      <c r="AA2316" s="1188"/>
      <c r="AB2316" s="1188"/>
      <c r="AC2316" s="1189"/>
      <c r="AD2316" s="4"/>
    </row>
    <row r="2317" s="1" customFormat="1" ht="12.75" customHeight="1">
      <c r="A2317" s="982" t="s">
        <v>831</v>
      </c>
      <c r="B2317" s="1222" t="s">
        <v>739</v>
      </c>
      <c r="C2317" s="1049" t="s">
        <v>15</v>
      </c>
      <c r="D2317" s="1049" t="s">
        <v>16</v>
      </c>
      <c r="E2317" s="734">
        <v>3.056</v>
      </c>
      <c r="F2317" s="734">
        <v>3.0470000000000002</v>
      </c>
      <c r="G2317" s="734">
        <v>3.0390000000000001</v>
      </c>
      <c r="H2317" s="735">
        <v>3.036</v>
      </c>
      <c r="I2317" s="734">
        <v>3.0289999999999999</v>
      </c>
      <c r="J2317" s="734">
        <v>3.0289999999999999</v>
      </c>
      <c r="K2317" s="734">
        <v>3.0369999999999999</v>
      </c>
      <c r="L2317" s="734">
        <v>3.048</v>
      </c>
      <c r="M2317" s="734">
        <v>3.1000000000000001</v>
      </c>
      <c r="N2317" s="735">
        <v>3.1030000000000002</v>
      </c>
      <c r="O2317" s="734">
        <v>2.5609999999999999</v>
      </c>
      <c r="P2317" s="734">
        <v>3.0960000000000001</v>
      </c>
      <c r="Q2317" s="734">
        <v>3.1070000000000002</v>
      </c>
      <c r="R2317" s="734">
        <v>3.1000000000000001</v>
      </c>
      <c r="S2317" s="734">
        <v>3.0880000000000001</v>
      </c>
      <c r="T2317" s="734">
        <v>1.1140000000000001</v>
      </c>
      <c r="U2317" s="734">
        <v>2.7839999999999998</v>
      </c>
      <c r="V2317" s="735">
        <v>3.1859999999999999</v>
      </c>
      <c r="W2317" s="734">
        <v>3.1899999999999999</v>
      </c>
      <c r="X2317" s="734">
        <v>3.1909999999999998</v>
      </c>
      <c r="Y2317" s="734">
        <v>3.1800000000000002</v>
      </c>
      <c r="Z2317" s="734">
        <v>3.1840000000000002</v>
      </c>
      <c r="AA2317" s="734">
        <v>3.1789999999999998</v>
      </c>
      <c r="AB2317" s="734">
        <v>3.177</v>
      </c>
      <c r="AC2317" s="59">
        <f t="shared" ref="AC2317:AC2322" si="2090">SUM(E2317:AB2317)</f>
        <v>71.661000000000001</v>
      </c>
      <c r="AD2317" s="4"/>
    </row>
    <row r="2318" s="1" customFormat="1" ht="12.75" customHeight="1">
      <c r="A2318" s="985"/>
      <c r="B2318" s="1184"/>
      <c r="C2318" s="1058" t="s">
        <v>17</v>
      </c>
      <c r="D2318" s="1058" t="s">
        <v>16</v>
      </c>
      <c r="E2318" s="1521">
        <v>1.5569999999999999</v>
      </c>
      <c r="F2318" s="1521">
        <v>1.5629999999999999</v>
      </c>
      <c r="G2318" s="1521">
        <v>1.5629999999999999</v>
      </c>
      <c r="H2318" s="1522">
        <v>1.5640000000000001</v>
      </c>
      <c r="I2318" s="1521">
        <v>1.5620000000000001</v>
      </c>
      <c r="J2318" s="1521">
        <v>1.571</v>
      </c>
      <c r="K2318" s="1521">
        <v>1.5660000000000001</v>
      </c>
      <c r="L2318" s="1521">
        <v>1.5629999999999999</v>
      </c>
      <c r="M2318" s="1521">
        <v>1.5700000000000001</v>
      </c>
      <c r="N2318" s="1522">
        <v>1.5620000000000001</v>
      </c>
      <c r="O2318" s="1521">
        <v>1.218</v>
      </c>
      <c r="P2318" s="1521">
        <v>1.4350000000000001</v>
      </c>
      <c r="Q2318" s="1521">
        <v>1.4530000000000001</v>
      </c>
      <c r="R2318" s="1521">
        <v>1.4650000000000001</v>
      </c>
      <c r="S2318" s="1521">
        <v>1.4490000000000001</v>
      </c>
      <c r="T2318" s="1521">
        <v>0.441</v>
      </c>
      <c r="U2318" s="1521">
        <v>1.3260000000000001</v>
      </c>
      <c r="V2318" s="1522">
        <v>1.546</v>
      </c>
      <c r="W2318" s="1521">
        <v>1.55</v>
      </c>
      <c r="X2318" s="1521">
        <v>1.5529999999999999</v>
      </c>
      <c r="Y2318" s="1521">
        <v>1.548</v>
      </c>
      <c r="Z2318" s="1521">
        <v>1.5469999999999999</v>
      </c>
      <c r="AA2318" s="1521">
        <v>1.5369999999999999</v>
      </c>
      <c r="AB2318" s="1521">
        <v>1.54</v>
      </c>
      <c r="AC2318" s="42">
        <f t="shared" si="2090"/>
        <v>35.248999999999995</v>
      </c>
      <c r="AD2318" s="4"/>
    </row>
    <row r="2319" s="1" customFormat="1" ht="12.75" customHeight="1">
      <c r="A2319" s="985"/>
      <c r="B2319" s="1184"/>
      <c r="C2319" s="987" t="s">
        <v>18</v>
      </c>
      <c r="D2319" s="987" t="s">
        <v>68</v>
      </c>
      <c r="E2319" s="171">
        <f>SQRT(E2317*E2317+E2318*E2318)*1000/(1.732*E2329)</f>
        <v>192.25650504544751</v>
      </c>
      <c r="F2319" s="171">
        <f>SQRT(F2317*F2317+F2318*F2318)*1000/(1.732*F2329)</f>
        <v>191.96039997247814</v>
      </c>
      <c r="G2319" s="171">
        <f>SQRT(G2317*G2317+G2318*G2318)*1000/(1.732*G2329)</f>
        <v>191.56150226581283</v>
      </c>
      <c r="H2319" s="172">
        <f>SQRT(H2317*H2317+H2318*H2318)*1000/(1.732*H2329)</f>
        <v>191.43763646952777</v>
      </c>
      <c r="I2319" s="171">
        <f>SQRT(I2317*I2317+I2318*I2318)*1000/(1.732*I2329)</f>
        <v>191.03749095017162</v>
      </c>
      <c r="J2319" s="171">
        <f>SQRT(J2317*J2317+J2318*J2318)*1000/(1.732*J2329)</f>
        <v>191.2692414788394</v>
      </c>
      <c r="K2319" s="171">
        <f>SQRT(K2317*K2317+K2318*K2318)*1000/(1.732*K2329)</f>
        <v>191.53882386695699</v>
      </c>
      <c r="L2319" s="171">
        <f>SQRT(L2317*L2317+L2318*L2318)*1000/(1.732*L2329)</f>
        <v>192.01027755835747</v>
      </c>
      <c r="M2319" s="171">
        <f>SQRT(M2317*M2317+M2318*M2318)*1000/(1.732*M2329)</f>
        <v>194.78551547610056</v>
      </c>
      <c r="N2319" s="172">
        <f>SQRT(N2317*N2317+N2318*N2318)*1000/(1.732*N2329)</f>
        <v>194.73350883902484</v>
      </c>
      <c r="O2319" s="171">
        <f>SQRT(O2317*O2317+O2318*O2318)*1000/(1.732*O2329)</f>
        <v>158.965740450872</v>
      </c>
      <c r="P2319" s="171">
        <f>SQRT(P2317*P2317+P2318*P2318)*1000/(1.732*P2329)</f>
        <v>191.28204667458687</v>
      </c>
      <c r="Q2319" s="171">
        <f>SQRT(Q2317*Q2317+Q2318*Q2318)*1000/(1.732*Q2329)</f>
        <v>192.26690748955468</v>
      </c>
      <c r="R2319" s="171">
        <f>SQRT(R2317*R2317+R2318*R2318)*1000/(1.732*R2329)</f>
        <v>192.19798591568602</v>
      </c>
      <c r="S2319" s="171">
        <f>SQRT(S2317*S2317+S2318*S2318)*1000/(1.732*S2329)</f>
        <v>191.20732254621177</v>
      </c>
      <c r="T2319" s="171">
        <f>SQRT(T2317*T2317+T2318*T2318)*1000/(1.732*T2329)</f>
        <v>67.160358667348248</v>
      </c>
      <c r="U2319" s="171">
        <f>SQRT(U2317*U2317+U2318*U2318)*1000/(1.732*U2329)</f>
        <v>172.85452716404939</v>
      </c>
      <c r="V2319" s="172">
        <f>SQRT(V2317*V2317+V2318*V2318)*1000/(1.732*V2329)</f>
        <v>198.5070725678971</v>
      </c>
      <c r="W2319" s="171">
        <f>SQRT(W2317*W2317+W2318*W2318)*1000/(1.732*W2329)</f>
        <v>198.80671121249139</v>
      </c>
      <c r="X2319" s="171">
        <f>SQRT(X2317*X2317+X2318*X2318)*1000/(1.732*X2329)</f>
        <v>198.93066400502445</v>
      </c>
      <c r="Y2319" s="171">
        <f>SQRT(Y2317*Y2317+Y2318*Y2318)*1000/(1.732*Y2329)</f>
        <v>198.25358321999627</v>
      </c>
      <c r="Z2319" s="171">
        <f>SQRT(Z2317*Z2317+Z2318*Z2318)*1000/(1.732*Z2329)</f>
        <v>198.43070664262231</v>
      </c>
      <c r="AA2319" s="171">
        <f>SQRT(AA2317*AA2317+AA2318*AA2318)*1000/(1.732*AA2329)</f>
        <v>197.93401080461751</v>
      </c>
      <c r="AB2319" s="171">
        <f>SQRT(AB2317*AB2317+AB2318*AB2318)*1000/(1.732*AB2329)</f>
        <v>197.90637871726179</v>
      </c>
      <c r="AC2319" s="42"/>
      <c r="AD2319" s="4"/>
    </row>
    <row r="2320" s="1" customFormat="1" ht="12.75" customHeight="1">
      <c r="A2320" s="985"/>
      <c r="B2320" s="1184"/>
      <c r="C2320" s="1144" t="s">
        <v>20</v>
      </c>
      <c r="D2320" s="1144"/>
      <c r="E2320" s="1649">
        <f>E2318/E2317</f>
        <v>0.50948952879581144</v>
      </c>
      <c r="F2320" s="1649">
        <f>F2318/F2317</f>
        <v>0.51296357072530352</v>
      </c>
      <c r="G2320" s="1649">
        <f>G2318/G2317</f>
        <v>0.51431391905231982</v>
      </c>
      <c r="H2320" s="1650">
        <f>H2318/H2317</f>
        <v>0.51515151515151514</v>
      </c>
      <c r="I2320" s="1649">
        <f>I2318/I2317</f>
        <v>0.51568174314955439</v>
      </c>
      <c r="J2320" s="1649">
        <f>J2318/J2317</f>
        <v>0.5186530207989436</v>
      </c>
      <c r="K2320" s="1649">
        <f>K2318/K2317</f>
        <v>0.51564043463944687</v>
      </c>
      <c r="L2320" s="1649">
        <f>L2318/L2317</f>
        <v>0.51279527559055116</v>
      </c>
      <c r="M2320" s="1649">
        <f>M2318/M2317</f>
        <v>0.50645161290322582</v>
      </c>
      <c r="N2320" s="1650">
        <f>N2318/N2317</f>
        <v>0.50338382210763777</v>
      </c>
      <c r="O2320" s="1649">
        <f>O2318/O2317</f>
        <v>0.47559547051932838</v>
      </c>
      <c r="P2320" s="1649">
        <f>P2318/P2317</f>
        <v>0.46350129198966411</v>
      </c>
      <c r="Q2320" s="1649">
        <f>Q2318/Q2317</f>
        <v>0.46765368522690698</v>
      </c>
      <c r="R2320" s="1649">
        <f>R2318/R2317</f>
        <v>0.47258064516129034</v>
      </c>
      <c r="S2320" s="1649">
        <f>S2318/S2317</f>
        <v>0.46923575129533679</v>
      </c>
      <c r="T2320" s="1649">
        <f>T2318/T2317</f>
        <v>0.3958707360861759</v>
      </c>
      <c r="U2320" s="1649">
        <f>U2318/U2317</f>
        <v>0.47629310344827591</v>
      </c>
      <c r="V2320" s="1650">
        <f>V2318/V2317</f>
        <v>0.48524795982423102</v>
      </c>
      <c r="W2320" s="1649">
        <f>W2318/W2317</f>
        <v>0.48589341692789972</v>
      </c>
      <c r="X2320" s="1649">
        <f>X2318/X2317</f>
        <v>0.48668129113130681</v>
      </c>
      <c r="Y2320" s="1649">
        <f>Y2318/Y2317</f>
        <v>0.48679245283018868</v>
      </c>
      <c r="Z2320" s="1649">
        <f>Z2318/Z2317</f>
        <v>0.48586683417085424</v>
      </c>
      <c r="AA2320" s="1649">
        <f>AA2318/AA2317</f>
        <v>0.48348537275872916</v>
      </c>
      <c r="AB2320" s="1649">
        <f>AB2318/AB2317</f>
        <v>0.48473402581051306</v>
      </c>
      <c r="AC2320" s="128"/>
      <c r="AD2320" s="4"/>
    </row>
    <row r="2321" s="1" customFormat="1" ht="12.75" customHeight="1">
      <c r="A2321" s="1078" t="s">
        <v>832</v>
      </c>
      <c r="B2321" s="1079" t="s">
        <v>741</v>
      </c>
      <c r="C2321" s="984" t="s">
        <v>15</v>
      </c>
      <c r="D2321" s="984" t="s">
        <v>16</v>
      </c>
      <c r="E2321" s="734">
        <v>2.339</v>
      </c>
      <c r="F2321" s="734">
        <v>2.3290000000000002</v>
      </c>
      <c r="G2321" s="734">
        <v>2.3180000000000001</v>
      </c>
      <c r="H2321" s="735">
        <v>2.3149999999999999</v>
      </c>
      <c r="I2321" s="734">
        <v>2.3149999999999999</v>
      </c>
      <c r="J2321" s="734">
        <v>2.319</v>
      </c>
      <c r="K2321" s="734">
        <v>2.3220000000000001</v>
      </c>
      <c r="L2321" s="734">
        <v>2.3740000000000001</v>
      </c>
      <c r="M2321" s="734">
        <v>2.4430000000000001</v>
      </c>
      <c r="N2321" s="735">
        <v>2.2719999999999998</v>
      </c>
      <c r="O2321" s="734">
        <v>0.84599999999999997</v>
      </c>
      <c r="P2321" s="734">
        <v>0</v>
      </c>
      <c r="Q2321" s="734">
        <v>0</v>
      </c>
      <c r="R2321" s="734">
        <v>0</v>
      </c>
      <c r="S2321" s="734">
        <v>0</v>
      </c>
      <c r="T2321" s="734">
        <v>1.9550000000000001</v>
      </c>
      <c r="U2321" s="734">
        <v>2.1989999999999998</v>
      </c>
      <c r="V2321" s="735">
        <v>2.2290000000000001</v>
      </c>
      <c r="W2321" s="734">
        <v>2.4700000000000002</v>
      </c>
      <c r="X2321" s="734">
        <v>2.4460000000000002</v>
      </c>
      <c r="Y2321" s="734">
        <v>2.383</v>
      </c>
      <c r="Z2321" s="734">
        <v>2.383</v>
      </c>
      <c r="AA2321" s="734">
        <v>2.3879999999999999</v>
      </c>
      <c r="AB2321" s="734">
        <v>2.391</v>
      </c>
      <c r="AC2321" s="36">
        <f t="shared" si="2090"/>
        <v>45.035999999999994</v>
      </c>
      <c r="AD2321" s="4"/>
    </row>
    <row r="2322" s="1" customFormat="1" ht="12.75" customHeight="1">
      <c r="A2322" s="1080"/>
      <c r="B2322" s="1081"/>
      <c r="C2322" s="987" t="s">
        <v>17</v>
      </c>
      <c r="D2322" s="987" t="s">
        <v>16</v>
      </c>
      <c r="E2322" s="1521">
        <v>1.3220000000000001</v>
      </c>
      <c r="F2322" s="1521">
        <v>1.325</v>
      </c>
      <c r="G2322" s="1521">
        <v>1.323</v>
      </c>
      <c r="H2322" s="1522">
        <v>1.325</v>
      </c>
      <c r="I2322" s="1521">
        <v>1.3260000000000001</v>
      </c>
      <c r="J2322" s="1521">
        <v>1.3320000000000001</v>
      </c>
      <c r="K2322" s="1521">
        <v>1.3300000000000001</v>
      </c>
      <c r="L2322" s="1521">
        <v>1.3340000000000001</v>
      </c>
      <c r="M2322" s="1521">
        <v>1.355</v>
      </c>
      <c r="N2322" s="1522">
        <v>1.129</v>
      </c>
      <c r="O2322" s="1521">
        <v>0.437</v>
      </c>
      <c r="P2322" s="1521">
        <v>0</v>
      </c>
      <c r="Q2322" s="1521">
        <v>0</v>
      </c>
      <c r="R2322" s="1521">
        <v>0</v>
      </c>
      <c r="S2322" s="1521">
        <v>0</v>
      </c>
      <c r="T2322" s="1521">
        <v>1.006</v>
      </c>
      <c r="U2322" s="1521">
        <v>1.089</v>
      </c>
      <c r="V2322" s="1522">
        <v>1.111</v>
      </c>
      <c r="W2322" s="1521">
        <v>1.3720000000000001</v>
      </c>
      <c r="X2322" s="1521">
        <v>1.363</v>
      </c>
      <c r="Y2322" s="1521">
        <v>1.3500000000000001</v>
      </c>
      <c r="Z2322" s="1521">
        <v>1.349</v>
      </c>
      <c r="AA2322" s="1521">
        <v>1.3420000000000001</v>
      </c>
      <c r="AB2322" s="1521">
        <v>1.3460000000000001</v>
      </c>
      <c r="AC2322" s="42">
        <f t="shared" si="2090"/>
        <v>24.866</v>
      </c>
      <c r="AD2322" s="4"/>
    </row>
    <row r="2323" s="1" customFormat="1" ht="12.75" customHeight="1">
      <c r="A2323" s="1080"/>
      <c r="B2323" s="1081"/>
      <c r="C2323" s="987" t="s">
        <v>18</v>
      </c>
      <c r="D2323" s="987" t="s">
        <v>68</v>
      </c>
      <c r="E2323" s="171">
        <f>SQRT(E2321*E2321+E2322*E2322)*1000/(1.732*E2330)</f>
        <v>150.60574078723613</v>
      </c>
      <c r="F2323" s="171">
        <f>SQRT(F2321*F2321+F2322*F2322)*1000/(1.732*F2330)</f>
        <v>150.20108057917579</v>
      </c>
      <c r="G2323" s="171">
        <f>SQRT(G2321*G2321+G2322*G2322)*1000/(1.732*G2330)</f>
        <v>149.6098436975366</v>
      </c>
      <c r="H2323" s="172">
        <f>SQRT(H2321*H2321+H2322*H2322)*1000/(1.732*H2330)</f>
        <v>149.51947443938815</v>
      </c>
      <c r="I2323" s="171">
        <f>SQRT(I2321*I2321+I2322*I2322)*1000/(1.732*I2330)</f>
        <v>149.54732739560535</v>
      </c>
      <c r="J2323" s="171">
        <f>SQRT(J2321*J2321+J2322*J2322)*1000/(1.732*J2330)</f>
        <v>149.90916498246861</v>
      </c>
      <c r="K2323" s="171">
        <f>SQRT(K2321*K2321+K2322*K2322)*1000/(1.732*K2330)</f>
        <v>149.99925757025818</v>
      </c>
      <c r="L2323" s="171">
        <f>SQRT(L2321*L2321+L2322*L2322)*1000/(1.732*L2330)</f>
        <v>152.64518725239591</v>
      </c>
      <c r="M2323" s="171">
        <f>SQRT(M2321*M2321+M2322*M2322)*1000/(1.732*M2330)</f>
        <v>156.59617215111879</v>
      </c>
      <c r="N2323" s="172">
        <f>SQRT(N2321*N2321+N2322*N2322)*1000/(1.732*N2330)</f>
        <v>142.21453691728607</v>
      </c>
      <c r="O2323" s="171">
        <f>SQRT(O2321*O2321+O2322*O2322)*1000/(1.732*O2330)</f>
        <v>53.375640934547818</v>
      </c>
      <c r="P2323" s="171">
        <f>SQRT(P2321*P2321+P2322*P2322)*1000/(1.732*P2330)</f>
        <v>0</v>
      </c>
      <c r="Q2323" s="171">
        <f>SQRT(Q2321*Q2321+Q2322*Q2322)*1000/(1.732*Q2330)</f>
        <v>0</v>
      </c>
      <c r="R2323" s="171">
        <f>SQRT(R2321*R2321+R2322*R2322)*1000/(1.732*R2330)</f>
        <v>0</v>
      </c>
      <c r="S2323" s="171">
        <f>SQRT(S2321*S2321+S2322*S2322)*1000/(1.732*S2330)</f>
        <v>0</v>
      </c>
      <c r="T2323" s="171">
        <f>SQRT(T2321*T2321+T2322*T2322)*1000/(1.732*T2330)</f>
        <v>123.24546587106185</v>
      </c>
      <c r="U2323" s="171">
        <f>SQRT(U2321*U2321+U2322*U2322)*1000/(1.732*U2330)</f>
        <v>137.55235375908495</v>
      </c>
      <c r="V2323" s="172">
        <f>SQRT(V2321*V2321+V2322*V2322)*1000/(1.732*V2330)</f>
        <v>139.60708092049225</v>
      </c>
      <c r="W2323" s="171">
        <f>SQRT(W2321*W2321+W2322*W2322)*1000/(1.732*W2330)</f>
        <v>158.38194692005877</v>
      </c>
      <c r="X2323" s="171">
        <f>SQRT(X2321*X2321+X2322*X2322)*1000/(1.732*X2330)</f>
        <v>156.96104838431395</v>
      </c>
      <c r="Y2323" s="171">
        <f>SQRT(Y2321*Y2321+Y2322*Y2322)*1000/(1.732*Y2330)</f>
        <v>153.52529538946155</v>
      </c>
      <c r="Z2323" s="171">
        <f>SQRT(Z2321*Z2321+Z2322*Z2322)*1000/(1.732*Z2330)</f>
        <v>153.49767296506514</v>
      </c>
      <c r="AA2323" s="171">
        <f>SQRT(AA2321*AA2321+AA2322*AA2322)*1000/(1.732*AA2330)</f>
        <v>153.54902480408356</v>
      </c>
      <c r="AB2323" s="171">
        <f>SQRT(AB2321*AB2321+AB2322*AB2322)*1000/(1.732*AB2330)</f>
        <v>153.80551660811545</v>
      </c>
      <c r="AC2323" s="42"/>
      <c r="AD2323" s="4"/>
    </row>
    <row r="2324" s="1" customFormat="1" ht="12.75" customHeight="1">
      <c r="A2324" s="1084"/>
      <c r="B2324" s="1085"/>
      <c r="C2324" s="1002" t="s">
        <v>20</v>
      </c>
      <c r="D2324" s="1002"/>
      <c r="E2324" s="1649">
        <f>E2322/E2321</f>
        <v>0.56519880290722535</v>
      </c>
      <c r="F2324" s="1649">
        <f>F2322/F2321</f>
        <v>0.56891369686560744</v>
      </c>
      <c r="G2324" s="1649">
        <f>G2322/G2321</f>
        <v>0.57075064710957724</v>
      </c>
      <c r="H2324" s="1650">
        <f>H2322/H2321</f>
        <v>0.57235421166306699</v>
      </c>
      <c r="I2324" s="1649">
        <f>I2322/I2321</f>
        <v>0.57278617710583157</v>
      </c>
      <c r="J2324" s="1649">
        <f>J2322/J2321</f>
        <v>0.57438551099611901</v>
      </c>
      <c r="K2324" s="1649">
        <f>K2322/K2321</f>
        <v>0.57278208440999145</v>
      </c>
      <c r="L2324" s="1649">
        <f>L2322/L2321</f>
        <v>0.56192080876158379</v>
      </c>
      <c r="M2324" s="1649">
        <f>M2322/M2321</f>
        <v>0.55464592713876382</v>
      </c>
      <c r="N2324" s="1650">
        <f>N2322/N2321</f>
        <v>0.49691901408450712</v>
      </c>
      <c r="O2324" s="1649">
        <f>O2322/O2321</f>
        <v>0.51654846335697402</v>
      </c>
      <c r="P2324" s="1649" t="e">
        <f>P2322/P2321</f>
        <v>#DIV/0!</v>
      </c>
      <c r="Q2324" s="1649" t="e">
        <f>Q2322/Q2321</f>
        <v>#DIV/0!</v>
      </c>
      <c r="R2324" s="1649" t="e">
        <f>R2322/R2321</f>
        <v>#DIV/0!</v>
      </c>
      <c r="S2324" s="1649" t="e">
        <f>S2322/S2321</f>
        <v>#DIV/0!</v>
      </c>
      <c r="T2324" s="1649">
        <f>T2322/T2321</f>
        <v>0.51457800511508944</v>
      </c>
      <c r="U2324" s="1649">
        <f>U2322/U2321</f>
        <v>0.49522510231923605</v>
      </c>
      <c r="V2324" s="1650">
        <f>V2322/V2321</f>
        <v>0.49842978914311348</v>
      </c>
      <c r="W2324" s="1649">
        <f>W2322/W2321</f>
        <v>0.55546558704453441</v>
      </c>
      <c r="X2324" s="1649">
        <f>X2322/X2321</f>
        <v>0.55723630417007353</v>
      </c>
      <c r="Y2324" s="1649">
        <f>Y2322/Y2321</f>
        <v>0.56651279899286622</v>
      </c>
      <c r="Z2324" s="1649">
        <f>Z2322/Z2321</f>
        <v>0.56609315988250108</v>
      </c>
      <c r="AA2324" s="1649">
        <f>AA2322/AA2321</f>
        <v>0.56197654941373543</v>
      </c>
      <c r="AB2324" s="1649">
        <f>AB2322/AB2321</f>
        <v>0.56294437473860315</v>
      </c>
      <c r="AC2324" s="103">
        <f>AC2322/AC2321</f>
        <v>0.55213606892263978</v>
      </c>
      <c r="AD2324" s="4"/>
    </row>
    <row r="2325" s="1" customFormat="1" ht="12.75" customHeight="1">
      <c r="A2325" s="1023" t="s">
        <v>586</v>
      </c>
      <c r="B2325" s="1024"/>
      <c r="C2325" s="1025"/>
      <c r="D2325" s="1025"/>
      <c r="E2325" s="67">
        <f t="shared" ref="E2325:E2326" si="2091">E2317+E2321</f>
        <v>5.3949999999999996</v>
      </c>
      <c r="F2325" s="67">
        <f t="shared" ref="F2325:F2326" si="2092">F2317+F2321</f>
        <v>5.3760000000000003</v>
      </c>
      <c r="G2325" s="67">
        <f t="shared" ref="G2325:G2326" si="2093">G2317+G2321</f>
        <v>5.3570000000000002</v>
      </c>
      <c r="H2325" s="67">
        <f t="shared" ref="H2325:H2326" si="2094">H2317+H2321</f>
        <v>5.351</v>
      </c>
      <c r="I2325" s="67">
        <f t="shared" ref="I2325:I2326" si="2095">I2317+I2321</f>
        <v>5.3439999999999994</v>
      </c>
      <c r="J2325" s="67">
        <f t="shared" ref="J2325:J2326" si="2096">J2317+J2321</f>
        <v>5.3479999999999999</v>
      </c>
      <c r="K2325" s="67">
        <f t="shared" ref="K2325:K2326" si="2097">K2317+K2321</f>
        <v>5.359</v>
      </c>
      <c r="L2325" s="67">
        <f t="shared" ref="L2325:L2326" si="2098">L2317+L2321</f>
        <v>5.4220000000000006</v>
      </c>
      <c r="M2325" s="67">
        <f t="shared" ref="M2325:M2326" si="2099">M2317+M2321</f>
        <v>5.5430000000000001</v>
      </c>
      <c r="N2325" s="67">
        <f t="shared" ref="N2325:N2326" si="2100">N2317+N2321</f>
        <v>5.375</v>
      </c>
      <c r="O2325" s="67">
        <f t="shared" ref="O2325:O2326" si="2101">O2317+O2321</f>
        <v>3.407</v>
      </c>
      <c r="P2325" s="67">
        <f t="shared" ref="P2325:P2326" si="2102">P2317+P2321</f>
        <v>3.0960000000000001</v>
      </c>
      <c r="Q2325" s="67">
        <f t="shared" ref="Q2325:Q2326" si="2103">Q2317+Q2321</f>
        <v>3.1070000000000002</v>
      </c>
      <c r="R2325" s="67">
        <f t="shared" ref="R2325:R2326" si="2104">R2317+R2321</f>
        <v>3.1000000000000001</v>
      </c>
      <c r="S2325" s="67">
        <f t="shared" ref="S2325:S2326" si="2105">S2317+S2321</f>
        <v>3.0880000000000001</v>
      </c>
      <c r="T2325" s="67">
        <f t="shared" ref="T2325:T2326" si="2106">T2317+T2321</f>
        <v>3.069</v>
      </c>
      <c r="U2325" s="67">
        <f t="shared" ref="U2325:U2326" si="2107">U2317+U2321</f>
        <v>4.9829999999999997</v>
      </c>
      <c r="V2325" s="67">
        <f t="shared" ref="V2325:V2326" si="2108">V2317+V2321</f>
        <v>5.415</v>
      </c>
      <c r="W2325" s="67">
        <f t="shared" ref="W2325:W2326" si="2109">W2317+W2321</f>
        <v>5.6600000000000001</v>
      </c>
      <c r="X2325" s="67">
        <f t="shared" ref="X2325:X2326" si="2110">X2317+X2321</f>
        <v>5.6370000000000005</v>
      </c>
      <c r="Y2325" s="67">
        <f t="shared" ref="Y2325:Y2326" si="2111">Y2317+Y2321</f>
        <v>5.5630000000000006</v>
      </c>
      <c r="Z2325" s="67">
        <f t="shared" ref="Z2325:Z2326" si="2112">Z2317+Z2321</f>
        <v>5.5670000000000002</v>
      </c>
      <c r="AA2325" s="67">
        <f t="shared" ref="AA2325:AA2326" si="2113">AA2317+AA2321</f>
        <v>5.5670000000000002</v>
      </c>
      <c r="AB2325" s="67">
        <f t="shared" ref="AB2325:AB2326" si="2114">AB2317+AB2321</f>
        <v>5.5679999999999996</v>
      </c>
      <c r="AC2325" s="68"/>
      <c r="AD2325" s="4"/>
    </row>
    <row r="2326" s="1" customFormat="1" ht="12.75" customHeight="1">
      <c r="A2326" s="1026" t="s">
        <v>587</v>
      </c>
      <c r="B2326" s="1027"/>
      <c r="C2326" s="1028"/>
      <c r="D2326" s="1028"/>
      <c r="E2326" s="67">
        <f t="shared" si="2091"/>
        <v>2.879</v>
      </c>
      <c r="F2326" s="67">
        <f t="shared" si="2092"/>
        <v>2.8879999999999999</v>
      </c>
      <c r="G2326" s="67">
        <f t="shared" si="2093"/>
        <v>2.8860000000000001</v>
      </c>
      <c r="H2326" s="67">
        <f t="shared" si="2094"/>
        <v>2.8890000000000002</v>
      </c>
      <c r="I2326" s="67">
        <f t="shared" si="2095"/>
        <v>2.8879999999999999</v>
      </c>
      <c r="J2326" s="67">
        <f t="shared" si="2096"/>
        <v>2.903</v>
      </c>
      <c r="K2326" s="67">
        <f t="shared" si="2097"/>
        <v>2.8959999999999999</v>
      </c>
      <c r="L2326" s="67">
        <f t="shared" si="2098"/>
        <v>2.8970000000000002</v>
      </c>
      <c r="M2326" s="67">
        <f t="shared" si="2099"/>
        <v>2.9249999999999998</v>
      </c>
      <c r="N2326" s="67">
        <f t="shared" si="2100"/>
        <v>2.6909999999999998</v>
      </c>
      <c r="O2326" s="67">
        <f t="shared" si="2101"/>
        <v>1.655</v>
      </c>
      <c r="P2326" s="67">
        <f t="shared" si="2102"/>
        <v>1.4350000000000001</v>
      </c>
      <c r="Q2326" s="67">
        <f t="shared" si="2103"/>
        <v>1.4530000000000001</v>
      </c>
      <c r="R2326" s="72">
        <f t="shared" si="2104"/>
        <v>1.4650000000000001</v>
      </c>
      <c r="S2326" s="72">
        <f t="shared" si="2105"/>
        <v>1.4490000000000001</v>
      </c>
      <c r="T2326" s="67">
        <f t="shared" si="2106"/>
        <v>1.4470000000000001</v>
      </c>
      <c r="U2326" s="67">
        <f t="shared" si="2107"/>
        <v>2.415</v>
      </c>
      <c r="V2326" s="67">
        <f t="shared" si="2108"/>
        <v>2.657</v>
      </c>
      <c r="W2326" s="67">
        <f t="shared" si="2109"/>
        <v>2.9220000000000002</v>
      </c>
      <c r="X2326" s="67">
        <f t="shared" si="2110"/>
        <v>2.9159999999999999</v>
      </c>
      <c r="Y2326" s="67">
        <f t="shared" si="2111"/>
        <v>2.8980000000000001</v>
      </c>
      <c r="Z2326" s="67">
        <f t="shared" si="2112"/>
        <v>2.8959999999999999</v>
      </c>
      <c r="AA2326" s="67">
        <f t="shared" si="2113"/>
        <v>2.879</v>
      </c>
      <c r="AB2326" s="67">
        <f t="shared" si="2114"/>
        <v>2.8860000000000001</v>
      </c>
      <c r="AC2326" s="73"/>
      <c r="AD2326" s="4"/>
    </row>
    <row r="2327" s="1" customFormat="1" ht="12.75" customHeight="1">
      <c r="A2327" s="1029" t="s">
        <v>588</v>
      </c>
      <c r="B2327" s="1030"/>
      <c r="C2327" s="1031"/>
      <c r="D2327" s="1031"/>
      <c r="E2327" s="77">
        <f>SQRT(E2325*E2325+E2326*E2326)</f>
        <v>6.115117823885325</v>
      </c>
      <c r="F2327" s="77">
        <f>SQRT(F2325*F2325+F2326*F2326)</f>
        <v>6.1026158325754043</v>
      </c>
      <c r="G2327" s="77">
        <f>SQRT(G2325*G2325+G2326*G2326)</f>
        <v>6.0849359076328815</v>
      </c>
      <c r="H2327" s="77">
        <f>SQRT(H2325*H2325+H2326*H2326)</f>
        <v>6.081079016095746</v>
      </c>
      <c r="I2327" s="77">
        <f>SQRT(I2325*I2325+I2326*I2326)</f>
        <v>6.0744448305997469</v>
      </c>
      <c r="J2327" s="77">
        <f>SQRT(J2325*J2325+J2326*J2326)</f>
        <v>6.085105833097729</v>
      </c>
      <c r="K2327" s="77">
        <f>SQRT(K2325*K2325+K2326*K2326)</f>
        <v>6.0914445741548038</v>
      </c>
      <c r="L2327" s="77">
        <f>SQRT(L2325*L2325+L2326*L2326)</f>
        <v>6.1474135211485494</v>
      </c>
      <c r="M2327" s="77">
        <f>SQRT(M2325*M2325+M2326*M2326)</f>
        <v>6.2674136611524212</v>
      </c>
      <c r="N2327" s="77">
        <f>SQRT(N2325*N2325+N2326*N2326)</f>
        <v>6.0109987522873434</v>
      </c>
      <c r="O2327" s="77">
        <f>SQRT(O2325*O2325+O2326*O2326)</f>
        <v>3.7877003577368682</v>
      </c>
      <c r="P2327" s="77">
        <f>SQRT(P2325*P2325+P2326*P2326)</f>
        <v>3.4123951998559603</v>
      </c>
      <c r="Q2327" s="77">
        <f>SQRT(Q2325*Q2325+Q2326*Q2326)</f>
        <v>3.4299647228506598</v>
      </c>
      <c r="R2327" s="77">
        <f>SQRT(R2325*R2325+R2326*R2326)</f>
        <v>3.4287351895414728</v>
      </c>
      <c r="S2327" s="77">
        <f>SQRT(S2325*S2325+S2326*S2326)</f>
        <v>3.4110621512953996</v>
      </c>
      <c r="T2327" s="77">
        <f>SQRT(T2325*T2325+T2326*T2326)</f>
        <v>3.3930178307813237</v>
      </c>
      <c r="U2327" s="77">
        <f>SQRT(U2325*U2325+U2326*U2326)</f>
        <v>5.5373742875120877</v>
      </c>
      <c r="V2327" s="77">
        <f>SQRT(V2325*V2325+V2326*V2326)</f>
        <v>6.0317388869214152</v>
      </c>
      <c r="W2327" s="77">
        <f>SQRT(W2325*W2325+W2326*W2326)</f>
        <v>6.3697475617170261</v>
      </c>
      <c r="X2327" s="77">
        <f>SQRT(X2325*X2325+X2326*X2326)</f>
        <v>6.3465600918923002</v>
      </c>
      <c r="Y2327" s="77">
        <f>SQRT(Y2325*Y2325+Y2326*Y2326)</f>
        <v>6.2725890188980191</v>
      </c>
      <c r="Z2327" s="77">
        <f>SQRT(Z2325*Z2325+Z2326*Z2326)</f>
        <v>6.2752135421832458</v>
      </c>
      <c r="AA2327" s="77">
        <f>SQRT(AA2325*AA2325+AA2326*AA2326)</f>
        <v>6.2673862175551305</v>
      </c>
      <c r="AB2327" s="77">
        <f>SQRT(AB2325*AB2325+AB2326*AB2326)</f>
        <v>6.2714926452958553</v>
      </c>
      <c r="AC2327" s="78"/>
      <c r="AD2327" s="224">
        <f t="shared" ref="AD2310:AD2373" si="2115">MAX(E2327:AB2327)</f>
        <v>6.3697475617170261</v>
      </c>
    </row>
    <row r="2328" s="968" customFormat="1" ht="12.75" customHeight="1">
      <c r="A2328" s="1032" t="s">
        <v>503</v>
      </c>
      <c r="B2328" s="1033"/>
      <c r="C2328" s="1034"/>
      <c r="D2328" s="1034"/>
      <c r="E2328" s="582">
        <v>1</v>
      </c>
      <c r="F2328" s="582">
        <v>2</v>
      </c>
      <c r="G2328" s="582">
        <v>3</v>
      </c>
      <c r="H2328" s="582">
        <v>4</v>
      </c>
      <c r="I2328" s="582">
        <v>5</v>
      </c>
      <c r="J2328" s="582">
        <v>6</v>
      </c>
      <c r="K2328" s="582">
        <v>7</v>
      </c>
      <c r="L2328" s="582">
        <v>8</v>
      </c>
      <c r="M2328" s="582">
        <v>9</v>
      </c>
      <c r="N2328" s="582">
        <v>10</v>
      </c>
      <c r="O2328" s="582">
        <v>11</v>
      </c>
      <c r="P2328" s="582">
        <v>12</v>
      </c>
      <c r="Q2328" s="582">
        <v>13</v>
      </c>
      <c r="R2328" s="582">
        <v>14</v>
      </c>
      <c r="S2328" s="582">
        <v>15</v>
      </c>
      <c r="T2328" s="582">
        <v>16</v>
      </c>
      <c r="U2328" s="582">
        <v>17</v>
      </c>
      <c r="V2328" s="582">
        <v>18</v>
      </c>
      <c r="W2328" s="582">
        <v>19</v>
      </c>
      <c r="X2328" s="582">
        <v>20</v>
      </c>
      <c r="Y2328" s="582">
        <v>21</v>
      </c>
      <c r="Z2328" s="582">
        <v>22</v>
      </c>
      <c r="AA2328" s="582">
        <v>23</v>
      </c>
      <c r="AB2328" s="582">
        <v>24</v>
      </c>
      <c r="AC2328" s="1036"/>
      <c r="AD2328" s="79"/>
    </row>
    <row r="2329" s="968" customFormat="1" ht="12.75" customHeight="1">
      <c r="A2329" s="1037" t="s">
        <v>27</v>
      </c>
      <c r="B2329" s="1038"/>
      <c r="C2329" s="1039" t="s">
        <v>28</v>
      </c>
      <c r="D2329" s="1039"/>
      <c r="E2329" s="637">
        <v>10.300000000000001</v>
      </c>
      <c r="F2329" s="637">
        <v>10.300000000000001</v>
      </c>
      <c r="G2329" s="637">
        <v>10.300000000000001</v>
      </c>
      <c r="H2329" s="637">
        <v>10.300000000000001</v>
      </c>
      <c r="I2329" s="637">
        <v>10.300000000000001</v>
      </c>
      <c r="J2329" s="637">
        <v>10.300000000000001</v>
      </c>
      <c r="K2329" s="637">
        <v>10.300000000000001</v>
      </c>
      <c r="L2329" s="637">
        <v>10.300000000000001</v>
      </c>
      <c r="M2329" s="637">
        <v>10.300000000000001</v>
      </c>
      <c r="N2329" s="637">
        <v>10.300000000000001</v>
      </c>
      <c r="O2329" s="637">
        <v>10.300000000000001</v>
      </c>
      <c r="P2329" s="637">
        <v>10.300000000000001</v>
      </c>
      <c r="Q2329" s="637">
        <v>10.300000000000001</v>
      </c>
      <c r="R2329" s="637">
        <v>10.300000000000001</v>
      </c>
      <c r="S2329" s="637">
        <v>10.300000000000001</v>
      </c>
      <c r="T2329" s="637">
        <v>10.300000000000001</v>
      </c>
      <c r="U2329" s="637">
        <v>10.300000000000001</v>
      </c>
      <c r="V2329" s="637">
        <v>10.300000000000001</v>
      </c>
      <c r="W2329" s="637">
        <v>10.300000000000001</v>
      </c>
      <c r="X2329" s="637">
        <v>10.300000000000001</v>
      </c>
      <c r="Y2329" s="637">
        <v>10.300000000000001</v>
      </c>
      <c r="Z2329" s="637">
        <v>10.300000000000001</v>
      </c>
      <c r="AA2329" s="637">
        <v>10.300000000000001</v>
      </c>
      <c r="AB2329" s="637">
        <v>10.300000000000001</v>
      </c>
      <c r="AC2329" s="603"/>
      <c r="AD2329" s="79"/>
    </row>
    <row r="2330" s="968" customFormat="1" ht="12.75" customHeight="1">
      <c r="A2330" s="1161" t="s">
        <v>29</v>
      </c>
      <c r="B2330" s="1162"/>
      <c r="C2330" s="1086" t="s">
        <v>28</v>
      </c>
      <c r="D2330" s="1086"/>
      <c r="E2330" s="1651">
        <v>10.300000000000001</v>
      </c>
      <c r="F2330" s="1651">
        <v>10.300000000000001</v>
      </c>
      <c r="G2330" s="1651">
        <v>10.300000000000001</v>
      </c>
      <c r="H2330" s="1651">
        <v>10.300000000000001</v>
      </c>
      <c r="I2330" s="1651">
        <v>10.300000000000001</v>
      </c>
      <c r="J2330" s="1651">
        <v>10.300000000000001</v>
      </c>
      <c r="K2330" s="1651">
        <v>10.300000000000001</v>
      </c>
      <c r="L2330" s="1651">
        <v>10.300000000000001</v>
      </c>
      <c r="M2330" s="1651">
        <v>10.300000000000001</v>
      </c>
      <c r="N2330" s="1651">
        <v>10.300000000000001</v>
      </c>
      <c r="O2330" s="1651">
        <v>10.300000000000001</v>
      </c>
      <c r="P2330" s="1651">
        <v>10.300000000000001</v>
      </c>
      <c r="Q2330" s="1651">
        <v>10.300000000000001</v>
      </c>
      <c r="R2330" s="1651">
        <v>10.300000000000001</v>
      </c>
      <c r="S2330" s="1651">
        <v>10.300000000000001</v>
      </c>
      <c r="T2330" s="1651">
        <v>10.300000000000001</v>
      </c>
      <c r="U2330" s="1651">
        <v>10.300000000000001</v>
      </c>
      <c r="V2330" s="1651">
        <v>10.300000000000001</v>
      </c>
      <c r="W2330" s="1651">
        <v>10.300000000000001</v>
      </c>
      <c r="X2330" s="1651">
        <v>10.300000000000001</v>
      </c>
      <c r="Y2330" s="1651">
        <v>10.300000000000001</v>
      </c>
      <c r="Z2330" s="1651">
        <v>10.300000000000001</v>
      </c>
      <c r="AA2330" s="1651">
        <v>10.300000000000001</v>
      </c>
      <c r="AB2330" s="1651">
        <v>10.300000000000001</v>
      </c>
      <c r="AC2330" s="605"/>
      <c r="AD2330" s="79"/>
    </row>
    <row r="2331" s="1" customFormat="1" ht="23.25" customHeight="1">
      <c r="A2331" s="1543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</row>
    <row r="2332" s="1" customFormat="1" ht="35.25" customHeight="1">
      <c r="A2332" s="963" t="s">
        <v>5</v>
      </c>
      <c r="B2332" s="964" t="s">
        <v>6</v>
      </c>
      <c r="C2332" s="966" t="s">
        <v>7</v>
      </c>
      <c r="D2332" s="966" t="s">
        <v>8</v>
      </c>
      <c r="E2332" s="361" t="s">
        <v>9</v>
      </c>
      <c r="F2332" s="361"/>
      <c r="G2332" s="361"/>
      <c r="H2332" s="361"/>
      <c r="I2332" s="361"/>
      <c r="J2332" s="361"/>
      <c r="K2332" s="361"/>
      <c r="L2332" s="361"/>
      <c r="M2332" s="361"/>
      <c r="N2332" s="361"/>
      <c r="O2332" s="361"/>
      <c r="P2332" s="361"/>
      <c r="Q2332" s="361"/>
      <c r="R2332" s="361"/>
      <c r="S2332" s="361"/>
      <c r="T2332" s="361"/>
      <c r="U2332" s="361"/>
      <c r="V2332" s="361"/>
      <c r="W2332" s="361"/>
      <c r="X2332" s="361"/>
      <c r="Y2332" s="361"/>
      <c r="Z2332" s="361"/>
      <c r="AA2332" s="361"/>
      <c r="AB2332" s="361"/>
      <c r="AC2332" s="967" t="s">
        <v>10</v>
      </c>
      <c r="AD2332" s="4"/>
    </row>
    <row r="2333" s="968" customFormat="1" ht="12.75" customHeight="1">
      <c r="A2333" s="1578" t="s">
        <v>833</v>
      </c>
      <c r="B2333" s="970"/>
      <c r="C2333" s="970"/>
      <c r="D2333" s="970"/>
      <c r="E2333" s="26">
        <v>1</v>
      </c>
      <c r="F2333" s="26">
        <v>2</v>
      </c>
      <c r="G2333" s="26">
        <v>3</v>
      </c>
      <c r="H2333" s="26">
        <v>4</v>
      </c>
      <c r="I2333" s="26">
        <v>5</v>
      </c>
      <c r="J2333" s="26">
        <v>6</v>
      </c>
      <c r="K2333" s="26">
        <v>7</v>
      </c>
      <c r="L2333" s="26">
        <v>8</v>
      </c>
      <c r="M2333" s="26">
        <v>9</v>
      </c>
      <c r="N2333" s="26">
        <v>10</v>
      </c>
      <c r="O2333" s="26">
        <v>11</v>
      </c>
      <c r="P2333" s="26">
        <v>12</v>
      </c>
      <c r="Q2333" s="26">
        <v>13</v>
      </c>
      <c r="R2333" s="26">
        <v>14</v>
      </c>
      <c r="S2333" s="26">
        <v>15</v>
      </c>
      <c r="T2333" s="26">
        <v>16</v>
      </c>
      <c r="U2333" s="26">
        <v>17</v>
      </c>
      <c r="V2333" s="26">
        <v>18</v>
      </c>
      <c r="W2333" s="26">
        <v>19</v>
      </c>
      <c r="X2333" s="26">
        <v>20</v>
      </c>
      <c r="Y2333" s="26">
        <v>21</v>
      </c>
      <c r="Z2333" s="26">
        <v>22</v>
      </c>
      <c r="AA2333" s="26">
        <v>23</v>
      </c>
      <c r="AB2333" s="26">
        <v>24</v>
      </c>
      <c r="AC2333" s="971"/>
      <c r="AD2333" s="79"/>
    </row>
    <row r="2334" s="968" customFormat="1" ht="12.75" customHeight="1">
      <c r="A2334" s="974" t="s">
        <v>143</v>
      </c>
      <c r="B2334" s="975"/>
      <c r="C2334" s="976"/>
      <c r="D2334" s="976"/>
      <c r="E2334" s="364">
        <v>7</v>
      </c>
      <c r="F2334" s="364">
        <v>7</v>
      </c>
      <c r="G2334" s="364">
        <v>7</v>
      </c>
      <c r="H2334" s="364">
        <v>7</v>
      </c>
      <c r="I2334" s="364">
        <v>7</v>
      </c>
      <c r="J2334" s="364">
        <v>7</v>
      </c>
      <c r="K2334" s="364">
        <v>7</v>
      </c>
      <c r="L2334" s="364">
        <v>7</v>
      </c>
      <c r="M2334" s="364">
        <v>7</v>
      </c>
      <c r="N2334" s="364">
        <v>7</v>
      </c>
      <c r="O2334" s="364">
        <v>7</v>
      </c>
      <c r="P2334" s="364">
        <v>7</v>
      </c>
      <c r="Q2334" s="364">
        <v>7</v>
      </c>
      <c r="R2334" s="364">
        <v>7</v>
      </c>
      <c r="S2334" s="364">
        <v>7</v>
      </c>
      <c r="T2334" s="364">
        <v>7</v>
      </c>
      <c r="U2334" s="364">
        <v>7</v>
      </c>
      <c r="V2334" s="364">
        <v>7</v>
      </c>
      <c r="W2334" s="364">
        <v>7</v>
      </c>
      <c r="X2334" s="364">
        <v>7</v>
      </c>
      <c r="Y2334" s="364">
        <v>7</v>
      </c>
      <c r="Z2334" s="364">
        <v>7</v>
      </c>
      <c r="AA2334" s="364">
        <v>7</v>
      </c>
      <c r="AB2334" s="364">
        <v>7</v>
      </c>
      <c r="AC2334" s="1076"/>
      <c r="AD2334" s="79"/>
    </row>
    <row r="2335" s="968" customFormat="1" ht="12.75" customHeight="1">
      <c r="A2335" s="978" t="s">
        <v>144</v>
      </c>
      <c r="B2335" s="979"/>
      <c r="C2335" s="980"/>
      <c r="D2335" s="980"/>
      <c r="E2335" s="443">
        <v>7</v>
      </c>
      <c r="F2335" s="443">
        <v>7</v>
      </c>
      <c r="G2335" s="443">
        <v>7</v>
      </c>
      <c r="H2335" s="443">
        <v>7</v>
      </c>
      <c r="I2335" s="443">
        <v>7</v>
      </c>
      <c r="J2335" s="443">
        <v>7</v>
      </c>
      <c r="K2335" s="443">
        <v>7</v>
      </c>
      <c r="L2335" s="443">
        <v>7</v>
      </c>
      <c r="M2335" s="443">
        <v>7</v>
      </c>
      <c r="N2335" s="443">
        <v>7</v>
      </c>
      <c r="O2335" s="443">
        <v>7</v>
      </c>
      <c r="P2335" s="443">
        <v>7</v>
      </c>
      <c r="Q2335" s="443">
        <v>7</v>
      </c>
      <c r="R2335" s="443">
        <v>7</v>
      </c>
      <c r="S2335" s="443">
        <v>7</v>
      </c>
      <c r="T2335" s="443">
        <v>7</v>
      </c>
      <c r="U2335" s="443">
        <v>7</v>
      </c>
      <c r="V2335" s="443">
        <v>7</v>
      </c>
      <c r="W2335" s="443">
        <v>7</v>
      </c>
      <c r="X2335" s="443">
        <v>7</v>
      </c>
      <c r="Y2335" s="443">
        <v>7</v>
      </c>
      <c r="Z2335" s="443">
        <v>7</v>
      </c>
      <c r="AA2335" s="443">
        <v>7</v>
      </c>
      <c r="AB2335" s="443">
        <v>7</v>
      </c>
      <c r="AC2335" s="1077"/>
      <c r="AD2335" s="79"/>
    </row>
    <row r="2336" s="1" customFormat="1" ht="12.75" customHeight="1">
      <c r="A2336" s="1078" t="s">
        <v>485</v>
      </c>
      <c r="B2336" s="1079" t="s">
        <v>834</v>
      </c>
      <c r="C2336" s="984" t="s">
        <v>15</v>
      </c>
      <c r="D2336" s="984" t="s">
        <v>16</v>
      </c>
      <c r="E2336" s="742">
        <v>3.1943999999999999</v>
      </c>
      <c r="F2336" s="742">
        <v>2.8512</v>
      </c>
      <c r="G2336" s="742">
        <v>2.9501999999999997</v>
      </c>
      <c r="H2336" s="743">
        <v>2.7918000000000003</v>
      </c>
      <c r="I2336" s="742">
        <v>3.036</v>
      </c>
      <c r="J2336" s="742">
        <v>2.508</v>
      </c>
      <c r="K2336" s="742">
        <v>2.2374000000000001</v>
      </c>
      <c r="L2336" s="742">
        <v>2.7258</v>
      </c>
      <c r="M2336" s="742">
        <v>2.9700000000000002</v>
      </c>
      <c r="N2336" s="743">
        <v>3.1151999999999997</v>
      </c>
      <c r="O2336" s="742">
        <v>2.7851999999999997</v>
      </c>
      <c r="P2336" s="742">
        <v>2.9304000000000001</v>
      </c>
      <c r="Q2336" s="742">
        <v>3.0888</v>
      </c>
      <c r="R2336" s="742">
        <v>3.1548000000000003</v>
      </c>
      <c r="S2336" s="742">
        <v>2.5806</v>
      </c>
      <c r="T2336" s="742">
        <v>2.4683999999999999</v>
      </c>
      <c r="U2336" s="742">
        <v>3.0624000000000002</v>
      </c>
      <c r="V2336" s="743">
        <v>3.0954000000000002</v>
      </c>
      <c r="W2336" s="742">
        <v>3.0624000000000002</v>
      </c>
      <c r="X2336" s="742">
        <v>3.2208000000000001</v>
      </c>
      <c r="Y2336" s="742">
        <v>3.2471999999999999</v>
      </c>
      <c r="Z2336" s="742">
        <v>3.1415999999999999</v>
      </c>
      <c r="AA2336" s="742">
        <v>2.8512</v>
      </c>
      <c r="AB2336" s="742">
        <v>3.1548000000000003</v>
      </c>
      <c r="AC2336" s="36">
        <f t="shared" ref="AC2336:AC2337" si="2116">SUM(E2336:AB2336)</f>
        <v>70.22399999999999</v>
      </c>
      <c r="AD2336" s="4"/>
    </row>
    <row r="2337" s="1" customFormat="1" ht="12.75" customHeight="1">
      <c r="A2337" s="1080"/>
      <c r="B2337" s="1081"/>
      <c r="C2337" s="987" t="s">
        <v>17</v>
      </c>
      <c r="D2337" s="987" t="s">
        <v>16</v>
      </c>
      <c r="E2337" s="736">
        <v>14.7774</v>
      </c>
      <c r="F2337" s="736">
        <v>15.054600000000001</v>
      </c>
      <c r="G2337" s="736">
        <v>15.015000000000001</v>
      </c>
      <c r="H2337" s="737">
        <v>15.1206</v>
      </c>
      <c r="I2337" s="736">
        <v>15.094200000000001</v>
      </c>
      <c r="J2337" s="736">
        <v>15.378</v>
      </c>
      <c r="K2337" s="736">
        <v>15.444000000000001</v>
      </c>
      <c r="L2337" s="736">
        <v>14.981999999999999</v>
      </c>
      <c r="M2337" s="736">
        <v>15.054600000000001</v>
      </c>
      <c r="N2337" s="737">
        <v>15.246</v>
      </c>
      <c r="O2337" s="736">
        <v>15.3978</v>
      </c>
      <c r="P2337" s="736">
        <v>15.391200000000001</v>
      </c>
      <c r="Q2337" s="736">
        <v>15.503399999999999</v>
      </c>
      <c r="R2337" s="736">
        <v>15.463799999999999</v>
      </c>
      <c r="S2337" s="736">
        <v>15.331799999999999</v>
      </c>
      <c r="T2337" s="736">
        <v>15.1998</v>
      </c>
      <c r="U2337" s="736">
        <v>15.212999999999999</v>
      </c>
      <c r="V2337" s="737">
        <v>15.364799999999999</v>
      </c>
      <c r="W2337" s="736">
        <v>15.5694</v>
      </c>
      <c r="X2337" s="736">
        <v>15.444000000000001</v>
      </c>
      <c r="Y2337" s="736">
        <v>15.279</v>
      </c>
      <c r="Z2337" s="736">
        <v>15.2394</v>
      </c>
      <c r="AA2337" s="736">
        <v>15.212999999999999</v>
      </c>
      <c r="AB2337" s="736">
        <v>14.9886</v>
      </c>
      <c r="AC2337" s="42">
        <f t="shared" si="2116"/>
        <v>365.7654</v>
      </c>
      <c r="AD2337" s="4"/>
    </row>
    <row r="2338" s="1" customFormat="1" ht="12.75" customHeight="1">
      <c r="A2338" s="1080"/>
      <c r="B2338" s="1081"/>
      <c r="C2338" s="987" t="s">
        <v>18</v>
      </c>
      <c r="D2338" s="987" t="s">
        <v>68</v>
      </c>
      <c r="E2338" s="171">
        <f>SQRT(E2336^2+E2337^2)*1000/115/1.73</f>
        <v>75.99256887110279</v>
      </c>
      <c r="F2338" s="171">
        <f>SQRT(F2336^2+F2337^2)*1000/115/1.73</f>
        <v>77.015414097400836</v>
      </c>
      <c r="G2338" s="171">
        <f>SQRT(G2336^2+G2337^2)*1000/115/1.73</f>
        <v>76.914241052975953</v>
      </c>
      <c r="H2338" s="172">
        <f>SQRT(H2336^2+H2337^2)*1000/115/1.73</f>
        <v>77.286619013955999</v>
      </c>
      <c r="I2338" s="171">
        <f>SQRT(I2336^2+I2337^2)*1000/115/1.73</f>
        <v>77.388784198260325</v>
      </c>
      <c r="J2338" s="171">
        <f>SQRT(J2336^2+J2337^2)*1000/115/1.73</f>
        <v>78.317028750164354</v>
      </c>
      <c r="K2338" s="171">
        <f>SQRT(K2336^2+K2337^2)*1000/115/1.73</f>
        <v>78.437931744782247</v>
      </c>
      <c r="L2338" s="171">
        <f>SQRT(L2336^2+L2337^2)*1000/115/1.73</f>
        <v>76.541568351552769</v>
      </c>
      <c r="M2338" s="171">
        <f>SQRT(M2336^2+M2337^2)*1000/115/1.73</f>
        <v>77.128762121341566</v>
      </c>
      <c r="N2338" s="172">
        <f>SQRT(N2336^2+N2337^2)*1000/115/1.73</f>
        <v>78.215675035393133</v>
      </c>
      <c r="O2338" s="171">
        <f>SQRT(O2336^2+O2337^2)*1000/115/1.73</f>
        <v>78.651270359837952</v>
      </c>
      <c r="P2338" s="171">
        <f>SQRT(P2336^2+P2337^2)*1000/115/1.73</f>
        <v>78.751860835144186</v>
      </c>
      <c r="Q2338" s="171">
        <f>SQRT(Q2336^2+Q2337^2)*1000/115/1.73</f>
        <v>79.457664026235037</v>
      </c>
      <c r="R2338" s="171">
        <f>SQRT(R2336^2+R2337^2)*1000/115/1.73</f>
        <v>79.328112014716979</v>
      </c>
      <c r="S2338" s="171">
        <f>SQRT(S2336^2+S2337^2)*1000/115/1.73</f>
        <v>78.147586915013008</v>
      </c>
      <c r="T2338" s="171">
        <f>SQRT(T2336^2+T2337^2)*1000/115/1.73</f>
        <v>77.400984624847013</v>
      </c>
      <c r="U2338" s="171">
        <f>SQRT(U2336^2+U2337^2)*1000/115/1.73</f>
        <v>78.000361987172255</v>
      </c>
      <c r="V2338" s="172">
        <f>SQRT(V2336^2+V2337^2)*1000/115/1.73</f>
        <v>78.781097243445018</v>
      </c>
      <c r="W2338" s="171">
        <f>SQRT(W2336^2+W2337^2)*1000/115/1.73</f>
        <v>79.757321545801886</v>
      </c>
      <c r="X2338" s="171">
        <f>SQRT(X2336^2+X2337^2)*1000/115/1.73</f>
        <v>79.297661698181869</v>
      </c>
      <c r="Y2338" s="171">
        <f>SQRT(Y2336^2+Y2337^2)*1000/115/1.73</f>
        <v>78.513435739050635</v>
      </c>
      <c r="Z2338" s="171">
        <f>SQRT(Z2336^2+Z2337^2)*1000/115/1.73</f>
        <v>78.20985671203718</v>
      </c>
      <c r="AA2338" s="171">
        <f>SQRT(AA2336^2+AA2337^2)*1000/115/1.73</f>
        <v>77.797829096544817</v>
      </c>
      <c r="AB2338" s="171">
        <f>SQRT(AB2336^2+AB2337^2)*1000/115/1.73</f>
        <v>76.989259552427313</v>
      </c>
      <c r="AC2338" s="42"/>
      <c r="AD2338" s="4"/>
    </row>
    <row r="2339" s="1" customFormat="1" ht="12.75" customHeight="1">
      <c r="A2339" s="1080"/>
      <c r="B2339" s="1081"/>
      <c r="C2339" s="987" t="s">
        <v>20</v>
      </c>
      <c r="D2339" s="987"/>
      <c r="E2339" s="40">
        <f>E2337/E2336</f>
        <v>4.6260330578512399</v>
      </c>
      <c r="F2339" s="40">
        <f>F2337/F2336</f>
        <v>5.2800925925925926</v>
      </c>
      <c r="G2339" s="40">
        <f>G2337/G2336</f>
        <v>5.0894854586129759</v>
      </c>
      <c r="H2339" s="41">
        <f>H2337/H2336</f>
        <v>5.416075650118203</v>
      </c>
      <c r="I2339" s="40">
        <f>I2337/I2336</f>
        <v>4.9717391304347824</v>
      </c>
      <c r="J2339" s="40">
        <f>J2337/J2336</f>
        <v>6.1315789473684212</v>
      </c>
      <c r="K2339" s="40">
        <f>K2337/K2336</f>
        <v>6.9026548672566372</v>
      </c>
      <c r="L2339" s="40">
        <f>L2337/L2336</f>
        <v>5.4963680387409202</v>
      </c>
      <c r="M2339" s="40">
        <f>M2337/M2336</f>
        <v>5.068888888888889</v>
      </c>
      <c r="N2339" s="41">
        <f>N2337/N2336</f>
        <v>4.8940677966101704</v>
      </c>
      <c r="O2339" s="40">
        <f>O2337/O2336</f>
        <v>5.5284360189573469</v>
      </c>
      <c r="P2339" s="40">
        <f>P2337/P2336</f>
        <v>5.2522522522522523</v>
      </c>
      <c r="Q2339" s="40">
        <f>Q2337/Q2336</f>
        <v>5.0192307692307692</v>
      </c>
      <c r="R2339" s="40">
        <f>R2337/R2336</f>
        <v>4.9016736401673633</v>
      </c>
      <c r="S2339" s="40">
        <f>S2337/S2336</f>
        <v>5.9411764705882355</v>
      </c>
      <c r="T2339" s="40">
        <f>T2337/T2336</f>
        <v>6.1577540106951876</v>
      </c>
      <c r="U2339" s="40">
        <f>U2337/U2336</f>
        <v>4.9676724137931032</v>
      </c>
      <c r="V2339" s="41">
        <f>V2337/V2336</f>
        <v>4.9637526652452015</v>
      </c>
      <c r="W2339" s="40">
        <f>W2337/W2336</f>
        <v>5.0840517241379306</v>
      </c>
      <c r="X2339" s="40">
        <f>X2337/X2336</f>
        <v>4.7950819672131146</v>
      </c>
      <c r="Y2339" s="40">
        <f>Y2337/Y2336</f>
        <v>4.7052845528455283</v>
      </c>
      <c r="Z2339" s="40">
        <f>Z2337/Z2336</f>
        <v>4.8508403361344534</v>
      </c>
      <c r="AA2339" s="40">
        <f>AA2337/AA2336</f>
        <v>5.3356481481481479</v>
      </c>
      <c r="AB2339" s="40">
        <f>AB2337/AB2336</f>
        <v>4.7510460251046025</v>
      </c>
      <c r="AC2339" s="42">
        <f>AC2337/AC2336</f>
        <v>5.2085526315789483</v>
      </c>
      <c r="AD2339" s="4"/>
    </row>
    <row r="2340" s="1" customFormat="1" ht="12.75" customHeight="1">
      <c r="A2340" s="1084"/>
      <c r="B2340" s="1085"/>
      <c r="C2340" s="1086" t="s">
        <v>28</v>
      </c>
      <c r="D2340" s="1086" t="s">
        <v>153</v>
      </c>
      <c r="E2340" s="604"/>
      <c r="F2340" s="604"/>
      <c r="G2340" s="604"/>
      <c r="H2340" s="1652"/>
      <c r="I2340" s="604"/>
      <c r="J2340" s="604"/>
      <c r="K2340" s="604"/>
      <c r="L2340" s="604"/>
      <c r="M2340" s="604"/>
      <c r="N2340" s="1652"/>
      <c r="O2340" s="604"/>
      <c r="P2340" s="604"/>
      <c r="Q2340" s="604"/>
      <c r="R2340" s="604"/>
      <c r="S2340" s="604"/>
      <c r="T2340" s="604"/>
      <c r="U2340" s="604"/>
      <c r="V2340" s="1652"/>
      <c r="W2340" s="604"/>
      <c r="X2340" s="604"/>
      <c r="Y2340" s="604"/>
      <c r="Z2340" s="604"/>
      <c r="AA2340" s="604"/>
      <c r="AB2340" s="604"/>
      <c r="AC2340" s="605"/>
      <c r="AD2340" s="4"/>
    </row>
    <row r="2341" s="1" customFormat="1" ht="12.75" customHeight="1">
      <c r="A2341" s="1087" t="s">
        <v>487</v>
      </c>
      <c r="B2341" s="1088" t="s">
        <v>835</v>
      </c>
      <c r="C2341" s="1003" t="s">
        <v>15</v>
      </c>
      <c r="D2341" s="1003" t="s">
        <v>16</v>
      </c>
      <c r="E2341" s="110">
        <v>0</v>
      </c>
      <c r="F2341" s="110">
        <v>0</v>
      </c>
      <c r="G2341" s="110">
        <v>0</v>
      </c>
      <c r="H2341" s="110">
        <v>0</v>
      </c>
      <c r="I2341" s="110">
        <v>0</v>
      </c>
      <c r="J2341" s="110">
        <v>0</v>
      </c>
      <c r="K2341" s="110">
        <v>0</v>
      </c>
      <c r="L2341" s="110">
        <v>0</v>
      </c>
      <c r="M2341" s="110">
        <v>0</v>
      </c>
      <c r="N2341" s="110">
        <v>0</v>
      </c>
      <c r="O2341" s="110">
        <v>0</v>
      </c>
      <c r="P2341" s="110">
        <v>0</v>
      </c>
      <c r="Q2341" s="110">
        <v>0</v>
      </c>
      <c r="R2341" s="110">
        <v>0</v>
      </c>
      <c r="S2341" s="110">
        <v>0</v>
      </c>
      <c r="T2341" s="110">
        <v>0</v>
      </c>
      <c r="U2341" s="110">
        <v>0</v>
      </c>
      <c r="V2341" s="110">
        <v>0</v>
      </c>
      <c r="W2341" s="110">
        <v>0</v>
      </c>
      <c r="X2341" s="110">
        <v>0</v>
      </c>
      <c r="Y2341" s="110">
        <v>0</v>
      </c>
      <c r="Z2341" s="110">
        <v>0</v>
      </c>
      <c r="AA2341" s="110">
        <v>0</v>
      </c>
      <c r="AB2341" s="110">
        <v>0</v>
      </c>
      <c r="AC2341" s="59">
        <f t="shared" ref="AC2341:AC2342" si="2117">SUM(E2341:AB2341)</f>
        <v>0</v>
      </c>
      <c r="AD2341" s="4"/>
    </row>
    <row r="2342" s="1" customFormat="1" ht="12.75" customHeight="1">
      <c r="A2342" s="1080"/>
      <c r="B2342" s="1081"/>
      <c r="C2342" s="987" t="s">
        <v>17</v>
      </c>
      <c r="D2342" s="987" t="s">
        <v>16</v>
      </c>
      <c r="E2342" s="113">
        <v>0</v>
      </c>
      <c r="F2342" s="113">
        <v>0</v>
      </c>
      <c r="G2342" s="113">
        <v>0</v>
      </c>
      <c r="H2342" s="113">
        <v>0</v>
      </c>
      <c r="I2342" s="113">
        <v>0</v>
      </c>
      <c r="J2342" s="113">
        <v>0</v>
      </c>
      <c r="K2342" s="113">
        <v>0</v>
      </c>
      <c r="L2342" s="113">
        <v>0</v>
      </c>
      <c r="M2342" s="113">
        <v>0</v>
      </c>
      <c r="N2342" s="113">
        <v>0</v>
      </c>
      <c r="O2342" s="113">
        <v>0</v>
      </c>
      <c r="P2342" s="113">
        <v>0</v>
      </c>
      <c r="Q2342" s="113">
        <v>0</v>
      </c>
      <c r="R2342" s="113">
        <v>0</v>
      </c>
      <c r="S2342" s="113">
        <v>0</v>
      </c>
      <c r="T2342" s="113">
        <v>0</v>
      </c>
      <c r="U2342" s="113">
        <v>0</v>
      </c>
      <c r="V2342" s="113">
        <v>0</v>
      </c>
      <c r="W2342" s="113">
        <v>0</v>
      </c>
      <c r="X2342" s="113">
        <v>0</v>
      </c>
      <c r="Y2342" s="113">
        <v>0</v>
      </c>
      <c r="Z2342" s="113">
        <v>0</v>
      </c>
      <c r="AA2342" s="113">
        <v>0</v>
      </c>
      <c r="AB2342" s="113">
        <v>0</v>
      </c>
      <c r="AC2342" s="42">
        <f t="shared" si="2117"/>
        <v>0</v>
      </c>
      <c r="AD2342" s="4"/>
    </row>
    <row r="2343" s="1" customFormat="1" ht="12.75" customHeight="1">
      <c r="A2343" s="1080"/>
      <c r="B2343" s="1081"/>
      <c r="C2343" s="987" t="s">
        <v>18</v>
      </c>
      <c r="D2343" s="987" t="s">
        <v>68</v>
      </c>
      <c r="E2343" s="171">
        <f>SQRT(E2341^2+E2342^2)*1000/115/1.73</f>
        <v>0</v>
      </c>
      <c r="F2343" s="171">
        <f>SQRT(F2341^2+F2342^2)*1000/115/1.73</f>
        <v>0</v>
      </c>
      <c r="G2343" s="171">
        <f>SQRT(G2341^2+G2342^2)*1000/115/1.73</f>
        <v>0</v>
      </c>
      <c r="H2343" s="172">
        <f>SQRT(H2341^2+H2342^2)*1000/115/1.73</f>
        <v>0</v>
      </c>
      <c r="I2343" s="171">
        <f>SQRT(I2341^2+I2342^2)*1000/115/1.73</f>
        <v>0</v>
      </c>
      <c r="J2343" s="171">
        <f>SQRT(J2341^2+J2342^2)*1000/115/1.73</f>
        <v>0</v>
      </c>
      <c r="K2343" s="171">
        <f>SQRT(K2341^2+K2342^2)*1000/115/1.73</f>
        <v>0</v>
      </c>
      <c r="L2343" s="171">
        <f>SQRT(L2341^2+L2342^2)*1000/115/1.73</f>
        <v>0</v>
      </c>
      <c r="M2343" s="171">
        <f>SQRT(M2341^2+M2342^2)*1000/115/1.73</f>
        <v>0</v>
      </c>
      <c r="N2343" s="172">
        <f>SQRT(N2341^2+N2342^2)*1000/115/1.73</f>
        <v>0</v>
      </c>
      <c r="O2343" s="171">
        <f>SQRT(O2341^2+O2342^2)*1000/115/1.73</f>
        <v>0</v>
      </c>
      <c r="P2343" s="171">
        <f>SQRT(P2341^2+P2342^2)*1000/115/1.73</f>
        <v>0</v>
      </c>
      <c r="Q2343" s="171">
        <f>SQRT(Q2341^2+Q2342^2)*1000/115/1.73</f>
        <v>0</v>
      </c>
      <c r="R2343" s="171">
        <f>SQRT(R2341^2+R2342^2)*1000/115/1.73</f>
        <v>0</v>
      </c>
      <c r="S2343" s="171">
        <f>SQRT(S2341^2+S2342^2)*1000/115/1.73</f>
        <v>0</v>
      </c>
      <c r="T2343" s="171">
        <f>SQRT(T2341^2+T2342^2)*1000/115/1.73</f>
        <v>0</v>
      </c>
      <c r="U2343" s="171">
        <f>SQRT(U2341^2+U2342^2)*1000/115/1.73</f>
        <v>0</v>
      </c>
      <c r="V2343" s="172">
        <f>SQRT(V2341^2+V2342^2)*1000/115/1.73</f>
        <v>0</v>
      </c>
      <c r="W2343" s="171">
        <f>SQRT(W2341^2+W2342^2)*1000/115/1.73</f>
        <v>0</v>
      </c>
      <c r="X2343" s="171">
        <f>SQRT(X2341^2+X2342^2)*1000/115/1.73</f>
        <v>0</v>
      </c>
      <c r="Y2343" s="171">
        <f>SQRT(Y2341^2+Y2342^2)*1000/115/1.73</f>
        <v>0</v>
      </c>
      <c r="Z2343" s="171">
        <f>SQRT(Z2341^2+Z2342^2)*1000/115/1.73</f>
        <v>0</v>
      </c>
      <c r="AA2343" s="171">
        <f>SQRT(AA2341^2+AA2342^2)*1000/115/1.73</f>
        <v>0</v>
      </c>
      <c r="AB2343" s="171">
        <f>SQRT(AB2341^2+AB2342^2)*1000/115/1.73</f>
        <v>0</v>
      </c>
      <c r="AC2343" s="42"/>
      <c r="AD2343" s="4"/>
    </row>
    <row r="2344" s="1" customFormat="1" ht="12.75" customHeight="1">
      <c r="A2344" s="1080"/>
      <c r="B2344" s="1081"/>
      <c r="C2344" s="987" t="s">
        <v>20</v>
      </c>
      <c r="D2344" s="987"/>
      <c r="E2344" s="40" t="e">
        <f>E2342/E2341</f>
        <v>#DIV/0!</v>
      </c>
      <c r="F2344" s="40" t="e">
        <f>F2342/F2341</f>
        <v>#DIV/0!</v>
      </c>
      <c r="G2344" s="40" t="e">
        <f>G2342/G2341</f>
        <v>#DIV/0!</v>
      </c>
      <c r="H2344" s="41" t="e">
        <f>H2342/H2341</f>
        <v>#DIV/0!</v>
      </c>
      <c r="I2344" s="40" t="e">
        <f>I2342/I2341</f>
        <v>#DIV/0!</v>
      </c>
      <c r="J2344" s="40" t="e">
        <f>J2342/J2341</f>
        <v>#DIV/0!</v>
      </c>
      <c r="K2344" s="40" t="e">
        <f>K2342/K2341</f>
        <v>#DIV/0!</v>
      </c>
      <c r="L2344" s="40" t="e">
        <f>L2342/L2341</f>
        <v>#DIV/0!</v>
      </c>
      <c r="M2344" s="40" t="e">
        <f>M2342/M2341</f>
        <v>#DIV/0!</v>
      </c>
      <c r="N2344" s="41" t="e">
        <f>N2342/N2341</f>
        <v>#DIV/0!</v>
      </c>
      <c r="O2344" s="40" t="e">
        <f>O2342/O2341</f>
        <v>#DIV/0!</v>
      </c>
      <c r="P2344" s="40" t="e">
        <f>P2342/P2341</f>
        <v>#DIV/0!</v>
      </c>
      <c r="Q2344" s="40" t="e">
        <f>Q2342/Q2341</f>
        <v>#DIV/0!</v>
      </c>
      <c r="R2344" s="40" t="e">
        <f>R2342/R2341</f>
        <v>#DIV/0!</v>
      </c>
      <c r="S2344" s="40" t="e">
        <f>S2342/S2341</f>
        <v>#DIV/0!</v>
      </c>
      <c r="T2344" s="40" t="e">
        <f>T2342/T2341</f>
        <v>#DIV/0!</v>
      </c>
      <c r="U2344" s="40" t="e">
        <f>U2342/U2341</f>
        <v>#DIV/0!</v>
      </c>
      <c r="V2344" s="41" t="e">
        <f>V2342/V2341</f>
        <v>#DIV/0!</v>
      </c>
      <c r="W2344" s="40" t="e">
        <f>W2342/W2341</f>
        <v>#DIV/0!</v>
      </c>
      <c r="X2344" s="40" t="e">
        <f>X2342/X2341</f>
        <v>#DIV/0!</v>
      </c>
      <c r="Y2344" s="40" t="e">
        <f>Y2342/Y2341</f>
        <v>#DIV/0!</v>
      </c>
      <c r="Z2344" s="40" t="e">
        <f>Z2342/Z2341</f>
        <v>#DIV/0!</v>
      </c>
      <c r="AA2344" s="40" t="e">
        <f>AA2342/AA2341</f>
        <v>#DIV/0!</v>
      </c>
      <c r="AB2344" s="40" t="e">
        <f>AB2342/AB2341</f>
        <v>#DIV/0!</v>
      </c>
      <c r="AC2344" s="42" t="e">
        <f>AC2342/AC2341</f>
        <v>#DIV/0!</v>
      </c>
      <c r="AD2344" s="4"/>
    </row>
    <row r="2345" s="1" customFormat="1" ht="12.75" customHeight="1">
      <c r="A2345" s="1084"/>
      <c r="B2345" s="1085"/>
      <c r="C2345" s="1086" t="s">
        <v>28</v>
      </c>
      <c r="D2345" s="1086" t="s">
        <v>153</v>
      </c>
      <c r="E2345" s="604"/>
      <c r="F2345" s="604"/>
      <c r="G2345" s="604"/>
      <c r="H2345" s="1652"/>
      <c r="I2345" s="604"/>
      <c r="J2345" s="604"/>
      <c r="K2345" s="604"/>
      <c r="L2345" s="604"/>
      <c r="M2345" s="604"/>
      <c r="N2345" s="1652"/>
      <c r="O2345" s="604"/>
      <c r="P2345" s="604"/>
      <c r="Q2345" s="604"/>
      <c r="R2345" s="604"/>
      <c r="S2345" s="604"/>
      <c r="T2345" s="604"/>
      <c r="U2345" s="604"/>
      <c r="V2345" s="604"/>
      <c r="W2345" s="604"/>
      <c r="X2345" s="604"/>
      <c r="Y2345" s="604"/>
      <c r="Z2345" s="604"/>
      <c r="AA2345" s="604"/>
      <c r="AB2345" s="604"/>
      <c r="AC2345" s="605"/>
      <c r="AD2345" s="4"/>
    </row>
    <row r="2346" s="1" customFormat="1" ht="12.75" customHeight="1">
      <c r="A2346" s="985"/>
      <c r="B2346" s="1184" t="s">
        <v>759</v>
      </c>
      <c r="C2346" s="1045" t="s">
        <v>15</v>
      </c>
      <c r="D2346" s="1045" t="s">
        <v>153</v>
      </c>
      <c r="E2346" s="398"/>
      <c r="F2346" s="398"/>
      <c r="G2346" s="398"/>
      <c r="H2346" s="399"/>
      <c r="I2346" s="398"/>
      <c r="J2346" s="398"/>
      <c r="K2346" s="398"/>
      <c r="L2346" s="398"/>
      <c r="M2346" s="398"/>
      <c r="N2346" s="399"/>
      <c r="O2346" s="398"/>
      <c r="P2346" s="398"/>
      <c r="Q2346" s="398"/>
      <c r="R2346" s="398"/>
      <c r="S2346" s="398"/>
      <c r="T2346" s="398"/>
      <c r="U2346" s="398"/>
      <c r="V2346" s="399"/>
      <c r="W2346" s="398"/>
      <c r="X2346" s="398"/>
      <c r="Y2346" s="398"/>
      <c r="Z2346" s="398"/>
      <c r="AA2346" s="398"/>
      <c r="AB2346" s="398"/>
      <c r="AC2346" s="59"/>
      <c r="AD2346" s="4"/>
      <c r="AL2346" s="1">
        <v>8.8300000000000001</v>
      </c>
      <c r="AM2346" s="1">
        <v>4.2699999999999996</v>
      </c>
      <c r="AN2346" s="1">
        <v>48.799999999999997</v>
      </c>
      <c r="AO2346" s="1">
        <v>9.0099999999999998</v>
      </c>
      <c r="AP2346" s="1">
        <v>4.3399999999999999</v>
      </c>
      <c r="AQ2346" s="1">
        <v>50.200000000000003</v>
      </c>
      <c r="AR2346" s="1">
        <v>8.9399999999999995</v>
      </c>
      <c r="AS2346" s="1">
        <v>4.3399999999999999</v>
      </c>
      <c r="AT2346" s="1">
        <v>49.600000000000001</v>
      </c>
      <c r="AU2346" s="1">
        <v>8.6799999999999997</v>
      </c>
      <c r="AV2346" s="1">
        <v>4.2599999999999998</v>
      </c>
      <c r="AW2346" s="1">
        <v>48</v>
      </c>
      <c r="AX2346" s="1">
        <v>8.6899999999999995</v>
      </c>
      <c r="AY2346" s="1">
        <v>4.2300000000000004</v>
      </c>
      <c r="AZ2346" s="1">
        <v>48.200000000000003</v>
      </c>
      <c r="BA2346" s="1">
        <v>8.7699999999999996</v>
      </c>
      <c r="BB2346" s="1">
        <v>4.2999999999999998</v>
      </c>
      <c r="BC2346" s="1">
        <v>48.600000000000001</v>
      </c>
      <c r="BD2346" s="1">
        <v>8.7799999999999994</v>
      </c>
      <c r="BE2346" s="1">
        <v>4.3099999999999996</v>
      </c>
      <c r="BF2346" s="1">
        <v>48.899999999999999</v>
      </c>
      <c r="BG2346" s="1">
        <v>8.8100000000000005</v>
      </c>
      <c r="BH2346" s="1">
        <v>4.2599999999999998</v>
      </c>
      <c r="BI2346" s="1">
        <v>48.799999999999997</v>
      </c>
      <c r="BJ2346" s="1">
        <v>8.9600000000000009</v>
      </c>
      <c r="BK2346" s="1">
        <v>4.2800000000000002</v>
      </c>
      <c r="BL2346" s="1">
        <v>49.600000000000001</v>
      </c>
      <c r="BM2346" s="1">
        <v>8.7400000000000002</v>
      </c>
      <c r="BN2346" s="1">
        <v>4.2999999999999998</v>
      </c>
      <c r="BO2346" s="1">
        <v>48.799999999999997</v>
      </c>
      <c r="BP2346" s="1">
        <v>8.7599999999999998</v>
      </c>
      <c r="BQ2346" s="1">
        <v>4.25</v>
      </c>
      <c r="BR2346" s="1">
        <v>48.700000000000003</v>
      </c>
      <c r="BS2346" s="1">
        <v>8.7599999999999998</v>
      </c>
      <c r="BT2346" s="1">
        <v>4.2999999999999998</v>
      </c>
      <c r="BU2346" s="1">
        <v>48.700000000000003</v>
      </c>
      <c r="BV2346" s="1">
        <v>8.8200000000000003</v>
      </c>
      <c r="BW2346" s="1">
        <v>4.2800000000000002</v>
      </c>
      <c r="BX2346" s="1">
        <v>49.200000000000003</v>
      </c>
      <c r="BY2346" s="1">
        <v>8.8599999999999994</v>
      </c>
      <c r="BZ2346" s="1">
        <v>4.3099999999999996</v>
      </c>
      <c r="CA2346" s="1">
        <v>49.299999999999997</v>
      </c>
      <c r="CB2346" s="1">
        <v>8.9299999999999997</v>
      </c>
      <c r="CC2346" s="1">
        <v>4.3600000000000003</v>
      </c>
      <c r="CD2346" s="1">
        <v>49.700000000000003</v>
      </c>
      <c r="CE2346" s="1">
        <v>8.9499999999999993</v>
      </c>
      <c r="CF2346" s="1">
        <v>4.4199999999999999</v>
      </c>
      <c r="CG2346" s="1">
        <v>49.600000000000001</v>
      </c>
      <c r="CH2346" s="1">
        <v>9.0800000000000001</v>
      </c>
      <c r="CI2346" s="1">
        <v>4.4299999999999997</v>
      </c>
      <c r="CJ2346" s="1">
        <v>50.299999999999997</v>
      </c>
      <c r="CK2346" s="1">
        <v>8.9800000000000004</v>
      </c>
      <c r="CL2346" s="1">
        <v>4.3799999999999999</v>
      </c>
      <c r="CM2346" s="1">
        <v>49.899999999999999</v>
      </c>
      <c r="CN2346" s="1">
        <v>8.5299999999999994</v>
      </c>
      <c r="CO2346" s="1">
        <v>4.2199999999999998</v>
      </c>
      <c r="CP2346" s="1">
        <v>47.299999999999997</v>
      </c>
      <c r="CQ2346" s="1">
        <v>8.8000000000000007</v>
      </c>
      <c r="CR2346" s="1">
        <v>4.2699999999999996</v>
      </c>
      <c r="CS2346" s="1">
        <v>48.719999999999999</v>
      </c>
      <c r="CT2346" s="1">
        <v>8.7799999999999994</v>
      </c>
      <c r="CU2346" s="1">
        <v>4.2699999999999996</v>
      </c>
      <c r="CV2346" s="1">
        <v>48.609999999999999</v>
      </c>
      <c r="CW2346" s="1">
        <v>8.6600000000000001</v>
      </c>
      <c r="CX2346" s="1">
        <v>4.2999999999999998</v>
      </c>
      <c r="CY2346" s="1">
        <v>48.039999999999999</v>
      </c>
    </row>
    <row r="2347" s="1" customFormat="1" ht="12.75" customHeight="1">
      <c r="A2347" s="985"/>
      <c r="B2347" s="1184"/>
      <c r="C2347" s="1058" t="s">
        <v>17</v>
      </c>
      <c r="D2347" s="1058" t="s">
        <v>153</v>
      </c>
      <c r="E2347" s="121"/>
      <c r="F2347" s="121"/>
      <c r="G2347" s="121"/>
      <c r="H2347" s="400"/>
      <c r="I2347" s="121"/>
      <c r="J2347" s="121"/>
      <c r="K2347" s="121"/>
      <c r="L2347" s="121"/>
      <c r="M2347" s="121"/>
      <c r="N2347" s="400"/>
      <c r="O2347" s="121"/>
      <c r="P2347" s="121"/>
      <c r="Q2347" s="121"/>
      <c r="R2347" s="121"/>
      <c r="S2347" s="121"/>
      <c r="T2347" s="121"/>
      <c r="U2347" s="121"/>
      <c r="V2347" s="400"/>
      <c r="W2347" s="121"/>
      <c r="X2347" s="121"/>
      <c r="Y2347" s="121"/>
      <c r="Z2347" s="121"/>
      <c r="AA2347" s="121"/>
      <c r="AB2347" s="121"/>
      <c r="AC2347" s="42">
        <f>SUM(E2347:AB2347)</f>
        <v>0</v>
      </c>
      <c r="AD2347" s="4"/>
    </row>
    <row r="2348" s="1" customFormat="1" ht="12.75" customHeight="1">
      <c r="A2348" s="985"/>
      <c r="B2348" s="1184"/>
      <c r="C2348" s="987" t="s">
        <v>18</v>
      </c>
      <c r="D2348" s="987" t="s">
        <v>153</v>
      </c>
      <c r="E2348" s="121"/>
      <c r="F2348" s="121"/>
      <c r="G2348" s="121"/>
      <c r="H2348" s="400"/>
      <c r="I2348" s="121"/>
      <c r="J2348" s="121"/>
      <c r="K2348" s="121"/>
      <c r="L2348" s="121"/>
      <c r="M2348" s="121"/>
      <c r="N2348" s="400"/>
      <c r="O2348" s="121"/>
      <c r="P2348" s="121"/>
      <c r="Q2348" s="121"/>
      <c r="R2348" s="121"/>
      <c r="S2348" s="121"/>
      <c r="T2348" s="121"/>
      <c r="U2348" s="121"/>
      <c r="V2348" s="400"/>
      <c r="W2348" s="121"/>
      <c r="X2348" s="121"/>
      <c r="Y2348" s="121"/>
      <c r="Z2348" s="121"/>
      <c r="AA2348" s="121"/>
      <c r="AB2348" s="121"/>
      <c r="AC2348" s="42"/>
      <c r="AD2348" s="4"/>
    </row>
    <row r="2349" s="1" customFormat="1" ht="12.75" customHeight="1">
      <c r="A2349" s="985"/>
      <c r="B2349" s="1184"/>
      <c r="C2349" s="1144" t="s">
        <v>20</v>
      </c>
      <c r="D2349" s="1144"/>
      <c r="E2349" s="118" t="e">
        <f>E2347/E2346</f>
        <v>#DIV/0!</v>
      </c>
      <c r="F2349" s="118" t="e">
        <f>F2347/F2346</f>
        <v>#DIV/0!</v>
      </c>
      <c r="G2349" s="118" t="e">
        <f>G2347/G2346</f>
        <v>#DIV/0!</v>
      </c>
      <c r="H2349" s="119" t="e">
        <f>H2347/H2346</f>
        <v>#DIV/0!</v>
      </c>
      <c r="I2349" s="118" t="e">
        <f>I2347/I2346</f>
        <v>#DIV/0!</v>
      </c>
      <c r="J2349" s="118" t="e">
        <f>J2347/J2346</f>
        <v>#DIV/0!</v>
      </c>
      <c r="K2349" s="118" t="e">
        <f>K2347/K2346</f>
        <v>#DIV/0!</v>
      </c>
      <c r="L2349" s="118" t="e">
        <f>L2347/L2346</f>
        <v>#DIV/0!</v>
      </c>
      <c r="M2349" s="118" t="e">
        <f>M2347/M2346</f>
        <v>#DIV/0!</v>
      </c>
      <c r="N2349" s="119" t="e">
        <f>N2347/N2346</f>
        <v>#DIV/0!</v>
      </c>
      <c r="O2349" s="118" t="e">
        <f>O2347/O2346</f>
        <v>#DIV/0!</v>
      </c>
      <c r="P2349" s="118" t="e">
        <f>P2347/P2346</f>
        <v>#DIV/0!</v>
      </c>
      <c r="Q2349" s="118" t="e">
        <f>Q2347/Q2346</f>
        <v>#DIV/0!</v>
      </c>
      <c r="R2349" s="118" t="e">
        <f>R2347/R2346</f>
        <v>#DIV/0!</v>
      </c>
      <c r="S2349" s="118" t="e">
        <f>S2347/S2346</f>
        <v>#DIV/0!</v>
      </c>
      <c r="T2349" s="118" t="e">
        <f>T2347/T2346</f>
        <v>#DIV/0!</v>
      </c>
      <c r="U2349" s="118" t="e">
        <f>U2347/U2346</f>
        <v>#DIV/0!</v>
      </c>
      <c r="V2349" s="119" t="e">
        <f>V2347/V2346</f>
        <v>#DIV/0!</v>
      </c>
      <c r="W2349" s="118" t="e">
        <f>W2347/W2346</f>
        <v>#DIV/0!</v>
      </c>
      <c r="X2349" s="118" t="e">
        <f>X2347/X2346</f>
        <v>#DIV/0!</v>
      </c>
      <c r="Y2349" s="118" t="e">
        <f>Y2347/Y2346</f>
        <v>#DIV/0!</v>
      </c>
      <c r="Z2349" s="118" t="e">
        <f>Z2347/Z2346</f>
        <v>#DIV/0!</v>
      </c>
      <c r="AA2349" s="118" t="e">
        <f>AA2347/AA2346</f>
        <v>#DIV/0!</v>
      </c>
      <c r="AB2349" s="118" t="e">
        <f>AB2347/AB2346</f>
        <v>#DIV/0!</v>
      </c>
      <c r="AC2349" s="128" t="e">
        <f>AC2347/AC2346</f>
        <v>#DIV/0!</v>
      </c>
      <c r="AD2349" s="4"/>
    </row>
    <row r="2350" s="1" customFormat="1" ht="12.75" customHeight="1">
      <c r="A2350" s="982"/>
      <c r="B2350" s="1222" t="s">
        <v>760</v>
      </c>
      <c r="C2350" s="1049" t="s">
        <v>15</v>
      </c>
      <c r="D2350" s="1049" t="s">
        <v>153</v>
      </c>
      <c r="E2350" s="361"/>
      <c r="F2350" s="361"/>
      <c r="G2350" s="361"/>
      <c r="H2350" s="460"/>
      <c r="I2350" s="361"/>
      <c r="J2350" s="361"/>
      <c r="K2350" s="361"/>
      <c r="L2350" s="361"/>
      <c r="M2350" s="361"/>
      <c r="N2350" s="460"/>
      <c r="O2350" s="361"/>
      <c r="P2350" s="361"/>
      <c r="Q2350" s="361"/>
      <c r="R2350" s="361"/>
      <c r="S2350" s="361"/>
      <c r="T2350" s="361"/>
      <c r="U2350" s="361"/>
      <c r="V2350" s="460"/>
      <c r="W2350" s="361"/>
      <c r="X2350" s="361"/>
      <c r="Y2350" s="361"/>
      <c r="Z2350" s="361"/>
      <c r="AA2350" s="361"/>
      <c r="AB2350" s="361"/>
      <c r="AC2350" s="36">
        <f t="shared" ref="AC2350:AC2351" si="2118">SUM(E2350:AB2350)</f>
        <v>0</v>
      </c>
      <c r="AD2350" s="4"/>
    </row>
    <row r="2351" s="1" customFormat="1" ht="12.75" customHeight="1">
      <c r="A2351" s="985"/>
      <c r="B2351" s="1184"/>
      <c r="C2351" s="1058" t="s">
        <v>17</v>
      </c>
      <c r="D2351" s="1058" t="s">
        <v>153</v>
      </c>
      <c r="E2351" s="121"/>
      <c r="F2351" s="121"/>
      <c r="G2351" s="121"/>
      <c r="H2351" s="400"/>
      <c r="I2351" s="121"/>
      <c r="J2351" s="121"/>
      <c r="K2351" s="121"/>
      <c r="L2351" s="121"/>
      <c r="M2351" s="121"/>
      <c r="N2351" s="400"/>
      <c r="O2351" s="121"/>
      <c r="P2351" s="121"/>
      <c r="Q2351" s="121"/>
      <c r="R2351" s="121"/>
      <c r="S2351" s="121"/>
      <c r="T2351" s="121"/>
      <c r="U2351" s="121"/>
      <c r="V2351" s="400"/>
      <c r="W2351" s="121"/>
      <c r="X2351" s="121"/>
      <c r="Y2351" s="121"/>
      <c r="Z2351" s="121"/>
      <c r="AA2351" s="121"/>
      <c r="AB2351" s="121"/>
      <c r="AC2351" s="42">
        <f t="shared" si="2118"/>
        <v>0</v>
      </c>
      <c r="AD2351" s="4"/>
    </row>
    <row r="2352" s="1" customFormat="1" ht="12.75" customHeight="1">
      <c r="A2352" s="985"/>
      <c r="B2352" s="1184"/>
      <c r="C2352" s="987" t="s">
        <v>18</v>
      </c>
      <c r="D2352" s="987" t="s">
        <v>153</v>
      </c>
      <c r="E2352" s="121"/>
      <c r="F2352" s="121"/>
      <c r="G2352" s="121"/>
      <c r="H2352" s="400"/>
      <c r="I2352" s="121"/>
      <c r="J2352" s="121"/>
      <c r="K2352" s="121"/>
      <c r="L2352" s="121"/>
      <c r="M2352" s="121"/>
      <c r="N2352" s="400"/>
      <c r="O2352" s="121"/>
      <c r="P2352" s="121"/>
      <c r="Q2352" s="121"/>
      <c r="R2352" s="121"/>
      <c r="S2352" s="121"/>
      <c r="T2352" s="121"/>
      <c r="U2352" s="121"/>
      <c r="V2352" s="400"/>
      <c r="W2352" s="121"/>
      <c r="X2352" s="121"/>
      <c r="Y2352" s="121"/>
      <c r="Z2352" s="121"/>
      <c r="AA2352" s="121"/>
      <c r="AB2352" s="121"/>
      <c r="AC2352" s="42"/>
      <c r="AD2352" s="4"/>
    </row>
    <row r="2353" s="1" customFormat="1" ht="12.75" customHeight="1">
      <c r="A2353" s="985"/>
      <c r="B2353" s="1184"/>
      <c r="C2353" s="1144" t="s">
        <v>20</v>
      </c>
      <c r="D2353" s="1144"/>
      <c r="E2353" s="118" t="e">
        <f>E2351/E2350</f>
        <v>#DIV/0!</v>
      </c>
      <c r="F2353" s="118" t="e">
        <f>F2351/F2350</f>
        <v>#DIV/0!</v>
      </c>
      <c r="G2353" s="118" t="e">
        <f>G2351/G2350</f>
        <v>#DIV/0!</v>
      </c>
      <c r="H2353" s="119" t="e">
        <f>H2351/H2350</f>
        <v>#DIV/0!</v>
      </c>
      <c r="I2353" s="118" t="e">
        <f>I2351/I2350</f>
        <v>#DIV/0!</v>
      </c>
      <c r="J2353" s="118" t="e">
        <f>J2351/J2350</f>
        <v>#DIV/0!</v>
      </c>
      <c r="K2353" s="118" t="e">
        <f>K2351/K2350</f>
        <v>#DIV/0!</v>
      </c>
      <c r="L2353" s="118" t="e">
        <f>L2351/L2350</f>
        <v>#DIV/0!</v>
      </c>
      <c r="M2353" s="118" t="e">
        <f>M2351/M2350</f>
        <v>#DIV/0!</v>
      </c>
      <c r="N2353" s="119" t="e">
        <f>N2351/N2350</f>
        <v>#DIV/0!</v>
      </c>
      <c r="O2353" s="118" t="e">
        <f>O2351/O2350</f>
        <v>#DIV/0!</v>
      </c>
      <c r="P2353" s="118" t="e">
        <f>P2351/P2350</f>
        <v>#DIV/0!</v>
      </c>
      <c r="Q2353" s="118" t="e">
        <f>Q2351/Q2350</f>
        <v>#DIV/0!</v>
      </c>
      <c r="R2353" s="118" t="e">
        <f>R2351/R2350</f>
        <v>#DIV/0!</v>
      </c>
      <c r="S2353" s="118" t="e">
        <f>S2351/S2350</f>
        <v>#DIV/0!</v>
      </c>
      <c r="T2353" s="118" t="e">
        <f>T2351/T2350</f>
        <v>#DIV/0!</v>
      </c>
      <c r="U2353" s="118" t="e">
        <f>U2351/U2350</f>
        <v>#DIV/0!</v>
      </c>
      <c r="V2353" s="119" t="e">
        <f>V2351/V2350</f>
        <v>#DIV/0!</v>
      </c>
      <c r="W2353" s="118" t="e">
        <f>W2351/W2350</f>
        <v>#DIV/0!</v>
      </c>
      <c r="X2353" s="118" t="e">
        <f>X2351/X2350</f>
        <v>#DIV/0!</v>
      </c>
      <c r="Y2353" s="118" t="e">
        <f>Y2351/Y2350</f>
        <v>#DIV/0!</v>
      </c>
      <c r="Z2353" s="118" t="e">
        <f>Z2351/Z2350</f>
        <v>#DIV/0!</v>
      </c>
      <c r="AA2353" s="118" t="e">
        <f>AA2351/AA2350</f>
        <v>#DIV/0!</v>
      </c>
      <c r="AB2353" s="118" t="e">
        <f>AB2351/AB2350</f>
        <v>#DIV/0!</v>
      </c>
      <c r="AC2353" s="128" t="e">
        <f>AC2351/AC2350</f>
        <v>#DIV/0!</v>
      </c>
      <c r="AD2353" s="4"/>
    </row>
    <row r="2354" s="1" customFormat="1" ht="12.75" customHeight="1">
      <c r="A2354" s="1145" t="s">
        <v>586</v>
      </c>
      <c r="B2354" s="1146"/>
      <c r="C2354" s="1147"/>
      <c r="D2354" s="1147"/>
      <c r="E2354" s="164">
        <f t="shared" ref="E2354:E2355" si="2119">E2336+E2341</f>
        <v>3.1943999999999999</v>
      </c>
      <c r="F2354" s="164">
        <f t="shared" ref="F2354:F2355" si="2120">F2336+F2341</f>
        <v>2.8512</v>
      </c>
      <c r="G2354" s="164">
        <f t="shared" ref="G2354:G2355" si="2121">G2336+G2341</f>
        <v>2.9501999999999997</v>
      </c>
      <c r="H2354" s="164">
        <f t="shared" ref="H2354:H2355" si="2122">H2336+H2341</f>
        <v>2.7918000000000003</v>
      </c>
      <c r="I2354" s="164">
        <f t="shared" ref="I2354:I2355" si="2123">I2336+I2341</f>
        <v>3.036</v>
      </c>
      <c r="J2354" s="164">
        <f t="shared" ref="J2354:J2355" si="2124">J2336+J2341</f>
        <v>2.508</v>
      </c>
      <c r="K2354" s="164">
        <f t="shared" ref="K2354:K2355" si="2125">K2336+K2341</f>
        <v>2.2374000000000001</v>
      </c>
      <c r="L2354" s="164">
        <f t="shared" ref="L2354:L2355" si="2126">L2336+L2341</f>
        <v>2.7258</v>
      </c>
      <c r="M2354" s="164">
        <f t="shared" ref="M2354:M2355" si="2127">M2336+M2341</f>
        <v>2.9700000000000002</v>
      </c>
      <c r="N2354" s="164">
        <f t="shared" ref="N2354:N2355" si="2128">N2336+N2341</f>
        <v>3.1151999999999997</v>
      </c>
      <c r="O2354" s="164">
        <f t="shared" ref="O2354:O2355" si="2129">O2336+O2341</f>
        <v>2.7851999999999997</v>
      </c>
      <c r="P2354" s="164">
        <f t="shared" ref="P2354:P2355" si="2130">P2336+P2341</f>
        <v>2.9304000000000001</v>
      </c>
      <c r="Q2354" s="164">
        <f t="shared" ref="Q2354:Q2355" si="2131">Q2336+Q2341</f>
        <v>3.0888</v>
      </c>
      <c r="R2354" s="164">
        <f t="shared" ref="R2354:R2355" si="2132">R2336+R2341</f>
        <v>3.1548000000000003</v>
      </c>
      <c r="S2354" s="164">
        <f t="shared" ref="S2354:S2355" si="2133">S2336+S2341</f>
        <v>2.5806</v>
      </c>
      <c r="T2354" s="164">
        <f t="shared" ref="T2354:T2355" si="2134">T2336+T2341</f>
        <v>2.4683999999999999</v>
      </c>
      <c r="U2354" s="164">
        <f t="shared" ref="U2354:U2355" si="2135">U2336+U2341</f>
        <v>3.0624000000000002</v>
      </c>
      <c r="V2354" s="164">
        <f t="shared" ref="V2354:V2355" si="2136">V2336+V2341</f>
        <v>3.0954000000000002</v>
      </c>
      <c r="W2354" s="164">
        <f t="shared" ref="W2354:W2355" si="2137">W2336+W2341</f>
        <v>3.0624000000000002</v>
      </c>
      <c r="X2354" s="164">
        <f t="shared" ref="X2354:X2355" si="2138">X2336+X2341</f>
        <v>3.2208000000000001</v>
      </c>
      <c r="Y2354" s="164">
        <f t="shared" ref="Y2354:Y2355" si="2139">Y2336+Y2341</f>
        <v>3.2471999999999999</v>
      </c>
      <c r="Z2354" s="164">
        <f t="shared" ref="Z2354:Z2355" si="2140">Z2336+Z2341</f>
        <v>3.1415999999999999</v>
      </c>
      <c r="AA2354" s="164">
        <f t="shared" ref="AA2354:AA2355" si="2141">AA2336+AA2341</f>
        <v>2.8512</v>
      </c>
      <c r="AB2354" s="164">
        <f t="shared" ref="AB2354:AB2355" si="2142">AB2336+AB2341</f>
        <v>3.1548000000000003</v>
      </c>
      <c r="AC2354" s="165"/>
      <c r="AD2354" s="4"/>
    </row>
    <row r="2355" s="1" customFormat="1" ht="12.75" customHeight="1">
      <c r="A2355" s="1026" t="s">
        <v>587</v>
      </c>
      <c r="B2355" s="1027"/>
      <c r="C2355" s="1028"/>
      <c r="D2355" s="1028"/>
      <c r="E2355" s="67">
        <f t="shared" si="2119"/>
        <v>14.7774</v>
      </c>
      <c r="F2355" s="67">
        <f t="shared" si="2120"/>
        <v>15.054600000000001</v>
      </c>
      <c r="G2355" s="67">
        <f t="shared" si="2121"/>
        <v>15.015000000000001</v>
      </c>
      <c r="H2355" s="67">
        <f t="shared" si="2122"/>
        <v>15.1206</v>
      </c>
      <c r="I2355" s="67">
        <f t="shared" si="2123"/>
        <v>15.094200000000001</v>
      </c>
      <c r="J2355" s="67">
        <f t="shared" si="2124"/>
        <v>15.378</v>
      </c>
      <c r="K2355" s="67">
        <f t="shared" si="2125"/>
        <v>15.444000000000001</v>
      </c>
      <c r="L2355" s="67">
        <f t="shared" si="2126"/>
        <v>14.981999999999999</v>
      </c>
      <c r="M2355" s="67">
        <f t="shared" si="2127"/>
        <v>15.054600000000001</v>
      </c>
      <c r="N2355" s="67">
        <f t="shared" si="2128"/>
        <v>15.246</v>
      </c>
      <c r="O2355" s="67">
        <f t="shared" si="2129"/>
        <v>15.3978</v>
      </c>
      <c r="P2355" s="67">
        <f t="shared" si="2130"/>
        <v>15.391200000000001</v>
      </c>
      <c r="Q2355" s="67">
        <f t="shared" si="2131"/>
        <v>15.503399999999999</v>
      </c>
      <c r="R2355" s="67">
        <f t="shared" si="2132"/>
        <v>15.463799999999999</v>
      </c>
      <c r="S2355" s="67">
        <f t="shared" si="2133"/>
        <v>15.331799999999999</v>
      </c>
      <c r="T2355" s="67">
        <f t="shared" si="2134"/>
        <v>15.1998</v>
      </c>
      <c r="U2355" s="67">
        <f t="shared" si="2135"/>
        <v>15.212999999999999</v>
      </c>
      <c r="V2355" s="67">
        <f t="shared" si="2136"/>
        <v>15.364799999999999</v>
      </c>
      <c r="W2355" s="67">
        <f t="shared" si="2137"/>
        <v>15.5694</v>
      </c>
      <c r="X2355" s="67">
        <f t="shared" si="2138"/>
        <v>15.444000000000001</v>
      </c>
      <c r="Y2355" s="67">
        <f t="shared" si="2139"/>
        <v>15.279</v>
      </c>
      <c r="Z2355" s="67">
        <f t="shared" si="2140"/>
        <v>15.2394</v>
      </c>
      <c r="AA2355" s="67">
        <f t="shared" si="2141"/>
        <v>15.212999999999999</v>
      </c>
      <c r="AB2355" s="67">
        <f t="shared" si="2142"/>
        <v>14.9886</v>
      </c>
      <c r="AC2355" s="73"/>
      <c r="AD2355" s="4"/>
    </row>
    <row r="2356" s="1" customFormat="1" ht="12.75" customHeight="1">
      <c r="A2356" s="1029" t="s">
        <v>588</v>
      </c>
      <c r="B2356" s="1030"/>
      <c r="C2356" s="1031"/>
      <c r="D2356" s="1031"/>
      <c r="E2356" s="77">
        <f>SQRT(E2354*E2354+E2355*E2355)</f>
        <v>15.1187215769059</v>
      </c>
      <c r="F2356" s="77">
        <f>SQRT(F2354*F2354+F2355*F2355)</f>
        <v>15.322216634677895</v>
      </c>
      <c r="G2356" s="77">
        <f>SQRT(G2354*G2354+G2355*G2355)</f>
        <v>15.302088257489565</v>
      </c>
      <c r="H2356" s="77">
        <f>SQRT(H2354*H2354+H2355*H2355)</f>
        <v>15.376172852826544</v>
      </c>
      <c r="I2356" s="77">
        <f>SQRT(I2354*I2354+I2355*I2355)</f>
        <v>15.396498616243889</v>
      </c>
      <c r="J2356" s="77">
        <f>SQRT(J2354*J2354+J2355*J2355)</f>
        <v>15.581172869845197</v>
      </c>
      <c r="K2356" s="77">
        <f>SQRT(K2354*K2354+K2355*K2355)</f>
        <v>15.605226520624429</v>
      </c>
      <c r="L2356" s="77">
        <f>SQRT(L2354*L2354+L2355*L2355)</f>
        <v>15.227945023541423</v>
      </c>
      <c r="M2356" s="77">
        <f>SQRT(M2354*M2354+M2355*M2355)</f>
        <v>15.344767224040904</v>
      </c>
      <c r="N2356" s="77">
        <f>SQRT(N2354*N2354+N2355*N2355)</f>
        <v>15.561008548291463</v>
      </c>
      <c r="O2356" s="77">
        <f>SQRT(O2354*O2354+O2355*O2355)</f>
        <v>15.647670238089759</v>
      </c>
      <c r="P2356" s="77">
        <f>SQRT(P2354*P2354+P2355*P2355)</f>
        <v>15.667682713151937</v>
      </c>
      <c r="Q2356" s="77">
        <f>SQRT(Q2354*Q2354+Q2355*Q2355)</f>
        <v>15.80810225801946</v>
      </c>
      <c r="R2356" s="77">
        <f>SQRT(R2354*R2354+R2355*R2355)</f>
        <v>15.782327885327943</v>
      </c>
      <c r="S2356" s="77">
        <f>SQRT(S2354*S2354+S2355*S2355)</f>
        <v>15.547462416741839</v>
      </c>
      <c r="T2356" s="77">
        <f>SQRT(T2354*T2354+T2355*T2355)</f>
        <v>15.398925891113315</v>
      </c>
      <c r="U2356" s="77">
        <f>SQRT(U2354*U2354+U2355*U2355)</f>
        <v>15.518172017347919</v>
      </c>
      <c r="V2356" s="77">
        <f>SQRT(V2354*V2354+V2355*V2355)</f>
        <v>15.673499296583389</v>
      </c>
      <c r="W2356" s="77">
        <f>SQRT(W2354*W2354+W2355*W2355)</f>
        <v>15.867719121537284</v>
      </c>
      <c r="X2356" s="77">
        <f>SQRT(X2354*X2354+X2355*X2355)</f>
        <v>15.776269794853283</v>
      </c>
      <c r="Y2356" s="77">
        <f>SQRT(Y2354*Y2354+Y2355*Y2355)</f>
        <v>15.620248040284123</v>
      </c>
      <c r="Z2356" s="77">
        <f>SQRT(Z2354*Z2354+Z2355*Z2355)</f>
        <v>15.559850992859795</v>
      </c>
      <c r="AA2356" s="77">
        <f>SQRT(AA2354*AA2354+AA2355*AA2355)</f>
        <v>15.477878098757593</v>
      </c>
      <c r="AB2356" s="77">
        <f>SQRT(AB2354*AB2354+AB2355*AB2355)</f>
        <v>15.317013187955412</v>
      </c>
      <c r="AC2356" s="78"/>
      <c r="AD2356" s="224">
        <f t="shared" si="2115"/>
        <v>15.867719121537284</v>
      </c>
    </row>
    <row r="2357" s="968" customFormat="1" ht="12.75" customHeight="1">
      <c r="A2357" s="1032" t="s">
        <v>529</v>
      </c>
      <c r="B2357" s="1033"/>
      <c r="C2357" s="1034"/>
      <c r="D2357" s="1653"/>
      <c r="E2357" s="582">
        <v>1</v>
      </c>
      <c r="F2357" s="582">
        <v>2</v>
      </c>
      <c r="G2357" s="582">
        <v>3</v>
      </c>
      <c r="H2357" s="582">
        <v>4</v>
      </c>
      <c r="I2357" s="582">
        <v>5</v>
      </c>
      <c r="J2357" s="582">
        <v>6</v>
      </c>
      <c r="K2357" s="582">
        <v>7</v>
      </c>
      <c r="L2357" s="582">
        <v>8</v>
      </c>
      <c r="M2357" s="582">
        <v>9</v>
      </c>
      <c r="N2357" s="582">
        <v>10</v>
      </c>
      <c r="O2357" s="582">
        <v>11</v>
      </c>
      <c r="P2357" s="582">
        <v>12</v>
      </c>
      <c r="Q2357" s="582">
        <v>13</v>
      </c>
      <c r="R2357" s="582">
        <v>14</v>
      </c>
      <c r="S2357" s="582">
        <v>15</v>
      </c>
      <c r="T2357" s="582">
        <v>16</v>
      </c>
      <c r="U2357" s="582">
        <v>17</v>
      </c>
      <c r="V2357" s="582">
        <v>18</v>
      </c>
      <c r="W2357" s="582">
        <v>19</v>
      </c>
      <c r="X2357" s="582">
        <v>20</v>
      </c>
      <c r="Y2357" s="582">
        <v>21</v>
      </c>
      <c r="Z2357" s="582">
        <v>22</v>
      </c>
      <c r="AA2357" s="582">
        <v>23</v>
      </c>
      <c r="AB2357" s="582">
        <v>24</v>
      </c>
      <c r="AC2357" s="1036"/>
      <c r="AD2357" s="79"/>
    </row>
    <row r="2358" s="968" customFormat="1" ht="12.75" customHeight="1">
      <c r="A2358" s="1037" t="s">
        <v>99</v>
      </c>
      <c r="B2358" s="1038"/>
      <c r="C2358" s="1039" t="s">
        <v>28</v>
      </c>
      <c r="D2358" s="1039"/>
      <c r="E2358" s="602">
        <v>6.2999999999999998</v>
      </c>
      <c r="F2358" s="602">
        <v>6.2999999999999998</v>
      </c>
      <c r="G2358" s="602">
        <v>6.2999999999999998</v>
      </c>
      <c r="H2358" s="602">
        <v>6.2999999999999998</v>
      </c>
      <c r="I2358" s="602">
        <v>6.2999999999999998</v>
      </c>
      <c r="J2358" s="602">
        <v>6.2999999999999998</v>
      </c>
      <c r="K2358" s="602">
        <v>6.2999999999999998</v>
      </c>
      <c r="L2358" s="602">
        <v>6.2999999999999998</v>
      </c>
      <c r="M2358" s="602">
        <v>6.2999999999999998</v>
      </c>
      <c r="N2358" s="602">
        <v>6.2999999999999998</v>
      </c>
      <c r="O2358" s="602">
        <v>6.2999999999999998</v>
      </c>
      <c r="P2358" s="602">
        <v>6.2999999999999998</v>
      </c>
      <c r="Q2358" s="602">
        <v>6.2999999999999998</v>
      </c>
      <c r="R2358" s="602">
        <v>6.2999999999999998</v>
      </c>
      <c r="S2358" s="602">
        <v>6.2999999999999998</v>
      </c>
      <c r="T2358" s="602">
        <v>6.2999999999999998</v>
      </c>
      <c r="U2358" s="602">
        <v>6.2999999999999998</v>
      </c>
      <c r="V2358" s="602">
        <v>6.2999999999999998</v>
      </c>
      <c r="W2358" s="602">
        <v>6.2999999999999998</v>
      </c>
      <c r="X2358" s="602">
        <v>6.2999999999999998</v>
      </c>
      <c r="Y2358" s="602">
        <v>6.2999999999999998</v>
      </c>
      <c r="Z2358" s="602">
        <v>6.2999999999999998</v>
      </c>
      <c r="AA2358" s="602">
        <v>6.2999999999999998</v>
      </c>
      <c r="AB2358" s="602">
        <v>6.2999999999999998</v>
      </c>
      <c r="AC2358" s="603"/>
      <c r="AD2358" s="79"/>
    </row>
    <row r="2359" s="968" customFormat="1" ht="12.75" customHeight="1">
      <c r="A2359" s="1161" t="s">
        <v>100</v>
      </c>
      <c r="B2359" s="1162"/>
      <c r="C2359" s="1086" t="s">
        <v>28</v>
      </c>
      <c r="D2359" s="1086"/>
      <c r="E2359" s="604">
        <v>6.2999999999999998</v>
      </c>
      <c r="F2359" s="604">
        <v>6.2999999999999998</v>
      </c>
      <c r="G2359" s="604">
        <v>6.2999999999999998</v>
      </c>
      <c r="H2359" s="604">
        <v>6.2999999999999998</v>
      </c>
      <c r="I2359" s="604">
        <v>6.2999999999999998</v>
      </c>
      <c r="J2359" s="604">
        <v>6.2999999999999998</v>
      </c>
      <c r="K2359" s="604">
        <v>6.2999999999999998</v>
      </c>
      <c r="L2359" s="604">
        <v>6.2999999999999998</v>
      </c>
      <c r="M2359" s="604">
        <v>6.2999999999999998</v>
      </c>
      <c r="N2359" s="604">
        <v>6.2999999999999998</v>
      </c>
      <c r="O2359" s="604">
        <v>6.2999999999999998</v>
      </c>
      <c r="P2359" s="604">
        <v>6.2999999999999998</v>
      </c>
      <c r="Q2359" s="604">
        <v>6.2999999999999998</v>
      </c>
      <c r="R2359" s="604">
        <v>6.2999999999999998</v>
      </c>
      <c r="S2359" s="604">
        <v>6.2999999999999998</v>
      </c>
      <c r="T2359" s="604">
        <v>6.2999999999999998</v>
      </c>
      <c r="U2359" s="604">
        <v>6.2999999999999998</v>
      </c>
      <c r="V2359" s="604">
        <v>6.2999999999999998</v>
      </c>
      <c r="W2359" s="604">
        <v>6.2999999999999998</v>
      </c>
      <c r="X2359" s="604">
        <v>6.2999999999999998</v>
      </c>
      <c r="Y2359" s="604">
        <v>6.2999999999999998</v>
      </c>
      <c r="Z2359" s="604">
        <v>6.2999999999999998</v>
      </c>
      <c r="AA2359" s="604">
        <v>6.2999999999999998</v>
      </c>
      <c r="AB2359" s="604">
        <v>6.2999999999999998</v>
      </c>
      <c r="AC2359" s="605"/>
      <c r="AD2359" s="79"/>
    </row>
    <row r="2360" s="1" customFormat="1" ht="25.5" customHeight="1">
      <c r="A2360" s="1543"/>
      <c r="B2360" s="1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</row>
    <row r="2361" s="1" customFormat="1" ht="27" customHeight="1">
      <c r="A2361" s="963" t="s">
        <v>5</v>
      </c>
      <c r="B2361" s="964" t="s">
        <v>6</v>
      </c>
      <c r="C2361" s="966" t="s">
        <v>7</v>
      </c>
      <c r="D2361" s="966" t="s">
        <v>8</v>
      </c>
      <c r="E2361" s="18" t="s">
        <v>9</v>
      </c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9"/>
      <c r="T2361" s="19"/>
      <c r="U2361" s="19"/>
      <c r="V2361" s="19"/>
      <c r="W2361" s="19"/>
      <c r="X2361" s="19"/>
      <c r="Y2361" s="19"/>
      <c r="Z2361" s="19"/>
      <c r="AA2361" s="19"/>
      <c r="AB2361" s="20"/>
      <c r="AC2361" s="967" t="s">
        <v>10</v>
      </c>
      <c r="AD2361" s="4"/>
    </row>
    <row r="2362" s="968" customFormat="1" ht="12.75" customHeight="1">
      <c r="A2362" s="1075" t="s">
        <v>836</v>
      </c>
      <c r="B2362" s="970"/>
      <c r="C2362" s="970"/>
      <c r="D2362" s="970"/>
      <c r="E2362" s="26">
        <v>1</v>
      </c>
      <c r="F2362" s="26">
        <v>2</v>
      </c>
      <c r="G2362" s="26">
        <v>3</v>
      </c>
      <c r="H2362" s="26">
        <v>4</v>
      </c>
      <c r="I2362" s="26">
        <v>5</v>
      </c>
      <c r="J2362" s="26">
        <v>6</v>
      </c>
      <c r="K2362" s="26">
        <v>7</v>
      </c>
      <c r="L2362" s="26">
        <v>8</v>
      </c>
      <c r="M2362" s="26">
        <v>9</v>
      </c>
      <c r="N2362" s="26">
        <v>10</v>
      </c>
      <c r="O2362" s="26">
        <v>11</v>
      </c>
      <c r="P2362" s="26">
        <v>12</v>
      </c>
      <c r="Q2362" s="26">
        <v>13</v>
      </c>
      <c r="R2362" s="26">
        <v>14</v>
      </c>
      <c r="S2362" s="26">
        <v>15</v>
      </c>
      <c r="T2362" s="26">
        <v>16</v>
      </c>
      <c r="U2362" s="26">
        <v>17</v>
      </c>
      <c r="V2362" s="26">
        <v>18</v>
      </c>
      <c r="W2362" s="26">
        <v>19</v>
      </c>
      <c r="X2362" s="26">
        <v>20</v>
      </c>
      <c r="Y2362" s="26">
        <v>21</v>
      </c>
      <c r="Z2362" s="26">
        <v>22</v>
      </c>
      <c r="AA2362" s="26">
        <v>23</v>
      </c>
      <c r="AB2362" s="26">
        <v>24</v>
      </c>
      <c r="AC2362" s="1132"/>
      <c r="AD2362" s="79"/>
    </row>
    <row r="2363" s="968" customFormat="1" ht="12.75" customHeight="1">
      <c r="A2363" s="974" t="s">
        <v>143</v>
      </c>
      <c r="B2363" s="975"/>
      <c r="C2363" s="976"/>
      <c r="D2363" s="976"/>
      <c r="E2363" s="364"/>
      <c r="F2363" s="364"/>
      <c r="G2363" s="364"/>
      <c r="H2363" s="364"/>
      <c r="I2363" s="364"/>
      <c r="J2363" s="364"/>
      <c r="K2363" s="364"/>
      <c r="L2363" s="364"/>
      <c r="M2363" s="364"/>
      <c r="N2363" s="364"/>
      <c r="O2363" s="364"/>
      <c r="P2363" s="364"/>
      <c r="Q2363" s="364"/>
      <c r="R2363" s="364"/>
      <c r="S2363" s="364"/>
      <c r="T2363" s="364"/>
      <c r="U2363" s="364"/>
      <c r="V2363" s="364"/>
      <c r="W2363" s="364"/>
      <c r="X2363" s="364"/>
      <c r="Y2363" s="364"/>
      <c r="Z2363" s="364"/>
      <c r="AA2363" s="364"/>
      <c r="AB2363" s="364"/>
      <c r="AC2363" s="1076"/>
      <c r="AD2363" s="79"/>
    </row>
    <row r="2364" s="968" customFormat="1" ht="12.75" customHeight="1">
      <c r="A2364" s="978" t="s">
        <v>144</v>
      </c>
      <c r="B2364" s="979"/>
      <c r="C2364" s="980"/>
      <c r="D2364" s="980"/>
      <c r="E2364" s="443"/>
      <c r="F2364" s="443"/>
      <c r="G2364" s="443"/>
      <c r="H2364" s="443"/>
      <c r="I2364" s="443"/>
      <c r="J2364" s="443"/>
      <c r="K2364" s="443"/>
      <c r="L2364" s="443"/>
      <c r="M2364" s="443"/>
      <c r="N2364" s="443"/>
      <c r="O2364" s="443"/>
      <c r="P2364" s="443"/>
      <c r="Q2364" s="443"/>
      <c r="R2364" s="443"/>
      <c r="S2364" s="443"/>
      <c r="T2364" s="443"/>
      <c r="U2364" s="443"/>
      <c r="V2364" s="443"/>
      <c r="W2364" s="443"/>
      <c r="X2364" s="443"/>
      <c r="Y2364" s="443"/>
      <c r="Z2364" s="443"/>
      <c r="AA2364" s="443"/>
      <c r="AB2364" s="443"/>
      <c r="AC2364" s="1077"/>
      <c r="AD2364" s="79"/>
    </row>
    <row r="2365" s="1" customFormat="1" ht="12.75" customHeight="1">
      <c r="A2365" s="1078" t="s">
        <v>485</v>
      </c>
      <c r="B2365" s="1079" t="s">
        <v>486</v>
      </c>
      <c r="C2365" s="984" t="s">
        <v>15</v>
      </c>
      <c r="D2365" s="984"/>
      <c r="E2365" s="125"/>
      <c r="F2365" s="125"/>
      <c r="G2365" s="125"/>
      <c r="H2365" s="126"/>
      <c r="I2365" s="125"/>
      <c r="J2365" s="125"/>
      <c r="K2365" s="125"/>
      <c r="L2365" s="125"/>
      <c r="M2365" s="125"/>
      <c r="N2365" s="126"/>
      <c r="O2365" s="125"/>
      <c r="P2365" s="125"/>
      <c r="Q2365" s="125"/>
      <c r="R2365" s="125"/>
      <c r="S2365" s="125"/>
      <c r="T2365" s="125"/>
      <c r="U2365" s="125"/>
      <c r="V2365" s="126"/>
      <c r="W2365" s="125"/>
      <c r="X2365" s="125"/>
      <c r="Y2365" s="125"/>
      <c r="Z2365" s="125"/>
      <c r="AA2365" s="125"/>
      <c r="AB2365" s="125"/>
      <c r="AC2365" s="36">
        <f t="shared" ref="AC2365:AC2366" si="2143">SUM(E2365:AB2365)</f>
        <v>0</v>
      </c>
      <c r="AD2365" s="4"/>
    </row>
    <row r="2366" s="1" customFormat="1" ht="12.75" customHeight="1">
      <c r="A2366" s="1080"/>
      <c r="B2366" s="1081"/>
      <c r="C2366" s="987" t="s">
        <v>17</v>
      </c>
      <c r="D2366" s="987"/>
      <c r="E2366" s="113"/>
      <c r="F2366" s="113"/>
      <c r="G2366" s="113"/>
      <c r="H2366" s="114"/>
      <c r="I2366" s="113"/>
      <c r="J2366" s="113"/>
      <c r="K2366" s="113"/>
      <c r="L2366" s="113"/>
      <c r="M2366" s="113"/>
      <c r="N2366" s="114"/>
      <c r="O2366" s="113"/>
      <c r="P2366" s="113"/>
      <c r="Q2366" s="113"/>
      <c r="R2366" s="113"/>
      <c r="S2366" s="113"/>
      <c r="T2366" s="113"/>
      <c r="U2366" s="113"/>
      <c r="V2366" s="114"/>
      <c r="W2366" s="113"/>
      <c r="X2366" s="113"/>
      <c r="Y2366" s="113"/>
      <c r="Z2366" s="113"/>
      <c r="AA2366" s="113"/>
      <c r="AB2366" s="113"/>
      <c r="AC2366" s="42">
        <f t="shared" si="2143"/>
        <v>0</v>
      </c>
      <c r="AD2366" s="4"/>
    </row>
    <row r="2367" s="1" customFormat="1" ht="12.75" customHeight="1">
      <c r="A2367" s="1080"/>
      <c r="B2367" s="1081"/>
      <c r="C2367" s="987" t="s">
        <v>18</v>
      </c>
      <c r="D2367" s="987"/>
      <c r="E2367" s="171"/>
      <c r="F2367" s="171"/>
      <c r="G2367" s="171"/>
      <c r="H2367" s="172"/>
      <c r="I2367" s="171"/>
      <c r="J2367" s="171"/>
      <c r="K2367" s="171"/>
      <c r="L2367" s="171"/>
      <c r="M2367" s="171"/>
      <c r="N2367" s="172"/>
      <c r="O2367" s="171"/>
      <c r="P2367" s="171"/>
      <c r="Q2367" s="171"/>
      <c r="R2367" s="171"/>
      <c r="S2367" s="171"/>
      <c r="T2367" s="171"/>
      <c r="U2367" s="171"/>
      <c r="V2367" s="172"/>
      <c r="W2367" s="171"/>
      <c r="X2367" s="171"/>
      <c r="Y2367" s="171"/>
      <c r="Z2367" s="171"/>
      <c r="AA2367" s="171"/>
      <c r="AB2367" s="171"/>
      <c r="AC2367" s="42"/>
      <c r="AD2367" s="4"/>
    </row>
    <row r="2368" s="1" customFormat="1" ht="12.75" customHeight="1">
      <c r="A2368" s="1080"/>
      <c r="B2368" s="1081"/>
      <c r="C2368" s="987" t="s">
        <v>20</v>
      </c>
      <c r="D2368" s="987"/>
      <c r="E2368" s="40"/>
      <c r="F2368" s="40"/>
      <c r="G2368" s="40"/>
      <c r="H2368" s="41"/>
      <c r="I2368" s="40"/>
      <c r="J2368" s="40"/>
      <c r="K2368" s="40"/>
      <c r="L2368" s="40"/>
      <c r="M2368" s="40"/>
      <c r="N2368" s="41"/>
      <c r="O2368" s="40"/>
      <c r="P2368" s="40"/>
      <c r="Q2368" s="40"/>
      <c r="R2368" s="40"/>
      <c r="S2368" s="40"/>
      <c r="T2368" s="40"/>
      <c r="U2368" s="40"/>
      <c r="V2368" s="41"/>
      <c r="W2368" s="40"/>
      <c r="X2368" s="40"/>
      <c r="Y2368" s="40"/>
      <c r="Z2368" s="40"/>
      <c r="AA2368" s="40"/>
      <c r="AB2368" s="40"/>
      <c r="AC2368" s="42" t="e">
        <f>AC2366/AC2365</f>
        <v>#DIV/0!</v>
      </c>
      <c r="AD2368" s="4"/>
    </row>
    <row r="2369" s="1" customFormat="1" ht="12.75" customHeight="1">
      <c r="A2369" s="1089"/>
      <c r="B2369" s="1090"/>
      <c r="C2369" s="992" t="s">
        <v>28</v>
      </c>
      <c r="D2369" s="992"/>
      <c r="E2369" s="94"/>
      <c r="F2369" s="94"/>
      <c r="G2369" s="94"/>
      <c r="H2369" s="94"/>
      <c r="I2369" s="94"/>
      <c r="J2369" s="94"/>
      <c r="K2369" s="94"/>
      <c r="L2369" s="94"/>
      <c r="M2369" s="94"/>
      <c r="N2369" s="94"/>
      <c r="O2369" s="94"/>
      <c r="P2369" s="94"/>
      <c r="Q2369" s="94"/>
      <c r="R2369" s="94"/>
      <c r="S2369" s="94"/>
      <c r="T2369" s="94"/>
      <c r="U2369" s="94"/>
      <c r="V2369" s="94"/>
      <c r="W2369" s="94"/>
      <c r="X2369" s="94"/>
      <c r="Y2369" s="94"/>
      <c r="Z2369" s="94"/>
      <c r="AA2369" s="94"/>
      <c r="AB2369" s="94"/>
      <c r="AC2369" s="94"/>
      <c r="AD2369" s="4"/>
    </row>
    <row r="2370" s="1" customFormat="1" ht="12.75" customHeight="1">
      <c r="A2370" s="1078" t="s">
        <v>487</v>
      </c>
      <c r="B2370" s="1079" t="s">
        <v>488</v>
      </c>
      <c r="C2370" s="984" t="s">
        <v>15</v>
      </c>
      <c r="D2370" s="984"/>
      <c r="E2370" s="125"/>
      <c r="F2370" s="125"/>
      <c r="G2370" s="125"/>
      <c r="H2370" s="126"/>
      <c r="I2370" s="125"/>
      <c r="J2370" s="125"/>
      <c r="K2370" s="125"/>
      <c r="L2370" s="125"/>
      <c r="M2370" s="125"/>
      <c r="N2370" s="126"/>
      <c r="O2370" s="125"/>
      <c r="P2370" s="125"/>
      <c r="Q2370" s="125"/>
      <c r="R2370" s="125"/>
      <c r="S2370" s="125"/>
      <c r="T2370" s="125"/>
      <c r="U2370" s="125"/>
      <c r="V2370" s="126"/>
      <c r="W2370" s="125"/>
      <c r="X2370" s="125"/>
      <c r="Y2370" s="125"/>
      <c r="Z2370" s="125"/>
      <c r="AA2370" s="125"/>
      <c r="AB2370" s="125"/>
      <c r="AC2370" s="36">
        <f t="shared" ref="AC2370:AC2371" si="2144">SUM(E2370:AB2370)</f>
        <v>0</v>
      </c>
      <c r="AD2370" s="4"/>
    </row>
    <row r="2371" s="1" customFormat="1" ht="12.75" customHeight="1">
      <c r="A2371" s="1080"/>
      <c r="B2371" s="1081"/>
      <c r="C2371" s="987" t="s">
        <v>17</v>
      </c>
      <c r="D2371" s="987"/>
      <c r="E2371" s="113"/>
      <c r="F2371" s="113"/>
      <c r="G2371" s="113"/>
      <c r="H2371" s="114"/>
      <c r="I2371" s="113"/>
      <c r="J2371" s="113"/>
      <c r="K2371" s="113"/>
      <c r="L2371" s="113"/>
      <c r="M2371" s="113"/>
      <c r="N2371" s="114"/>
      <c r="O2371" s="113"/>
      <c r="P2371" s="113"/>
      <c r="Q2371" s="113"/>
      <c r="R2371" s="113"/>
      <c r="S2371" s="113"/>
      <c r="T2371" s="113"/>
      <c r="U2371" s="113"/>
      <c r="V2371" s="114"/>
      <c r="W2371" s="113"/>
      <c r="X2371" s="113"/>
      <c r="Y2371" s="113"/>
      <c r="Z2371" s="113"/>
      <c r="AA2371" s="113"/>
      <c r="AB2371" s="113"/>
      <c r="AC2371" s="42">
        <f t="shared" si="2144"/>
        <v>0</v>
      </c>
      <c r="AD2371" s="4"/>
    </row>
    <row r="2372" s="1" customFormat="1" ht="12.75" customHeight="1">
      <c r="A2372" s="1080"/>
      <c r="B2372" s="1081"/>
      <c r="C2372" s="987" t="s">
        <v>18</v>
      </c>
      <c r="D2372" s="987"/>
      <c r="E2372" s="171"/>
      <c r="F2372" s="171"/>
      <c r="G2372" s="171"/>
      <c r="H2372" s="172"/>
      <c r="I2372" s="171"/>
      <c r="J2372" s="171"/>
      <c r="K2372" s="171"/>
      <c r="L2372" s="171"/>
      <c r="M2372" s="171"/>
      <c r="N2372" s="172"/>
      <c r="O2372" s="171"/>
      <c r="P2372" s="171"/>
      <c r="Q2372" s="171"/>
      <c r="R2372" s="171"/>
      <c r="S2372" s="171"/>
      <c r="T2372" s="171"/>
      <c r="U2372" s="171"/>
      <c r="V2372" s="172"/>
      <c r="W2372" s="171"/>
      <c r="X2372" s="171"/>
      <c r="Y2372" s="171"/>
      <c r="Z2372" s="171"/>
      <c r="AA2372" s="171"/>
      <c r="AB2372" s="171"/>
      <c r="AC2372" s="42"/>
      <c r="AD2372" s="4"/>
    </row>
    <row r="2373" s="1" customFormat="1" ht="12.75" customHeight="1">
      <c r="A2373" s="1080"/>
      <c r="B2373" s="1081"/>
      <c r="C2373" s="987" t="s">
        <v>20</v>
      </c>
      <c r="D2373" s="987"/>
      <c r="E2373" s="40"/>
      <c r="F2373" s="40"/>
      <c r="G2373" s="40"/>
      <c r="H2373" s="41"/>
      <c r="I2373" s="40"/>
      <c r="J2373" s="40"/>
      <c r="K2373" s="40"/>
      <c r="L2373" s="40"/>
      <c r="M2373" s="40"/>
      <c r="N2373" s="41"/>
      <c r="O2373" s="40"/>
      <c r="P2373" s="40"/>
      <c r="Q2373" s="40"/>
      <c r="R2373" s="40"/>
      <c r="S2373" s="40"/>
      <c r="T2373" s="40"/>
      <c r="U2373" s="40"/>
      <c r="V2373" s="41"/>
      <c r="W2373" s="40"/>
      <c r="X2373" s="40"/>
      <c r="Y2373" s="40"/>
      <c r="Z2373" s="40"/>
      <c r="AA2373" s="40"/>
      <c r="AB2373" s="40"/>
      <c r="AC2373" s="42" t="e">
        <f>AC2371/AC2370</f>
        <v>#DIV/0!</v>
      </c>
      <c r="AD2373" s="4"/>
    </row>
    <row r="2374" s="1" customFormat="1" ht="12.75" customHeight="1">
      <c r="A2374" s="1084"/>
      <c r="B2374" s="1085"/>
      <c r="C2374" s="1086" t="s">
        <v>28</v>
      </c>
      <c r="D2374" s="1086"/>
      <c r="E2374" s="206"/>
      <c r="F2374" s="206"/>
      <c r="G2374" s="206"/>
      <c r="H2374" s="206"/>
      <c r="I2374" s="206"/>
      <c r="J2374" s="206"/>
      <c r="K2374" s="206"/>
      <c r="L2374" s="206"/>
      <c r="M2374" s="206"/>
      <c r="N2374" s="206"/>
      <c r="O2374" s="206"/>
      <c r="P2374" s="206"/>
      <c r="Q2374" s="206"/>
      <c r="R2374" s="206"/>
      <c r="S2374" s="206"/>
      <c r="T2374" s="206"/>
      <c r="U2374" s="206"/>
      <c r="V2374" s="206"/>
      <c r="W2374" s="206"/>
      <c r="X2374" s="206"/>
      <c r="Y2374" s="206"/>
      <c r="Z2374" s="206"/>
      <c r="AA2374" s="206"/>
      <c r="AB2374" s="206"/>
      <c r="AC2374" s="1139"/>
      <c r="AD2374" s="4"/>
    </row>
    <row r="2375" s="1" customFormat="1" ht="12.75" customHeight="1">
      <c r="A2375" s="1087"/>
      <c r="B2375" s="1088" t="s">
        <v>739</v>
      </c>
      <c r="C2375" s="1003" t="s">
        <v>15</v>
      </c>
      <c r="D2375" s="1003" t="s">
        <v>16</v>
      </c>
      <c r="E2375" s="1654">
        <v>0.043999999999999997</v>
      </c>
      <c r="F2375" s="1654">
        <v>0.043999999999999997</v>
      </c>
      <c r="G2375" s="1654">
        <v>0.039</v>
      </c>
      <c r="H2375" s="1655">
        <v>0.043999999999999997</v>
      </c>
      <c r="I2375" s="1654">
        <v>0.043999999999999997</v>
      </c>
      <c r="J2375" s="1654">
        <v>0.037999999999999999</v>
      </c>
      <c r="K2375" s="1654">
        <v>0.050000000000000003</v>
      </c>
      <c r="L2375" s="1654">
        <v>0.043999999999999997</v>
      </c>
      <c r="M2375" s="1654">
        <v>0.049000000000000002</v>
      </c>
      <c r="N2375" s="1655">
        <v>0.055</v>
      </c>
      <c r="O2375" s="1654">
        <v>0.055</v>
      </c>
      <c r="P2375" s="1654">
        <v>0.050000000000000003</v>
      </c>
      <c r="Q2375" s="1654">
        <v>0.055</v>
      </c>
      <c r="R2375" s="1654">
        <v>0.049000000000000002</v>
      </c>
      <c r="S2375" s="1654">
        <v>0.043999999999999997</v>
      </c>
      <c r="T2375" s="1654">
        <v>0.043999999999999997</v>
      </c>
      <c r="U2375" s="1654">
        <v>0.043999999999999997</v>
      </c>
      <c r="V2375" s="1655">
        <v>0.050000000000000003</v>
      </c>
      <c r="W2375" s="1654">
        <v>0.043999999999999997</v>
      </c>
      <c r="X2375" s="1654">
        <v>0.049000000000000002</v>
      </c>
      <c r="Y2375" s="1654">
        <v>0.043999999999999997</v>
      </c>
      <c r="Z2375" s="1654">
        <v>0.043999999999999997</v>
      </c>
      <c r="AA2375" s="1654">
        <v>0.050000000000000003</v>
      </c>
      <c r="AB2375" s="1654">
        <v>0.049000000000000002</v>
      </c>
      <c r="AC2375" s="1654">
        <v>6.6294000000000004</v>
      </c>
      <c r="AD2375" s="4"/>
    </row>
    <row r="2376" s="1" customFormat="1" ht="12.75" customHeight="1">
      <c r="A2376" s="1080"/>
      <c r="B2376" s="1081"/>
      <c r="C2376" s="987" t="s">
        <v>17</v>
      </c>
      <c r="D2376" s="987" t="s">
        <v>16</v>
      </c>
      <c r="E2376" s="1656">
        <v>0.033000000000000002</v>
      </c>
      <c r="F2376" s="1656">
        <v>0.039</v>
      </c>
      <c r="G2376" s="1656">
        <v>0.033000000000000002</v>
      </c>
      <c r="H2376" s="1657">
        <v>0.037999999999999999</v>
      </c>
      <c r="I2376" s="1656">
        <v>0.033000000000000002</v>
      </c>
      <c r="J2376" s="1656">
        <v>0.039</v>
      </c>
      <c r="K2376" s="1656">
        <v>0.037999999999999999</v>
      </c>
      <c r="L2376" s="1656">
        <v>0.033000000000000002</v>
      </c>
      <c r="M2376" s="1656">
        <v>0.039</v>
      </c>
      <c r="N2376" s="1657">
        <v>0.037999999999999999</v>
      </c>
      <c r="O2376" s="1656">
        <v>0.043999999999999997</v>
      </c>
      <c r="P2376" s="1656">
        <v>0.039</v>
      </c>
      <c r="Q2376" s="1656">
        <v>0.037999999999999999</v>
      </c>
      <c r="R2376" s="1656">
        <v>0.039</v>
      </c>
      <c r="S2376" s="1656">
        <v>0.033000000000000002</v>
      </c>
      <c r="T2376" s="1656">
        <v>0.037999999999999999</v>
      </c>
      <c r="U2376" s="1656">
        <v>0.039</v>
      </c>
      <c r="V2376" s="1657">
        <v>0.033000000000000002</v>
      </c>
      <c r="W2376" s="1656">
        <v>0.037999999999999999</v>
      </c>
      <c r="X2376" s="1656">
        <v>0.039</v>
      </c>
      <c r="Y2376" s="1656">
        <v>0.033000000000000002</v>
      </c>
      <c r="Z2376" s="1656">
        <v>0.033000000000000002</v>
      </c>
      <c r="AA2376" s="1656">
        <v>0.033000000000000002</v>
      </c>
      <c r="AB2376" s="1656">
        <v>0.027</v>
      </c>
      <c r="AC2376" s="1656">
        <v>2.5209000000000001</v>
      </c>
      <c r="AD2376" s="4"/>
    </row>
    <row r="2377" s="1" customFormat="1" ht="12.75" customHeight="1">
      <c r="A2377" s="1080"/>
      <c r="B2377" s="1081"/>
      <c r="C2377" s="987" t="s">
        <v>18</v>
      </c>
      <c r="D2377" s="987" t="s">
        <v>153</v>
      </c>
      <c r="E2377" s="121"/>
      <c r="F2377" s="121"/>
      <c r="G2377" s="121"/>
      <c r="H2377" s="400"/>
      <c r="I2377" s="121"/>
      <c r="J2377" s="121"/>
      <c r="K2377" s="121"/>
      <c r="L2377" s="121"/>
      <c r="M2377" s="121"/>
      <c r="N2377" s="400"/>
      <c r="O2377" s="121"/>
      <c r="P2377" s="121"/>
      <c r="Q2377" s="121"/>
      <c r="R2377" s="121"/>
      <c r="S2377" s="121"/>
      <c r="T2377" s="121"/>
      <c r="U2377" s="121"/>
      <c r="V2377" s="400"/>
      <c r="W2377" s="121"/>
      <c r="X2377" s="121"/>
      <c r="Y2377" s="121"/>
      <c r="Z2377" s="121"/>
      <c r="AA2377" s="121"/>
      <c r="AB2377" s="121"/>
      <c r="AC2377" s="42"/>
      <c r="AD2377" s="4"/>
    </row>
    <row r="2378" s="1" customFormat="1" ht="12.75" customHeight="1">
      <c r="A2378" s="1089"/>
      <c r="B2378" s="1090"/>
      <c r="C2378" s="999" t="s">
        <v>20</v>
      </c>
      <c r="D2378" s="999"/>
      <c r="E2378" s="118">
        <f>E2376/E2375</f>
        <v>0.75000000000000011</v>
      </c>
      <c r="F2378" s="118">
        <f>F2376/F2375</f>
        <v>0.88636363636363646</v>
      </c>
      <c r="G2378" s="118">
        <f>G2376/G2375</f>
        <v>0.84615384615384615</v>
      </c>
      <c r="H2378" s="119">
        <f>H2376/H2375</f>
        <v>0.86363636363636365</v>
      </c>
      <c r="I2378" s="118">
        <f>I2376/I2375</f>
        <v>0.75000000000000011</v>
      </c>
      <c r="J2378" s="118">
        <f>J2376/J2375</f>
        <v>1.0263157894736843</v>
      </c>
      <c r="K2378" s="118">
        <f>K2376/K2375</f>
        <v>0.7599999999999999</v>
      </c>
      <c r="L2378" s="118">
        <f>L2376/L2375</f>
        <v>0.75000000000000011</v>
      </c>
      <c r="M2378" s="118">
        <f>M2376/M2375</f>
        <v>0.79591836734693877</v>
      </c>
      <c r="N2378" s="119">
        <f>N2376/N2375</f>
        <v>0.69090909090909092</v>
      </c>
      <c r="O2378" s="118">
        <f>O2376/O2375</f>
        <v>0.79999999999999993</v>
      </c>
      <c r="P2378" s="118">
        <f>P2376/P2375</f>
        <v>0.77999999999999992</v>
      </c>
      <c r="Q2378" s="118">
        <f>Q2376/Q2375</f>
        <v>0.69090909090909092</v>
      </c>
      <c r="R2378" s="118">
        <f>R2376/R2375</f>
        <v>0.79591836734693877</v>
      </c>
      <c r="S2378" s="118">
        <f>S2376/S2375</f>
        <v>0.75000000000000011</v>
      </c>
      <c r="T2378" s="118">
        <f>T2376/T2375</f>
        <v>0.86363636363636365</v>
      </c>
      <c r="U2378" s="118">
        <f>U2376/U2375</f>
        <v>0.88636363636363646</v>
      </c>
      <c r="V2378" s="119">
        <f>V2376/V2375</f>
        <v>0.66000000000000003</v>
      </c>
      <c r="W2378" s="118">
        <f>W2376/W2375</f>
        <v>0.86363636363636365</v>
      </c>
      <c r="X2378" s="118">
        <f>X2376/X2375</f>
        <v>0.79591836734693877</v>
      </c>
      <c r="Y2378" s="118">
        <f>Y2376/Y2375</f>
        <v>0.75000000000000011</v>
      </c>
      <c r="Z2378" s="118">
        <f>Z2376/Z2375</f>
        <v>0.75000000000000011</v>
      </c>
      <c r="AA2378" s="118">
        <f>AA2376/AA2375</f>
        <v>0.66000000000000003</v>
      </c>
      <c r="AB2378" s="118">
        <f>AB2376/AB2375</f>
        <v>0.55102040816326525</v>
      </c>
      <c r="AC2378" s="128">
        <f>AC2376/AC2375</f>
        <v>0.3802606570730383</v>
      </c>
      <c r="AD2378" s="4"/>
    </row>
    <row r="2379" s="1" customFormat="1" ht="12.75" customHeight="1">
      <c r="A2379" s="1078"/>
      <c r="B2379" s="1079" t="s">
        <v>741</v>
      </c>
      <c r="C2379" s="984" t="s">
        <v>15</v>
      </c>
      <c r="D2379" s="984" t="s">
        <v>16</v>
      </c>
      <c r="E2379" s="125">
        <v>0.037999999999999999</v>
      </c>
      <c r="F2379" s="125">
        <v>0.043999999999999997</v>
      </c>
      <c r="G2379" s="125">
        <v>0.033000000000000002</v>
      </c>
      <c r="H2379" s="126">
        <v>0.033000000000000002</v>
      </c>
      <c r="I2379" s="125">
        <v>0.039</v>
      </c>
      <c r="J2379" s="125">
        <v>0.043999999999999997</v>
      </c>
      <c r="K2379" s="125">
        <v>0.049000000000000002</v>
      </c>
      <c r="L2379" s="125">
        <v>0.050000000000000003</v>
      </c>
      <c r="M2379" s="125">
        <v>0.049000000000000002</v>
      </c>
      <c r="N2379" s="126">
        <v>0.055</v>
      </c>
      <c r="O2379" s="125">
        <v>0.043999999999999997</v>
      </c>
      <c r="P2379" s="125">
        <v>0.039</v>
      </c>
      <c r="Q2379" s="125">
        <v>0.043999999999999997</v>
      </c>
      <c r="R2379" s="125">
        <v>0.037999999999999999</v>
      </c>
      <c r="S2379" s="125">
        <v>0.043999999999999997</v>
      </c>
      <c r="T2379" s="125">
        <v>0.033000000000000002</v>
      </c>
      <c r="U2379" s="125">
        <v>0.039</v>
      </c>
      <c r="V2379" s="126">
        <v>0.037999999999999999</v>
      </c>
      <c r="W2379" s="125">
        <v>0.050000000000000003</v>
      </c>
      <c r="X2379" s="125">
        <v>0.043999999999999997</v>
      </c>
      <c r="Y2379" s="125">
        <v>0.043999999999999997</v>
      </c>
      <c r="Z2379" s="125">
        <v>0.043999999999999997</v>
      </c>
      <c r="AA2379" s="125">
        <v>0.043999999999999997</v>
      </c>
      <c r="AB2379" s="125">
        <v>0.043999999999999997</v>
      </c>
      <c r="AC2379" s="36">
        <f t="shared" ref="AC2379:AC2380" si="2145">SUM(E2379:AB2379)</f>
        <v>1.0230000000000004</v>
      </c>
      <c r="AD2379" s="4"/>
    </row>
    <row r="2380" s="1" customFormat="1" ht="12.75" customHeight="1">
      <c r="A2380" s="1080"/>
      <c r="B2380" s="1081"/>
      <c r="C2380" s="987" t="s">
        <v>17</v>
      </c>
      <c r="D2380" s="987" t="s">
        <v>16</v>
      </c>
      <c r="E2380" s="1521">
        <v>0.039</v>
      </c>
      <c r="F2380" s="1521">
        <v>0.043999999999999997</v>
      </c>
      <c r="G2380" s="1521">
        <v>0.043999999999999997</v>
      </c>
      <c r="H2380" s="1522">
        <v>0.043999999999999997</v>
      </c>
      <c r="I2380" s="1521">
        <v>0.043999999999999997</v>
      </c>
      <c r="J2380" s="1521">
        <v>0.037999999999999999</v>
      </c>
      <c r="K2380" s="1521">
        <v>0.043999999999999997</v>
      </c>
      <c r="L2380" s="1521">
        <v>0.043999999999999997</v>
      </c>
      <c r="M2380" s="1521">
        <v>0.043999999999999997</v>
      </c>
      <c r="N2380" s="1522">
        <v>0.039</v>
      </c>
      <c r="O2380" s="1521">
        <v>0.043999999999999997</v>
      </c>
      <c r="P2380" s="1521">
        <v>0.037999999999999999</v>
      </c>
      <c r="Q2380" s="1521">
        <v>0.043999999999999997</v>
      </c>
      <c r="R2380" s="1521">
        <v>0.043999999999999997</v>
      </c>
      <c r="S2380" s="1521">
        <v>0.043999999999999997</v>
      </c>
      <c r="T2380" s="1521">
        <v>0.043999999999999997</v>
      </c>
      <c r="U2380" s="1521">
        <v>0.043999999999999997</v>
      </c>
      <c r="V2380" s="1522">
        <v>0.043999999999999997</v>
      </c>
      <c r="W2380" s="1521">
        <v>0.043999999999999997</v>
      </c>
      <c r="X2380" s="1521">
        <v>0.043999999999999997</v>
      </c>
      <c r="Y2380" s="1521">
        <v>0.039</v>
      </c>
      <c r="Z2380" s="1521">
        <v>0.037999999999999999</v>
      </c>
      <c r="AA2380" s="1521">
        <v>0.033000000000000002</v>
      </c>
      <c r="AB2380" s="1521">
        <v>0.039</v>
      </c>
      <c r="AC2380" s="42">
        <f t="shared" si="2145"/>
        <v>1.0070000000000003</v>
      </c>
      <c r="AD2380" s="4"/>
    </row>
    <row r="2381" s="1" customFormat="1" ht="12.75" customHeight="1">
      <c r="A2381" s="1080"/>
      <c r="B2381" s="1081"/>
      <c r="C2381" s="987" t="s">
        <v>18</v>
      </c>
      <c r="D2381" s="987" t="s">
        <v>153</v>
      </c>
      <c r="E2381" s="1658"/>
      <c r="F2381" s="1658"/>
      <c r="G2381" s="1658"/>
      <c r="H2381" s="1659"/>
      <c r="I2381" s="1658"/>
      <c r="J2381" s="1658"/>
      <c r="K2381" s="1658"/>
      <c r="L2381" s="1658"/>
      <c r="M2381" s="1658"/>
      <c r="N2381" s="1659"/>
      <c r="O2381" s="1658"/>
      <c r="P2381" s="1658"/>
      <c r="Q2381" s="1658"/>
      <c r="R2381" s="1658"/>
      <c r="S2381" s="1658"/>
      <c r="T2381" s="1658"/>
      <c r="U2381" s="1658"/>
      <c r="V2381" s="1659"/>
      <c r="W2381" s="1658"/>
      <c r="X2381" s="1658"/>
      <c r="Y2381" s="1658"/>
      <c r="Z2381" s="1658"/>
      <c r="AA2381" s="1658"/>
      <c r="AB2381" s="1658"/>
      <c r="AC2381" s="42"/>
      <c r="AD2381" s="4"/>
    </row>
    <row r="2382" s="1" customFormat="1" ht="12.75" customHeight="1">
      <c r="A2382" s="1084"/>
      <c r="B2382" s="1085"/>
      <c r="C2382" s="1002" t="s">
        <v>20</v>
      </c>
      <c r="D2382" s="1002"/>
      <c r="E2382" s="51">
        <f>E2380/E2379</f>
        <v>1.0263157894736843</v>
      </c>
      <c r="F2382" s="51">
        <f>F2380/F2379</f>
        <v>1</v>
      </c>
      <c r="G2382" s="51">
        <f>G2380/G2379</f>
        <v>1.3333333333333333</v>
      </c>
      <c r="H2382" s="52">
        <f>H2380/H2379</f>
        <v>1.3333333333333333</v>
      </c>
      <c r="I2382" s="51">
        <f>I2380/I2379</f>
        <v>1.1282051282051282</v>
      </c>
      <c r="J2382" s="51">
        <f>J2380/J2379</f>
        <v>0.86363636363636365</v>
      </c>
      <c r="K2382" s="51">
        <f>K2380/K2379</f>
        <v>0.89795918367346927</v>
      </c>
      <c r="L2382" s="51">
        <f>L2380/L2379</f>
        <v>0.87999999999999989</v>
      </c>
      <c r="M2382" s="51">
        <f>M2380/M2379</f>
        <v>0.89795918367346927</v>
      </c>
      <c r="N2382" s="52">
        <f>N2380/N2379</f>
        <v>0.70909090909090911</v>
      </c>
      <c r="O2382" s="51">
        <f>O2380/O2379</f>
        <v>1</v>
      </c>
      <c r="P2382" s="51">
        <f>P2380/P2379</f>
        <v>0.97435897435897434</v>
      </c>
      <c r="Q2382" s="51">
        <f>Q2380/Q2379</f>
        <v>1</v>
      </c>
      <c r="R2382" s="51">
        <f>R2380/R2379</f>
        <v>1.1578947368421053</v>
      </c>
      <c r="S2382" s="51">
        <f>S2380/S2379</f>
        <v>1</v>
      </c>
      <c r="T2382" s="51">
        <f>T2380/T2379</f>
        <v>1.3333333333333333</v>
      </c>
      <c r="U2382" s="51">
        <f>U2380/U2379</f>
        <v>1.1282051282051282</v>
      </c>
      <c r="V2382" s="52">
        <f>V2380/V2379</f>
        <v>1.1578947368421053</v>
      </c>
      <c r="W2382" s="51">
        <f>W2380/W2379</f>
        <v>0.87999999999999989</v>
      </c>
      <c r="X2382" s="51">
        <f>X2380/X2379</f>
        <v>1</v>
      </c>
      <c r="Y2382" s="51">
        <f>Y2380/Y2379</f>
        <v>0.88636363636363646</v>
      </c>
      <c r="Z2382" s="51">
        <f>Z2380/Z2379</f>
        <v>0.86363636363636365</v>
      </c>
      <c r="AA2382" s="51">
        <f>AA2380/AA2379</f>
        <v>0.75000000000000011</v>
      </c>
      <c r="AB2382" s="51">
        <f>AB2380/AB2379</f>
        <v>0.88636363636363646</v>
      </c>
      <c r="AC2382" s="103">
        <f>AC2380/AC2379</f>
        <v>0.98435972629521018</v>
      </c>
      <c r="AD2382" s="4"/>
    </row>
    <row r="2383" s="1" customFormat="1" ht="12.75" customHeight="1">
      <c r="A2383" s="1023" t="s">
        <v>586</v>
      </c>
      <c r="B2383" s="1024"/>
      <c r="C2383" s="1025"/>
      <c r="D2383" s="1025"/>
      <c r="E2383" s="67">
        <f t="shared" ref="E2383:E2384" si="2146">E2375+E2379</f>
        <v>0.08199999999999999</v>
      </c>
      <c r="F2383" s="67">
        <f t="shared" ref="F2383:F2384" si="2147">F2375+F2379</f>
        <v>0.087999999999999995</v>
      </c>
      <c r="G2383" s="67">
        <f t="shared" ref="G2383:G2384" si="2148">G2375+G2379</f>
        <v>0.072000000000000008</v>
      </c>
      <c r="H2383" s="67">
        <f t="shared" ref="H2383:H2384" si="2149">H2375+H2379</f>
        <v>0.076999999999999999</v>
      </c>
      <c r="I2383" s="67">
        <f t="shared" ref="I2383:I2384" si="2150">I2375+I2379</f>
        <v>0.08299999999999999</v>
      </c>
      <c r="J2383" s="67">
        <f t="shared" ref="J2383:J2384" si="2151">J2375+J2379</f>
        <v>0.08199999999999999</v>
      </c>
      <c r="K2383" s="67">
        <f t="shared" ref="K2383:K2384" si="2152">K2375+K2379</f>
        <v>0.099000000000000005</v>
      </c>
      <c r="L2383" s="67">
        <f t="shared" ref="L2383:L2384" si="2153">L2375+L2379</f>
        <v>0.094</v>
      </c>
      <c r="M2383" s="67">
        <f t="shared" ref="M2383:M2384" si="2154">M2375+M2379</f>
        <v>0.098000000000000004</v>
      </c>
      <c r="N2383" s="67">
        <f t="shared" ref="N2383:N2384" si="2155">N2375+N2379</f>
        <v>0.11</v>
      </c>
      <c r="O2383" s="67">
        <f t="shared" ref="O2383:O2384" si="2156">O2375+O2379</f>
        <v>0.099000000000000005</v>
      </c>
      <c r="P2383" s="67">
        <f t="shared" ref="P2383:P2384" si="2157">P2375+P2379</f>
        <v>0.088999999999999996</v>
      </c>
      <c r="Q2383" s="67">
        <f t="shared" ref="Q2383:Q2384" si="2158">Q2375+Q2379</f>
        <v>0.099000000000000005</v>
      </c>
      <c r="R2383" s="67">
        <f t="shared" ref="R2383:R2384" si="2159">R2375+R2379</f>
        <v>0.086999999999999994</v>
      </c>
      <c r="S2383" s="67">
        <f t="shared" ref="S2383:S2384" si="2160">S2375+S2379</f>
        <v>0.087999999999999995</v>
      </c>
      <c r="T2383" s="67">
        <f t="shared" ref="T2383:T2384" si="2161">T2375+T2379</f>
        <v>0.076999999999999999</v>
      </c>
      <c r="U2383" s="67">
        <f t="shared" ref="U2383:U2384" si="2162">U2375+U2379</f>
        <v>0.08299999999999999</v>
      </c>
      <c r="V2383" s="67">
        <f t="shared" ref="V2383:V2384" si="2163">V2375+V2379</f>
        <v>0.087999999999999995</v>
      </c>
      <c r="W2383" s="67">
        <f t="shared" ref="W2383:W2384" si="2164">W2375+W2379</f>
        <v>0.094</v>
      </c>
      <c r="X2383" s="67">
        <f t="shared" ref="X2383:X2384" si="2165">X2375+X2379</f>
        <v>0.092999999999999999</v>
      </c>
      <c r="Y2383" s="67">
        <f t="shared" ref="Y2383:Y2384" si="2166">Y2375+Y2379</f>
        <v>0.087999999999999995</v>
      </c>
      <c r="Z2383" s="67">
        <f t="shared" ref="Z2383:Z2384" si="2167">Z2375+Z2379</f>
        <v>0.087999999999999995</v>
      </c>
      <c r="AA2383" s="67">
        <f t="shared" ref="AA2383:AA2384" si="2168">AA2375+AA2379</f>
        <v>0.094</v>
      </c>
      <c r="AB2383" s="67">
        <f t="shared" ref="AB2383:AB2384" si="2169">AB2375+AB2379</f>
        <v>0.092999999999999999</v>
      </c>
      <c r="AC2383" s="68"/>
      <c r="AD2383" s="4"/>
    </row>
    <row r="2384" s="1" customFormat="1" ht="12.75" customHeight="1">
      <c r="A2384" s="1026" t="s">
        <v>587</v>
      </c>
      <c r="B2384" s="1027"/>
      <c r="C2384" s="1028"/>
      <c r="D2384" s="1028"/>
      <c r="E2384" s="67">
        <f t="shared" si="2146"/>
        <v>0.072000000000000008</v>
      </c>
      <c r="F2384" s="67">
        <f t="shared" si="2147"/>
        <v>0.08299999999999999</v>
      </c>
      <c r="G2384" s="67">
        <f t="shared" si="2148"/>
        <v>0.076999999999999999</v>
      </c>
      <c r="H2384" s="67">
        <f t="shared" si="2149"/>
        <v>0.08199999999999999</v>
      </c>
      <c r="I2384" s="67">
        <f t="shared" si="2150"/>
        <v>0.076999999999999999</v>
      </c>
      <c r="J2384" s="67">
        <f t="shared" si="2151"/>
        <v>0.076999999999999999</v>
      </c>
      <c r="K2384" s="67">
        <f t="shared" si="2152"/>
        <v>0.08199999999999999</v>
      </c>
      <c r="L2384" s="67">
        <f t="shared" si="2153"/>
        <v>0.076999999999999999</v>
      </c>
      <c r="M2384" s="67">
        <f t="shared" si="2154"/>
        <v>0.08299999999999999</v>
      </c>
      <c r="N2384" s="67">
        <f t="shared" si="2155"/>
        <v>0.076999999999999999</v>
      </c>
      <c r="O2384" s="67">
        <f t="shared" si="2156"/>
        <v>0.087999999999999995</v>
      </c>
      <c r="P2384" s="67">
        <f t="shared" si="2157"/>
        <v>0.076999999999999999</v>
      </c>
      <c r="Q2384" s="67">
        <f t="shared" si="2158"/>
        <v>0.08199999999999999</v>
      </c>
      <c r="R2384" s="67">
        <f t="shared" si="2159"/>
        <v>0.08299999999999999</v>
      </c>
      <c r="S2384" s="67">
        <f t="shared" si="2160"/>
        <v>0.076999999999999999</v>
      </c>
      <c r="T2384" s="67">
        <f t="shared" si="2161"/>
        <v>0.08199999999999999</v>
      </c>
      <c r="U2384" s="67">
        <f t="shared" si="2162"/>
        <v>0.08299999999999999</v>
      </c>
      <c r="V2384" s="67">
        <f t="shared" si="2163"/>
        <v>0.076999999999999999</v>
      </c>
      <c r="W2384" s="67">
        <f t="shared" si="2164"/>
        <v>0.08199999999999999</v>
      </c>
      <c r="X2384" s="67">
        <f t="shared" si="2165"/>
        <v>0.08299999999999999</v>
      </c>
      <c r="Y2384" s="67">
        <f t="shared" si="2166"/>
        <v>0.072000000000000008</v>
      </c>
      <c r="Z2384" s="67">
        <f t="shared" si="2167"/>
        <v>0.071000000000000008</v>
      </c>
      <c r="AA2384" s="67">
        <f t="shared" si="2168"/>
        <v>0.066000000000000003</v>
      </c>
      <c r="AB2384" s="67">
        <f t="shared" si="2169"/>
        <v>0.066000000000000003</v>
      </c>
      <c r="AC2384" s="73"/>
      <c r="AD2384" s="4"/>
    </row>
    <row r="2385" s="1" customFormat="1" ht="12.75" customHeight="1">
      <c r="A2385" s="1029" t="s">
        <v>588</v>
      </c>
      <c r="B2385" s="1030"/>
      <c r="C2385" s="1031"/>
      <c r="D2385" s="1031"/>
      <c r="E2385" s="77">
        <f>SQRT(E2383*E2383+E2384*E2384)</f>
        <v>0.10912378292562991</v>
      </c>
      <c r="F2385" s="77">
        <f>SQRT(F2383*F2383+F2384*F2384)</f>
        <v>0.12096693763173472</v>
      </c>
      <c r="G2385" s="77">
        <f>SQRT(G2383*G2383+G2384*G2384)</f>
        <v>0.10541821474489123</v>
      </c>
      <c r="H2385" s="77">
        <f>SQRT(H2383*H2383+H2384*H2384)</f>
        <v>0.11248555462813879</v>
      </c>
      <c r="I2385" s="77">
        <f>SQRT(I2383*I2383+I2384*I2384)</f>
        <v>0.11321660655575223</v>
      </c>
      <c r="J2385" s="77">
        <f>SQRT(J2383*J2383+J2384*J2384)</f>
        <v>0.11248555462813879</v>
      </c>
      <c r="K2385" s="77">
        <f>SQRT(K2383*K2383+K2384*K2384)</f>
        <v>0.12854960132182441</v>
      </c>
      <c r="L2385" s="77">
        <f>SQRT(L2383*L2383+L2384*L2384)</f>
        <v>0.12151131634543344</v>
      </c>
      <c r="M2385" s="77">
        <f>SQRT(M2383*M2383+M2384*M2384)</f>
        <v>0.12842507543311002</v>
      </c>
      <c r="N2385" s="1660">
        <f>SQRT(N2383*N2383+N2384*N2384)</f>
        <v>0.13427211177307075</v>
      </c>
      <c r="O2385" s="1660">
        <f>SQRT(O2383*O2383+O2384*O2384)</f>
        <v>0.13245754036671525</v>
      </c>
      <c r="P2385" s="1660">
        <f>SQRT(P2383*P2383+P2384*P2384)</f>
        <v>0.1176860229593982</v>
      </c>
      <c r="Q2385" s="1660">
        <f>SQRT(Q2383*Q2383+Q2384*Q2384)</f>
        <v>0.12854960132182441</v>
      </c>
      <c r="R2385" s="1660">
        <f>SQRT(R2383*R2383+R2384*R2384)</f>
        <v>0.12024142381059864</v>
      </c>
      <c r="S2385" s="1660">
        <f>SQRT(S2383*S2383+S2384*S2384)</f>
        <v>0.11693160394008115</v>
      </c>
      <c r="T2385" s="1660">
        <f>SQRT(T2383*T2383+T2384*T2384)</f>
        <v>0.11248555462813879</v>
      </c>
      <c r="U2385" s="1660">
        <f>SQRT(U2383*U2383+U2384*U2384)</f>
        <v>0.11737972567696688</v>
      </c>
      <c r="V2385" s="1660">
        <f>SQRT(V2383*V2383+V2384*V2384)</f>
        <v>0.11693160394008115</v>
      </c>
      <c r="W2385" s="1660">
        <f>SQRT(W2383*W2383+W2384*W2384)</f>
        <v>0.12473972903610139</v>
      </c>
      <c r="X2385" s="77">
        <f>SQRT(X2383*X2383+X2384*X2384)</f>
        <v>0.1246515142306743</v>
      </c>
      <c r="Y2385" s="77">
        <f>SQRT(Y2383*Y2383+Y2384*Y2384)</f>
        <v>0.11370136322841516</v>
      </c>
      <c r="Z2385" s="77">
        <f>SQRT(Z2383*Z2383+Z2384*Z2384)</f>
        <v>0.11307077429645558</v>
      </c>
      <c r="AA2385" s="77">
        <f>SQRT(AA2383*AA2383+AA2384*AA2384)</f>
        <v>0.11485643212288983</v>
      </c>
      <c r="AB2385" s="77">
        <f>SQRT(AB2383*AB2383+AB2384*AB2384)</f>
        <v>0.11403946685248928</v>
      </c>
      <c r="AC2385" s="78"/>
      <c r="AD2385" s="224">
        <f t="shared" ref="AD2374:AD2437" si="2170">MAX(E2385:AB2385)</f>
        <v>0.13427211177307075</v>
      </c>
    </row>
    <row r="2386" s="968" customFormat="1" ht="12.75" customHeight="1">
      <c r="A2386" s="1032" t="s">
        <v>503</v>
      </c>
      <c r="B2386" s="1033"/>
      <c r="C2386" s="1034"/>
      <c r="D2386" s="1034"/>
      <c r="E2386" s="582">
        <v>1</v>
      </c>
      <c r="F2386" s="582">
        <v>2</v>
      </c>
      <c r="G2386" s="582">
        <v>3</v>
      </c>
      <c r="H2386" s="582">
        <v>4</v>
      </c>
      <c r="I2386" s="582">
        <v>5</v>
      </c>
      <c r="J2386" s="582">
        <v>6</v>
      </c>
      <c r="K2386" s="582">
        <v>7</v>
      </c>
      <c r="L2386" s="582">
        <v>8</v>
      </c>
      <c r="M2386" s="582">
        <v>9</v>
      </c>
      <c r="N2386" s="582">
        <v>10</v>
      </c>
      <c r="O2386" s="582">
        <v>11</v>
      </c>
      <c r="P2386" s="582">
        <v>12</v>
      </c>
      <c r="Q2386" s="582">
        <v>13</v>
      </c>
      <c r="R2386" s="582">
        <v>14</v>
      </c>
      <c r="S2386" s="582">
        <v>15</v>
      </c>
      <c r="T2386" s="582">
        <v>16</v>
      </c>
      <c r="U2386" s="582">
        <v>17</v>
      </c>
      <c r="V2386" s="582">
        <v>18</v>
      </c>
      <c r="W2386" s="582">
        <v>19</v>
      </c>
      <c r="X2386" s="582">
        <v>20</v>
      </c>
      <c r="Y2386" s="582">
        <v>21</v>
      </c>
      <c r="Z2386" s="582">
        <v>22</v>
      </c>
      <c r="AA2386" s="582">
        <v>23</v>
      </c>
      <c r="AB2386" s="582">
        <v>24</v>
      </c>
      <c r="AC2386" s="1036"/>
      <c r="AD2386" s="79"/>
    </row>
    <row r="2387" s="968" customFormat="1" ht="12.75" customHeight="1">
      <c r="A2387" s="1037" t="s">
        <v>27</v>
      </c>
      <c r="B2387" s="1038"/>
      <c r="C2387" s="1039" t="s">
        <v>28</v>
      </c>
      <c r="D2387" s="1039" t="s">
        <v>153</v>
      </c>
      <c r="E2387" s="602"/>
      <c r="F2387" s="602"/>
      <c r="G2387" s="602"/>
      <c r="H2387" s="602"/>
      <c r="I2387" s="602"/>
      <c r="J2387" s="602"/>
      <c r="K2387" s="602"/>
      <c r="L2387" s="602"/>
      <c r="M2387" s="602"/>
      <c r="N2387" s="602"/>
      <c r="O2387" s="602"/>
      <c r="P2387" s="602"/>
      <c r="Q2387" s="602"/>
      <c r="R2387" s="602"/>
      <c r="S2387" s="602"/>
      <c r="T2387" s="602"/>
      <c r="U2387" s="602"/>
      <c r="V2387" s="602"/>
      <c r="W2387" s="602"/>
      <c r="X2387" s="602"/>
      <c r="Y2387" s="602"/>
      <c r="Z2387" s="602"/>
      <c r="AA2387" s="602"/>
      <c r="AB2387" s="602"/>
      <c r="AC2387" s="603"/>
      <c r="AD2387" s="79"/>
    </row>
    <row r="2388" s="968" customFormat="1" ht="12.75" customHeight="1">
      <c r="A2388" s="1161" t="s">
        <v>29</v>
      </c>
      <c r="B2388" s="1162"/>
      <c r="C2388" s="1086" t="s">
        <v>28</v>
      </c>
      <c r="D2388" s="1086" t="s">
        <v>153</v>
      </c>
      <c r="E2388" s="604"/>
      <c r="F2388" s="604"/>
      <c r="G2388" s="604"/>
      <c r="H2388" s="604"/>
      <c r="I2388" s="604"/>
      <c r="J2388" s="604"/>
      <c r="K2388" s="604"/>
      <c r="L2388" s="604"/>
      <c r="M2388" s="604"/>
      <c r="N2388" s="604"/>
      <c r="O2388" s="604"/>
      <c r="P2388" s="604"/>
      <c r="Q2388" s="604"/>
      <c r="R2388" s="604"/>
      <c r="S2388" s="604"/>
      <c r="T2388" s="604"/>
      <c r="U2388" s="604"/>
      <c r="V2388" s="604"/>
      <c r="W2388" s="604"/>
      <c r="X2388" s="604"/>
      <c r="Y2388" s="604"/>
      <c r="Z2388" s="604"/>
      <c r="AA2388" s="604"/>
      <c r="AB2388" s="604"/>
      <c r="AC2388" s="605"/>
      <c r="AD2388" s="79"/>
    </row>
    <row r="2389" s="1" customFormat="1" ht="27" customHeight="1"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</row>
    <row r="2390" s="968" customFormat="1" ht="14.25" customHeight="1">
      <c r="A2390" s="1075" t="s">
        <v>837</v>
      </c>
      <c r="B2390" s="970"/>
      <c r="C2390" s="970"/>
      <c r="D2390" s="970"/>
      <c r="E2390" s="26">
        <v>1</v>
      </c>
      <c r="F2390" s="26">
        <v>2</v>
      </c>
      <c r="G2390" s="26">
        <v>3</v>
      </c>
      <c r="H2390" s="26">
        <v>4</v>
      </c>
      <c r="I2390" s="26">
        <v>5</v>
      </c>
      <c r="J2390" s="26">
        <v>6</v>
      </c>
      <c r="K2390" s="26">
        <v>7</v>
      </c>
      <c r="L2390" s="26">
        <v>8</v>
      </c>
      <c r="M2390" s="26">
        <v>9</v>
      </c>
      <c r="N2390" s="26">
        <v>10</v>
      </c>
      <c r="O2390" s="26">
        <v>11</v>
      </c>
      <c r="P2390" s="26">
        <v>12</v>
      </c>
      <c r="Q2390" s="26">
        <v>13</v>
      </c>
      <c r="R2390" s="26">
        <v>14</v>
      </c>
      <c r="S2390" s="26">
        <v>15</v>
      </c>
      <c r="T2390" s="26">
        <v>16</v>
      </c>
      <c r="U2390" s="26">
        <v>17</v>
      </c>
      <c r="V2390" s="26">
        <v>18</v>
      </c>
      <c r="W2390" s="26">
        <v>19</v>
      </c>
      <c r="X2390" s="26">
        <v>20</v>
      </c>
      <c r="Y2390" s="26">
        <v>21</v>
      </c>
      <c r="Z2390" s="26">
        <v>22</v>
      </c>
      <c r="AA2390" s="26">
        <v>23</v>
      </c>
      <c r="AB2390" s="26">
        <v>24</v>
      </c>
      <c r="AC2390" s="955"/>
      <c r="AD2390" s="79"/>
    </row>
    <row r="2391" s="968" customFormat="1" ht="12.75" customHeight="1">
      <c r="A2391" s="974" t="s">
        <v>143</v>
      </c>
      <c r="B2391" s="975"/>
      <c r="C2391" s="976"/>
      <c r="D2391" s="977"/>
      <c r="E2391" s="364">
        <v>6</v>
      </c>
      <c r="F2391" s="364">
        <v>6</v>
      </c>
      <c r="G2391" s="364">
        <v>6</v>
      </c>
      <c r="H2391" s="364">
        <v>6</v>
      </c>
      <c r="I2391" s="364">
        <v>6</v>
      </c>
      <c r="J2391" s="364">
        <v>6</v>
      </c>
      <c r="K2391" s="364">
        <v>6</v>
      </c>
      <c r="L2391" s="364">
        <v>6</v>
      </c>
      <c r="M2391" s="364">
        <v>6</v>
      </c>
      <c r="N2391" s="364">
        <v>6</v>
      </c>
      <c r="O2391" s="364">
        <v>6</v>
      </c>
      <c r="P2391" s="364">
        <v>6</v>
      </c>
      <c r="Q2391" s="364">
        <v>6</v>
      </c>
      <c r="R2391" s="364">
        <v>6</v>
      </c>
      <c r="S2391" s="364">
        <v>6</v>
      </c>
      <c r="T2391" s="364">
        <v>6</v>
      </c>
      <c r="U2391" s="364">
        <v>6</v>
      </c>
      <c r="V2391" s="364">
        <v>6</v>
      </c>
      <c r="W2391" s="364">
        <v>6</v>
      </c>
      <c r="X2391" s="364">
        <v>6</v>
      </c>
      <c r="Y2391" s="364">
        <v>6</v>
      </c>
      <c r="Z2391" s="364">
        <v>6</v>
      </c>
      <c r="AA2391" s="364">
        <v>6</v>
      </c>
      <c r="AB2391" s="364">
        <v>6</v>
      </c>
      <c r="AC2391" s="1076"/>
      <c r="AD2391" s="79"/>
    </row>
    <row r="2392" s="968" customFormat="1" ht="12.75" customHeight="1">
      <c r="A2392" s="978" t="s">
        <v>144</v>
      </c>
      <c r="B2392" s="979"/>
      <c r="C2392" s="980"/>
      <c r="D2392" s="981"/>
      <c r="E2392" s="443">
        <v>6</v>
      </c>
      <c r="F2392" s="443">
        <v>6</v>
      </c>
      <c r="G2392" s="443">
        <v>6</v>
      </c>
      <c r="H2392" s="443">
        <v>6</v>
      </c>
      <c r="I2392" s="443">
        <v>6</v>
      </c>
      <c r="J2392" s="443">
        <v>6</v>
      </c>
      <c r="K2392" s="443">
        <v>6</v>
      </c>
      <c r="L2392" s="443">
        <v>6</v>
      </c>
      <c r="M2392" s="443">
        <v>6</v>
      </c>
      <c r="N2392" s="443">
        <v>6</v>
      </c>
      <c r="O2392" s="443">
        <v>6</v>
      </c>
      <c r="P2392" s="443">
        <v>6</v>
      </c>
      <c r="Q2392" s="443">
        <v>6</v>
      </c>
      <c r="R2392" s="443">
        <v>6</v>
      </c>
      <c r="S2392" s="443">
        <v>6</v>
      </c>
      <c r="T2392" s="443">
        <v>6</v>
      </c>
      <c r="U2392" s="443">
        <v>6</v>
      </c>
      <c r="V2392" s="443">
        <v>6</v>
      </c>
      <c r="W2392" s="443">
        <v>6</v>
      </c>
      <c r="X2392" s="443">
        <v>6</v>
      </c>
      <c r="Y2392" s="443">
        <v>6</v>
      </c>
      <c r="Z2392" s="443">
        <v>6</v>
      </c>
      <c r="AA2392" s="443">
        <v>6</v>
      </c>
      <c r="AB2392" s="443">
        <v>6</v>
      </c>
      <c r="AC2392" s="1077"/>
      <c r="AD2392" s="79"/>
    </row>
    <row r="2393" s="1" customFormat="1" ht="12.75" customHeight="1">
      <c r="A2393" s="1078" t="s">
        <v>485</v>
      </c>
      <c r="B2393" s="1079" t="s">
        <v>486</v>
      </c>
      <c r="C2393" s="984" t="s">
        <v>15</v>
      </c>
      <c r="D2393" s="984" t="s">
        <v>16</v>
      </c>
      <c r="E2393" s="729">
        <v>0</v>
      </c>
      <c r="F2393" s="729">
        <v>-2.5999999046325684</v>
      </c>
      <c r="G2393" s="729">
        <v>-2.5999999046325684</v>
      </c>
      <c r="H2393" s="1661">
        <v>-2.7699999809265137</v>
      </c>
      <c r="I2393" s="729">
        <v>-2.940000057220459</v>
      </c>
      <c r="J2393" s="729">
        <v>-2.6500000953674316</v>
      </c>
      <c r="K2393" s="729">
        <v>-2.6700000762939453</v>
      </c>
      <c r="L2393" s="729">
        <v>-2.9300000667572021</v>
      </c>
      <c r="M2393" s="729">
        <v>-2.9600000381469727</v>
      </c>
      <c r="N2393" s="1661">
        <v>-2.809999942779541</v>
      </c>
      <c r="O2393" s="729">
        <v>-2.880000114440918</v>
      </c>
      <c r="P2393" s="729">
        <v>-3.119999885559082</v>
      </c>
      <c r="Q2393" s="729">
        <v>-3.1800000667572021</v>
      </c>
      <c r="R2393" s="729">
        <v>-3.1700000762939453</v>
      </c>
      <c r="S2393" s="729">
        <v>-2.9300000667572021</v>
      </c>
      <c r="T2393" s="729">
        <v>-2.9800000190734863</v>
      </c>
      <c r="U2393" s="729">
        <v>-3.1800000667572021</v>
      </c>
      <c r="V2393" s="1661">
        <v>-2.9200000762939453</v>
      </c>
      <c r="W2393" s="729">
        <v>-2.809999942779541</v>
      </c>
      <c r="X2393" s="729">
        <v>-2.8199999332427979</v>
      </c>
      <c r="Y2393" s="729">
        <v>-2.8599998950958252</v>
      </c>
      <c r="Z2393" s="729">
        <v>-2.7200000286102295</v>
      </c>
      <c r="AA2393" s="729">
        <v>-2.9300000667572021</v>
      </c>
      <c r="AB2393" s="729">
        <v>-2.9600000381469727</v>
      </c>
      <c r="AC2393" s="36">
        <f t="shared" ref="AC2393:AC2394" si="2171">SUM(E2393:AB2393)</f>
        <v>-66.390000343322754</v>
      </c>
      <c r="AD2393" s="79"/>
    </row>
    <row r="2394" s="1" customFormat="1" ht="12.75" customHeight="1">
      <c r="A2394" s="1080"/>
      <c r="B2394" s="1081"/>
      <c r="C2394" s="987" t="s">
        <v>17</v>
      </c>
      <c r="D2394" s="987" t="s">
        <v>16</v>
      </c>
      <c r="E2394" s="717">
        <v>0</v>
      </c>
      <c r="F2394" s="717">
        <v>4.7300000190734863</v>
      </c>
      <c r="G2394" s="717">
        <v>4.7300000190734863</v>
      </c>
      <c r="H2394" s="1662">
        <v>4.9099998474121094</v>
      </c>
      <c r="I2394" s="717">
        <v>4.820000171661377</v>
      </c>
      <c r="J2394" s="717">
        <v>4.880000114440918</v>
      </c>
      <c r="K2394" s="717">
        <v>4.8400001525878906</v>
      </c>
      <c r="L2394" s="717">
        <v>4.7100000381469727</v>
      </c>
      <c r="M2394" s="717">
        <v>4.9800000190734863</v>
      </c>
      <c r="N2394" s="1662">
        <v>5.0799999237060547</v>
      </c>
      <c r="O2394" s="717">
        <v>5.059999942779541</v>
      </c>
      <c r="P2394" s="717">
        <v>5.130000114440918</v>
      </c>
      <c r="Q2394" s="717">
        <v>5.0300002098083496</v>
      </c>
      <c r="R2394" s="717">
        <v>5.0399999618530273</v>
      </c>
      <c r="S2394" s="717">
        <v>4.9000000953674316</v>
      </c>
      <c r="T2394" s="717">
        <v>4.9099998474121094</v>
      </c>
      <c r="U2394" s="717">
        <v>4.9899997711181641</v>
      </c>
      <c r="V2394" s="1662">
        <v>4.9899997711181641</v>
      </c>
      <c r="W2394" s="717">
        <v>5.1100001335144043</v>
      </c>
      <c r="X2394" s="717">
        <v>5.0199999809265137</v>
      </c>
      <c r="Y2394" s="717">
        <v>4.9800000190734863</v>
      </c>
      <c r="Z2394" s="717">
        <v>5</v>
      </c>
      <c r="AA2394" s="717">
        <v>4.8400001525878906</v>
      </c>
      <c r="AB2394" s="717">
        <v>4.75</v>
      </c>
      <c r="AC2394" s="42">
        <f t="shared" si="2171"/>
        <v>113.43000030517578</v>
      </c>
      <c r="AD2394" s="79"/>
    </row>
    <row r="2395" s="1" customFormat="1" ht="12.75" customHeight="1">
      <c r="A2395" s="1080"/>
      <c r="B2395" s="1081"/>
      <c r="C2395" s="987" t="s">
        <v>18</v>
      </c>
      <c r="D2395" s="988" t="s">
        <v>19</v>
      </c>
      <c r="E2395" s="311">
        <v>0</v>
      </c>
      <c r="F2395" s="311">
        <v>26</v>
      </c>
      <c r="G2395" s="311">
        <v>26</v>
      </c>
      <c r="H2395" s="1133">
        <v>27</v>
      </c>
      <c r="I2395" s="311">
        <v>27</v>
      </c>
      <c r="J2395" s="311">
        <v>27</v>
      </c>
      <c r="K2395" s="311">
        <v>26</v>
      </c>
      <c r="L2395" s="311">
        <v>26</v>
      </c>
      <c r="M2395" s="311">
        <v>27</v>
      </c>
      <c r="N2395" s="1133">
        <v>28</v>
      </c>
      <c r="O2395" s="311">
        <v>28</v>
      </c>
      <c r="P2395" s="311">
        <v>28</v>
      </c>
      <c r="Q2395" s="311">
        <v>28</v>
      </c>
      <c r="R2395" s="311">
        <v>28</v>
      </c>
      <c r="S2395" s="311">
        <v>27</v>
      </c>
      <c r="T2395" s="311">
        <v>27</v>
      </c>
      <c r="U2395" s="311">
        <v>28</v>
      </c>
      <c r="V2395" s="1133">
        <v>27</v>
      </c>
      <c r="W2395" s="311">
        <v>27</v>
      </c>
      <c r="X2395" s="311">
        <v>27</v>
      </c>
      <c r="Y2395" s="311">
        <v>27</v>
      </c>
      <c r="Z2395" s="311">
        <v>27</v>
      </c>
      <c r="AA2395" s="311">
        <v>27</v>
      </c>
      <c r="AB2395" s="311">
        <v>27</v>
      </c>
      <c r="AC2395" s="42"/>
      <c r="AD2395" s="4"/>
    </row>
    <row r="2396" s="1" customFormat="1" ht="12.75" customHeight="1">
      <c r="A2396" s="1080"/>
      <c r="B2396" s="1081"/>
      <c r="C2396" s="987" t="s">
        <v>20</v>
      </c>
      <c r="D2396" s="987"/>
      <c r="E2396" s="40" t="e">
        <f>E2394/E2393</f>
        <v>#DIV/0!</v>
      </c>
      <c r="F2396" s="40">
        <f>F2394/F2393</f>
        <v>-1.8192308432957152</v>
      </c>
      <c r="G2396" s="40">
        <f>G2394/G2393</f>
        <v>-1.8192308432957152</v>
      </c>
      <c r="H2396" s="41">
        <f>H2394/H2393</f>
        <v>-1.772563134014826</v>
      </c>
      <c r="I2396" s="40">
        <f>I2394/I2393</f>
        <v>-1.6394558087928446</v>
      </c>
      <c r="J2396" s="40">
        <f>J2394/J2393</f>
        <v>-1.8415094108758094</v>
      </c>
      <c r="K2396" s="40">
        <f>K2394/K2393</f>
        <v>-1.8127340877480356</v>
      </c>
      <c r="L2396" s="40">
        <f>L2394/L2393</f>
        <v>-1.6075085088171339</v>
      </c>
      <c r="M2396" s="40">
        <f>M2394/M2393</f>
        <v>-1.6824324171938456</v>
      </c>
      <c r="N2396" s="41">
        <f>N2394/N2393</f>
        <v>-1.8078291911568936</v>
      </c>
      <c r="O2396" s="40">
        <f>O2394/O2393</f>
        <v>-1.7569443547615333</v>
      </c>
      <c r="P2396" s="40">
        <f>P2394/P2393</f>
        <v>-1.6442308662205793</v>
      </c>
      <c r="Q2396" s="40">
        <f>Q2394/Q2393</f>
        <v>-1.5817610390611347</v>
      </c>
      <c r="R2396" s="40">
        <f>R2394/R2393</f>
        <v>-1.5899053124772486</v>
      </c>
      <c r="S2396" s="40">
        <f>S2394/S2393</f>
        <v>-1.6723549432510902</v>
      </c>
      <c r="T2396" s="40">
        <f>T2394/T2393</f>
        <v>-1.6476509449616314</v>
      </c>
      <c r="U2396" s="40">
        <f>U2394/U2393</f>
        <v>-1.5691822850201085</v>
      </c>
      <c r="V2396" s="41">
        <f>V2394/V2393</f>
        <v>-1.7089039865544988</v>
      </c>
      <c r="W2396" s="40">
        <f>W2394/W2393</f>
        <v>-1.8185054226228183</v>
      </c>
      <c r="X2396" s="40">
        <f>X2394/X2393</f>
        <v>-1.780141879348867</v>
      </c>
      <c r="Y2396" s="40">
        <f>Y2394/Y2393</f>
        <v>-1.7412588117967851</v>
      </c>
      <c r="Z2396" s="40">
        <f>Z2394/Z2393</f>
        <v>-1.8382352747822306</v>
      </c>
      <c r="AA2396" s="40">
        <f>AA2394/AA2393</f>
        <v>-1.6518771475471652</v>
      </c>
      <c r="AB2396" s="40">
        <f>AB2394/AB2393</f>
        <v>-1.6047297090487904</v>
      </c>
      <c r="AC2396" s="42">
        <f>AC2394/AC2393</f>
        <v>-1.708540438599111</v>
      </c>
      <c r="AD2396" s="4"/>
    </row>
    <row r="2397" s="1" customFormat="1" ht="12.75" customHeight="1">
      <c r="A2397" s="1084"/>
      <c r="B2397" s="1085"/>
      <c r="C2397" s="1086" t="s">
        <v>28</v>
      </c>
      <c r="D2397" s="1134" t="s">
        <v>19</v>
      </c>
      <c r="E2397" s="1163">
        <v>119.06999969482422</v>
      </c>
      <c r="F2397" s="1163">
        <v>119.05999755859375</v>
      </c>
      <c r="G2397" s="1163">
        <v>119.05999755859375</v>
      </c>
      <c r="H2397" s="1268">
        <v>119.27999877929688</v>
      </c>
      <c r="I2397" s="1163">
        <v>119.23000335693359</v>
      </c>
      <c r="J2397" s="1163">
        <v>119.44999694824219</v>
      </c>
      <c r="K2397" s="1163">
        <v>119.38999938964844</v>
      </c>
      <c r="L2397" s="1163">
        <v>119.26999664306641</v>
      </c>
      <c r="M2397" s="1163">
        <v>118.93000030517578</v>
      </c>
      <c r="N2397" s="1268">
        <v>119.01000213623047</v>
      </c>
      <c r="O2397" s="1163">
        <v>118.95999908447266</v>
      </c>
      <c r="P2397" s="1163">
        <v>119.02999877929688</v>
      </c>
      <c r="Q2397" s="1163">
        <v>119.20999908447266</v>
      </c>
      <c r="R2397" s="1163">
        <v>119.12000274658203</v>
      </c>
      <c r="S2397" s="1163">
        <v>119.05000305175781</v>
      </c>
      <c r="T2397" s="1163">
        <v>119.05999755859375</v>
      </c>
      <c r="U2397" s="1163">
        <v>119.84999847412109</v>
      </c>
      <c r="V2397" s="1268">
        <v>119.97000122070312</v>
      </c>
      <c r="W2397" s="1163">
        <v>119.91000366210938</v>
      </c>
      <c r="X2397" s="1163">
        <v>120.08999633789062</v>
      </c>
      <c r="Y2397" s="1163">
        <v>119.79000091552734</v>
      </c>
      <c r="Z2397" s="1163">
        <v>119.97000122070312</v>
      </c>
      <c r="AA2397" s="1163">
        <v>119.27999877929688</v>
      </c>
      <c r="AB2397" s="1163">
        <v>119.36000061035156</v>
      </c>
      <c r="AC2397" s="1139"/>
      <c r="AD2397" s="4"/>
    </row>
    <row r="2398" s="1" customFormat="1" ht="12.75" customHeight="1">
      <c r="A2398" s="1087" t="s">
        <v>487</v>
      </c>
      <c r="B2398" s="1088" t="s">
        <v>488</v>
      </c>
      <c r="C2398" s="1003" t="s">
        <v>15</v>
      </c>
      <c r="D2398" s="1003" t="s">
        <v>16</v>
      </c>
      <c r="E2398" s="732">
        <v>-2.9600000381469727</v>
      </c>
      <c r="F2398" s="732">
        <v>0</v>
      </c>
      <c r="G2398" s="732">
        <v>0</v>
      </c>
      <c r="H2398" s="1663">
        <v>0</v>
      </c>
      <c r="I2398" s="732">
        <v>0</v>
      </c>
      <c r="J2398" s="732">
        <v>0</v>
      </c>
      <c r="K2398" s="732">
        <v>0</v>
      </c>
      <c r="L2398" s="732">
        <v>0</v>
      </c>
      <c r="M2398" s="732">
        <v>0</v>
      </c>
      <c r="N2398" s="1663">
        <v>0</v>
      </c>
      <c r="O2398" s="732">
        <v>0</v>
      </c>
      <c r="P2398" s="732">
        <v>0</v>
      </c>
      <c r="Q2398" s="732">
        <v>0</v>
      </c>
      <c r="R2398" s="732">
        <v>0</v>
      </c>
      <c r="S2398" s="732">
        <v>0</v>
      </c>
      <c r="T2398" s="732">
        <v>0</v>
      </c>
      <c r="U2398" s="732">
        <v>0</v>
      </c>
      <c r="V2398" s="1663">
        <v>0</v>
      </c>
      <c r="W2398" s="732">
        <v>0</v>
      </c>
      <c r="X2398" s="732">
        <v>0</v>
      </c>
      <c r="Y2398" s="732">
        <v>0</v>
      </c>
      <c r="Z2398" s="732">
        <v>0</v>
      </c>
      <c r="AA2398" s="732">
        <v>0</v>
      </c>
      <c r="AB2398" s="732">
        <v>0</v>
      </c>
      <c r="AC2398" s="59">
        <f t="shared" ref="AC2398:AC2399" si="2172">SUM(E2398:AB2398)</f>
        <v>-2.9600000381469727</v>
      </c>
      <c r="AD2398" s="79"/>
    </row>
    <row r="2399" s="1" customFormat="1" ht="12.75" customHeight="1">
      <c r="A2399" s="1080"/>
      <c r="B2399" s="1081"/>
      <c r="C2399" s="987" t="s">
        <v>17</v>
      </c>
      <c r="D2399" s="987" t="s">
        <v>16</v>
      </c>
      <c r="E2399" s="717">
        <v>4.7699999809265137</v>
      </c>
      <c r="F2399" s="717">
        <v>0</v>
      </c>
      <c r="G2399" s="717">
        <v>0</v>
      </c>
      <c r="H2399" s="1662">
        <v>0</v>
      </c>
      <c r="I2399" s="717">
        <v>0</v>
      </c>
      <c r="J2399" s="717">
        <v>0</v>
      </c>
      <c r="K2399" s="717">
        <v>0</v>
      </c>
      <c r="L2399" s="717">
        <v>0</v>
      </c>
      <c r="M2399" s="717">
        <v>0</v>
      </c>
      <c r="N2399" s="1662">
        <v>0</v>
      </c>
      <c r="O2399" s="717">
        <v>0</v>
      </c>
      <c r="P2399" s="717">
        <v>0</v>
      </c>
      <c r="Q2399" s="717">
        <v>0</v>
      </c>
      <c r="R2399" s="717">
        <v>0</v>
      </c>
      <c r="S2399" s="717">
        <v>0</v>
      </c>
      <c r="T2399" s="717">
        <v>0</v>
      </c>
      <c r="U2399" s="717">
        <v>0</v>
      </c>
      <c r="V2399" s="1662">
        <v>0</v>
      </c>
      <c r="W2399" s="717">
        <v>0</v>
      </c>
      <c r="X2399" s="717">
        <v>0</v>
      </c>
      <c r="Y2399" s="717">
        <v>0</v>
      </c>
      <c r="Z2399" s="717">
        <v>0</v>
      </c>
      <c r="AA2399" s="717">
        <v>0</v>
      </c>
      <c r="AB2399" s="717">
        <v>0</v>
      </c>
      <c r="AC2399" s="42">
        <f t="shared" si="2172"/>
        <v>4.7699999809265137</v>
      </c>
      <c r="AD2399" s="79"/>
    </row>
    <row r="2400" s="1" customFormat="1" ht="12.75" customHeight="1">
      <c r="A2400" s="1080"/>
      <c r="B2400" s="1081"/>
      <c r="C2400" s="987" t="s">
        <v>18</v>
      </c>
      <c r="D2400" s="988" t="s">
        <v>19</v>
      </c>
      <c r="E2400" s="311">
        <v>27</v>
      </c>
      <c r="F2400" s="311">
        <v>0</v>
      </c>
      <c r="G2400" s="311">
        <v>0</v>
      </c>
      <c r="H2400" s="1133">
        <v>0</v>
      </c>
      <c r="I2400" s="311">
        <v>0</v>
      </c>
      <c r="J2400" s="311">
        <v>0</v>
      </c>
      <c r="K2400" s="311">
        <v>0</v>
      </c>
      <c r="L2400" s="311">
        <v>0</v>
      </c>
      <c r="M2400" s="311">
        <v>0</v>
      </c>
      <c r="N2400" s="1133">
        <v>0</v>
      </c>
      <c r="O2400" s="311">
        <v>0</v>
      </c>
      <c r="P2400" s="311">
        <v>0</v>
      </c>
      <c r="Q2400" s="311">
        <v>0</v>
      </c>
      <c r="R2400" s="311">
        <v>0</v>
      </c>
      <c r="S2400" s="311">
        <v>0</v>
      </c>
      <c r="T2400" s="311">
        <v>0</v>
      </c>
      <c r="U2400" s="311">
        <v>0</v>
      </c>
      <c r="V2400" s="1133">
        <v>0</v>
      </c>
      <c r="W2400" s="311">
        <v>0</v>
      </c>
      <c r="X2400" s="311">
        <v>0</v>
      </c>
      <c r="Y2400" s="311">
        <v>0</v>
      </c>
      <c r="Z2400" s="311">
        <v>0</v>
      </c>
      <c r="AA2400" s="311">
        <v>0</v>
      </c>
      <c r="AB2400" s="311">
        <v>0</v>
      </c>
      <c r="AC2400" s="42"/>
      <c r="AD2400" s="4"/>
    </row>
    <row r="2401" s="1" customFormat="1" ht="12.75" customHeight="1">
      <c r="A2401" s="1080"/>
      <c r="B2401" s="1081"/>
      <c r="C2401" s="987" t="s">
        <v>20</v>
      </c>
      <c r="D2401" s="987"/>
      <c r="E2401" s="40">
        <f>E2399/E2398</f>
        <v>-1.6114864592747242</v>
      </c>
      <c r="F2401" s="40" t="e">
        <f>F2399/F2398</f>
        <v>#DIV/0!</v>
      </c>
      <c r="G2401" s="40" t="e">
        <f>G2399/G2398</f>
        <v>#DIV/0!</v>
      </c>
      <c r="H2401" s="41" t="e">
        <f>H2399/H2398</f>
        <v>#DIV/0!</v>
      </c>
      <c r="I2401" s="40" t="e">
        <f>I2399/I2398</f>
        <v>#DIV/0!</v>
      </c>
      <c r="J2401" s="40" t="e">
        <f>J2399/J2398</f>
        <v>#DIV/0!</v>
      </c>
      <c r="K2401" s="40" t="e">
        <f>K2399/K2398</f>
        <v>#DIV/0!</v>
      </c>
      <c r="L2401" s="40" t="e">
        <f>L2399/L2398</f>
        <v>#DIV/0!</v>
      </c>
      <c r="M2401" s="40" t="e">
        <f>M2399/M2398</f>
        <v>#DIV/0!</v>
      </c>
      <c r="N2401" s="41" t="e">
        <f>N2399/N2398</f>
        <v>#DIV/0!</v>
      </c>
      <c r="O2401" s="40" t="e">
        <f>O2399/O2398</f>
        <v>#DIV/0!</v>
      </c>
      <c r="P2401" s="40" t="e">
        <f>P2399/P2398</f>
        <v>#DIV/0!</v>
      </c>
      <c r="Q2401" s="40" t="e">
        <f>Q2399/Q2398</f>
        <v>#DIV/0!</v>
      </c>
      <c r="R2401" s="40" t="e">
        <f>R2399/R2398</f>
        <v>#DIV/0!</v>
      </c>
      <c r="S2401" s="40" t="e">
        <f>S2399/S2398</f>
        <v>#DIV/0!</v>
      </c>
      <c r="T2401" s="40" t="e">
        <f>T2399/T2398</f>
        <v>#DIV/0!</v>
      </c>
      <c r="U2401" s="40" t="e">
        <f>U2399/U2398</f>
        <v>#DIV/0!</v>
      </c>
      <c r="V2401" s="41" t="e">
        <f>V2399/V2398</f>
        <v>#DIV/0!</v>
      </c>
      <c r="W2401" s="40" t="e">
        <f>W2399/W2398</f>
        <v>#DIV/0!</v>
      </c>
      <c r="X2401" s="40" t="e">
        <f>X2399/X2398</f>
        <v>#DIV/0!</v>
      </c>
      <c r="Y2401" s="40" t="e">
        <f>Y2399/Y2398</f>
        <v>#DIV/0!</v>
      </c>
      <c r="Z2401" s="40" t="e">
        <f>Z2399/Z2398</f>
        <v>#DIV/0!</v>
      </c>
      <c r="AA2401" s="40" t="e">
        <f>AA2399/AA2398</f>
        <v>#DIV/0!</v>
      </c>
      <c r="AB2401" s="40" t="e">
        <f>AB2399/AB2398</f>
        <v>#DIV/0!</v>
      </c>
      <c r="AC2401" s="40">
        <f>AC2399/AC2398</f>
        <v>-1.6114864592747242</v>
      </c>
      <c r="AD2401" s="4"/>
    </row>
    <row r="2402" s="1" customFormat="1" ht="12.75" customHeight="1">
      <c r="A2402" s="1089"/>
      <c r="B2402" s="1090"/>
      <c r="C2402" s="992" t="s">
        <v>28</v>
      </c>
      <c r="D2402" s="993" t="s">
        <v>19</v>
      </c>
      <c r="E2402" s="725">
        <v>119.25</v>
      </c>
      <c r="F2402" s="725">
        <v>119.26000213623047</v>
      </c>
      <c r="G2402" s="725">
        <v>119.26000213623047</v>
      </c>
      <c r="H2402" s="1664">
        <v>119.47000122070312</v>
      </c>
      <c r="I2402" s="725">
        <v>119.36000061035156</v>
      </c>
      <c r="J2402" s="725">
        <v>119.62999725341797</v>
      </c>
      <c r="K2402" s="725">
        <v>119.62999725341797</v>
      </c>
      <c r="L2402" s="725">
        <v>119.47000122070312</v>
      </c>
      <c r="M2402" s="725">
        <v>119.16000366210938</v>
      </c>
      <c r="N2402" s="1664">
        <v>119.19999694824219</v>
      </c>
      <c r="O2402" s="725">
        <v>119.19999694824219</v>
      </c>
      <c r="P2402" s="725">
        <v>119.26000213623047</v>
      </c>
      <c r="Q2402" s="725">
        <v>119.44999694824219</v>
      </c>
      <c r="R2402" s="725">
        <v>119.34999847412109</v>
      </c>
      <c r="S2402" s="725">
        <v>119.23999786376953</v>
      </c>
      <c r="T2402" s="725">
        <v>119.26999664306641</v>
      </c>
      <c r="U2402" s="725">
        <v>119.98000335693359</v>
      </c>
      <c r="V2402" s="1664">
        <v>120.08999633789062</v>
      </c>
      <c r="W2402" s="725">
        <v>120</v>
      </c>
      <c r="X2402" s="725">
        <v>120.25</v>
      </c>
      <c r="Y2402" s="725">
        <v>119.95999908447266</v>
      </c>
      <c r="Z2402" s="725">
        <v>120.19999694824219</v>
      </c>
      <c r="AA2402" s="725">
        <v>119.44000244140625</v>
      </c>
      <c r="AB2402" s="725">
        <v>119.56999969482422</v>
      </c>
      <c r="AC2402" s="94"/>
      <c r="AD2402" s="4"/>
    </row>
    <row r="2403" s="1" customFormat="1" ht="12.75" customHeight="1">
      <c r="A2403" s="982" t="s">
        <v>489</v>
      </c>
      <c r="B2403" s="983" t="s">
        <v>615</v>
      </c>
      <c r="C2403" s="1199" t="s">
        <v>15</v>
      </c>
      <c r="D2403" s="984" t="s">
        <v>16</v>
      </c>
      <c r="E2403" s="717">
        <v>0</v>
      </c>
      <c r="F2403" s="717">
        <v>2.6500000953674316</v>
      </c>
      <c r="G2403" s="717">
        <v>2.6500000953674316</v>
      </c>
      <c r="H2403" s="1662">
        <v>2.7899999618530273</v>
      </c>
      <c r="I2403" s="717">
        <v>2.9900000095367432</v>
      </c>
      <c r="J2403" s="717">
        <v>2.6600000858306885</v>
      </c>
      <c r="K2403" s="717">
        <v>2.7100000381469727</v>
      </c>
      <c r="L2403" s="717">
        <v>2.9500000476837158</v>
      </c>
      <c r="M2403" s="717">
        <v>2.9700000286102295</v>
      </c>
      <c r="N2403" s="1662">
        <v>2.869999885559082</v>
      </c>
      <c r="O2403" s="717">
        <v>2.9300000667572021</v>
      </c>
      <c r="P2403" s="717">
        <v>3.1400001049041748</v>
      </c>
      <c r="Q2403" s="717">
        <v>3.2200000286102295</v>
      </c>
      <c r="R2403" s="717">
        <v>3.2300000190734863</v>
      </c>
      <c r="S2403" s="717">
        <v>2.9900000095367432</v>
      </c>
      <c r="T2403" s="717">
        <v>3</v>
      </c>
      <c r="U2403" s="717">
        <v>3.2000000476837158</v>
      </c>
      <c r="V2403" s="1662">
        <v>2.9600000381469727</v>
      </c>
      <c r="W2403" s="717">
        <v>2.8399999141693115</v>
      </c>
      <c r="X2403" s="717">
        <v>2.869999885559082</v>
      </c>
      <c r="Y2403" s="717">
        <v>2.9100000858306885</v>
      </c>
      <c r="Z2403" s="717">
        <v>2.7300000190734863</v>
      </c>
      <c r="AA2403" s="717">
        <v>2.9900000095367432</v>
      </c>
      <c r="AB2403" s="717">
        <v>2.9800000190734863</v>
      </c>
      <c r="AC2403" s="36">
        <f>SUM(E2403:AB2403)</f>
        <v>67.230000495910645</v>
      </c>
      <c r="AD2403" s="79"/>
    </row>
    <row r="2404" s="1" customFormat="1" ht="12.75" customHeight="1">
      <c r="A2404" s="985"/>
      <c r="B2404" s="986"/>
      <c r="C2404" s="987" t="s">
        <v>17</v>
      </c>
      <c r="D2404" s="987" t="s">
        <v>16</v>
      </c>
      <c r="E2404" s="717">
        <v>0</v>
      </c>
      <c r="F2404" s="717">
        <v>-4.6100001335144043</v>
      </c>
      <c r="G2404" s="717">
        <v>-4.6100001335144043</v>
      </c>
      <c r="H2404" s="1662">
        <v>-4.75</v>
      </c>
      <c r="I2404" s="717">
        <v>-4.630000114440918</v>
      </c>
      <c r="J2404" s="717">
        <v>-4.75</v>
      </c>
      <c r="K2404" s="717">
        <v>-4.679999828338623</v>
      </c>
      <c r="L2404" s="717">
        <v>-4.5300002098083496</v>
      </c>
      <c r="M2404" s="717">
        <v>-4.7800002098083496</v>
      </c>
      <c r="N2404" s="1662">
        <v>-4.9200000762939453</v>
      </c>
      <c r="O2404" s="717">
        <v>-4.880000114440918</v>
      </c>
      <c r="P2404" s="717">
        <v>-4.929999828338623</v>
      </c>
      <c r="Q2404" s="717">
        <v>-4.8499999046325684</v>
      </c>
      <c r="R2404" s="717">
        <v>-4.9099998474121094</v>
      </c>
      <c r="S2404" s="717">
        <v>-4.690000057220459</v>
      </c>
      <c r="T2404" s="717">
        <v>-4.7199997901916504</v>
      </c>
      <c r="U2404" s="717">
        <v>-4.7899999618530273</v>
      </c>
      <c r="V2404" s="1662">
        <v>-4.8000001907348633</v>
      </c>
      <c r="W2404" s="717">
        <v>-4.9099998474121094</v>
      </c>
      <c r="X2404" s="717">
        <v>-4.8299999237060547</v>
      </c>
      <c r="Y2404" s="717">
        <v>-4.8000001907348633</v>
      </c>
      <c r="Z2404" s="717">
        <v>-4.8000001907348633</v>
      </c>
      <c r="AA2404" s="717">
        <v>-4.630000114440918</v>
      </c>
      <c r="AB2404" s="717">
        <v>-4.5799999237060547</v>
      </c>
      <c r="AC2404" s="42"/>
      <c r="AD2404" s="79"/>
    </row>
    <row r="2405" s="1" customFormat="1" ht="12.75" customHeight="1">
      <c r="A2405" s="985"/>
      <c r="B2405" s="986"/>
      <c r="C2405" s="987" t="s">
        <v>18</v>
      </c>
      <c r="D2405" s="988" t="s">
        <v>19</v>
      </c>
      <c r="E2405" s="311">
        <v>0</v>
      </c>
      <c r="F2405" s="311">
        <v>82</v>
      </c>
      <c r="G2405" s="311">
        <v>82</v>
      </c>
      <c r="H2405" s="1133">
        <v>85</v>
      </c>
      <c r="I2405" s="311">
        <v>84</v>
      </c>
      <c r="J2405" s="311">
        <v>83</v>
      </c>
      <c r="K2405" s="311">
        <v>82</v>
      </c>
      <c r="L2405" s="311">
        <v>82</v>
      </c>
      <c r="M2405" s="311">
        <v>86</v>
      </c>
      <c r="N2405" s="1133">
        <v>86</v>
      </c>
      <c r="O2405" s="311">
        <v>87</v>
      </c>
      <c r="P2405" s="311">
        <v>89</v>
      </c>
      <c r="Q2405" s="311">
        <v>89</v>
      </c>
      <c r="R2405" s="311">
        <v>89</v>
      </c>
      <c r="S2405" s="311">
        <v>85</v>
      </c>
      <c r="T2405" s="311">
        <v>86</v>
      </c>
      <c r="U2405" s="311">
        <v>87</v>
      </c>
      <c r="V2405" s="1133">
        <v>86</v>
      </c>
      <c r="W2405" s="311">
        <v>86</v>
      </c>
      <c r="X2405" s="311">
        <v>85</v>
      </c>
      <c r="Y2405" s="311">
        <v>84</v>
      </c>
      <c r="Z2405" s="311">
        <v>84</v>
      </c>
      <c r="AA2405" s="311">
        <v>84</v>
      </c>
      <c r="AB2405" s="311">
        <v>83</v>
      </c>
      <c r="AC2405" s="42"/>
      <c r="AD2405" s="4"/>
    </row>
    <row r="2406" s="1" customFormat="1" ht="12.75" customHeight="1">
      <c r="A2406" s="990"/>
      <c r="B2406" s="991"/>
      <c r="C2406" s="1002" t="s">
        <v>20</v>
      </c>
      <c r="D2406" s="1002"/>
      <c r="E2406" s="51"/>
      <c r="F2406" s="51"/>
      <c r="G2406" s="51"/>
      <c r="H2406" s="52"/>
      <c r="I2406" s="51"/>
      <c r="J2406" s="51"/>
      <c r="K2406" s="51"/>
      <c r="L2406" s="51"/>
      <c r="M2406" s="51"/>
      <c r="N2406" s="52"/>
      <c r="O2406" s="51"/>
      <c r="P2406" s="51"/>
      <c r="Q2406" s="51"/>
      <c r="R2406" s="51"/>
      <c r="S2406" s="51"/>
      <c r="T2406" s="51"/>
      <c r="U2406" s="51"/>
      <c r="V2406" s="52"/>
      <c r="W2406" s="51"/>
      <c r="X2406" s="51"/>
      <c r="Y2406" s="51"/>
      <c r="Z2406" s="51"/>
      <c r="AA2406" s="51"/>
      <c r="AB2406" s="51"/>
      <c r="AC2406" s="103" t="e">
        <f>#REF!/AC2403</f>
        <v>#REF!</v>
      </c>
      <c r="AD2406" s="4"/>
    </row>
    <row r="2407" s="1" customFormat="1" ht="12.75" customHeight="1">
      <c r="A2407" s="982" t="s">
        <v>491</v>
      </c>
      <c r="B2407" s="983" t="s">
        <v>617</v>
      </c>
      <c r="C2407" s="984" t="s">
        <v>15</v>
      </c>
      <c r="D2407" s="984" t="s">
        <v>16</v>
      </c>
      <c r="E2407" s="717">
        <v>2.9900000095367432</v>
      </c>
      <c r="F2407" s="717">
        <v>0</v>
      </c>
      <c r="G2407" s="717">
        <v>0</v>
      </c>
      <c r="H2407" s="1662">
        <v>0</v>
      </c>
      <c r="I2407" s="717">
        <v>0</v>
      </c>
      <c r="J2407" s="717">
        <v>0</v>
      </c>
      <c r="K2407" s="717">
        <v>0</v>
      </c>
      <c r="L2407" s="717">
        <v>0</v>
      </c>
      <c r="M2407" s="717">
        <v>0</v>
      </c>
      <c r="N2407" s="1662">
        <v>0</v>
      </c>
      <c r="O2407" s="717">
        <v>0</v>
      </c>
      <c r="P2407" s="717">
        <v>0</v>
      </c>
      <c r="Q2407" s="717">
        <v>0</v>
      </c>
      <c r="R2407" s="717">
        <v>0</v>
      </c>
      <c r="S2407" s="717">
        <v>0</v>
      </c>
      <c r="T2407" s="717">
        <v>0</v>
      </c>
      <c r="U2407" s="717">
        <v>0</v>
      </c>
      <c r="V2407" s="1662">
        <v>0</v>
      </c>
      <c r="W2407" s="717">
        <v>0</v>
      </c>
      <c r="X2407" s="717">
        <v>0</v>
      </c>
      <c r="Y2407" s="717">
        <v>0</v>
      </c>
      <c r="Z2407" s="717">
        <v>0</v>
      </c>
      <c r="AA2407" s="717">
        <v>0</v>
      </c>
      <c r="AB2407" s="717">
        <v>0</v>
      </c>
      <c r="AC2407" s="36">
        <f>SUM(E2407:AB2407)</f>
        <v>2.9900000095367432</v>
      </c>
      <c r="AD2407" s="79"/>
    </row>
    <row r="2408" s="1" customFormat="1" ht="12.75" customHeight="1">
      <c r="A2408" s="985"/>
      <c r="B2408" s="986"/>
      <c r="C2408" s="987" t="s">
        <v>17</v>
      </c>
      <c r="D2408" s="984" t="s">
        <v>16</v>
      </c>
      <c r="E2408" s="717">
        <v>-4.5799999237060547</v>
      </c>
      <c r="F2408" s="717">
        <v>0</v>
      </c>
      <c r="G2408" s="717">
        <v>0</v>
      </c>
      <c r="H2408" s="1662">
        <v>0</v>
      </c>
      <c r="I2408" s="717">
        <v>0</v>
      </c>
      <c r="J2408" s="717">
        <v>0</v>
      </c>
      <c r="K2408" s="717">
        <v>0</v>
      </c>
      <c r="L2408" s="717">
        <v>0</v>
      </c>
      <c r="M2408" s="717">
        <v>0</v>
      </c>
      <c r="N2408" s="1662">
        <v>0</v>
      </c>
      <c r="O2408" s="717">
        <v>0</v>
      </c>
      <c r="P2408" s="717">
        <v>0</v>
      </c>
      <c r="Q2408" s="717">
        <v>0</v>
      </c>
      <c r="R2408" s="717">
        <v>0</v>
      </c>
      <c r="S2408" s="717">
        <v>0</v>
      </c>
      <c r="T2408" s="717">
        <v>0</v>
      </c>
      <c r="U2408" s="717">
        <v>0</v>
      </c>
      <c r="V2408" s="1662">
        <v>0</v>
      </c>
      <c r="W2408" s="717">
        <v>0</v>
      </c>
      <c r="X2408" s="717">
        <v>0</v>
      </c>
      <c r="Y2408" s="717">
        <v>0</v>
      </c>
      <c r="Z2408" s="717">
        <v>0</v>
      </c>
      <c r="AA2408" s="717">
        <v>0</v>
      </c>
      <c r="AB2408" s="717">
        <v>0</v>
      </c>
      <c r="AC2408" s="42"/>
      <c r="AD2408" s="79"/>
    </row>
    <row r="2409" s="1" customFormat="1" ht="12.75" customHeight="1">
      <c r="A2409" s="985"/>
      <c r="B2409" s="986"/>
      <c r="C2409" s="987" t="s">
        <v>18</v>
      </c>
      <c r="D2409" s="988" t="s">
        <v>19</v>
      </c>
      <c r="E2409" s="311">
        <v>84</v>
      </c>
      <c r="F2409" s="311">
        <v>0</v>
      </c>
      <c r="G2409" s="311">
        <v>0</v>
      </c>
      <c r="H2409" s="1133">
        <v>0</v>
      </c>
      <c r="I2409" s="311">
        <v>0</v>
      </c>
      <c r="J2409" s="311">
        <v>0</v>
      </c>
      <c r="K2409" s="311">
        <v>0</v>
      </c>
      <c r="L2409" s="311">
        <v>0</v>
      </c>
      <c r="M2409" s="311">
        <v>0</v>
      </c>
      <c r="N2409" s="1133">
        <v>0</v>
      </c>
      <c r="O2409" s="311">
        <v>0</v>
      </c>
      <c r="P2409" s="311">
        <v>0</v>
      </c>
      <c r="Q2409" s="311">
        <v>0</v>
      </c>
      <c r="R2409" s="311">
        <v>0</v>
      </c>
      <c r="S2409" s="311">
        <v>0</v>
      </c>
      <c r="T2409" s="311">
        <v>0</v>
      </c>
      <c r="U2409" s="311">
        <v>0</v>
      </c>
      <c r="V2409" s="1133">
        <v>0</v>
      </c>
      <c r="W2409" s="311">
        <v>0</v>
      </c>
      <c r="X2409" s="311">
        <v>0</v>
      </c>
      <c r="Y2409" s="311">
        <v>0</v>
      </c>
      <c r="Z2409" s="311">
        <v>0</v>
      </c>
      <c r="AA2409" s="311">
        <v>0</v>
      </c>
      <c r="AB2409" s="311">
        <v>0</v>
      </c>
      <c r="AC2409" s="42"/>
      <c r="AD2409" s="4"/>
    </row>
    <row r="2410" s="1" customFormat="1" ht="12.75" customHeight="1">
      <c r="A2410" s="990"/>
      <c r="B2410" s="991"/>
      <c r="C2410" s="1002" t="s">
        <v>20</v>
      </c>
      <c r="D2410" s="1002"/>
      <c r="E2410" s="51"/>
      <c r="F2410" s="51"/>
      <c r="G2410" s="51"/>
      <c r="H2410" s="52"/>
      <c r="I2410" s="51"/>
      <c r="J2410" s="51"/>
      <c r="K2410" s="51"/>
      <c r="L2410" s="51"/>
      <c r="M2410" s="51"/>
      <c r="N2410" s="52"/>
      <c r="O2410" s="51"/>
      <c r="P2410" s="51"/>
      <c r="Q2410" s="51"/>
      <c r="R2410" s="51"/>
      <c r="S2410" s="51"/>
      <c r="T2410" s="51"/>
      <c r="U2410" s="51"/>
      <c r="V2410" s="52"/>
      <c r="W2410" s="51"/>
      <c r="X2410" s="51"/>
      <c r="Y2410" s="51"/>
      <c r="Z2410" s="51"/>
      <c r="AA2410" s="51"/>
      <c r="AB2410" s="51"/>
      <c r="AC2410" s="103" t="e">
        <f>AC2407/#REF!</f>
        <v>#REF!</v>
      </c>
      <c r="AD2410" s="4"/>
    </row>
    <row r="2411" s="1" customFormat="1" ht="12.75" customHeight="1">
      <c r="A2411" s="1087" t="s">
        <v>838</v>
      </c>
      <c r="B2411" s="1088" t="s">
        <v>839</v>
      </c>
      <c r="C2411" s="1003" t="s">
        <v>15</v>
      </c>
      <c r="D2411" s="1003" t="s">
        <v>16</v>
      </c>
      <c r="E2411" s="1428">
        <v>0</v>
      </c>
      <c r="F2411" s="1428">
        <v>0.0071999999999999998</v>
      </c>
      <c r="G2411" s="1428">
        <v>0</v>
      </c>
      <c r="H2411" s="1436">
        <v>0</v>
      </c>
      <c r="I2411" s="1428">
        <v>0</v>
      </c>
      <c r="J2411" s="1428">
        <v>0</v>
      </c>
      <c r="K2411" s="1428">
        <v>0</v>
      </c>
      <c r="L2411" s="1428">
        <v>0</v>
      </c>
      <c r="M2411" s="1428">
        <v>0</v>
      </c>
      <c r="N2411" s="1436">
        <v>0</v>
      </c>
      <c r="O2411" s="1428">
        <v>0</v>
      </c>
      <c r="P2411" s="1428">
        <v>0</v>
      </c>
      <c r="Q2411" s="1428">
        <v>0</v>
      </c>
      <c r="R2411" s="1428">
        <v>0</v>
      </c>
      <c r="S2411" s="1428">
        <v>0</v>
      </c>
      <c r="T2411" s="1428">
        <v>0</v>
      </c>
      <c r="U2411" s="1428">
        <v>0</v>
      </c>
      <c r="V2411" s="1436">
        <v>0</v>
      </c>
      <c r="W2411" s="1428">
        <v>0</v>
      </c>
      <c r="X2411" s="1428">
        <v>0</v>
      </c>
      <c r="Y2411" s="1428">
        <v>0</v>
      </c>
      <c r="Z2411" s="1428">
        <v>0</v>
      </c>
      <c r="AA2411" s="1428">
        <v>0</v>
      </c>
      <c r="AB2411" s="1428">
        <v>0</v>
      </c>
      <c r="AC2411" s="59">
        <f t="shared" ref="AC2411:AC2412" si="2173">SUM(E2411:AB2411)</f>
        <v>0.0071999999999999998</v>
      </c>
      <c r="AD2411" s="79"/>
    </row>
    <row r="2412" s="1" customFormat="1" ht="12.75" customHeight="1">
      <c r="A2412" s="1080"/>
      <c r="B2412" s="1081"/>
      <c r="C2412" s="987" t="s">
        <v>17</v>
      </c>
      <c r="D2412" s="987" t="s">
        <v>16</v>
      </c>
      <c r="E2412" s="1665">
        <v>0</v>
      </c>
      <c r="F2412" s="1665">
        <v>0</v>
      </c>
      <c r="G2412" s="1665">
        <v>0</v>
      </c>
      <c r="H2412" s="1666">
        <v>0</v>
      </c>
      <c r="I2412" s="1665">
        <v>0</v>
      </c>
      <c r="J2412" s="1665">
        <v>0</v>
      </c>
      <c r="K2412" s="1665">
        <v>0</v>
      </c>
      <c r="L2412" s="1665">
        <v>0</v>
      </c>
      <c r="M2412" s="1665">
        <v>0</v>
      </c>
      <c r="N2412" s="1666">
        <v>0</v>
      </c>
      <c r="O2412" s="1665">
        <v>0</v>
      </c>
      <c r="P2412" s="1665">
        <v>0</v>
      </c>
      <c r="Q2412" s="1665">
        <v>0</v>
      </c>
      <c r="R2412" s="1665">
        <v>0</v>
      </c>
      <c r="S2412" s="1665">
        <v>0</v>
      </c>
      <c r="T2412" s="1665">
        <v>0</v>
      </c>
      <c r="U2412" s="1665">
        <v>0</v>
      </c>
      <c r="V2412" s="1666">
        <v>0</v>
      </c>
      <c r="W2412" s="1665">
        <v>0</v>
      </c>
      <c r="X2412" s="1665">
        <v>0</v>
      </c>
      <c r="Y2412" s="1665">
        <v>0</v>
      </c>
      <c r="Z2412" s="1665">
        <v>0</v>
      </c>
      <c r="AA2412" s="1665">
        <v>0</v>
      </c>
      <c r="AB2412" s="1665">
        <v>0</v>
      </c>
      <c r="AC2412" s="42">
        <f t="shared" si="2173"/>
        <v>0</v>
      </c>
      <c r="AD2412" s="79"/>
    </row>
    <row r="2413" s="1" customFormat="1" ht="12.75" customHeight="1">
      <c r="A2413" s="1080"/>
      <c r="B2413" s="1081"/>
      <c r="C2413" s="987" t="s">
        <v>18</v>
      </c>
      <c r="D2413" s="988" t="s">
        <v>19</v>
      </c>
      <c r="E2413" s="127">
        <v>0</v>
      </c>
      <c r="F2413" s="127">
        <v>0</v>
      </c>
      <c r="G2413" s="127">
        <v>0</v>
      </c>
      <c r="H2413" s="234">
        <v>0</v>
      </c>
      <c r="I2413" s="127">
        <v>0</v>
      </c>
      <c r="J2413" s="127">
        <v>0</v>
      </c>
      <c r="K2413" s="127">
        <v>0</v>
      </c>
      <c r="L2413" s="127">
        <v>0</v>
      </c>
      <c r="M2413" s="127">
        <v>0</v>
      </c>
      <c r="N2413" s="234">
        <v>0</v>
      </c>
      <c r="O2413" s="127">
        <v>0</v>
      </c>
      <c r="P2413" s="127">
        <v>0</v>
      </c>
      <c r="Q2413" s="127">
        <v>0</v>
      </c>
      <c r="R2413" s="127">
        <v>0</v>
      </c>
      <c r="S2413" s="127">
        <v>0</v>
      </c>
      <c r="T2413" s="127">
        <v>0</v>
      </c>
      <c r="U2413" s="127">
        <v>0</v>
      </c>
      <c r="V2413" s="234">
        <v>0</v>
      </c>
      <c r="W2413" s="127">
        <v>0</v>
      </c>
      <c r="X2413" s="127">
        <v>0</v>
      </c>
      <c r="Y2413" s="127">
        <v>2</v>
      </c>
      <c r="Z2413" s="127">
        <v>0</v>
      </c>
      <c r="AA2413" s="127">
        <v>2</v>
      </c>
      <c r="AB2413" s="127">
        <v>0</v>
      </c>
      <c r="AC2413" s="42"/>
      <c r="AD2413" s="4"/>
    </row>
    <row r="2414" s="1" customFormat="1" ht="12.75" customHeight="1">
      <c r="A2414" s="1084"/>
      <c r="B2414" s="1085"/>
      <c r="C2414" s="1002" t="s">
        <v>20</v>
      </c>
      <c r="D2414" s="1002"/>
      <c r="E2414" s="51"/>
      <c r="F2414" s="51"/>
      <c r="G2414" s="51"/>
      <c r="H2414" s="52"/>
      <c r="I2414" s="51"/>
      <c r="J2414" s="51"/>
      <c r="K2414" s="51"/>
      <c r="L2414" s="51"/>
      <c r="M2414" s="51"/>
      <c r="N2414" s="52"/>
      <c r="O2414" s="51"/>
      <c r="P2414" s="51"/>
      <c r="Q2414" s="51"/>
      <c r="R2414" s="51"/>
      <c r="S2414" s="51"/>
      <c r="T2414" s="51"/>
      <c r="U2414" s="51"/>
      <c r="V2414" s="52"/>
      <c r="W2414" s="51"/>
      <c r="X2414" s="51"/>
      <c r="Y2414" s="51"/>
      <c r="Z2414" s="51"/>
      <c r="AA2414" s="51"/>
      <c r="AB2414" s="51"/>
      <c r="AC2414" s="103">
        <f>AC2412/AC2411</f>
        <v>0</v>
      </c>
      <c r="AD2414" s="4"/>
    </row>
    <row r="2415" s="1" customFormat="1" ht="12.75" customHeight="1">
      <c r="A2415" s="1078" t="s">
        <v>840</v>
      </c>
      <c r="B2415" s="1079" t="s">
        <v>841</v>
      </c>
      <c r="C2415" s="984" t="s">
        <v>15</v>
      </c>
      <c r="D2415" s="984" t="s">
        <v>16</v>
      </c>
      <c r="E2415" s="1667">
        <v>0</v>
      </c>
      <c r="F2415" s="1667">
        <v>0</v>
      </c>
      <c r="G2415" s="1667">
        <v>0</v>
      </c>
      <c r="H2415" s="1668">
        <v>0</v>
      </c>
      <c r="I2415" s="1667">
        <v>0</v>
      </c>
      <c r="J2415" s="1667">
        <v>0</v>
      </c>
      <c r="K2415" s="1667">
        <v>0</v>
      </c>
      <c r="L2415" s="1667">
        <v>0</v>
      </c>
      <c r="M2415" s="1667">
        <v>0</v>
      </c>
      <c r="N2415" s="1668">
        <v>0</v>
      </c>
      <c r="O2415" s="1667">
        <v>0</v>
      </c>
      <c r="P2415" s="1667">
        <v>0</v>
      </c>
      <c r="Q2415" s="1667">
        <v>0</v>
      </c>
      <c r="R2415" s="1667">
        <v>0</v>
      </c>
      <c r="S2415" s="1667">
        <v>0</v>
      </c>
      <c r="T2415" s="1667">
        <v>0</v>
      </c>
      <c r="U2415" s="1667">
        <v>0</v>
      </c>
      <c r="V2415" s="1668">
        <v>0</v>
      </c>
      <c r="W2415" s="1667">
        <v>0</v>
      </c>
      <c r="X2415" s="1667">
        <v>0</v>
      </c>
      <c r="Y2415" s="1667">
        <v>0</v>
      </c>
      <c r="Z2415" s="1667">
        <v>0</v>
      </c>
      <c r="AA2415" s="1667">
        <v>0</v>
      </c>
      <c r="AB2415" s="1667">
        <v>0</v>
      </c>
      <c r="AC2415" s="36">
        <f t="shared" ref="AC2415:AC2416" si="2174">SUM(E2415:AB2415)</f>
        <v>0</v>
      </c>
      <c r="AD2415" s="79"/>
    </row>
    <row r="2416" s="1" customFormat="1" ht="12.75" customHeight="1">
      <c r="A2416" s="1080"/>
      <c r="B2416" s="1081"/>
      <c r="C2416" s="987" t="s">
        <v>17</v>
      </c>
      <c r="D2416" s="987" t="s">
        <v>16</v>
      </c>
      <c r="E2416" s="1669">
        <v>0</v>
      </c>
      <c r="F2416" s="1669">
        <v>0.010800000000000001</v>
      </c>
      <c r="G2416" s="1669">
        <v>0</v>
      </c>
      <c r="H2416" s="1670">
        <v>0</v>
      </c>
      <c r="I2416" s="1669">
        <v>0</v>
      </c>
      <c r="J2416" s="1669">
        <v>0</v>
      </c>
      <c r="K2416" s="1669">
        <v>0</v>
      </c>
      <c r="L2416" s="1669">
        <v>0</v>
      </c>
      <c r="M2416" s="1669">
        <v>0</v>
      </c>
      <c r="N2416" s="1670">
        <v>0</v>
      </c>
      <c r="O2416" s="1669">
        <v>0</v>
      </c>
      <c r="P2416" s="1669">
        <v>0</v>
      </c>
      <c r="Q2416" s="1669">
        <v>0</v>
      </c>
      <c r="R2416" s="1669">
        <v>0</v>
      </c>
      <c r="S2416" s="1669">
        <v>0</v>
      </c>
      <c r="T2416" s="1669">
        <v>0</v>
      </c>
      <c r="U2416" s="1669">
        <v>0</v>
      </c>
      <c r="V2416" s="1670">
        <v>0</v>
      </c>
      <c r="W2416" s="1669">
        <v>0</v>
      </c>
      <c r="X2416" s="1669">
        <v>0</v>
      </c>
      <c r="Y2416" s="1669">
        <v>0</v>
      </c>
      <c r="Z2416" s="1669">
        <v>0</v>
      </c>
      <c r="AA2416" s="1669">
        <v>0</v>
      </c>
      <c r="AB2416" s="1669">
        <v>0</v>
      </c>
      <c r="AC2416" s="42">
        <f t="shared" si="2174"/>
        <v>0.010800000000000001</v>
      </c>
      <c r="AD2416" s="79"/>
    </row>
    <row r="2417" s="1" customFormat="1" ht="12.75" customHeight="1">
      <c r="A2417" s="1080"/>
      <c r="B2417" s="1081"/>
      <c r="C2417" s="987" t="s">
        <v>18</v>
      </c>
      <c r="D2417" s="988" t="s">
        <v>19</v>
      </c>
      <c r="E2417" s="127">
        <v>0</v>
      </c>
      <c r="F2417" s="127">
        <v>0</v>
      </c>
      <c r="G2417" s="127">
        <v>0</v>
      </c>
      <c r="H2417" s="234">
        <v>0</v>
      </c>
      <c r="I2417" s="127">
        <v>0</v>
      </c>
      <c r="J2417" s="127">
        <v>0</v>
      </c>
      <c r="K2417" s="127">
        <v>0</v>
      </c>
      <c r="L2417" s="127">
        <v>0</v>
      </c>
      <c r="M2417" s="127">
        <v>0</v>
      </c>
      <c r="N2417" s="234">
        <v>0</v>
      </c>
      <c r="O2417" s="127">
        <v>0</v>
      </c>
      <c r="P2417" s="127">
        <v>0</v>
      </c>
      <c r="Q2417" s="127">
        <v>0</v>
      </c>
      <c r="R2417" s="127">
        <v>0</v>
      </c>
      <c r="S2417" s="127">
        <v>0</v>
      </c>
      <c r="T2417" s="127">
        <v>0</v>
      </c>
      <c r="U2417" s="127">
        <v>0</v>
      </c>
      <c r="V2417" s="234">
        <v>0</v>
      </c>
      <c r="W2417" s="127">
        <v>0</v>
      </c>
      <c r="X2417" s="127">
        <v>0</v>
      </c>
      <c r="Y2417" s="127">
        <v>0</v>
      </c>
      <c r="Z2417" s="127">
        <v>0</v>
      </c>
      <c r="AA2417" s="127">
        <v>0</v>
      </c>
      <c r="AB2417" s="127">
        <v>0</v>
      </c>
      <c r="AC2417" s="42"/>
      <c r="AD2417" s="4"/>
    </row>
    <row r="2418" s="1" customFormat="1" ht="12.75" customHeight="1">
      <c r="A2418" s="1089"/>
      <c r="B2418" s="1090"/>
      <c r="C2418" s="999" t="s">
        <v>20</v>
      </c>
      <c r="D2418" s="999"/>
      <c r="E2418" s="118"/>
      <c r="F2418" s="118"/>
      <c r="G2418" s="118"/>
      <c r="H2418" s="119"/>
      <c r="I2418" s="118"/>
      <c r="J2418" s="118"/>
      <c r="K2418" s="118"/>
      <c r="L2418" s="118"/>
      <c r="M2418" s="118"/>
      <c r="N2418" s="119"/>
      <c r="O2418" s="118"/>
      <c r="P2418" s="118"/>
      <c r="Q2418" s="118"/>
      <c r="R2418" s="118"/>
      <c r="S2418" s="118"/>
      <c r="T2418" s="118"/>
      <c r="U2418" s="118"/>
      <c r="V2418" s="119"/>
      <c r="W2418" s="118"/>
      <c r="X2418" s="118"/>
      <c r="Y2418" s="118"/>
      <c r="Z2418" s="118"/>
      <c r="AA2418" s="118"/>
      <c r="AB2418" s="118"/>
      <c r="AC2418" s="103" t="e">
        <f>AC2416/AC2415</f>
        <v>#DIV/0!</v>
      </c>
      <c r="AD2418" s="4"/>
    </row>
    <row r="2419" s="1" customFormat="1" ht="12.75" customHeight="1">
      <c r="A2419" s="1145" t="s">
        <v>586</v>
      </c>
      <c r="B2419" s="1146"/>
      <c r="C2419" s="1147"/>
      <c r="D2419" s="1147"/>
      <c r="E2419" s="1671">
        <f t="shared" ref="E2419:E2420" si="2175">E2403+E2407+E2411+E2415</f>
        <v>2.9900000095367432</v>
      </c>
      <c r="F2419" s="1671">
        <f t="shared" ref="F2419:F2420" si="2176">F2403+F2407+F2411+F2415</f>
        <v>2.6572000953674317</v>
      </c>
      <c r="G2419" s="1671">
        <f t="shared" ref="G2419:G2420" si="2177">G2403+G2407+G2411+G2415</f>
        <v>2.6500000953674316</v>
      </c>
      <c r="H2419" s="1671">
        <f t="shared" ref="H2419:H2420" si="2178">H2403+H2407+H2411+H2415</f>
        <v>2.7899999618530273</v>
      </c>
      <c r="I2419" s="1671">
        <f t="shared" ref="I2419:I2420" si="2179">I2403+I2407+I2411+I2415</f>
        <v>2.9900000095367432</v>
      </c>
      <c r="J2419" s="1671">
        <f t="shared" ref="J2419:J2420" si="2180">J2403+J2407+J2411+J2415</f>
        <v>2.6600000858306885</v>
      </c>
      <c r="K2419" s="1671">
        <f t="shared" ref="K2419:K2420" si="2181">K2403+K2407+K2411+K2415</f>
        <v>2.7100000381469727</v>
      </c>
      <c r="L2419" s="1671">
        <f t="shared" ref="L2419:L2420" si="2182">L2403+L2407+L2411+L2415</f>
        <v>2.9500000476837158</v>
      </c>
      <c r="M2419" s="1671">
        <f t="shared" ref="M2419:M2420" si="2183">M2403+M2407+M2411+M2415</f>
        <v>2.9700000286102295</v>
      </c>
      <c r="N2419" s="1671">
        <f t="shared" ref="N2419:N2420" si="2184">N2403+N2407+N2411+N2415</f>
        <v>2.869999885559082</v>
      </c>
      <c r="O2419" s="1671">
        <f t="shared" ref="O2419:O2420" si="2185">O2403+O2407+O2411+O2415</f>
        <v>2.9300000667572021</v>
      </c>
      <c r="P2419" s="1671">
        <f t="shared" ref="P2419:P2420" si="2186">P2403+P2407+P2411+P2415</f>
        <v>3.1400001049041748</v>
      </c>
      <c r="Q2419" s="1671">
        <f t="shared" ref="Q2419:Q2420" si="2187">Q2403+Q2407+Q2411+Q2415</f>
        <v>3.2200000286102295</v>
      </c>
      <c r="R2419" s="1671">
        <f t="shared" ref="R2419:R2420" si="2188">R2403+R2407+R2411+R2415</f>
        <v>3.2300000190734863</v>
      </c>
      <c r="S2419" s="1671">
        <f t="shared" ref="S2419:S2420" si="2189">S2403+S2407+S2411+S2415</f>
        <v>2.9900000095367432</v>
      </c>
      <c r="T2419" s="1671">
        <f t="shared" ref="T2419:T2420" si="2190">T2403+T2407+T2411+T2415</f>
        <v>3</v>
      </c>
      <c r="U2419" s="1671">
        <f t="shared" ref="U2419:U2420" si="2191">U2403+U2407+U2411+U2415</f>
        <v>3.2000000476837158</v>
      </c>
      <c r="V2419" s="1671">
        <f t="shared" ref="V2419:V2420" si="2192">V2403+V2407+V2411+V2415</f>
        <v>2.9600000381469727</v>
      </c>
      <c r="W2419" s="1671">
        <f t="shared" ref="W2419:W2420" si="2193">W2403+W2407+W2411+W2415</f>
        <v>2.8399999141693115</v>
      </c>
      <c r="X2419" s="1671">
        <f t="shared" ref="X2419:X2420" si="2194">X2403+X2407+X2411+X2415</f>
        <v>2.869999885559082</v>
      </c>
      <c r="Y2419" s="1671">
        <f t="shared" ref="Y2419:Y2420" si="2195">Y2403+Y2407+Y2411+Y2415</f>
        <v>2.9100000858306885</v>
      </c>
      <c r="Z2419" s="1671">
        <f t="shared" ref="Z2419:Z2420" si="2196">Z2403+Z2407+Z2411+Z2415</f>
        <v>2.7300000190734863</v>
      </c>
      <c r="AA2419" s="1671">
        <f t="shared" ref="AA2419:AA2420" si="2197">AA2403+AA2407+AA2411+AA2415</f>
        <v>2.9900000095367432</v>
      </c>
      <c r="AB2419" s="1671">
        <f t="shared" ref="AB2419:AB2420" si="2198">AB2403+AB2407+AB2411+AB2415</f>
        <v>2.9800000190734863</v>
      </c>
      <c r="AC2419" s="1672"/>
      <c r="AD2419" s="4"/>
    </row>
    <row r="2420" s="1" customFormat="1" ht="12.75" customHeight="1">
      <c r="A2420" s="1026" t="s">
        <v>587</v>
      </c>
      <c r="B2420" s="1027"/>
      <c r="C2420" s="1028"/>
      <c r="D2420" s="1028"/>
      <c r="E2420" s="1673">
        <f t="shared" si="2175"/>
        <v>-4.5799999237060547</v>
      </c>
      <c r="F2420" s="1673">
        <f t="shared" si="2176"/>
        <v>-4.5992001335144046</v>
      </c>
      <c r="G2420" s="1673">
        <f t="shared" si="2177"/>
        <v>-4.6100001335144043</v>
      </c>
      <c r="H2420" s="1673">
        <f t="shared" si="2178"/>
        <v>-4.75</v>
      </c>
      <c r="I2420" s="1673">
        <f t="shared" si="2179"/>
        <v>-4.630000114440918</v>
      </c>
      <c r="J2420" s="1673">
        <f t="shared" si="2180"/>
        <v>-4.75</v>
      </c>
      <c r="K2420" s="1673">
        <f t="shared" si="2181"/>
        <v>-4.679999828338623</v>
      </c>
      <c r="L2420" s="1673">
        <f t="shared" si="2182"/>
        <v>-4.5300002098083496</v>
      </c>
      <c r="M2420" s="1673">
        <f t="shared" si="2183"/>
        <v>-4.7800002098083496</v>
      </c>
      <c r="N2420" s="1673">
        <f t="shared" si="2184"/>
        <v>-4.9200000762939453</v>
      </c>
      <c r="O2420" s="1673">
        <f t="shared" si="2185"/>
        <v>-4.880000114440918</v>
      </c>
      <c r="P2420" s="1673">
        <f t="shared" si="2186"/>
        <v>-4.929999828338623</v>
      </c>
      <c r="Q2420" s="1673">
        <f t="shared" si="2187"/>
        <v>-4.8499999046325684</v>
      </c>
      <c r="R2420" s="1673">
        <f t="shared" si="2188"/>
        <v>-4.9099998474121094</v>
      </c>
      <c r="S2420" s="1673">
        <f t="shared" si="2189"/>
        <v>-4.690000057220459</v>
      </c>
      <c r="T2420" s="1673">
        <f t="shared" si="2190"/>
        <v>-4.7199997901916504</v>
      </c>
      <c r="U2420" s="1673">
        <f t="shared" si="2191"/>
        <v>-4.7899999618530273</v>
      </c>
      <c r="V2420" s="1673">
        <f t="shared" si="2192"/>
        <v>-4.8000001907348633</v>
      </c>
      <c r="W2420" s="1673">
        <f t="shared" si="2193"/>
        <v>-4.9099998474121094</v>
      </c>
      <c r="X2420" s="1673">
        <f t="shared" si="2194"/>
        <v>-4.8299999237060547</v>
      </c>
      <c r="Y2420" s="1673">
        <f t="shared" si="2195"/>
        <v>-4.8000001907348633</v>
      </c>
      <c r="Z2420" s="1673">
        <f t="shared" si="2196"/>
        <v>-4.8000001907348633</v>
      </c>
      <c r="AA2420" s="1673">
        <f t="shared" si="2197"/>
        <v>-4.630000114440918</v>
      </c>
      <c r="AB2420" s="1673">
        <f t="shared" si="2198"/>
        <v>-4.5799999237060547</v>
      </c>
      <c r="AC2420" s="1672"/>
      <c r="AD2420" s="4"/>
    </row>
    <row r="2421" s="1" customFormat="1" ht="12.75" customHeight="1">
      <c r="A2421" s="1029" t="s">
        <v>588</v>
      </c>
      <c r="B2421" s="1030"/>
      <c r="C2421" s="1031"/>
      <c r="D2421" s="1031"/>
      <c r="E2421" s="1674">
        <f>SQRT(E2419*E2419+E2420*E2420)</f>
        <v>5.4695977327566965</v>
      </c>
      <c r="F2421" s="1674">
        <f>SQRT(F2419*F2419+F2420*F2420)</f>
        <v>5.3116244421965311</v>
      </c>
      <c r="G2421" s="1674">
        <f>SQRT(G2419*G2419+G2420*G2420)</f>
        <v>5.3173867394097094</v>
      </c>
      <c r="H2421" s="1674">
        <f>SQRT(H2419*H2419+H2420*H2420)</f>
        <v>5.5087747990946134</v>
      </c>
      <c r="I2421" s="1674">
        <f>SQRT(I2419*I2419+I2420*I2420)</f>
        <v>5.5115334632706929</v>
      </c>
      <c r="J2421" s="1674">
        <f>SQRT(J2419*J2419+J2420*J2420)</f>
        <v>5.4440885790570368</v>
      </c>
      <c r="K2421" s="1674">
        <f>SQRT(K2419*K2419+K2420*K2420)</f>
        <v>5.408003198964118</v>
      </c>
      <c r="L2421" s="1674">
        <f>SQRT(L2419*L2419+L2420*L2420)</f>
        <v>5.4058673848141723</v>
      </c>
      <c r="M2421" s="1674">
        <f>SQRT(M2419*M2419+M2420*M2420)</f>
        <v>5.6275485049631184</v>
      </c>
      <c r="N2421" s="1674">
        <f>SQRT(N2419*N2419+N2420*N2420)</f>
        <v>5.6959020439120591</v>
      </c>
      <c r="O2421" s="1674">
        <f>SQRT(O2419*O2419+O2420*O2420)</f>
        <v>5.6920384317167594</v>
      </c>
      <c r="P2421" s="1674">
        <f>SQRT(P2419*P2419+P2420*P2420)</f>
        <v>5.8450405444459559</v>
      </c>
      <c r="Q2421" s="1674">
        <f>SQRT(Q2419*Q2419+Q2420*Q2420)</f>
        <v>5.8215890664994383</v>
      </c>
      <c r="R2421" s="1674">
        <f>SQRT(R2419*R2419+R2420*R2420)</f>
        <v>5.8771590607028541</v>
      </c>
      <c r="S2421" s="1674">
        <f>SQRT(S2419*S2419+S2420*S2420)</f>
        <v>5.5620320561605565</v>
      </c>
      <c r="T2421" s="1674">
        <f>SQRT(T2419*T2419+T2420*T2420)</f>
        <v>5.5927093630376703</v>
      </c>
      <c r="U2421" s="1674">
        <f>SQRT(U2419*U2419+U2420*U2420)</f>
        <v>5.7605642032467435</v>
      </c>
      <c r="V2421" s="1674">
        <f>SQRT(V2419*V2419+V2420*V2420)</f>
        <v>5.6392909179155497</v>
      </c>
      <c r="W2421" s="1674">
        <f>SQRT(W2419*W2419+W2420*W2420)</f>
        <v>5.6721863521986506</v>
      </c>
      <c r="X2421" s="1674">
        <f>SQRT(X2419*X2419+X2420*X2420)</f>
        <v>5.6183448279817823</v>
      </c>
      <c r="Y2421" s="1674">
        <f>SQRT(Y2419*Y2419+Y2420*Y2420)</f>
        <v>5.6132078467298303</v>
      </c>
      <c r="Z2421" s="1674">
        <f>SQRT(Z2419*Z2419+Z2420*Z2420)</f>
        <v>5.5220378426081034</v>
      </c>
      <c r="AA2421" s="1674">
        <f>SQRT(AA2419*AA2419+AA2420*AA2420)</f>
        <v>5.5115334632706929</v>
      </c>
      <c r="AB2421" s="1674">
        <f>SQRT(AB2419*AB2419+AB2420*AB2420)</f>
        <v>5.4641375728311825</v>
      </c>
      <c r="AC2421" s="1672"/>
      <c r="AD2421" s="224">
        <f t="shared" si="2170"/>
        <v>5.8771590607028541</v>
      </c>
    </row>
    <row r="2422" s="968" customFormat="1" ht="12.75" customHeight="1">
      <c r="A2422" s="1151" t="s">
        <v>310</v>
      </c>
      <c r="B2422" s="1152"/>
      <c r="C2422" s="1153"/>
      <c r="D2422" s="1153"/>
      <c r="E2422" s="510">
        <v>1</v>
      </c>
      <c r="F2422" s="510">
        <v>2</v>
      </c>
      <c r="G2422" s="510">
        <v>3</v>
      </c>
      <c r="H2422" s="510">
        <v>4</v>
      </c>
      <c r="I2422" s="510">
        <v>5</v>
      </c>
      <c r="J2422" s="510">
        <v>6</v>
      </c>
      <c r="K2422" s="510">
        <v>7</v>
      </c>
      <c r="L2422" s="510">
        <v>8</v>
      </c>
      <c r="M2422" s="510">
        <v>9</v>
      </c>
      <c r="N2422" s="510">
        <v>10</v>
      </c>
      <c r="O2422" s="510">
        <v>11</v>
      </c>
      <c r="P2422" s="510">
        <v>12</v>
      </c>
      <c r="Q2422" s="510">
        <v>13</v>
      </c>
      <c r="R2422" s="510">
        <v>14</v>
      </c>
      <c r="S2422" s="510">
        <v>15</v>
      </c>
      <c r="T2422" s="510">
        <v>16</v>
      </c>
      <c r="U2422" s="510">
        <v>17</v>
      </c>
      <c r="V2422" s="510">
        <v>18</v>
      </c>
      <c r="W2422" s="510">
        <v>19</v>
      </c>
      <c r="X2422" s="510">
        <v>20</v>
      </c>
      <c r="Y2422" s="510">
        <v>21</v>
      </c>
      <c r="Z2422" s="510">
        <v>22</v>
      </c>
      <c r="AA2422" s="510">
        <v>23</v>
      </c>
      <c r="AB2422" s="510">
        <v>24</v>
      </c>
      <c r="AC2422" s="1159"/>
      <c r="AD2422" s="79"/>
    </row>
    <row r="2423" s="968" customFormat="1" ht="12.75" customHeight="1">
      <c r="A2423" s="1037" t="s">
        <v>311</v>
      </c>
      <c r="B2423" s="1038"/>
      <c r="C2423" s="1039" t="s">
        <v>28</v>
      </c>
      <c r="D2423" s="1040" t="s">
        <v>19</v>
      </c>
      <c r="E2423" s="446">
        <v>37.119998931884766</v>
      </c>
      <c r="F2423" s="446">
        <v>37.099998474121094</v>
      </c>
      <c r="G2423" s="446">
        <v>37.099998474121094</v>
      </c>
      <c r="H2423" s="446">
        <v>37.159999847412109</v>
      </c>
      <c r="I2423" s="446">
        <v>37.159999847412109</v>
      </c>
      <c r="J2423" s="446">
        <v>37.240001678466797</v>
      </c>
      <c r="K2423" s="446">
        <v>37.240001678466797</v>
      </c>
      <c r="L2423" s="446">
        <v>37.189998626708984</v>
      </c>
      <c r="M2423" s="446">
        <v>37.080001831054688</v>
      </c>
      <c r="N2423" s="446">
        <v>37.060001373291016</v>
      </c>
      <c r="O2423" s="446">
        <v>37.080001831054688</v>
      </c>
      <c r="P2423" s="446">
        <v>37.090000152587891</v>
      </c>
      <c r="Q2423" s="446">
        <v>37.159999847412109</v>
      </c>
      <c r="R2423" s="446">
        <v>37.130001068115234</v>
      </c>
      <c r="S2423" s="446">
        <v>37.069999694824219</v>
      </c>
      <c r="T2423" s="446">
        <v>37.080001831054688</v>
      </c>
      <c r="U2423" s="446">
        <v>37.340000152587891</v>
      </c>
      <c r="V2423" s="446">
        <v>37.389999389648438</v>
      </c>
      <c r="W2423" s="446">
        <v>37.330001831054688</v>
      </c>
      <c r="X2423" s="446">
        <v>37.419998168945312</v>
      </c>
      <c r="Y2423" s="446">
        <v>37.349998474121094</v>
      </c>
      <c r="Z2423" s="446">
        <v>37.389999389648438</v>
      </c>
      <c r="AA2423" s="446">
        <v>37.200000762939453</v>
      </c>
      <c r="AB2423" s="446">
        <v>37.229999542236328</v>
      </c>
      <c r="AC2423" s="87"/>
      <c r="AD2423" s="79"/>
    </row>
    <row r="2424" s="968" customFormat="1" ht="12.75" customHeight="1">
      <c r="A2424" s="1161" t="s">
        <v>312</v>
      </c>
      <c r="B2424" s="1162"/>
      <c r="C2424" s="1086" t="s">
        <v>28</v>
      </c>
      <c r="D2424" s="1134" t="s">
        <v>19</v>
      </c>
      <c r="E2424" s="446">
        <v>37.139999389648438</v>
      </c>
      <c r="F2424" s="446">
        <v>37.150001525878906</v>
      </c>
      <c r="G2424" s="446">
        <v>37.150001525878906</v>
      </c>
      <c r="H2424" s="446">
        <v>37.169998168945312</v>
      </c>
      <c r="I2424" s="446">
        <v>37.180000305175781</v>
      </c>
      <c r="J2424" s="446">
        <v>37.25</v>
      </c>
      <c r="K2424" s="446">
        <v>37.259998321533203</v>
      </c>
      <c r="L2424" s="446">
        <v>37.220001220703125</v>
      </c>
      <c r="M2424" s="446">
        <v>37.090000152587891</v>
      </c>
      <c r="N2424" s="446">
        <v>37.080001831054688</v>
      </c>
      <c r="O2424" s="446">
        <v>37.080001831054688</v>
      </c>
      <c r="P2424" s="446">
        <v>37.130001068115234</v>
      </c>
      <c r="Q2424" s="446">
        <v>37.189998626708984</v>
      </c>
      <c r="R2424" s="446">
        <v>37.139999389648438</v>
      </c>
      <c r="S2424" s="446">
        <v>37.099998474121094</v>
      </c>
      <c r="T2424" s="446">
        <v>37.150001525878906</v>
      </c>
      <c r="U2424" s="446">
        <v>37.360000610351562</v>
      </c>
      <c r="V2424" s="446">
        <v>37.400001525878906</v>
      </c>
      <c r="W2424" s="446">
        <v>37.360000610351562</v>
      </c>
      <c r="X2424" s="446">
        <v>37.470001220703125</v>
      </c>
      <c r="Y2424" s="446">
        <v>37.369998931884766</v>
      </c>
      <c r="Z2424" s="446">
        <v>37.419998168945312</v>
      </c>
      <c r="AA2424" s="446">
        <v>37.220001220703125</v>
      </c>
      <c r="AB2424" s="446">
        <v>37.240001678466797</v>
      </c>
      <c r="AC2424" s="206"/>
      <c r="AD2424" s="79"/>
    </row>
    <row r="2425" s="1" customFormat="1" ht="12.75" customHeight="1">
      <c r="A2425" s="1078" t="s">
        <v>842</v>
      </c>
      <c r="B2425" s="1079" t="s">
        <v>843</v>
      </c>
      <c r="C2425" s="984" t="s">
        <v>15</v>
      </c>
      <c r="D2425" s="984" t="s">
        <v>16</v>
      </c>
      <c r="E2425" s="1667">
        <v>0</v>
      </c>
      <c r="F2425" s="1667">
        <v>0</v>
      </c>
      <c r="G2425" s="1667">
        <v>0</v>
      </c>
      <c r="H2425" s="1668">
        <v>0</v>
      </c>
      <c r="I2425" s="1667">
        <v>0</v>
      </c>
      <c r="J2425" s="1667">
        <v>0</v>
      </c>
      <c r="K2425" s="1667">
        <v>0</v>
      </c>
      <c r="L2425" s="1667">
        <v>0</v>
      </c>
      <c r="M2425" s="1667">
        <v>0</v>
      </c>
      <c r="N2425" s="1668">
        <v>0</v>
      </c>
      <c r="O2425" s="1667">
        <v>0</v>
      </c>
      <c r="P2425" s="1667">
        <v>0</v>
      </c>
      <c r="Q2425" s="1667">
        <v>0</v>
      </c>
      <c r="R2425" s="1667">
        <v>0</v>
      </c>
      <c r="S2425" s="1667">
        <v>0</v>
      </c>
      <c r="T2425" s="1667">
        <v>0</v>
      </c>
      <c r="U2425" s="1667">
        <v>0</v>
      </c>
      <c r="V2425" s="1668">
        <v>0</v>
      </c>
      <c r="W2425" s="1667">
        <v>0</v>
      </c>
      <c r="X2425" s="1667">
        <v>0</v>
      </c>
      <c r="Y2425" s="1667">
        <v>0</v>
      </c>
      <c r="Z2425" s="1667">
        <v>0</v>
      </c>
      <c r="AA2425" s="1667">
        <v>0</v>
      </c>
      <c r="AB2425" s="1667">
        <v>0</v>
      </c>
      <c r="AC2425" s="36">
        <f t="shared" ref="AC2425:AC2426" si="2199">SUM(E2425:AB2425)</f>
        <v>0</v>
      </c>
      <c r="AD2425" s="79"/>
    </row>
    <row r="2426" s="1" customFormat="1" ht="12.75" customHeight="1">
      <c r="A2426" s="1080"/>
      <c r="B2426" s="1081"/>
      <c r="C2426" s="987" t="s">
        <v>17</v>
      </c>
      <c r="D2426" s="987" t="s">
        <v>16</v>
      </c>
      <c r="E2426" s="1669">
        <v>0</v>
      </c>
      <c r="F2426" s="1669">
        <v>0</v>
      </c>
      <c r="G2426" s="1669">
        <v>0</v>
      </c>
      <c r="H2426" s="1670">
        <v>0</v>
      </c>
      <c r="I2426" s="1669">
        <v>0</v>
      </c>
      <c r="J2426" s="1669">
        <v>0</v>
      </c>
      <c r="K2426" s="1669">
        <v>0</v>
      </c>
      <c r="L2426" s="1669">
        <v>0</v>
      </c>
      <c r="M2426" s="1669">
        <v>0</v>
      </c>
      <c r="N2426" s="1670">
        <v>0</v>
      </c>
      <c r="O2426" s="1669">
        <v>0</v>
      </c>
      <c r="P2426" s="1669">
        <v>0</v>
      </c>
      <c r="Q2426" s="1669">
        <v>0</v>
      </c>
      <c r="R2426" s="1669">
        <v>0</v>
      </c>
      <c r="S2426" s="1669">
        <v>0</v>
      </c>
      <c r="T2426" s="1669">
        <v>0</v>
      </c>
      <c r="U2426" s="1669">
        <v>0</v>
      </c>
      <c r="V2426" s="1670">
        <v>0</v>
      </c>
      <c r="W2426" s="1669">
        <v>0</v>
      </c>
      <c r="X2426" s="1669">
        <v>0</v>
      </c>
      <c r="Y2426" s="1669">
        <v>0</v>
      </c>
      <c r="Z2426" s="1669">
        <v>0</v>
      </c>
      <c r="AA2426" s="1669">
        <v>0</v>
      </c>
      <c r="AB2426" s="1669">
        <v>0</v>
      </c>
      <c r="AC2426" s="42">
        <f t="shared" si="2199"/>
        <v>0</v>
      </c>
      <c r="AD2426" s="79"/>
    </row>
    <row r="2427" s="1" customFormat="1" ht="12.75" customHeight="1">
      <c r="A2427" s="1080"/>
      <c r="B2427" s="1081"/>
      <c r="C2427" s="987" t="s">
        <v>18</v>
      </c>
      <c r="D2427" s="988" t="s">
        <v>19</v>
      </c>
      <c r="E2427" s="127">
        <v>0</v>
      </c>
      <c r="F2427" s="127">
        <v>0</v>
      </c>
      <c r="G2427" s="127">
        <v>0</v>
      </c>
      <c r="H2427" s="234">
        <v>0</v>
      </c>
      <c r="I2427" s="127">
        <v>0</v>
      </c>
      <c r="J2427" s="127">
        <v>0</v>
      </c>
      <c r="K2427" s="127">
        <v>0</v>
      </c>
      <c r="L2427" s="127">
        <v>0</v>
      </c>
      <c r="M2427" s="127">
        <v>0</v>
      </c>
      <c r="N2427" s="234">
        <v>0</v>
      </c>
      <c r="O2427" s="127">
        <v>0</v>
      </c>
      <c r="P2427" s="127">
        <v>0</v>
      </c>
      <c r="Q2427" s="127">
        <v>0</v>
      </c>
      <c r="R2427" s="127">
        <v>0</v>
      </c>
      <c r="S2427" s="127">
        <v>0</v>
      </c>
      <c r="T2427" s="127">
        <v>0</v>
      </c>
      <c r="U2427" s="127">
        <v>0</v>
      </c>
      <c r="V2427" s="234">
        <v>0</v>
      </c>
      <c r="W2427" s="127">
        <v>0</v>
      </c>
      <c r="X2427" s="127">
        <v>0</v>
      </c>
      <c r="Y2427" s="127">
        <v>0</v>
      </c>
      <c r="Z2427" s="127">
        <v>0</v>
      </c>
      <c r="AA2427" s="127">
        <v>0</v>
      </c>
      <c r="AB2427" s="127">
        <v>0</v>
      </c>
      <c r="AC2427" s="42"/>
      <c r="AD2427" s="4"/>
    </row>
    <row r="2428" s="1" customFormat="1" ht="12.75" customHeight="1">
      <c r="A2428" s="1084"/>
      <c r="B2428" s="1085"/>
      <c r="C2428" s="1002" t="s">
        <v>20</v>
      </c>
      <c r="D2428" s="1002"/>
      <c r="E2428" s="51"/>
      <c r="F2428" s="51"/>
      <c r="G2428" s="51"/>
      <c r="H2428" s="52"/>
      <c r="I2428" s="51"/>
      <c r="J2428" s="51"/>
      <c r="K2428" s="51"/>
      <c r="L2428" s="51"/>
      <c r="M2428" s="51"/>
      <c r="N2428" s="52"/>
      <c r="O2428" s="51"/>
      <c r="P2428" s="51"/>
      <c r="Q2428" s="51"/>
      <c r="R2428" s="51"/>
      <c r="S2428" s="51"/>
      <c r="T2428" s="51"/>
      <c r="U2428" s="51"/>
      <c r="V2428" s="52"/>
      <c r="W2428" s="51"/>
      <c r="X2428" s="51"/>
      <c r="Y2428" s="51"/>
      <c r="Z2428" s="51"/>
      <c r="AA2428" s="51"/>
      <c r="AB2428" s="51"/>
      <c r="AC2428" s="103" t="e">
        <f>AC2426/AC2425</f>
        <v>#DIV/0!</v>
      </c>
      <c r="AD2428" s="4"/>
    </row>
    <row r="2429" s="1" customFormat="1" ht="12.75" customHeight="1">
      <c r="A2429" s="1078" t="s">
        <v>844</v>
      </c>
      <c r="B2429" s="1079" t="s">
        <v>845</v>
      </c>
      <c r="C2429" s="984" t="s">
        <v>15</v>
      </c>
      <c r="D2429" s="984" t="s">
        <v>16</v>
      </c>
      <c r="E2429" s="1667">
        <v>0</v>
      </c>
      <c r="F2429" s="1667">
        <v>0</v>
      </c>
      <c r="G2429" s="1667">
        <v>0</v>
      </c>
      <c r="H2429" s="1668">
        <v>0</v>
      </c>
      <c r="I2429" s="1667">
        <v>0</v>
      </c>
      <c r="J2429" s="1667">
        <v>0</v>
      </c>
      <c r="K2429" s="1667">
        <v>0</v>
      </c>
      <c r="L2429" s="1667">
        <v>0</v>
      </c>
      <c r="M2429" s="1667">
        <v>0</v>
      </c>
      <c r="N2429" s="1668">
        <v>0</v>
      </c>
      <c r="O2429" s="1667">
        <v>0</v>
      </c>
      <c r="P2429" s="1667">
        <v>0</v>
      </c>
      <c r="Q2429" s="1667">
        <v>0</v>
      </c>
      <c r="R2429" s="1667">
        <v>0</v>
      </c>
      <c r="S2429" s="1667">
        <v>0</v>
      </c>
      <c r="T2429" s="1667">
        <v>0</v>
      </c>
      <c r="U2429" s="1667">
        <v>0</v>
      </c>
      <c r="V2429" s="1668">
        <v>0</v>
      </c>
      <c r="W2429" s="1667">
        <v>0</v>
      </c>
      <c r="X2429" s="1667">
        <v>0</v>
      </c>
      <c r="Y2429" s="1667">
        <v>0</v>
      </c>
      <c r="Z2429" s="1667">
        <v>0</v>
      </c>
      <c r="AA2429" s="1667">
        <v>0</v>
      </c>
      <c r="AB2429" s="1667">
        <v>0</v>
      </c>
      <c r="AC2429" s="36">
        <f t="shared" ref="AC2429:AC2430" si="2200">SUM(E2429:AB2429)</f>
        <v>0</v>
      </c>
      <c r="AD2429" s="79"/>
    </row>
    <row r="2430" s="1" customFormat="1" ht="12.75" customHeight="1">
      <c r="A2430" s="1080"/>
      <c r="B2430" s="1081"/>
      <c r="C2430" s="987" t="s">
        <v>17</v>
      </c>
      <c r="D2430" s="987" t="s">
        <v>16</v>
      </c>
      <c r="E2430" s="1669">
        <v>0</v>
      </c>
      <c r="F2430" s="1669">
        <v>0</v>
      </c>
      <c r="G2430" s="1669">
        <v>0</v>
      </c>
      <c r="H2430" s="1670">
        <v>0</v>
      </c>
      <c r="I2430" s="1669">
        <v>0</v>
      </c>
      <c r="J2430" s="1669">
        <v>0</v>
      </c>
      <c r="K2430" s="1669">
        <v>0</v>
      </c>
      <c r="L2430" s="1669">
        <v>0</v>
      </c>
      <c r="M2430" s="1669">
        <v>0</v>
      </c>
      <c r="N2430" s="1670">
        <v>0</v>
      </c>
      <c r="O2430" s="1669">
        <v>0</v>
      </c>
      <c r="P2430" s="1669">
        <v>0</v>
      </c>
      <c r="Q2430" s="1669">
        <v>0</v>
      </c>
      <c r="R2430" s="1669">
        <v>0</v>
      </c>
      <c r="S2430" s="1669">
        <v>0</v>
      </c>
      <c r="T2430" s="1669">
        <v>0</v>
      </c>
      <c r="U2430" s="1669">
        <v>0</v>
      </c>
      <c r="V2430" s="1670">
        <v>0</v>
      </c>
      <c r="W2430" s="1669">
        <v>0</v>
      </c>
      <c r="X2430" s="1669">
        <v>0</v>
      </c>
      <c r="Y2430" s="1669">
        <v>0</v>
      </c>
      <c r="Z2430" s="1669">
        <v>0</v>
      </c>
      <c r="AA2430" s="1669">
        <v>0</v>
      </c>
      <c r="AB2430" s="1669">
        <v>0</v>
      </c>
      <c r="AC2430" s="42">
        <f t="shared" si="2200"/>
        <v>0</v>
      </c>
      <c r="AD2430" s="79"/>
    </row>
    <row r="2431" s="1" customFormat="1" ht="12.75" customHeight="1">
      <c r="A2431" s="1080"/>
      <c r="B2431" s="1081"/>
      <c r="C2431" s="987" t="s">
        <v>18</v>
      </c>
      <c r="D2431" s="988" t="s">
        <v>19</v>
      </c>
      <c r="E2431" s="127">
        <v>0</v>
      </c>
      <c r="F2431" s="127">
        <v>0</v>
      </c>
      <c r="G2431" s="127">
        <v>0</v>
      </c>
      <c r="H2431" s="234">
        <v>0</v>
      </c>
      <c r="I2431" s="127">
        <v>0</v>
      </c>
      <c r="J2431" s="127">
        <v>0</v>
      </c>
      <c r="K2431" s="127">
        <v>0</v>
      </c>
      <c r="L2431" s="127">
        <v>0</v>
      </c>
      <c r="M2431" s="127">
        <v>0</v>
      </c>
      <c r="N2431" s="234">
        <v>0</v>
      </c>
      <c r="O2431" s="127">
        <v>0</v>
      </c>
      <c r="P2431" s="127">
        <v>0</v>
      </c>
      <c r="Q2431" s="127">
        <v>0</v>
      </c>
      <c r="R2431" s="127">
        <v>0</v>
      </c>
      <c r="S2431" s="127">
        <v>0</v>
      </c>
      <c r="T2431" s="127">
        <v>0</v>
      </c>
      <c r="U2431" s="127">
        <v>0</v>
      </c>
      <c r="V2431" s="234">
        <v>0</v>
      </c>
      <c r="W2431" s="127">
        <v>0</v>
      </c>
      <c r="X2431" s="127">
        <v>0</v>
      </c>
      <c r="Y2431" s="127">
        <v>0</v>
      </c>
      <c r="Z2431" s="127">
        <v>0</v>
      </c>
      <c r="AA2431" s="127">
        <v>0</v>
      </c>
      <c r="AB2431" s="127">
        <v>0</v>
      </c>
      <c r="AC2431" s="42"/>
      <c r="AD2431" s="4"/>
    </row>
    <row r="2432" s="1" customFormat="1" ht="12.75" customHeight="1">
      <c r="A2432" s="1084"/>
      <c r="B2432" s="1085"/>
      <c r="C2432" s="1002" t="s">
        <v>20</v>
      </c>
      <c r="D2432" s="1002"/>
      <c r="E2432" s="51"/>
      <c r="F2432" s="51"/>
      <c r="G2432" s="51"/>
      <c r="H2432" s="52"/>
      <c r="I2432" s="51"/>
      <c r="J2432" s="51"/>
      <c r="K2432" s="51"/>
      <c r="L2432" s="51"/>
      <c r="M2432" s="51"/>
      <c r="N2432" s="52"/>
      <c r="O2432" s="51"/>
      <c r="P2432" s="51"/>
      <c r="Q2432" s="51"/>
      <c r="R2432" s="51"/>
      <c r="S2432" s="51"/>
      <c r="T2432" s="51"/>
      <c r="U2432" s="51"/>
      <c r="V2432" s="52"/>
      <c r="W2432" s="51"/>
      <c r="X2432" s="51"/>
      <c r="Y2432" s="51"/>
      <c r="Z2432" s="51"/>
      <c r="AA2432" s="51"/>
      <c r="AB2432" s="51"/>
      <c r="AC2432" s="103" t="e">
        <f>AC2430/AC2429</f>
        <v>#DIV/0!</v>
      </c>
      <c r="AD2432" s="4"/>
    </row>
    <row r="2433" s="1" customFormat="1" ht="12.75" customHeight="1">
      <c r="A2433" s="982" t="s">
        <v>846</v>
      </c>
      <c r="B2433" s="986" t="s">
        <v>847</v>
      </c>
      <c r="C2433" s="984" t="s">
        <v>15</v>
      </c>
      <c r="D2433" s="987" t="s">
        <v>16</v>
      </c>
      <c r="E2433" s="717">
        <v>-1.4700000286102295</v>
      </c>
      <c r="F2433" s="717">
        <v>-1.2999999523162842</v>
      </c>
      <c r="G2433" s="717">
        <v>-1.2999999523162842</v>
      </c>
      <c r="H2433" s="1662">
        <v>-1.3700000047683716</v>
      </c>
      <c r="I2433" s="717">
        <v>-1.4600000381469727</v>
      </c>
      <c r="J2433" s="717">
        <v>-1.3400000333786011</v>
      </c>
      <c r="K2433" s="717">
        <v>-1.3300000429153442</v>
      </c>
      <c r="L2433" s="717">
        <v>-1.4600000381469727</v>
      </c>
      <c r="M2433" s="717">
        <v>-1.4700000286102295</v>
      </c>
      <c r="N2433" s="1662">
        <v>-1.3999999761581421</v>
      </c>
      <c r="O2433" s="717">
        <v>-1.440000057220459</v>
      </c>
      <c r="P2433" s="717">
        <v>-1.5399999618530273</v>
      </c>
      <c r="Q2433" s="717">
        <v>-1.5700000524520874</v>
      </c>
      <c r="R2433" s="717">
        <v>-1.5800000429153442</v>
      </c>
      <c r="S2433" s="717">
        <v>-1.4800000190734863</v>
      </c>
      <c r="T2433" s="717">
        <v>-1.4900000095367432</v>
      </c>
      <c r="U2433" s="717">
        <v>-1.5800000429153442</v>
      </c>
      <c r="V2433" s="1662">
        <v>-1.4700000286102295</v>
      </c>
      <c r="W2433" s="717">
        <v>-1.3899999856948853</v>
      </c>
      <c r="X2433" s="717">
        <v>-1.4199999570846558</v>
      </c>
      <c r="Y2433" s="717">
        <v>-1.440000057220459</v>
      </c>
      <c r="Z2433" s="717">
        <v>-1.3700000047683716</v>
      </c>
      <c r="AA2433" s="717">
        <v>-1.4700000286102295</v>
      </c>
      <c r="AB2433" s="717">
        <v>-1.4700000286102295</v>
      </c>
      <c r="AC2433" s="489">
        <f>SUM(E2433:AB2433)</f>
        <v>-34.610000371932983</v>
      </c>
      <c r="AD2433" s="79"/>
      <c r="AF2433" s="983" t="s">
        <v>848</v>
      </c>
    </row>
    <row r="2434" s="1" customFormat="1" ht="12.75" customHeight="1">
      <c r="A2434" s="985"/>
      <c r="B2434" s="986"/>
      <c r="C2434" s="987" t="s">
        <v>17</v>
      </c>
      <c r="D2434" s="987" t="s">
        <v>16</v>
      </c>
      <c r="E2434" s="717">
        <v>2.2999999523162842</v>
      </c>
      <c r="F2434" s="717">
        <v>2.3199999332427979</v>
      </c>
      <c r="G2434" s="717">
        <v>2.3199999332427979</v>
      </c>
      <c r="H2434" s="1662">
        <v>2.4000000953674316</v>
      </c>
      <c r="I2434" s="717">
        <v>2.3399999141693115</v>
      </c>
      <c r="J2434" s="717">
        <v>2.3900001049041748</v>
      </c>
      <c r="K2434" s="717">
        <v>2.3599998950958252</v>
      </c>
      <c r="L2434" s="717">
        <v>2.2999999523162842</v>
      </c>
      <c r="M2434" s="717">
        <v>2.4100000858306885</v>
      </c>
      <c r="N2434" s="1662">
        <v>2.4800000190734863</v>
      </c>
      <c r="O2434" s="717">
        <v>2.4700000286102295</v>
      </c>
      <c r="P2434" s="717">
        <v>2.5</v>
      </c>
      <c r="Q2434" s="717">
        <v>2.440000057220459</v>
      </c>
      <c r="R2434" s="717">
        <v>2.4700000286102295</v>
      </c>
      <c r="S2434" s="717">
        <v>2.380000114440918</v>
      </c>
      <c r="T2434" s="717">
        <v>2.380000114440918</v>
      </c>
      <c r="U2434" s="717">
        <v>2.4200000762939453</v>
      </c>
      <c r="V2434" s="1662">
        <v>2.4100000858306885</v>
      </c>
      <c r="W2434" s="717">
        <v>2.4800000190734863</v>
      </c>
      <c r="X2434" s="717">
        <v>2.440000057220459</v>
      </c>
      <c r="Y2434" s="717">
        <v>2.4100000858306885</v>
      </c>
      <c r="Z2434" s="717">
        <v>2.4200000762939453</v>
      </c>
      <c r="AA2434" s="717">
        <v>2.3299999237060547</v>
      </c>
      <c r="AB2434" s="717">
        <v>2.309999942779541</v>
      </c>
      <c r="AC2434" s="489"/>
      <c r="AD2434" s="79"/>
      <c r="AF2434" s="986"/>
    </row>
    <row r="2435" s="1" customFormat="1" ht="12.75" customHeight="1">
      <c r="A2435" s="985"/>
      <c r="B2435" s="986"/>
      <c r="C2435" s="987" t="s">
        <v>18</v>
      </c>
      <c r="D2435" s="988" t="s">
        <v>19</v>
      </c>
      <c r="E2435" s="311">
        <v>44</v>
      </c>
      <c r="F2435" s="311">
        <v>43</v>
      </c>
      <c r="G2435" s="311">
        <v>43</v>
      </c>
      <c r="H2435" s="1133">
        <v>44</v>
      </c>
      <c r="I2435" s="311">
        <v>45</v>
      </c>
      <c r="J2435" s="311">
        <v>44</v>
      </c>
      <c r="K2435" s="311">
        <v>44</v>
      </c>
      <c r="L2435" s="311">
        <v>44</v>
      </c>
      <c r="M2435" s="311">
        <v>46</v>
      </c>
      <c r="N2435" s="1133">
        <v>46</v>
      </c>
      <c r="O2435" s="311">
        <v>46</v>
      </c>
      <c r="P2435" s="311">
        <v>47</v>
      </c>
      <c r="Q2435" s="311">
        <v>47</v>
      </c>
      <c r="R2435" s="311">
        <v>47</v>
      </c>
      <c r="S2435" s="311">
        <v>45</v>
      </c>
      <c r="T2435" s="311">
        <v>45</v>
      </c>
      <c r="U2435" s="311">
        <v>46</v>
      </c>
      <c r="V2435" s="1133">
        <v>45</v>
      </c>
      <c r="W2435" s="311">
        <v>45</v>
      </c>
      <c r="X2435" s="311">
        <v>45</v>
      </c>
      <c r="Y2435" s="311">
        <v>45</v>
      </c>
      <c r="Z2435" s="311">
        <v>44</v>
      </c>
      <c r="AA2435" s="311">
        <v>44</v>
      </c>
      <c r="AB2435" s="311">
        <v>44</v>
      </c>
      <c r="AC2435" s="42"/>
      <c r="AD2435" s="4"/>
      <c r="AF2435" s="986"/>
    </row>
    <row r="2436" s="1" customFormat="1" ht="12.75" customHeight="1">
      <c r="A2436" s="985"/>
      <c r="B2436" s="991"/>
      <c r="C2436" s="1002" t="s">
        <v>20</v>
      </c>
      <c r="D2436" s="1002"/>
      <c r="E2436" s="51"/>
      <c r="F2436" s="51"/>
      <c r="G2436" s="51"/>
      <c r="H2436" s="52"/>
      <c r="I2436" s="51"/>
      <c r="J2436" s="51"/>
      <c r="K2436" s="51"/>
      <c r="L2436" s="51"/>
      <c r="M2436" s="51"/>
      <c r="N2436" s="52"/>
      <c r="O2436" s="51"/>
      <c r="P2436" s="51"/>
      <c r="Q2436" s="51"/>
      <c r="R2436" s="51"/>
      <c r="S2436" s="51"/>
      <c r="T2436" s="51"/>
      <c r="U2436" s="51"/>
      <c r="V2436" s="52"/>
      <c r="W2436" s="51"/>
      <c r="X2436" s="51"/>
      <c r="Y2436" s="51"/>
      <c r="Z2436" s="51"/>
      <c r="AA2436" s="51"/>
      <c r="AB2436" s="51"/>
      <c r="AC2436" s="103" t="e">
        <f>AC2433/#REF!</f>
        <v>#REF!</v>
      </c>
      <c r="AD2436" s="4"/>
      <c r="AF2436" s="986"/>
    </row>
    <row r="2437" s="1" customFormat="1" ht="12.75" customHeight="1">
      <c r="A2437" s="982" t="s">
        <v>849</v>
      </c>
      <c r="B2437" s="986" t="s">
        <v>848</v>
      </c>
      <c r="C2437" s="984" t="s">
        <v>15</v>
      </c>
      <c r="D2437" s="987" t="s">
        <v>16</v>
      </c>
      <c r="E2437" s="717">
        <v>-1.4800000190734863</v>
      </c>
      <c r="F2437" s="717">
        <v>-1.2999999523162842</v>
      </c>
      <c r="G2437" s="717">
        <v>-1.2999999523162842</v>
      </c>
      <c r="H2437" s="1662">
        <v>-1.3600000143051147</v>
      </c>
      <c r="I2437" s="717">
        <v>-1.4600000381469727</v>
      </c>
      <c r="J2437" s="717">
        <v>-1.3300000429153442</v>
      </c>
      <c r="K2437" s="717">
        <v>-1.3400000333786011</v>
      </c>
      <c r="L2437" s="717">
        <v>-1.4600000381469727</v>
      </c>
      <c r="M2437" s="717">
        <v>-1.4500000476837158</v>
      </c>
      <c r="N2437" s="1662">
        <v>-1.3999999761581421</v>
      </c>
      <c r="O2437" s="717">
        <v>-1.4199999570846558</v>
      </c>
      <c r="P2437" s="717">
        <v>-1.5499999523162842</v>
      </c>
      <c r="Q2437" s="717">
        <v>-1.5800000429153442</v>
      </c>
      <c r="R2437" s="717">
        <v>-1.5900000333786011</v>
      </c>
      <c r="S2437" s="717">
        <v>-1.4800000190734863</v>
      </c>
      <c r="T2437" s="717">
        <v>-1.4800000190734863</v>
      </c>
      <c r="U2437" s="717">
        <v>-1.5700000524520874</v>
      </c>
      <c r="V2437" s="1662">
        <v>-1.4600000381469727</v>
      </c>
      <c r="W2437" s="717">
        <v>-1.3899999856948853</v>
      </c>
      <c r="X2437" s="717">
        <v>-1.4199999570846558</v>
      </c>
      <c r="Y2437" s="717">
        <v>-1.4199999570846558</v>
      </c>
      <c r="Z2437" s="717">
        <v>-1.3400000333786011</v>
      </c>
      <c r="AA2437" s="717">
        <v>-1.4600000381469727</v>
      </c>
      <c r="AB2437" s="717">
        <v>-1.4800000190734863</v>
      </c>
      <c r="AC2437" s="489">
        <f>SUM(E2437:AB2437)</f>
        <v>-34.520000219345093</v>
      </c>
      <c r="AD2437" s="79"/>
    </row>
    <row r="2438" s="1" customFormat="1" ht="12.75" customHeight="1">
      <c r="A2438" s="985"/>
      <c r="B2438" s="986"/>
      <c r="C2438" s="987" t="s">
        <v>17</v>
      </c>
      <c r="D2438" s="987" t="s">
        <v>16</v>
      </c>
      <c r="E2438" s="717">
        <v>2.2999999523162842</v>
      </c>
      <c r="F2438" s="717">
        <v>2.2999999523162842</v>
      </c>
      <c r="G2438" s="717">
        <v>2.2999999523162842</v>
      </c>
      <c r="H2438" s="1662">
        <v>2.369999885559082</v>
      </c>
      <c r="I2438" s="717">
        <v>2.309999942779541</v>
      </c>
      <c r="J2438" s="717">
        <v>2.369999885559082</v>
      </c>
      <c r="K2438" s="717">
        <v>2.3399999141693115</v>
      </c>
      <c r="L2438" s="717">
        <v>2.2599999904632568</v>
      </c>
      <c r="M2438" s="717">
        <v>2.3900001049041748</v>
      </c>
      <c r="N2438" s="1662">
        <v>2.4500000476837158</v>
      </c>
      <c r="O2438" s="717">
        <v>2.4500000476837158</v>
      </c>
      <c r="P2438" s="717">
        <v>2.4800000190734863</v>
      </c>
      <c r="Q2438" s="717">
        <v>2.4200000762939453</v>
      </c>
      <c r="R2438" s="717">
        <v>2.4500000476837158</v>
      </c>
      <c r="S2438" s="717">
        <v>2.3599998950958252</v>
      </c>
      <c r="T2438" s="717">
        <v>2.3599998950958252</v>
      </c>
      <c r="U2438" s="717">
        <v>2.4100000858306885</v>
      </c>
      <c r="V2438" s="1662">
        <v>2.3900001049041748</v>
      </c>
      <c r="W2438" s="717">
        <v>2.4500000476837158</v>
      </c>
      <c r="X2438" s="717">
        <v>2.4100000858306885</v>
      </c>
      <c r="Y2438" s="717">
        <v>2.3900001049041748</v>
      </c>
      <c r="Z2438" s="717">
        <v>2.4000000953674316</v>
      </c>
      <c r="AA2438" s="717">
        <v>2.309999942779541</v>
      </c>
      <c r="AB2438" s="717">
        <v>2.2899999618530273</v>
      </c>
      <c r="AC2438" s="489"/>
      <c r="AD2438" s="79"/>
    </row>
    <row r="2439" s="1" customFormat="1" ht="12.75" customHeight="1">
      <c r="A2439" s="985"/>
      <c r="B2439" s="986"/>
      <c r="C2439" s="987" t="s">
        <v>18</v>
      </c>
      <c r="D2439" s="988" t="s">
        <v>19</v>
      </c>
      <c r="E2439" s="311">
        <v>40</v>
      </c>
      <c r="F2439" s="311">
        <v>38</v>
      </c>
      <c r="G2439" s="311">
        <v>38</v>
      </c>
      <c r="H2439" s="1133">
        <v>40</v>
      </c>
      <c r="I2439" s="311">
        <v>39</v>
      </c>
      <c r="J2439" s="311">
        <v>39</v>
      </c>
      <c r="K2439" s="311">
        <v>39</v>
      </c>
      <c r="L2439" s="311">
        <v>39</v>
      </c>
      <c r="M2439" s="311">
        <v>41</v>
      </c>
      <c r="N2439" s="1133">
        <v>41</v>
      </c>
      <c r="O2439" s="311">
        <v>41</v>
      </c>
      <c r="P2439" s="311">
        <v>42</v>
      </c>
      <c r="Q2439" s="311">
        <v>42</v>
      </c>
      <c r="R2439" s="311">
        <v>42</v>
      </c>
      <c r="S2439" s="311">
        <v>41</v>
      </c>
      <c r="T2439" s="311">
        <v>40</v>
      </c>
      <c r="U2439" s="311">
        <v>41</v>
      </c>
      <c r="V2439" s="1133">
        <v>40</v>
      </c>
      <c r="W2439" s="311">
        <v>41</v>
      </c>
      <c r="X2439" s="311">
        <v>40</v>
      </c>
      <c r="Y2439" s="311">
        <v>40</v>
      </c>
      <c r="Z2439" s="311">
        <v>39</v>
      </c>
      <c r="AA2439" s="311">
        <v>39</v>
      </c>
      <c r="AB2439" s="311">
        <v>39</v>
      </c>
      <c r="AC2439" s="42"/>
      <c r="AD2439" s="4"/>
    </row>
    <row r="2440" s="1" customFormat="1" ht="12.75" customHeight="1">
      <c r="A2440" s="985"/>
      <c r="B2440" s="991"/>
      <c r="C2440" s="1002" t="s">
        <v>20</v>
      </c>
      <c r="D2440" s="1002"/>
      <c r="E2440" s="51"/>
      <c r="F2440" s="51"/>
      <c r="G2440" s="51"/>
      <c r="H2440" s="52"/>
      <c r="I2440" s="51"/>
      <c r="J2440" s="51"/>
      <c r="K2440" s="51"/>
      <c r="L2440" s="51"/>
      <c r="M2440" s="51"/>
      <c r="N2440" s="52"/>
      <c r="O2440" s="51"/>
      <c r="P2440" s="51"/>
      <c r="Q2440" s="51"/>
      <c r="R2440" s="51"/>
      <c r="S2440" s="51"/>
      <c r="T2440" s="51"/>
      <c r="U2440" s="51"/>
      <c r="V2440" s="52"/>
      <c r="W2440" s="51"/>
      <c r="X2440" s="51"/>
      <c r="Y2440" s="51"/>
      <c r="Z2440" s="51"/>
      <c r="AA2440" s="51"/>
      <c r="AB2440" s="51"/>
      <c r="AC2440" s="103" t="e">
        <f>AC2437/#REF!</f>
        <v>#REF!</v>
      </c>
      <c r="AD2440" s="4"/>
    </row>
    <row r="2441" s="1" customFormat="1" ht="12.75" customHeight="1">
      <c r="A2441" s="1078" t="s">
        <v>850</v>
      </c>
      <c r="B2441" s="1079"/>
      <c r="C2441" s="984" t="s">
        <v>15</v>
      </c>
      <c r="D2441" s="984" t="s">
        <v>16</v>
      </c>
      <c r="E2441" s="717">
        <v>-1.440000057220459</v>
      </c>
      <c r="F2441" s="717">
        <v>1.2400000095367432</v>
      </c>
      <c r="G2441" s="717">
        <v>1.2400000095367432</v>
      </c>
      <c r="H2441" s="1662">
        <v>1.3300000429153442</v>
      </c>
      <c r="I2441" s="717">
        <v>1.4099999666213989</v>
      </c>
      <c r="J2441" s="717">
        <v>1.2899999618530273</v>
      </c>
      <c r="K2441" s="717">
        <v>1.2999999523162842</v>
      </c>
      <c r="L2441" s="717">
        <v>1.4099999666213989</v>
      </c>
      <c r="M2441" s="717">
        <v>1.4199999570846558</v>
      </c>
      <c r="N2441" s="1662">
        <v>1.3500000238418579</v>
      </c>
      <c r="O2441" s="717">
        <v>1.3899999856948853</v>
      </c>
      <c r="P2441" s="717">
        <v>1.5</v>
      </c>
      <c r="Q2441" s="717">
        <v>1.5199999809265137</v>
      </c>
      <c r="R2441" s="717">
        <v>1.5299999713897705</v>
      </c>
      <c r="S2441" s="717">
        <v>1.4299999475479126</v>
      </c>
      <c r="T2441" s="717">
        <v>1.440000057220459</v>
      </c>
      <c r="U2441" s="717">
        <v>1.5299999713897705</v>
      </c>
      <c r="V2441" s="1662">
        <v>1.4099999666213989</v>
      </c>
      <c r="W2441" s="717">
        <v>1.3500000238418579</v>
      </c>
      <c r="X2441" s="717">
        <v>1.3500000238418579</v>
      </c>
      <c r="Y2441" s="717">
        <v>1.3899999856948853</v>
      </c>
      <c r="Z2441" s="717">
        <v>1.2999999523162842</v>
      </c>
      <c r="AA2441" s="717">
        <v>1.4299999475479126</v>
      </c>
      <c r="AB2441" s="717">
        <v>1.4299999475479126</v>
      </c>
      <c r="AC2441" s="417"/>
      <c r="AD2441" s="79"/>
    </row>
    <row r="2442" s="1" customFormat="1" ht="12.75" customHeight="1">
      <c r="A2442" s="1080"/>
      <c r="B2442" s="1081"/>
      <c r="C2442" s="987" t="s">
        <v>17</v>
      </c>
      <c r="D2442" s="987" t="s">
        <v>16</v>
      </c>
      <c r="E2442" s="717">
        <v>2.309999942779541</v>
      </c>
      <c r="F2442" s="717">
        <v>-2.3199999332427979</v>
      </c>
      <c r="G2442" s="717">
        <v>-2.3199999332427979</v>
      </c>
      <c r="H2442" s="1662">
        <v>-2.380000114440918</v>
      </c>
      <c r="I2442" s="717">
        <v>-2.3199999332427979</v>
      </c>
      <c r="J2442" s="717">
        <v>-2.369999885559082</v>
      </c>
      <c r="K2442" s="717">
        <v>-2.3499999046325684</v>
      </c>
      <c r="L2442" s="717">
        <v>-2.2799999713897705</v>
      </c>
      <c r="M2442" s="717">
        <v>-2.4100000858306885</v>
      </c>
      <c r="N2442" s="1662">
        <v>-2.4600000381469727</v>
      </c>
      <c r="O2442" s="717">
        <v>-2.4600000381469727</v>
      </c>
      <c r="P2442" s="717">
        <v>-2.4900000095367432</v>
      </c>
      <c r="Q2442" s="717">
        <v>-2.440000057220459</v>
      </c>
      <c r="R2442" s="717">
        <v>-2.4500000476837158</v>
      </c>
      <c r="S2442" s="717">
        <v>-2.369999885559082</v>
      </c>
      <c r="T2442" s="717">
        <v>-2.380000114440918</v>
      </c>
      <c r="U2442" s="717">
        <v>-2.4100000858306885</v>
      </c>
      <c r="V2442" s="1662">
        <v>-2.4100000858306885</v>
      </c>
      <c r="W2442" s="717">
        <v>-2.4600000381469727</v>
      </c>
      <c r="X2442" s="717">
        <v>-2.4100000858306885</v>
      </c>
      <c r="Y2442" s="717">
        <v>-2.4100000858306885</v>
      </c>
      <c r="Z2442" s="717">
        <v>-2.4100000858306885</v>
      </c>
      <c r="AA2442" s="717">
        <v>-2.3199999332427979</v>
      </c>
      <c r="AB2442" s="717">
        <v>-2.2999999523162842</v>
      </c>
      <c r="AC2442" s="489"/>
      <c r="AD2442" s="79"/>
    </row>
    <row r="2443" s="1" customFormat="1" ht="12.75" customHeight="1">
      <c r="A2443" s="1080"/>
      <c r="B2443" s="1081"/>
      <c r="C2443" s="987" t="s">
        <v>18</v>
      </c>
      <c r="D2443" s="988" t="s">
        <v>19</v>
      </c>
      <c r="E2443" s="311">
        <v>43</v>
      </c>
      <c r="F2443" s="311">
        <v>41</v>
      </c>
      <c r="G2443" s="311">
        <v>41</v>
      </c>
      <c r="H2443" s="1133">
        <v>42</v>
      </c>
      <c r="I2443" s="311">
        <v>42</v>
      </c>
      <c r="J2443" s="311">
        <v>42</v>
      </c>
      <c r="K2443" s="311">
        <v>42</v>
      </c>
      <c r="L2443" s="311">
        <v>42</v>
      </c>
      <c r="M2443" s="311">
        <v>44</v>
      </c>
      <c r="N2443" s="1133">
        <v>44</v>
      </c>
      <c r="O2443" s="311">
        <v>44</v>
      </c>
      <c r="P2443" s="311">
        <v>45</v>
      </c>
      <c r="Q2443" s="311">
        <v>45</v>
      </c>
      <c r="R2443" s="311">
        <v>45</v>
      </c>
      <c r="S2443" s="311">
        <v>43</v>
      </c>
      <c r="T2443" s="311">
        <v>43</v>
      </c>
      <c r="U2443" s="311">
        <v>44</v>
      </c>
      <c r="V2443" s="1133">
        <v>43</v>
      </c>
      <c r="W2443" s="311">
        <v>43</v>
      </c>
      <c r="X2443" s="311">
        <v>43</v>
      </c>
      <c r="Y2443" s="311">
        <v>43</v>
      </c>
      <c r="Z2443" s="311">
        <v>42</v>
      </c>
      <c r="AA2443" s="311">
        <v>42</v>
      </c>
      <c r="AB2443" s="311">
        <v>42</v>
      </c>
      <c r="AC2443" s="42"/>
      <c r="AD2443" s="4"/>
    </row>
    <row r="2444" s="1" customFormat="1" ht="12.75" customHeight="1">
      <c r="A2444" s="1084"/>
      <c r="B2444" s="1085"/>
      <c r="C2444" s="1002" t="s">
        <v>20</v>
      </c>
      <c r="D2444" s="1002"/>
      <c r="E2444" s="51"/>
      <c r="F2444" s="51"/>
      <c r="G2444" s="51"/>
      <c r="H2444" s="52"/>
      <c r="I2444" s="51"/>
      <c r="J2444" s="51"/>
      <c r="K2444" s="51"/>
      <c r="L2444" s="51"/>
      <c r="M2444" s="51"/>
      <c r="N2444" s="52"/>
      <c r="O2444" s="51"/>
      <c r="P2444" s="51"/>
      <c r="Q2444" s="51"/>
      <c r="R2444" s="51"/>
      <c r="S2444" s="51"/>
      <c r="T2444" s="51"/>
      <c r="U2444" s="51"/>
      <c r="V2444" s="52"/>
      <c r="W2444" s="51"/>
      <c r="X2444" s="51"/>
      <c r="Y2444" s="51"/>
      <c r="Z2444" s="51"/>
      <c r="AA2444" s="51"/>
      <c r="AB2444" s="51"/>
      <c r="AC2444" s="103"/>
      <c r="AD2444" s="4"/>
    </row>
    <row r="2445" s="968" customFormat="1" ht="12.75" customHeight="1">
      <c r="A2445" s="1032" t="s">
        <v>529</v>
      </c>
      <c r="B2445" s="1033"/>
      <c r="C2445" s="1034"/>
      <c r="D2445" s="1034"/>
      <c r="E2445" s="83">
        <v>1</v>
      </c>
      <c r="F2445" s="83">
        <v>2</v>
      </c>
      <c r="G2445" s="83">
        <v>3</v>
      </c>
      <c r="H2445" s="83">
        <v>4</v>
      </c>
      <c r="I2445" s="83">
        <v>5</v>
      </c>
      <c r="J2445" s="83">
        <v>6</v>
      </c>
      <c r="K2445" s="83">
        <v>7</v>
      </c>
      <c r="L2445" s="83">
        <v>8</v>
      </c>
      <c r="M2445" s="83">
        <v>9</v>
      </c>
      <c r="N2445" s="83">
        <v>10</v>
      </c>
      <c r="O2445" s="83">
        <v>11</v>
      </c>
      <c r="P2445" s="83">
        <v>12</v>
      </c>
      <c r="Q2445" s="83">
        <v>13</v>
      </c>
      <c r="R2445" s="83">
        <v>14</v>
      </c>
      <c r="S2445" s="83">
        <v>15</v>
      </c>
      <c r="T2445" s="83">
        <v>16</v>
      </c>
      <c r="U2445" s="83">
        <v>17</v>
      </c>
      <c r="V2445" s="83">
        <v>18</v>
      </c>
      <c r="W2445" s="83">
        <v>19</v>
      </c>
      <c r="X2445" s="83">
        <v>20</v>
      </c>
      <c r="Y2445" s="83">
        <v>21</v>
      </c>
      <c r="Z2445" s="83">
        <v>22</v>
      </c>
      <c r="AA2445" s="83">
        <v>23</v>
      </c>
      <c r="AB2445" s="83">
        <v>24</v>
      </c>
      <c r="AC2445" s="1036"/>
      <c r="AD2445" s="79"/>
    </row>
    <row r="2446" s="968" customFormat="1" ht="12.75" customHeight="1">
      <c r="A2446" s="1037" t="s">
        <v>99</v>
      </c>
      <c r="B2446" s="1038"/>
      <c r="C2446" s="1039" t="s">
        <v>28</v>
      </c>
      <c r="D2446" s="1039" t="s">
        <v>19</v>
      </c>
      <c r="E2446" s="494">
        <v>6.0300002098083496</v>
      </c>
      <c r="F2446" s="494">
        <v>6.0300002098083496</v>
      </c>
      <c r="G2446" s="494">
        <v>6.0100002288818404</v>
      </c>
      <c r="H2446" s="494">
        <v>6.0300002098083496</v>
      </c>
      <c r="I2446" s="494">
        <v>6.0300002098083496</v>
      </c>
      <c r="J2446" s="494">
        <v>6.03999996185303</v>
      </c>
      <c r="K2446" s="494">
        <v>6.0300002098083496</v>
      </c>
      <c r="L2446" s="494">
        <v>6.03999996185303</v>
      </c>
      <c r="M2446" s="494">
        <v>6.0199999809265101</v>
      </c>
      <c r="N2446" s="494">
        <v>6.0199999809265101</v>
      </c>
      <c r="O2446" s="494">
        <v>6</v>
      </c>
      <c r="P2446" s="494">
        <v>6.0100002288818404</v>
      </c>
      <c r="Q2446" s="494">
        <v>6</v>
      </c>
      <c r="R2446" s="494">
        <v>6</v>
      </c>
      <c r="S2446" s="494">
        <v>6.0199999809265101</v>
      </c>
      <c r="T2446" s="494">
        <v>6.0300002098083496</v>
      </c>
      <c r="U2446" s="494">
        <v>6.0100002288818404</v>
      </c>
      <c r="V2446" s="494">
        <v>6.0100002288818404</v>
      </c>
      <c r="W2446" s="494">
        <v>6.0199999809265101</v>
      </c>
      <c r="X2446" s="494">
        <v>6.0100002288818404</v>
      </c>
      <c r="Y2446" s="494">
        <v>6.0500001907348597</v>
      </c>
      <c r="Z2446" s="494">
        <v>6.03999996185303</v>
      </c>
      <c r="AA2446" s="494">
        <v>6.0199999809265101</v>
      </c>
      <c r="AB2446" s="494">
        <v>6.03999996185303</v>
      </c>
      <c r="AC2446" s="87"/>
      <c r="AD2446" s="4">
        <f t="shared" ref="AD2438:AD2476" si="2201">MAX(E2446:AB2446)</f>
        <v>6.0500001907348597</v>
      </c>
      <c r="AE2446" s="1">
        <f t="shared" ref="AE2392:AE2446" si="2202">MIN(E2446:AB2446)</f>
        <v>6</v>
      </c>
    </row>
    <row r="2447" s="968" customFormat="1" ht="12.75" customHeight="1">
      <c r="A2447" s="1041" t="s">
        <v>100</v>
      </c>
      <c r="B2447" s="1042"/>
      <c r="C2447" s="992" t="s">
        <v>28</v>
      </c>
      <c r="D2447" s="992" t="s">
        <v>19</v>
      </c>
      <c r="E2447" s="458">
        <v>6.0199999809265101</v>
      </c>
      <c r="F2447" s="458">
        <v>6.0199999809265101</v>
      </c>
      <c r="G2447" s="458">
        <v>6</v>
      </c>
      <c r="H2447" s="458">
        <v>6.0300002098083496</v>
      </c>
      <c r="I2447" s="458">
        <v>6.0199999809265101</v>
      </c>
      <c r="J2447" s="458">
        <v>6.0300002098083496</v>
      </c>
      <c r="K2447" s="458">
        <v>6.0300002098083496</v>
      </c>
      <c r="L2447" s="458">
        <v>6.0300002098083496</v>
      </c>
      <c r="M2447" s="458">
        <v>6</v>
      </c>
      <c r="N2447" s="458">
        <v>6.0100002288818404</v>
      </c>
      <c r="O2447" s="458">
        <v>6</v>
      </c>
      <c r="P2447" s="458">
        <v>6.0100002288818404</v>
      </c>
      <c r="Q2447" s="458">
        <v>5.9899997711181596</v>
      </c>
      <c r="R2447" s="458">
        <v>5.9899997711181596</v>
      </c>
      <c r="S2447" s="458">
        <v>6.0199999809265101</v>
      </c>
      <c r="T2447" s="458">
        <v>6.0199999809265101</v>
      </c>
      <c r="U2447" s="458">
        <v>6.0100002288818404</v>
      </c>
      <c r="V2447" s="458">
        <v>6.0100002288818404</v>
      </c>
      <c r="W2447" s="458">
        <v>6.0100002288818404</v>
      </c>
      <c r="X2447" s="458">
        <v>6.0100002288818404</v>
      </c>
      <c r="Y2447" s="458">
        <v>6.0500001907348597</v>
      </c>
      <c r="Z2447" s="458">
        <v>6.03999996185303</v>
      </c>
      <c r="AA2447" s="458">
        <v>6.0199999809265101</v>
      </c>
      <c r="AB2447" s="458">
        <v>6.03999996185303</v>
      </c>
      <c r="AC2447" s="94"/>
      <c r="AD2447" s="79"/>
    </row>
    <row r="2448" s="1" customFormat="1" ht="12.75" customHeight="1">
      <c r="A2448" s="1078" t="s">
        <v>851</v>
      </c>
      <c r="B2448" s="1222" t="s">
        <v>852</v>
      </c>
      <c r="C2448" s="1049" t="s">
        <v>15</v>
      </c>
      <c r="D2448" s="1049" t="s">
        <v>16</v>
      </c>
      <c r="E2448" s="125">
        <v>0</v>
      </c>
      <c r="F2448" s="125">
        <v>0</v>
      </c>
      <c r="G2448" s="125">
        <v>0</v>
      </c>
      <c r="H2448" s="126">
        <v>0</v>
      </c>
      <c r="I2448" s="125">
        <v>0</v>
      </c>
      <c r="J2448" s="125">
        <v>0</v>
      </c>
      <c r="K2448" s="125">
        <v>0</v>
      </c>
      <c r="L2448" s="125">
        <v>0</v>
      </c>
      <c r="M2448" s="125">
        <v>0</v>
      </c>
      <c r="N2448" s="126">
        <v>0</v>
      </c>
      <c r="O2448" s="125">
        <v>0</v>
      </c>
      <c r="P2448" s="125">
        <v>0</v>
      </c>
      <c r="Q2448" s="125">
        <v>0</v>
      </c>
      <c r="R2448" s="125">
        <v>0</v>
      </c>
      <c r="S2448" s="125">
        <v>0</v>
      </c>
      <c r="T2448" s="125">
        <v>0</v>
      </c>
      <c r="U2448" s="125">
        <v>0</v>
      </c>
      <c r="V2448" s="126">
        <v>0</v>
      </c>
      <c r="W2448" s="125">
        <v>0</v>
      </c>
      <c r="X2448" s="125">
        <v>0</v>
      </c>
      <c r="Y2448" s="125">
        <v>0</v>
      </c>
      <c r="Z2448" s="125">
        <v>0</v>
      </c>
      <c r="AA2448" s="125">
        <v>0</v>
      </c>
      <c r="AB2448" s="125">
        <v>0</v>
      </c>
      <c r="AC2448" s="36">
        <f t="shared" ref="AC2448:AC2449" si="2203">SUM(E2448:AB2448)</f>
        <v>0</v>
      </c>
      <c r="AD2448" s="4"/>
    </row>
    <row r="2449" s="1" customFormat="1" ht="12.75" customHeight="1">
      <c r="A2449" s="1080"/>
      <c r="B2449" s="1184"/>
      <c r="C2449" s="1058" t="s">
        <v>17</v>
      </c>
      <c r="D2449" s="1058" t="s">
        <v>16</v>
      </c>
      <c r="E2449" s="113">
        <v>0</v>
      </c>
      <c r="F2449" s="113">
        <v>0</v>
      </c>
      <c r="G2449" s="113">
        <v>0</v>
      </c>
      <c r="H2449" s="114">
        <v>0</v>
      </c>
      <c r="I2449" s="113">
        <v>0</v>
      </c>
      <c r="J2449" s="113">
        <v>0</v>
      </c>
      <c r="K2449" s="113">
        <v>0</v>
      </c>
      <c r="L2449" s="113">
        <v>0</v>
      </c>
      <c r="M2449" s="113">
        <v>0</v>
      </c>
      <c r="N2449" s="114">
        <v>0</v>
      </c>
      <c r="O2449" s="113">
        <v>0</v>
      </c>
      <c r="P2449" s="113">
        <v>0</v>
      </c>
      <c r="Q2449" s="113">
        <v>0</v>
      </c>
      <c r="R2449" s="113">
        <v>0</v>
      </c>
      <c r="S2449" s="113">
        <v>0</v>
      </c>
      <c r="T2449" s="113">
        <v>0</v>
      </c>
      <c r="U2449" s="113">
        <v>0</v>
      </c>
      <c r="V2449" s="114">
        <v>0</v>
      </c>
      <c r="W2449" s="113">
        <v>0</v>
      </c>
      <c r="X2449" s="113">
        <v>0</v>
      </c>
      <c r="Y2449" s="113">
        <v>0</v>
      </c>
      <c r="Z2449" s="113">
        <v>0</v>
      </c>
      <c r="AA2449" s="113">
        <v>0</v>
      </c>
      <c r="AB2449" s="113">
        <v>0</v>
      </c>
      <c r="AC2449" s="42">
        <f t="shared" si="2203"/>
        <v>0</v>
      </c>
      <c r="AD2449" s="4"/>
    </row>
    <row r="2450" s="1" customFormat="1" ht="12.75" customHeight="1">
      <c r="A2450" s="1080"/>
      <c r="B2450" s="1184"/>
      <c r="C2450" s="987" t="s">
        <v>18</v>
      </c>
      <c r="D2450" s="987" t="s">
        <v>19</v>
      </c>
      <c r="E2450" s="127">
        <v>0</v>
      </c>
      <c r="F2450" s="127">
        <v>0</v>
      </c>
      <c r="G2450" s="127">
        <v>0</v>
      </c>
      <c r="H2450" s="234">
        <v>0</v>
      </c>
      <c r="I2450" s="127">
        <v>0</v>
      </c>
      <c r="J2450" s="127">
        <v>0</v>
      </c>
      <c r="K2450" s="127">
        <v>0</v>
      </c>
      <c r="L2450" s="127">
        <v>0</v>
      </c>
      <c r="M2450" s="127">
        <v>0</v>
      </c>
      <c r="N2450" s="234">
        <v>0</v>
      </c>
      <c r="O2450" s="127">
        <v>0</v>
      </c>
      <c r="P2450" s="127">
        <v>0</v>
      </c>
      <c r="Q2450" s="127">
        <v>0</v>
      </c>
      <c r="R2450" s="127">
        <v>0</v>
      </c>
      <c r="S2450" s="127">
        <v>0</v>
      </c>
      <c r="T2450" s="127">
        <v>0</v>
      </c>
      <c r="U2450" s="127">
        <v>0</v>
      </c>
      <c r="V2450" s="234">
        <v>0</v>
      </c>
      <c r="W2450" s="127">
        <v>0</v>
      </c>
      <c r="X2450" s="127">
        <v>0</v>
      </c>
      <c r="Y2450" s="127">
        <v>0</v>
      </c>
      <c r="Z2450" s="127">
        <v>0</v>
      </c>
      <c r="AA2450" s="127">
        <v>0</v>
      </c>
      <c r="AB2450" s="127">
        <v>0</v>
      </c>
      <c r="AC2450" s="42"/>
      <c r="AD2450" s="4"/>
    </row>
    <row r="2451" s="1" customFormat="1" ht="12.75" customHeight="1">
      <c r="A2451" s="1084"/>
      <c r="B2451" s="1618"/>
      <c r="C2451" s="1048" t="s">
        <v>20</v>
      </c>
      <c r="D2451" s="1048"/>
      <c r="E2451" s="51" t="e">
        <f>E2449/E2448</f>
        <v>#DIV/0!</v>
      </c>
      <c r="F2451" s="51" t="e">
        <f>F2449/F2448</f>
        <v>#DIV/0!</v>
      </c>
      <c r="G2451" s="51" t="e">
        <f>G2449/G2448</f>
        <v>#DIV/0!</v>
      </c>
      <c r="H2451" s="52" t="e">
        <f>H2449/H2448</f>
        <v>#DIV/0!</v>
      </c>
      <c r="I2451" s="51" t="e">
        <f>I2449/I2448</f>
        <v>#DIV/0!</v>
      </c>
      <c r="J2451" s="51" t="e">
        <f>J2449/J2448</f>
        <v>#DIV/0!</v>
      </c>
      <c r="K2451" s="51" t="e">
        <f>K2449/K2448</f>
        <v>#DIV/0!</v>
      </c>
      <c r="L2451" s="51" t="e">
        <f>L2449/L2448</f>
        <v>#DIV/0!</v>
      </c>
      <c r="M2451" s="51" t="e">
        <f>M2449/M2448</f>
        <v>#DIV/0!</v>
      </c>
      <c r="N2451" s="52" t="e">
        <f>N2449/N2448</f>
        <v>#DIV/0!</v>
      </c>
      <c r="O2451" s="51" t="e">
        <f>O2449/O2448</f>
        <v>#DIV/0!</v>
      </c>
      <c r="P2451" s="51" t="e">
        <f>P2449/P2448</f>
        <v>#DIV/0!</v>
      </c>
      <c r="Q2451" s="51" t="e">
        <f>Q2449/Q2448</f>
        <v>#DIV/0!</v>
      </c>
      <c r="R2451" s="51" t="e">
        <f>R2449/R2448</f>
        <v>#DIV/0!</v>
      </c>
      <c r="S2451" s="51" t="e">
        <f>S2449/S2448</f>
        <v>#DIV/0!</v>
      </c>
      <c r="T2451" s="51" t="e">
        <f>T2449/T2448</f>
        <v>#DIV/0!</v>
      </c>
      <c r="U2451" s="51" t="e">
        <f>U2449/U2448</f>
        <v>#DIV/0!</v>
      </c>
      <c r="V2451" s="52" t="e">
        <f>V2449/V2448</f>
        <v>#DIV/0!</v>
      </c>
      <c r="W2451" s="51" t="e">
        <f>W2449/W2448</f>
        <v>#DIV/0!</v>
      </c>
      <c r="X2451" s="51" t="e">
        <f>X2449/X2448</f>
        <v>#DIV/0!</v>
      </c>
      <c r="Y2451" s="51" t="e">
        <f>Y2449/Y2448</f>
        <v>#DIV/0!</v>
      </c>
      <c r="Z2451" s="51" t="e">
        <f>Z2449/Z2448</f>
        <v>#DIV/0!</v>
      </c>
      <c r="AA2451" s="51" t="e">
        <f>AA2449/AA2448</f>
        <v>#DIV/0!</v>
      </c>
      <c r="AB2451" s="51" t="e">
        <f>AB2449/AB2448</f>
        <v>#DIV/0!</v>
      </c>
      <c r="AC2451" s="103" t="e">
        <f>AC2449/AC2448</f>
        <v>#DIV/0!</v>
      </c>
      <c r="AD2451" s="4"/>
    </row>
    <row r="2452" s="1" customFormat="1" ht="12.75" customHeight="1">
      <c r="A2452" s="1087" t="s">
        <v>853</v>
      </c>
      <c r="B2452" s="1184" t="s">
        <v>854</v>
      </c>
      <c r="C2452" s="1003" t="s">
        <v>15</v>
      </c>
      <c r="D2452" s="1003" t="s">
        <v>16</v>
      </c>
      <c r="E2452" s="110">
        <v>0</v>
      </c>
      <c r="F2452" s="110">
        <v>0</v>
      </c>
      <c r="G2452" s="110">
        <v>0</v>
      </c>
      <c r="H2452" s="111">
        <v>0</v>
      </c>
      <c r="I2452" s="110">
        <v>0</v>
      </c>
      <c r="J2452" s="110">
        <v>0</v>
      </c>
      <c r="K2452" s="110">
        <v>0</v>
      </c>
      <c r="L2452" s="110">
        <v>0</v>
      </c>
      <c r="M2452" s="110">
        <v>0</v>
      </c>
      <c r="N2452" s="111">
        <v>0</v>
      </c>
      <c r="O2452" s="110">
        <v>0</v>
      </c>
      <c r="P2452" s="110">
        <v>0</v>
      </c>
      <c r="Q2452" s="110">
        <v>0</v>
      </c>
      <c r="R2452" s="110">
        <v>0</v>
      </c>
      <c r="S2452" s="110">
        <v>0</v>
      </c>
      <c r="T2452" s="110">
        <v>0</v>
      </c>
      <c r="U2452" s="110">
        <v>0</v>
      </c>
      <c r="V2452" s="111">
        <v>0</v>
      </c>
      <c r="W2452" s="110">
        <v>0</v>
      </c>
      <c r="X2452" s="110">
        <v>0</v>
      </c>
      <c r="Y2452" s="110">
        <v>0</v>
      </c>
      <c r="Z2452" s="110">
        <v>0</v>
      </c>
      <c r="AA2452" s="110">
        <v>0</v>
      </c>
      <c r="AB2452" s="110">
        <v>0</v>
      </c>
      <c r="AC2452" s="59">
        <f t="shared" ref="AC2452:AC2453" si="2204">SUM(E2452:AB2452)</f>
        <v>0</v>
      </c>
      <c r="AD2452" s="4"/>
    </row>
    <row r="2453" s="1" customFormat="1" ht="12.75" customHeight="1">
      <c r="A2453" s="1080"/>
      <c r="B2453" s="1184"/>
      <c r="C2453" s="987" t="s">
        <v>17</v>
      </c>
      <c r="D2453" s="987" t="s">
        <v>16</v>
      </c>
      <c r="E2453" s="113">
        <v>0</v>
      </c>
      <c r="F2453" s="113">
        <v>0</v>
      </c>
      <c r="G2453" s="113">
        <v>0</v>
      </c>
      <c r="H2453" s="114">
        <v>0</v>
      </c>
      <c r="I2453" s="113">
        <v>0</v>
      </c>
      <c r="J2453" s="113">
        <v>0</v>
      </c>
      <c r="K2453" s="113">
        <v>0</v>
      </c>
      <c r="L2453" s="113">
        <v>0</v>
      </c>
      <c r="M2453" s="113">
        <v>0</v>
      </c>
      <c r="N2453" s="114">
        <v>0</v>
      </c>
      <c r="O2453" s="113">
        <v>0</v>
      </c>
      <c r="P2453" s="113">
        <v>0</v>
      </c>
      <c r="Q2453" s="113">
        <v>0</v>
      </c>
      <c r="R2453" s="113">
        <v>0</v>
      </c>
      <c r="S2453" s="113">
        <v>0</v>
      </c>
      <c r="T2453" s="113">
        <v>0</v>
      </c>
      <c r="U2453" s="113">
        <v>0</v>
      </c>
      <c r="V2453" s="114">
        <v>0</v>
      </c>
      <c r="W2453" s="113">
        <v>0</v>
      </c>
      <c r="X2453" s="113">
        <v>0</v>
      </c>
      <c r="Y2453" s="113">
        <v>0</v>
      </c>
      <c r="Z2453" s="113">
        <v>0</v>
      </c>
      <c r="AA2453" s="113">
        <v>0</v>
      </c>
      <c r="AB2453" s="113">
        <v>0</v>
      </c>
      <c r="AC2453" s="42">
        <f t="shared" si="2204"/>
        <v>0</v>
      </c>
      <c r="AD2453" s="4"/>
    </row>
    <row r="2454" s="1" customFormat="1" ht="12.75" customHeight="1">
      <c r="A2454" s="1080"/>
      <c r="B2454" s="1184"/>
      <c r="C2454" s="987" t="s">
        <v>18</v>
      </c>
      <c r="D2454" s="987" t="s">
        <v>19</v>
      </c>
      <c r="E2454" s="127">
        <v>0</v>
      </c>
      <c r="F2454" s="127">
        <v>0</v>
      </c>
      <c r="G2454" s="127">
        <v>0</v>
      </c>
      <c r="H2454" s="234">
        <v>0</v>
      </c>
      <c r="I2454" s="127">
        <v>0</v>
      </c>
      <c r="J2454" s="127">
        <v>0</v>
      </c>
      <c r="K2454" s="127">
        <v>0</v>
      </c>
      <c r="L2454" s="127">
        <v>0</v>
      </c>
      <c r="M2454" s="127">
        <v>0</v>
      </c>
      <c r="N2454" s="234">
        <v>0</v>
      </c>
      <c r="O2454" s="127">
        <v>0</v>
      </c>
      <c r="P2454" s="127">
        <v>0</v>
      </c>
      <c r="Q2454" s="127">
        <v>0</v>
      </c>
      <c r="R2454" s="127">
        <v>0</v>
      </c>
      <c r="S2454" s="127">
        <v>0</v>
      </c>
      <c r="T2454" s="127">
        <v>0</v>
      </c>
      <c r="U2454" s="127">
        <v>0</v>
      </c>
      <c r="V2454" s="234">
        <v>0</v>
      </c>
      <c r="W2454" s="127">
        <v>0</v>
      </c>
      <c r="X2454" s="127">
        <v>0</v>
      </c>
      <c r="Y2454" s="127">
        <v>0</v>
      </c>
      <c r="Z2454" s="127">
        <v>0</v>
      </c>
      <c r="AA2454" s="127">
        <v>0</v>
      </c>
      <c r="AB2454" s="127">
        <v>0</v>
      </c>
      <c r="AC2454" s="42"/>
      <c r="AD2454" s="4"/>
    </row>
    <row r="2455" s="1" customFormat="1" ht="12.75" customHeight="1">
      <c r="A2455" s="1084"/>
      <c r="B2455" s="1184"/>
      <c r="C2455" s="1002" t="s">
        <v>20</v>
      </c>
      <c r="D2455" s="1002"/>
      <c r="E2455" s="51" t="e">
        <f>E2453/E2452</f>
        <v>#DIV/0!</v>
      </c>
      <c r="F2455" s="51" t="e">
        <f>F2453/F2452</f>
        <v>#DIV/0!</v>
      </c>
      <c r="G2455" s="51" t="e">
        <f>G2453/G2452</f>
        <v>#DIV/0!</v>
      </c>
      <c r="H2455" s="52" t="e">
        <f>H2453/H2452</f>
        <v>#DIV/0!</v>
      </c>
      <c r="I2455" s="51" t="e">
        <f>I2453/I2452</f>
        <v>#DIV/0!</v>
      </c>
      <c r="J2455" s="51" t="e">
        <f>J2453/J2452</f>
        <v>#DIV/0!</v>
      </c>
      <c r="K2455" s="51" t="e">
        <f>K2453/K2452</f>
        <v>#DIV/0!</v>
      </c>
      <c r="L2455" s="51" t="e">
        <f>L2453/L2452</f>
        <v>#DIV/0!</v>
      </c>
      <c r="M2455" s="51" t="e">
        <f>M2453/M2452</f>
        <v>#DIV/0!</v>
      </c>
      <c r="N2455" s="52" t="e">
        <f>N2453/N2452</f>
        <v>#DIV/0!</v>
      </c>
      <c r="O2455" s="51" t="e">
        <f>O2453/O2452</f>
        <v>#DIV/0!</v>
      </c>
      <c r="P2455" s="51" t="e">
        <f>P2453/P2452</f>
        <v>#DIV/0!</v>
      </c>
      <c r="Q2455" s="51" t="e">
        <f>Q2453/Q2452</f>
        <v>#DIV/0!</v>
      </c>
      <c r="R2455" s="51" t="e">
        <f>R2453/R2452</f>
        <v>#DIV/0!</v>
      </c>
      <c r="S2455" s="51" t="e">
        <f>S2453/S2452</f>
        <v>#DIV/0!</v>
      </c>
      <c r="T2455" s="51" t="e">
        <f>T2453/T2452</f>
        <v>#DIV/0!</v>
      </c>
      <c r="U2455" s="51" t="e">
        <f>U2453/U2452</f>
        <v>#DIV/0!</v>
      </c>
      <c r="V2455" s="52" t="e">
        <f>V2453/V2452</f>
        <v>#DIV/0!</v>
      </c>
      <c r="W2455" s="51" t="e">
        <f>W2453/W2452</f>
        <v>#DIV/0!</v>
      </c>
      <c r="X2455" s="51" t="e">
        <f>X2453/X2452</f>
        <v>#DIV/0!</v>
      </c>
      <c r="Y2455" s="51" t="e">
        <f>Y2453/Y2452</f>
        <v>#DIV/0!</v>
      </c>
      <c r="Z2455" s="51" t="e">
        <f>Z2453/Z2452</f>
        <v>#DIV/0!</v>
      </c>
      <c r="AA2455" s="51" t="e">
        <f>AA2453/AA2452</f>
        <v>#DIV/0!</v>
      </c>
      <c r="AB2455" s="51" t="e">
        <f>AB2453/AB2452</f>
        <v>#DIV/0!</v>
      </c>
      <c r="AC2455" s="103" t="e">
        <f>AC2453/AC2452</f>
        <v>#DIV/0!</v>
      </c>
      <c r="AD2455" s="4"/>
    </row>
    <row r="2456" s="1" customFormat="1" ht="12.75" customHeight="1">
      <c r="A2456" s="1078" t="s">
        <v>855</v>
      </c>
      <c r="B2456" s="1222" t="s">
        <v>856</v>
      </c>
      <c r="C2456" s="1049" t="s">
        <v>15</v>
      </c>
      <c r="D2456" s="1049" t="s">
        <v>16</v>
      </c>
      <c r="E2456" s="110">
        <v>0</v>
      </c>
      <c r="F2456" s="110">
        <v>0</v>
      </c>
      <c r="G2456" s="110">
        <v>0</v>
      </c>
      <c r="H2456" s="111">
        <v>0</v>
      </c>
      <c r="I2456" s="110">
        <v>0</v>
      </c>
      <c r="J2456" s="110">
        <v>0</v>
      </c>
      <c r="K2456" s="110">
        <v>0</v>
      </c>
      <c r="L2456" s="110">
        <v>0</v>
      </c>
      <c r="M2456" s="110">
        <v>0</v>
      </c>
      <c r="N2456" s="111">
        <v>0</v>
      </c>
      <c r="O2456" s="110">
        <v>0</v>
      </c>
      <c r="P2456" s="110">
        <v>0</v>
      </c>
      <c r="Q2456" s="110">
        <v>0</v>
      </c>
      <c r="R2456" s="110">
        <v>0</v>
      </c>
      <c r="S2456" s="110">
        <v>0</v>
      </c>
      <c r="T2456" s="110">
        <v>0</v>
      </c>
      <c r="U2456" s="110">
        <v>0</v>
      </c>
      <c r="V2456" s="111">
        <v>0</v>
      </c>
      <c r="W2456" s="110">
        <v>0</v>
      </c>
      <c r="X2456" s="110">
        <v>0</v>
      </c>
      <c r="Y2456" s="110">
        <v>0</v>
      </c>
      <c r="Z2456" s="110">
        <v>0</v>
      </c>
      <c r="AA2456" s="110">
        <v>0</v>
      </c>
      <c r="AB2456" s="110">
        <v>0</v>
      </c>
      <c r="AC2456" s="59">
        <f t="shared" ref="AC2456:AC2457" si="2205">SUM(E2456:AB2456)</f>
        <v>0</v>
      </c>
      <c r="AD2456" s="4"/>
    </row>
    <row r="2457" s="1" customFormat="1" ht="12.75" customHeight="1">
      <c r="A2457" s="1080"/>
      <c r="B2457" s="1184"/>
      <c r="C2457" s="1058" t="s">
        <v>17</v>
      </c>
      <c r="D2457" s="1058" t="s">
        <v>16</v>
      </c>
      <c r="E2457" s="113">
        <v>0</v>
      </c>
      <c r="F2457" s="113">
        <v>0</v>
      </c>
      <c r="G2457" s="113">
        <v>0</v>
      </c>
      <c r="H2457" s="114">
        <v>0</v>
      </c>
      <c r="I2457" s="113">
        <v>0</v>
      </c>
      <c r="J2457" s="113">
        <v>0</v>
      </c>
      <c r="K2457" s="113">
        <v>0</v>
      </c>
      <c r="L2457" s="113">
        <v>0</v>
      </c>
      <c r="M2457" s="113">
        <v>0</v>
      </c>
      <c r="N2457" s="114">
        <v>0</v>
      </c>
      <c r="O2457" s="113">
        <v>0</v>
      </c>
      <c r="P2457" s="113">
        <v>0</v>
      </c>
      <c r="Q2457" s="113">
        <v>0</v>
      </c>
      <c r="R2457" s="113">
        <v>0</v>
      </c>
      <c r="S2457" s="113">
        <v>0</v>
      </c>
      <c r="T2457" s="113">
        <v>0</v>
      </c>
      <c r="U2457" s="113">
        <v>0</v>
      </c>
      <c r="V2457" s="114">
        <v>0</v>
      </c>
      <c r="W2457" s="113">
        <v>0</v>
      </c>
      <c r="X2457" s="113">
        <v>0</v>
      </c>
      <c r="Y2457" s="113">
        <v>0</v>
      </c>
      <c r="Z2457" s="113">
        <v>0</v>
      </c>
      <c r="AA2457" s="113">
        <v>0</v>
      </c>
      <c r="AB2457" s="113">
        <v>0</v>
      </c>
      <c r="AC2457" s="42">
        <f t="shared" si="2205"/>
        <v>0</v>
      </c>
      <c r="AD2457" s="4"/>
    </row>
    <row r="2458" s="1" customFormat="1" ht="12.75" customHeight="1">
      <c r="A2458" s="1080"/>
      <c r="B2458" s="1184"/>
      <c r="C2458" s="987" t="s">
        <v>18</v>
      </c>
      <c r="D2458" s="987" t="s">
        <v>19</v>
      </c>
      <c r="E2458" s="127">
        <v>0</v>
      </c>
      <c r="F2458" s="127">
        <v>0</v>
      </c>
      <c r="G2458" s="127">
        <v>0</v>
      </c>
      <c r="H2458" s="234">
        <v>0</v>
      </c>
      <c r="I2458" s="127">
        <v>0</v>
      </c>
      <c r="J2458" s="127">
        <v>0</v>
      </c>
      <c r="K2458" s="127">
        <v>0</v>
      </c>
      <c r="L2458" s="127">
        <v>0</v>
      </c>
      <c r="M2458" s="127">
        <v>0</v>
      </c>
      <c r="N2458" s="234">
        <v>0</v>
      </c>
      <c r="O2458" s="127">
        <v>0</v>
      </c>
      <c r="P2458" s="127">
        <v>0</v>
      </c>
      <c r="Q2458" s="127">
        <v>0</v>
      </c>
      <c r="R2458" s="127">
        <v>0</v>
      </c>
      <c r="S2458" s="127">
        <v>0</v>
      </c>
      <c r="T2458" s="127">
        <v>0</v>
      </c>
      <c r="U2458" s="127">
        <v>0</v>
      </c>
      <c r="V2458" s="234">
        <v>0</v>
      </c>
      <c r="W2458" s="127">
        <v>0</v>
      </c>
      <c r="X2458" s="127">
        <v>0</v>
      </c>
      <c r="Y2458" s="127">
        <v>0</v>
      </c>
      <c r="Z2458" s="127">
        <v>0</v>
      </c>
      <c r="AA2458" s="127">
        <v>0</v>
      </c>
      <c r="AB2458" s="127">
        <v>0</v>
      </c>
      <c r="AC2458" s="42"/>
      <c r="AD2458" s="4"/>
    </row>
    <row r="2459" s="1" customFormat="1" ht="12.75" customHeight="1">
      <c r="A2459" s="1084"/>
      <c r="B2459" s="1184"/>
      <c r="C2459" s="1144" t="s">
        <v>20</v>
      </c>
      <c r="D2459" s="1144"/>
      <c r="E2459" s="118" t="e">
        <f>E2457/E2456</f>
        <v>#DIV/0!</v>
      </c>
      <c r="F2459" s="118" t="e">
        <f>F2457/F2456</f>
        <v>#DIV/0!</v>
      </c>
      <c r="G2459" s="118" t="e">
        <f>G2457/G2456</f>
        <v>#DIV/0!</v>
      </c>
      <c r="H2459" s="119" t="e">
        <f>H2457/H2456</f>
        <v>#DIV/0!</v>
      </c>
      <c r="I2459" s="118" t="e">
        <f>I2457/I2456</f>
        <v>#DIV/0!</v>
      </c>
      <c r="J2459" s="118" t="e">
        <f>J2457/J2456</f>
        <v>#DIV/0!</v>
      </c>
      <c r="K2459" s="118" t="e">
        <f>K2457/K2456</f>
        <v>#DIV/0!</v>
      </c>
      <c r="L2459" s="118" t="e">
        <f>L2457/L2456</f>
        <v>#DIV/0!</v>
      </c>
      <c r="M2459" s="118" t="e">
        <f>M2457/M2456</f>
        <v>#DIV/0!</v>
      </c>
      <c r="N2459" s="119" t="e">
        <f>N2457/N2456</f>
        <v>#DIV/0!</v>
      </c>
      <c r="O2459" s="118" t="e">
        <f>O2457/O2456</f>
        <v>#DIV/0!</v>
      </c>
      <c r="P2459" s="118" t="e">
        <f>P2457/P2456</f>
        <v>#DIV/0!</v>
      </c>
      <c r="Q2459" s="118" t="e">
        <f>Q2457/Q2456</f>
        <v>#DIV/0!</v>
      </c>
      <c r="R2459" s="118" t="e">
        <f>R2457/R2456</f>
        <v>#DIV/0!</v>
      </c>
      <c r="S2459" s="118" t="e">
        <f>S2457/S2456</f>
        <v>#DIV/0!</v>
      </c>
      <c r="T2459" s="118" t="e">
        <f>T2457/T2456</f>
        <v>#DIV/0!</v>
      </c>
      <c r="U2459" s="118" t="e">
        <f>U2457/U2456</f>
        <v>#DIV/0!</v>
      </c>
      <c r="V2459" s="119" t="e">
        <f>V2457/V2456</f>
        <v>#DIV/0!</v>
      </c>
      <c r="W2459" s="118" t="e">
        <f>W2457/W2456</f>
        <v>#DIV/0!</v>
      </c>
      <c r="X2459" s="118" t="e">
        <f>X2457/X2456</f>
        <v>#DIV/0!</v>
      </c>
      <c r="Y2459" s="118" t="e">
        <f>Y2457/Y2456</f>
        <v>#DIV/0!</v>
      </c>
      <c r="Z2459" s="118" t="e">
        <f>Z2457/Z2456</f>
        <v>#DIV/0!</v>
      </c>
      <c r="AA2459" s="118" t="e">
        <f>AA2457/AA2456</f>
        <v>#DIV/0!</v>
      </c>
      <c r="AB2459" s="118" t="e">
        <f>AB2457/AB2456</f>
        <v>#DIV/0!</v>
      </c>
      <c r="AC2459" s="128" t="e">
        <f>AC2457/AC2456</f>
        <v>#DIV/0!</v>
      </c>
      <c r="AD2459" s="4"/>
    </row>
    <row r="2460" s="1" customFormat="1" ht="12.75" customHeight="1">
      <c r="A2460" s="1078" t="s">
        <v>857</v>
      </c>
      <c r="B2460" s="1222" t="s">
        <v>858</v>
      </c>
      <c r="C2460" s="984" t="s">
        <v>15</v>
      </c>
      <c r="D2460" s="984" t="s">
        <v>16</v>
      </c>
      <c r="E2460" s="113">
        <v>0</v>
      </c>
      <c r="F2460" s="113">
        <v>0</v>
      </c>
      <c r="G2460" s="113">
        <v>0</v>
      </c>
      <c r="H2460" s="114">
        <v>0</v>
      </c>
      <c r="I2460" s="113">
        <v>0</v>
      </c>
      <c r="J2460" s="113">
        <v>0</v>
      </c>
      <c r="K2460" s="113">
        <v>0</v>
      </c>
      <c r="L2460" s="113">
        <v>0</v>
      </c>
      <c r="M2460" s="113">
        <v>0</v>
      </c>
      <c r="N2460" s="114">
        <v>0</v>
      </c>
      <c r="O2460" s="113">
        <v>0</v>
      </c>
      <c r="P2460" s="113">
        <v>0</v>
      </c>
      <c r="Q2460" s="113">
        <v>0</v>
      </c>
      <c r="R2460" s="113">
        <v>0</v>
      </c>
      <c r="S2460" s="113">
        <v>0</v>
      </c>
      <c r="T2460" s="113">
        <v>0</v>
      </c>
      <c r="U2460" s="113">
        <v>0</v>
      </c>
      <c r="V2460" s="114">
        <v>0</v>
      </c>
      <c r="W2460" s="113">
        <v>0</v>
      </c>
      <c r="X2460" s="113">
        <v>0</v>
      </c>
      <c r="Y2460" s="113">
        <v>0</v>
      </c>
      <c r="Z2460" s="113">
        <v>0</v>
      </c>
      <c r="AA2460" s="113">
        <v>0</v>
      </c>
      <c r="AB2460" s="113">
        <v>0</v>
      </c>
      <c r="AC2460" s="36">
        <f t="shared" ref="AC2460:AC2461" si="2206">SUM(E2460:AB2460)</f>
        <v>0</v>
      </c>
      <c r="AD2460" s="4"/>
    </row>
    <row r="2461" s="1" customFormat="1" ht="12.75" customHeight="1">
      <c r="A2461" s="1080"/>
      <c r="B2461" s="1184"/>
      <c r="C2461" s="987" t="s">
        <v>17</v>
      </c>
      <c r="D2461" s="987" t="s">
        <v>16</v>
      </c>
      <c r="E2461" s="113">
        <v>0</v>
      </c>
      <c r="F2461" s="113">
        <v>0</v>
      </c>
      <c r="G2461" s="113">
        <v>0</v>
      </c>
      <c r="H2461" s="114">
        <v>0</v>
      </c>
      <c r="I2461" s="113">
        <v>0</v>
      </c>
      <c r="J2461" s="113">
        <v>0</v>
      </c>
      <c r="K2461" s="113">
        <v>0</v>
      </c>
      <c r="L2461" s="113">
        <v>0</v>
      </c>
      <c r="M2461" s="113">
        <v>0</v>
      </c>
      <c r="N2461" s="114">
        <v>0</v>
      </c>
      <c r="O2461" s="113">
        <v>0</v>
      </c>
      <c r="P2461" s="113">
        <v>0</v>
      </c>
      <c r="Q2461" s="113">
        <v>0</v>
      </c>
      <c r="R2461" s="113">
        <v>0</v>
      </c>
      <c r="S2461" s="113">
        <v>0</v>
      </c>
      <c r="T2461" s="113">
        <v>0</v>
      </c>
      <c r="U2461" s="113">
        <v>0</v>
      </c>
      <c r="V2461" s="114">
        <v>0</v>
      </c>
      <c r="W2461" s="113">
        <v>0</v>
      </c>
      <c r="X2461" s="113">
        <v>0</v>
      </c>
      <c r="Y2461" s="113">
        <v>0</v>
      </c>
      <c r="Z2461" s="113">
        <v>0</v>
      </c>
      <c r="AA2461" s="113">
        <v>0</v>
      </c>
      <c r="AB2461" s="113">
        <v>0</v>
      </c>
      <c r="AC2461" s="42">
        <f t="shared" si="2206"/>
        <v>0</v>
      </c>
      <c r="AD2461" s="4"/>
    </row>
    <row r="2462" s="1" customFormat="1" ht="12.75" customHeight="1">
      <c r="A2462" s="1080"/>
      <c r="B2462" s="1184"/>
      <c r="C2462" s="987" t="s">
        <v>18</v>
      </c>
      <c r="D2462" s="987" t="s">
        <v>19</v>
      </c>
      <c r="E2462" s="127">
        <v>0</v>
      </c>
      <c r="F2462" s="127">
        <v>0</v>
      </c>
      <c r="G2462" s="127">
        <v>0</v>
      </c>
      <c r="H2462" s="234">
        <v>0</v>
      </c>
      <c r="I2462" s="127">
        <v>0</v>
      </c>
      <c r="J2462" s="127">
        <v>0</v>
      </c>
      <c r="K2462" s="127">
        <v>0</v>
      </c>
      <c r="L2462" s="127">
        <v>0</v>
      </c>
      <c r="M2462" s="127">
        <v>0</v>
      </c>
      <c r="N2462" s="234">
        <v>0</v>
      </c>
      <c r="O2462" s="127">
        <v>0</v>
      </c>
      <c r="P2462" s="127">
        <v>0</v>
      </c>
      <c r="Q2462" s="127">
        <v>0</v>
      </c>
      <c r="R2462" s="127">
        <v>0</v>
      </c>
      <c r="S2462" s="127">
        <v>0</v>
      </c>
      <c r="T2462" s="127">
        <v>0</v>
      </c>
      <c r="U2462" s="127">
        <v>0</v>
      </c>
      <c r="V2462" s="234">
        <v>0</v>
      </c>
      <c r="W2462" s="127">
        <v>0</v>
      </c>
      <c r="X2462" s="127">
        <v>0</v>
      </c>
      <c r="Y2462" s="127">
        <v>0</v>
      </c>
      <c r="Z2462" s="127">
        <v>0</v>
      </c>
      <c r="AA2462" s="127">
        <v>0</v>
      </c>
      <c r="AB2462" s="127">
        <v>0</v>
      </c>
      <c r="AC2462" s="42"/>
      <c r="AD2462" s="4"/>
    </row>
    <row r="2463" s="1" customFormat="1" ht="12.75" customHeight="1">
      <c r="A2463" s="1084"/>
      <c r="B2463" s="1184"/>
      <c r="C2463" s="1002" t="s">
        <v>20</v>
      </c>
      <c r="D2463" s="1002"/>
      <c r="E2463" s="51" t="e">
        <f>E2461/E2460</f>
        <v>#DIV/0!</v>
      </c>
      <c r="F2463" s="51" t="e">
        <f>F2461/F2460</f>
        <v>#DIV/0!</v>
      </c>
      <c r="G2463" s="51" t="e">
        <f>G2461/G2460</f>
        <v>#DIV/0!</v>
      </c>
      <c r="H2463" s="52" t="e">
        <f>H2461/H2460</f>
        <v>#DIV/0!</v>
      </c>
      <c r="I2463" s="51" t="e">
        <f>I2461/I2460</f>
        <v>#DIV/0!</v>
      </c>
      <c r="J2463" s="51" t="e">
        <f>J2461/J2460</f>
        <v>#DIV/0!</v>
      </c>
      <c r="K2463" s="51" t="e">
        <f>K2461/K2460</f>
        <v>#DIV/0!</v>
      </c>
      <c r="L2463" s="51" t="e">
        <f>L2461/L2460</f>
        <v>#DIV/0!</v>
      </c>
      <c r="M2463" s="51" t="e">
        <f>M2461/M2460</f>
        <v>#DIV/0!</v>
      </c>
      <c r="N2463" s="52" t="e">
        <f>N2461/N2460</f>
        <v>#DIV/0!</v>
      </c>
      <c r="O2463" s="51" t="e">
        <f>O2461/O2460</f>
        <v>#DIV/0!</v>
      </c>
      <c r="P2463" s="51" t="e">
        <f>P2461/P2460</f>
        <v>#DIV/0!</v>
      </c>
      <c r="Q2463" s="51" t="e">
        <f>Q2461/Q2460</f>
        <v>#DIV/0!</v>
      </c>
      <c r="R2463" s="51" t="e">
        <f>R2461/R2460</f>
        <v>#DIV/0!</v>
      </c>
      <c r="S2463" s="51" t="e">
        <f>S2461/S2460</f>
        <v>#DIV/0!</v>
      </c>
      <c r="T2463" s="51" t="e">
        <f>T2461/T2460</f>
        <v>#DIV/0!</v>
      </c>
      <c r="U2463" s="51" t="e">
        <f>U2461/U2460</f>
        <v>#DIV/0!</v>
      </c>
      <c r="V2463" s="52" t="e">
        <f>V2461/V2460</f>
        <v>#DIV/0!</v>
      </c>
      <c r="W2463" s="51" t="e">
        <f>W2461/W2460</f>
        <v>#DIV/0!</v>
      </c>
      <c r="X2463" s="51" t="e">
        <f>X2461/X2460</f>
        <v>#DIV/0!</v>
      </c>
      <c r="Y2463" s="51" t="e">
        <f>Y2461/Y2460</f>
        <v>#DIV/0!</v>
      </c>
      <c r="Z2463" s="51" t="e">
        <f>Z2461/Z2460</f>
        <v>#DIV/0!</v>
      </c>
      <c r="AA2463" s="51" t="e">
        <f>AA2461/AA2460</f>
        <v>#DIV/0!</v>
      </c>
      <c r="AB2463" s="51" t="e">
        <f>AB2461/AB2460</f>
        <v>#DIV/0!</v>
      </c>
      <c r="AC2463" s="103" t="e">
        <f>AC2461/AC2460</f>
        <v>#DIV/0!</v>
      </c>
      <c r="AD2463" s="4"/>
    </row>
    <row r="2464" s="1" customFormat="1" ht="12.75" customHeight="1">
      <c r="A2464" s="1078" t="s">
        <v>859</v>
      </c>
      <c r="B2464" s="1222" t="s">
        <v>860</v>
      </c>
      <c r="C2464" s="1049" t="s">
        <v>15</v>
      </c>
      <c r="D2464" s="1049" t="s">
        <v>16</v>
      </c>
      <c r="E2464" s="110">
        <v>0</v>
      </c>
      <c r="F2464" s="110">
        <v>0</v>
      </c>
      <c r="G2464" s="110">
        <v>0</v>
      </c>
      <c r="H2464" s="111">
        <v>0</v>
      </c>
      <c r="I2464" s="110">
        <v>0</v>
      </c>
      <c r="J2464" s="110">
        <v>0</v>
      </c>
      <c r="K2464" s="110">
        <v>0</v>
      </c>
      <c r="L2464" s="110">
        <v>0</v>
      </c>
      <c r="M2464" s="110">
        <v>0</v>
      </c>
      <c r="N2464" s="111">
        <v>0</v>
      </c>
      <c r="O2464" s="110">
        <v>0</v>
      </c>
      <c r="P2464" s="110">
        <v>0</v>
      </c>
      <c r="Q2464" s="110">
        <v>0</v>
      </c>
      <c r="R2464" s="110">
        <v>0</v>
      </c>
      <c r="S2464" s="110">
        <v>0</v>
      </c>
      <c r="T2464" s="110">
        <v>0</v>
      </c>
      <c r="U2464" s="110">
        <v>0</v>
      </c>
      <c r="V2464" s="111">
        <v>0</v>
      </c>
      <c r="W2464" s="110">
        <v>0</v>
      </c>
      <c r="X2464" s="110">
        <v>0</v>
      </c>
      <c r="Y2464" s="110">
        <v>0</v>
      </c>
      <c r="Z2464" s="110">
        <v>0</v>
      </c>
      <c r="AA2464" s="110">
        <v>0</v>
      </c>
      <c r="AB2464" s="110">
        <v>0</v>
      </c>
      <c r="AC2464" s="59">
        <f t="shared" ref="AC2464:AC2465" si="2207">SUM(E2464:AB2464)</f>
        <v>0</v>
      </c>
      <c r="AD2464" s="4"/>
    </row>
    <row r="2465" s="1" customFormat="1" ht="12.75" customHeight="1">
      <c r="A2465" s="1080"/>
      <c r="B2465" s="1184"/>
      <c r="C2465" s="1058" t="s">
        <v>17</v>
      </c>
      <c r="D2465" s="1058" t="s">
        <v>16</v>
      </c>
      <c r="E2465" s="113">
        <v>0</v>
      </c>
      <c r="F2465" s="113">
        <v>0</v>
      </c>
      <c r="G2465" s="113">
        <v>0</v>
      </c>
      <c r="H2465" s="114">
        <v>0</v>
      </c>
      <c r="I2465" s="113">
        <v>0</v>
      </c>
      <c r="J2465" s="113">
        <v>0</v>
      </c>
      <c r="K2465" s="113">
        <v>0</v>
      </c>
      <c r="L2465" s="113">
        <v>0</v>
      </c>
      <c r="M2465" s="113">
        <v>0</v>
      </c>
      <c r="N2465" s="114">
        <v>0</v>
      </c>
      <c r="O2465" s="113">
        <v>0</v>
      </c>
      <c r="P2465" s="113">
        <v>0</v>
      </c>
      <c r="Q2465" s="113">
        <v>0</v>
      </c>
      <c r="R2465" s="113">
        <v>0</v>
      </c>
      <c r="S2465" s="113">
        <v>0</v>
      </c>
      <c r="T2465" s="113">
        <v>0</v>
      </c>
      <c r="U2465" s="113">
        <v>0</v>
      </c>
      <c r="V2465" s="114">
        <v>0</v>
      </c>
      <c r="W2465" s="113">
        <v>0</v>
      </c>
      <c r="X2465" s="113">
        <v>0</v>
      </c>
      <c r="Y2465" s="113">
        <v>0</v>
      </c>
      <c r="Z2465" s="113">
        <v>0</v>
      </c>
      <c r="AA2465" s="113">
        <v>0</v>
      </c>
      <c r="AB2465" s="113">
        <v>0</v>
      </c>
      <c r="AC2465" s="42">
        <f t="shared" si="2207"/>
        <v>0</v>
      </c>
      <c r="AD2465" s="4"/>
    </row>
    <row r="2466" s="1" customFormat="1" ht="12.75" customHeight="1">
      <c r="A2466" s="1080"/>
      <c r="B2466" s="1184"/>
      <c r="C2466" s="987" t="s">
        <v>18</v>
      </c>
      <c r="D2466" s="987" t="s">
        <v>19</v>
      </c>
      <c r="E2466" s="127">
        <v>0</v>
      </c>
      <c r="F2466" s="127">
        <v>0</v>
      </c>
      <c r="G2466" s="127">
        <v>0</v>
      </c>
      <c r="H2466" s="234">
        <v>0</v>
      </c>
      <c r="I2466" s="127">
        <v>0</v>
      </c>
      <c r="J2466" s="127">
        <v>0</v>
      </c>
      <c r="K2466" s="127">
        <v>0</v>
      </c>
      <c r="L2466" s="127">
        <v>0</v>
      </c>
      <c r="M2466" s="127">
        <v>0</v>
      </c>
      <c r="N2466" s="234">
        <v>0</v>
      </c>
      <c r="O2466" s="127">
        <v>0</v>
      </c>
      <c r="P2466" s="127">
        <v>0</v>
      </c>
      <c r="Q2466" s="127">
        <v>0</v>
      </c>
      <c r="R2466" s="127">
        <v>0</v>
      </c>
      <c r="S2466" s="127">
        <v>0</v>
      </c>
      <c r="T2466" s="127">
        <v>0</v>
      </c>
      <c r="U2466" s="127">
        <v>0</v>
      </c>
      <c r="V2466" s="234">
        <v>0</v>
      </c>
      <c r="W2466" s="127">
        <v>0</v>
      </c>
      <c r="X2466" s="127">
        <v>0</v>
      </c>
      <c r="Y2466" s="127">
        <v>0</v>
      </c>
      <c r="Z2466" s="127">
        <v>0</v>
      </c>
      <c r="AA2466" s="127">
        <v>0</v>
      </c>
      <c r="AB2466" s="127">
        <v>0</v>
      </c>
      <c r="AC2466" s="42"/>
      <c r="AD2466" s="4"/>
    </row>
    <row r="2467" s="1" customFormat="1" ht="12.75" customHeight="1">
      <c r="A2467" s="1089"/>
      <c r="B2467" s="1184"/>
      <c r="C2467" s="1144" t="s">
        <v>20</v>
      </c>
      <c r="D2467" s="1144"/>
      <c r="E2467" s="118" t="e">
        <f>E2465/E2464</f>
        <v>#DIV/0!</v>
      </c>
      <c r="F2467" s="118" t="e">
        <f>F2465/F2464</f>
        <v>#DIV/0!</v>
      </c>
      <c r="G2467" s="118" t="e">
        <f>G2465/G2464</f>
        <v>#DIV/0!</v>
      </c>
      <c r="H2467" s="119" t="e">
        <f>H2465/H2464</f>
        <v>#DIV/0!</v>
      </c>
      <c r="I2467" s="118" t="e">
        <f>I2465/I2464</f>
        <v>#DIV/0!</v>
      </c>
      <c r="J2467" s="118" t="e">
        <f>J2465/J2464</f>
        <v>#DIV/0!</v>
      </c>
      <c r="K2467" s="118" t="e">
        <f>K2465/K2464</f>
        <v>#DIV/0!</v>
      </c>
      <c r="L2467" s="118" t="e">
        <f>L2465/L2464</f>
        <v>#DIV/0!</v>
      </c>
      <c r="M2467" s="118" t="e">
        <f>M2465/M2464</f>
        <v>#DIV/0!</v>
      </c>
      <c r="N2467" s="119" t="e">
        <f>N2465/N2464</f>
        <v>#DIV/0!</v>
      </c>
      <c r="O2467" s="118" t="e">
        <f>O2465/O2464</f>
        <v>#DIV/0!</v>
      </c>
      <c r="P2467" s="118" t="e">
        <f>P2465/P2464</f>
        <v>#DIV/0!</v>
      </c>
      <c r="Q2467" s="118" t="e">
        <f>Q2465/Q2464</f>
        <v>#DIV/0!</v>
      </c>
      <c r="R2467" s="118" t="e">
        <f>R2465/R2464</f>
        <v>#DIV/0!</v>
      </c>
      <c r="S2467" s="118" t="e">
        <f>S2465/S2464</f>
        <v>#DIV/0!</v>
      </c>
      <c r="T2467" s="118" t="e">
        <f>T2465/T2464</f>
        <v>#DIV/0!</v>
      </c>
      <c r="U2467" s="118" t="e">
        <f>U2465/U2464</f>
        <v>#DIV/0!</v>
      </c>
      <c r="V2467" s="119" t="e">
        <f>V2465/V2464</f>
        <v>#DIV/0!</v>
      </c>
      <c r="W2467" s="118" t="e">
        <f>W2465/W2464</f>
        <v>#DIV/0!</v>
      </c>
      <c r="X2467" s="118" t="e">
        <f>X2465/X2464</f>
        <v>#DIV/0!</v>
      </c>
      <c r="Y2467" s="118" t="e">
        <f>Y2465/Y2464</f>
        <v>#DIV/0!</v>
      </c>
      <c r="Z2467" s="118" t="e">
        <f>Z2465/Z2464</f>
        <v>#DIV/0!</v>
      </c>
      <c r="AA2467" s="118" t="e">
        <f>AA2465/AA2464</f>
        <v>#DIV/0!</v>
      </c>
      <c r="AB2467" s="118" t="e">
        <f>AB2465/AB2464</f>
        <v>#DIV/0!</v>
      </c>
      <c r="AC2467" s="128" t="e">
        <f>AC2465/AC2464</f>
        <v>#DIV/0!</v>
      </c>
      <c r="AD2467" s="4"/>
    </row>
    <row r="2468" s="1" customFormat="1" ht="12.75" customHeight="1">
      <c r="A2468" s="1078" t="s">
        <v>861</v>
      </c>
      <c r="B2468" s="1222" t="s">
        <v>862</v>
      </c>
      <c r="C2468" s="1049" t="s">
        <v>15</v>
      </c>
      <c r="D2468" s="1049" t="s">
        <v>16</v>
      </c>
      <c r="E2468" s="125">
        <v>0</v>
      </c>
      <c r="F2468" s="125">
        <v>0</v>
      </c>
      <c r="G2468" s="125">
        <v>0</v>
      </c>
      <c r="H2468" s="126">
        <v>0</v>
      </c>
      <c r="I2468" s="125">
        <v>0</v>
      </c>
      <c r="J2468" s="125">
        <v>0</v>
      </c>
      <c r="K2468" s="125">
        <v>0</v>
      </c>
      <c r="L2468" s="125">
        <v>0</v>
      </c>
      <c r="M2468" s="125">
        <v>0</v>
      </c>
      <c r="N2468" s="126">
        <v>0</v>
      </c>
      <c r="O2468" s="125">
        <v>0</v>
      </c>
      <c r="P2468" s="125">
        <v>0</v>
      </c>
      <c r="Q2468" s="125">
        <v>0</v>
      </c>
      <c r="R2468" s="125">
        <v>0</v>
      </c>
      <c r="S2468" s="125">
        <v>0</v>
      </c>
      <c r="T2468" s="125">
        <v>0</v>
      </c>
      <c r="U2468" s="125">
        <v>0</v>
      </c>
      <c r="V2468" s="126">
        <v>0</v>
      </c>
      <c r="W2468" s="125">
        <v>0</v>
      </c>
      <c r="X2468" s="125">
        <v>0</v>
      </c>
      <c r="Y2468" s="125">
        <v>0</v>
      </c>
      <c r="Z2468" s="125">
        <v>0</v>
      </c>
      <c r="AA2468" s="125">
        <v>0</v>
      </c>
      <c r="AB2468" s="125">
        <v>0</v>
      </c>
      <c r="AC2468" s="36">
        <f t="shared" ref="AC2468:AC2469" si="2208">SUM(E2468:AB2468)</f>
        <v>0</v>
      </c>
      <c r="AD2468" s="4"/>
    </row>
    <row r="2469" s="1" customFormat="1" ht="12.75" customHeight="1">
      <c r="A2469" s="1080"/>
      <c r="B2469" s="1184"/>
      <c r="C2469" s="1058" t="s">
        <v>17</v>
      </c>
      <c r="D2469" s="1058" t="s">
        <v>16</v>
      </c>
      <c r="E2469" s="113">
        <v>0</v>
      </c>
      <c r="F2469" s="113">
        <v>0</v>
      </c>
      <c r="G2469" s="113">
        <v>0</v>
      </c>
      <c r="H2469" s="114">
        <v>0</v>
      </c>
      <c r="I2469" s="113">
        <v>0</v>
      </c>
      <c r="J2469" s="113">
        <v>0</v>
      </c>
      <c r="K2469" s="113">
        <v>0</v>
      </c>
      <c r="L2469" s="113">
        <v>0</v>
      </c>
      <c r="M2469" s="113">
        <v>0</v>
      </c>
      <c r="N2469" s="114">
        <v>0</v>
      </c>
      <c r="O2469" s="113">
        <v>0</v>
      </c>
      <c r="P2469" s="113">
        <v>0</v>
      </c>
      <c r="Q2469" s="113">
        <v>0</v>
      </c>
      <c r="R2469" s="113">
        <v>0</v>
      </c>
      <c r="S2469" s="113">
        <v>0</v>
      </c>
      <c r="T2469" s="113">
        <v>0</v>
      </c>
      <c r="U2469" s="113">
        <v>0</v>
      </c>
      <c r="V2469" s="114">
        <v>0</v>
      </c>
      <c r="W2469" s="113">
        <v>0</v>
      </c>
      <c r="X2469" s="113">
        <v>0</v>
      </c>
      <c r="Y2469" s="113">
        <v>0</v>
      </c>
      <c r="Z2469" s="113">
        <v>0</v>
      </c>
      <c r="AA2469" s="113">
        <v>0</v>
      </c>
      <c r="AB2469" s="113">
        <v>0</v>
      </c>
      <c r="AC2469" s="42">
        <f t="shared" si="2208"/>
        <v>0</v>
      </c>
      <c r="AD2469" s="4"/>
    </row>
    <row r="2470" s="1" customFormat="1" ht="12.75" customHeight="1">
      <c r="A2470" s="1080"/>
      <c r="B2470" s="1184"/>
      <c r="C2470" s="987" t="s">
        <v>18</v>
      </c>
      <c r="D2470" s="987" t="s">
        <v>19</v>
      </c>
      <c r="E2470" s="127">
        <v>0</v>
      </c>
      <c r="F2470" s="127">
        <v>0</v>
      </c>
      <c r="G2470" s="127">
        <v>0</v>
      </c>
      <c r="H2470" s="234">
        <v>0</v>
      </c>
      <c r="I2470" s="127">
        <v>0</v>
      </c>
      <c r="J2470" s="127">
        <v>0</v>
      </c>
      <c r="K2470" s="127">
        <v>0</v>
      </c>
      <c r="L2470" s="127">
        <v>0</v>
      </c>
      <c r="M2470" s="127">
        <v>0</v>
      </c>
      <c r="N2470" s="234">
        <v>0</v>
      </c>
      <c r="O2470" s="127">
        <v>0</v>
      </c>
      <c r="P2470" s="127">
        <v>0</v>
      </c>
      <c r="Q2470" s="127">
        <v>0</v>
      </c>
      <c r="R2470" s="127">
        <v>0</v>
      </c>
      <c r="S2470" s="127">
        <v>0</v>
      </c>
      <c r="T2470" s="127">
        <v>0</v>
      </c>
      <c r="U2470" s="127">
        <v>0</v>
      </c>
      <c r="V2470" s="234">
        <v>0</v>
      </c>
      <c r="W2470" s="127">
        <v>0</v>
      </c>
      <c r="X2470" s="127">
        <v>0</v>
      </c>
      <c r="Y2470" s="127">
        <v>0</v>
      </c>
      <c r="Z2470" s="127">
        <v>0</v>
      </c>
      <c r="AA2470" s="127">
        <v>0</v>
      </c>
      <c r="AB2470" s="127">
        <v>0</v>
      </c>
      <c r="AC2470" s="42"/>
      <c r="AD2470" s="4"/>
    </row>
    <row r="2471" s="1" customFormat="1" ht="12.75" customHeight="1">
      <c r="A2471" s="1084"/>
      <c r="B2471" s="1618"/>
      <c r="C2471" s="1048" t="s">
        <v>20</v>
      </c>
      <c r="D2471" s="1048"/>
      <c r="E2471" s="51" t="e">
        <f>E2469/E2468</f>
        <v>#DIV/0!</v>
      </c>
      <c r="F2471" s="51" t="e">
        <f>F2469/F2468</f>
        <v>#DIV/0!</v>
      </c>
      <c r="G2471" s="51" t="e">
        <f>G2469/G2468</f>
        <v>#DIV/0!</v>
      </c>
      <c r="H2471" s="52" t="e">
        <f>H2469/H2468</f>
        <v>#DIV/0!</v>
      </c>
      <c r="I2471" s="51" t="e">
        <f>I2469/I2468</f>
        <v>#DIV/0!</v>
      </c>
      <c r="J2471" s="51" t="e">
        <f>J2469/J2468</f>
        <v>#DIV/0!</v>
      </c>
      <c r="K2471" s="51" t="e">
        <f>K2469/K2468</f>
        <v>#DIV/0!</v>
      </c>
      <c r="L2471" s="51" t="e">
        <f>L2469/L2468</f>
        <v>#DIV/0!</v>
      </c>
      <c r="M2471" s="51" t="e">
        <f>M2469/M2468</f>
        <v>#DIV/0!</v>
      </c>
      <c r="N2471" s="52" t="e">
        <f>N2469/N2468</f>
        <v>#DIV/0!</v>
      </c>
      <c r="O2471" s="51" t="e">
        <f>O2469/O2468</f>
        <v>#DIV/0!</v>
      </c>
      <c r="P2471" s="51" t="e">
        <f>P2469/P2468</f>
        <v>#DIV/0!</v>
      </c>
      <c r="Q2471" s="51" t="e">
        <f>Q2469/Q2468</f>
        <v>#DIV/0!</v>
      </c>
      <c r="R2471" s="51" t="e">
        <f>R2469/R2468</f>
        <v>#DIV/0!</v>
      </c>
      <c r="S2471" s="51" t="e">
        <f>S2469/S2468</f>
        <v>#DIV/0!</v>
      </c>
      <c r="T2471" s="51" t="e">
        <f>T2469/T2468</f>
        <v>#DIV/0!</v>
      </c>
      <c r="U2471" s="51" t="e">
        <f>U2469/U2468</f>
        <v>#DIV/0!</v>
      </c>
      <c r="V2471" s="52" t="e">
        <f>V2469/V2468</f>
        <v>#DIV/0!</v>
      </c>
      <c r="W2471" s="51" t="e">
        <f>W2469/W2468</f>
        <v>#DIV/0!</v>
      </c>
      <c r="X2471" s="51" t="e">
        <f>X2469/X2468</f>
        <v>#DIV/0!</v>
      </c>
      <c r="Y2471" s="51" t="e">
        <f>Y2469/Y2468</f>
        <v>#DIV/0!</v>
      </c>
      <c r="Z2471" s="51" t="e">
        <f>Z2469/Z2468</f>
        <v>#DIV/0!</v>
      </c>
      <c r="AA2471" s="51" t="e">
        <f>AA2469/AA2468</f>
        <v>#DIV/0!</v>
      </c>
      <c r="AB2471" s="51" t="e">
        <f>AB2469/AB2468</f>
        <v>#DIV/0!</v>
      </c>
      <c r="AC2471" s="103" t="e">
        <f>AC2469/AC2468</f>
        <v>#DIV/0!</v>
      </c>
      <c r="AD2471" s="4"/>
    </row>
    <row r="2472" s="1" customFormat="1" ht="12.75" customHeight="1">
      <c r="A2472" s="1119" t="s">
        <v>13</v>
      </c>
      <c r="B2472" s="1120" t="s">
        <v>50</v>
      </c>
      <c r="C2472" s="1003" t="s">
        <v>15</v>
      </c>
      <c r="D2472" s="1003" t="s">
        <v>16</v>
      </c>
      <c r="E2472" s="110">
        <v>0.0058799999999999998</v>
      </c>
      <c r="F2472" s="104">
        <v>0.0062399999999999999</v>
      </c>
      <c r="G2472" s="104">
        <v>0.0047999999999999996</v>
      </c>
      <c r="H2472" s="105">
        <v>0.0047999999999999996</v>
      </c>
      <c r="I2472" s="104">
        <v>0.0047999999999999996</v>
      </c>
      <c r="J2472" s="104">
        <v>0.0047999999999999996</v>
      </c>
      <c r="K2472" s="104">
        <v>0.0047999999999999996</v>
      </c>
      <c r="L2472" s="104">
        <v>0.0045599999999999998</v>
      </c>
      <c r="M2472" s="104">
        <v>0.0045599999999999998</v>
      </c>
      <c r="N2472" s="105">
        <v>0.0044400000000000004</v>
      </c>
      <c r="O2472" s="104">
        <v>0.0045599999999999998</v>
      </c>
      <c r="P2472" s="104">
        <v>0.0044400000000000004</v>
      </c>
      <c r="Q2472" s="104">
        <v>0.0044400000000000004</v>
      </c>
      <c r="R2472" s="104">
        <v>0.0044400000000000004</v>
      </c>
      <c r="S2472" s="104">
        <v>0.0044400000000000004</v>
      </c>
      <c r="T2472" s="104">
        <v>0.0049199999999999999</v>
      </c>
      <c r="U2472" s="104">
        <v>0.0049199999999999999</v>
      </c>
      <c r="V2472" s="105">
        <v>0.0076800000000000002</v>
      </c>
      <c r="W2472" s="104">
        <v>0.0082799999999999992</v>
      </c>
      <c r="X2472" s="104">
        <v>0.0083999999999999995</v>
      </c>
      <c r="Y2472" s="104">
        <v>0.0061199999999999996</v>
      </c>
      <c r="Z2472" s="104">
        <v>0.0049199999999999999</v>
      </c>
      <c r="AA2472" s="104">
        <v>0.0050400000000000002</v>
      </c>
      <c r="AB2472" s="104">
        <v>0.00528</v>
      </c>
      <c r="AC2472" s="59">
        <f t="shared" ref="AC2472:AC2481" si="2209">SUM(E2472:AB2472)</f>
        <v>0.12755999999999998</v>
      </c>
      <c r="AD2472" s="579">
        <f t="shared" si="2201"/>
        <v>0.0083999999999999995</v>
      </c>
    </row>
    <row r="2473" s="1" customFormat="1" ht="12.75" customHeight="1">
      <c r="A2473" s="1121" t="s">
        <v>863</v>
      </c>
      <c r="B2473" s="1122" t="s">
        <v>51</v>
      </c>
      <c r="C2473" s="1002" t="s">
        <v>15</v>
      </c>
      <c r="D2473" s="1002" t="s">
        <v>16</v>
      </c>
      <c r="E2473" s="1220">
        <v>0.0028800000000000002</v>
      </c>
      <c r="F2473" s="1220">
        <v>0.0025200000000000001</v>
      </c>
      <c r="G2473" s="1220">
        <v>0.00216</v>
      </c>
      <c r="H2473" s="1221">
        <v>0.0022799999999999999</v>
      </c>
      <c r="I2473" s="1220">
        <v>0.00216</v>
      </c>
      <c r="J2473" s="1220">
        <v>0.0022799999999999999</v>
      </c>
      <c r="K2473" s="1220">
        <v>0.00216</v>
      </c>
      <c r="L2473" s="1220">
        <v>0.0022799999999999999</v>
      </c>
      <c r="M2473" s="1220">
        <v>0.00216</v>
      </c>
      <c r="N2473" s="1221">
        <v>0.00216</v>
      </c>
      <c r="O2473" s="1220">
        <v>0.0022799999999999999</v>
      </c>
      <c r="P2473" s="1220">
        <v>0.00216</v>
      </c>
      <c r="Q2473" s="1220">
        <v>0.00216</v>
      </c>
      <c r="R2473" s="1220">
        <v>0.00216</v>
      </c>
      <c r="S2473" s="1220">
        <v>0.0022799999999999999</v>
      </c>
      <c r="T2473" s="1220">
        <v>0.00216</v>
      </c>
      <c r="U2473" s="1220">
        <v>0.0022799999999999999</v>
      </c>
      <c r="V2473" s="1221">
        <v>0.0022799999999999999</v>
      </c>
      <c r="W2473" s="1220">
        <v>0.00216</v>
      </c>
      <c r="X2473" s="1220">
        <v>0.0022799999999999999</v>
      </c>
      <c r="Y2473" s="1220">
        <v>0.0022799999999999999</v>
      </c>
      <c r="Z2473" s="1220">
        <v>0.00216</v>
      </c>
      <c r="AA2473" s="1220">
        <v>0.0022799999999999999</v>
      </c>
      <c r="AB2473" s="133">
        <v>0.00216</v>
      </c>
      <c r="AC2473" s="147">
        <f t="shared" si="2209"/>
        <v>0.054119999999999988</v>
      </c>
      <c r="AD2473" s="579">
        <f t="shared" si="2201"/>
        <v>0.0028800000000000002</v>
      </c>
    </row>
    <row r="2474" s="1" customFormat="1" ht="12.75" customHeight="1">
      <c r="A2474" s="1145" t="s">
        <v>586</v>
      </c>
      <c r="B2474" s="1146"/>
      <c r="C2474" s="1147"/>
      <c r="D2474" s="1147"/>
      <c r="E2474" s="164" t="e">
        <f>#REF!+#REF!</f>
        <v>#REF!</v>
      </c>
      <c r="F2474" s="164" t="e">
        <f>#REF!+#REF!</f>
        <v>#REF!</v>
      </c>
      <c r="G2474" s="164" t="e">
        <f>#REF!+#REF!</f>
        <v>#REF!</v>
      </c>
      <c r="H2474" s="164" t="e">
        <f>#REF!+#REF!</f>
        <v>#REF!</v>
      </c>
      <c r="I2474" s="164" t="e">
        <f>#REF!+#REF!</f>
        <v>#REF!</v>
      </c>
      <c r="J2474" s="164" t="e">
        <f>#REF!+#REF!</f>
        <v>#REF!</v>
      </c>
      <c r="K2474" s="164" t="e">
        <f>#REF!+#REF!</f>
        <v>#REF!</v>
      </c>
      <c r="L2474" s="164" t="e">
        <f>#REF!+#REF!</f>
        <v>#REF!</v>
      </c>
      <c r="M2474" s="164" t="e">
        <f>#REF!+#REF!</f>
        <v>#REF!</v>
      </c>
      <c r="N2474" s="164" t="e">
        <f>#REF!+#REF!</f>
        <v>#REF!</v>
      </c>
      <c r="O2474" s="164" t="e">
        <f>#REF!+#REF!</f>
        <v>#REF!</v>
      </c>
      <c r="P2474" s="164" t="e">
        <f>#REF!+#REF!</f>
        <v>#REF!</v>
      </c>
      <c r="Q2474" s="164" t="e">
        <f>#REF!+#REF!</f>
        <v>#REF!</v>
      </c>
      <c r="R2474" s="164" t="e">
        <f>#REF!+#REF!</f>
        <v>#REF!</v>
      </c>
      <c r="S2474" s="164" t="e">
        <f>#REF!+#REF!</f>
        <v>#REF!</v>
      </c>
      <c r="T2474" s="164" t="e">
        <f>#REF!+#REF!</f>
        <v>#REF!</v>
      </c>
      <c r="U2474" s="164" t="e">
        <f>#REF!+#REF!</f>
        <v>#REF!</v>
      </c>
      <c r="V2474" s="164" t="e">
        <f>#REF!+#REF!</f>
        <v>#REF!</v>
      </c>
      <c r="W2474" s="164" t="e">
        <f>#REF!+#REF!</f>
        <v>#REF!</v>
      </c>
      <c r="X2474" s="164" t="e">
        <f>#REF!+#REF!</f>
        <v>#REF!</v>
      </c>
      <c r="Y2474" s="164" t="e">
        <f>#REF!+#REF!</f>
        <v>#REF!</v>
      </c>
      <c r="Z2474" s="164" t="e">
        <f>#REF!+#REF!</f>
        <v>#REF!</v>
      </c>
      <c r="AA2474" s="164" t="e">
        <f>#REF!+#REF!</f>
        <v>#REF!</v>
      </c>
      <c r="AB2474" s="164" t="e">
        <f>#REF!+#REF!</f>
        <v>#REF!</v>
      </c>
      <c r="AC2474" s="165"/>
      <c r="AD2474" s="4"/>
    </row>
    <row r="2475" s="1" customFormat="1" ht="12.75" customHeight="1">
      <c r="A2475" s="1026" t="s">
        <v>587</v>
      </c>
      <c r="B2475" s="1027"/>
      <c r="C2475" s="1028"/>
      <c r="D2475" s="1028"/>
      <c r="E2475" s="67">
        <f>E2394+E2399</f>
        <v>4.7699999809265137</v>
      </c>
      <c r="F2475" s="67">
        <f>F2394+F2399</f>
        <v>4.7300000190734863</v>
      </c>
      <c r="G2475" s="67">
        <f>G2394+G2399</f>
        <v>4.7300000190734863</v>
      </c>
      <c r="H2475" s="67">
        <f>H2394+H2399</f>
        <v>4.9099998474121094</v>
      </c>
      <c r="I2475" s="67">
        <f>I2394+I2399</f>
        <v>4.820000171661377</v>
      </c>
      <c r="J2475" s="67">
        <f>J2394+J2399</f>
        <v>4.880000114440918</v>
      </c>
      <c r="K2475" s="67">
        <f>K2394+K2399</f>
        <v>4.8400001525878906</v>
      </c>
      <c r="L2475" s="67">
        <f>L2394+L2399</f>
        <v>4.7100000381469727</v>
      </c>
      <c r="M2475" s="67">
        <f>M2394+M2399</f>
        <v>4.9800000190734863</v>
      </c>
      <c r="N2475" s="67">
        <f>N2394+N2399</f>
        <v>5.0799999237060547</v>
      </c>
      <c r="O2475" s="67">
        <f>O2394+O2399</f>
        <v>5.059999942779541</v>
      </c>
      <c r="P2475" s="67">
        <f>P2394+P2399</f>
        <v>5.130000114440918</v>
      </c>
      <c r="Q2475" s="67">
        <f>Q2394+Q2399</f>
        <v>5.0300002098083496</v>
      </c>
      <c r="R2475" s="67">
        <f>R2394+R2399</f>
        <v>5.0399999618530273</v>
      </c>
      <c r="S2475" s="67">
        <f>S2394+S2399</f>
        <v>4.9000000953674316</v>
      </c>
      <c r="T2475" s="67">
        <f>T2394+T2399</f>
        <v>4.9099998474121094</v>
      </c>
      <c r="U2475" s="67">
        <f>U2394+U2399</f>
        <v>4.9899997711181641</v>
      </c>
      <c r="V2475" s="67">
        <f>V2394+V2399</f>
        <v>4.9899997711181641</v>
      </c>
      <c r="W2475" s="67">
        <f>W2394+W2399</f>
        <v>5.1100001335144043</v>
      </c>
      <c r="X2475" s="67">
        <f>X2394+X2399</f>
        <v>5.0199999809265137</v>
      </c>
      <c r="Y2475" s="67">
        <f>Y2394+Y2399</f>
        <v>4.9800000190734863</v>
      </c>
      <c r="Z2475" s="67">
        <f>Z2394+Z2399</f>
        <v>5</v>
      </c>
      <c r="AA2475" s="67">
        <f>AA2394+AA2399</f>
        <v>4.8400001525878906</v>
      </c>
      <c r="AB2475" s="67">
        <f>AB2394+AB2399</f>
        <v>4.75</v>
      </c>
      <c r="AC2475" s="73"/>
      <c r="AD2475" s="4"/>
    </row>
    <row r="2476" s="1" customFormat="1" ht="12.75" customHeight="1">
      <c r="A2476" s="1029" t="s">
        <v>588</v>
      </c>
      <c r="B2476" s="1030"/>
      <c r="C2476" s="1031"/>
      <c r="D2476" s="1031"/>
      <c r="E2476" s="77" t="e">
        <f>SQRT(E2474*E2474+E2475*E2475)</f>
        <v>#REF!</v>
      </c>
      <c r="F2476" s="77" t="e">
        <f>SQRT(F2474*F2474+F2475*F2475)</f>
        <v>#REF!</v>
      </c>
      <c r="G2476" s="77" t="e">
        <f>SQRT(G2474*G2474+G2475*G2475)</f>
        <v>#REF!</v>
      </c>
      <c r="H2476" s="77" t="e">
        <f>SQRT(H2474*H2474+H2475*H2475)</f>
        <v>#REF!</v>
      </c>
      <c r="I2476" s="77" t="e">
        <f>SQRT(I2474*I2474+I2475*I2475)</f>
        <v>#REF!</v>
      </c>
      <c r="J2476" s="77" t="e">
        <f>SQRT(J2474*J2474+J2475*J2475)</f>
        <v>#REF!</v>
      </c>
      <c r="K2476" s="77" t="e">
        <f>SQRT(K2474*K2474+K2475*K2475)</f>
        <v>#REF!</v>
      </c>
      <c r="L2476" s="77" t="e">
        <f>SQRT(L2474*L2474+L2475*L2475)</f>
        <v>#REF!</v>
      </c>
      <c r="M2476" s="77" t="e">
        <f>SQRT(M2474*M2474+M2475*M2475)</f>
        <v>#REF!</v>
      </c>
      <c r="N2476" s="77" t="e">
        <f>SQRT(N2474*N2474+N2475*N2475)</f>
        <v>#REF!</v>
      </c>
      <c r="O2476" s="77" t="e">
        <f>SQRT(O2474*O2474+O2475*O2475)</f>
        <v>#REF!</v>
      </c>
      <c r="P2476" s="77" t="e">
        <f>SQRT(P2474*P2474+P2475*P2475)</f>
        <v>#REF!</v>
      </c>
      <c r="Q2476" s="77" t="e">
        <f>SQRT(Q2474*Q2474+Q2475*Q2475)</f>
        <v>#REF!</v>
      </c>
      <c r="R2476" s="77" t="e">
        <f>SQRT(R2474*R2474+R2475*R2475)</f>
        <v>#REF!</v>
      </c>
      <c r="S2476" s="77" t="e">
        <f>SQRT(S2474*S2474+S2475*S2475)</f>
        <v>#REF!</v>
      </c>
      <c r="T2476" s="77" t="e">
        <f>SQRT(T2474*T2474+T2475*T2475)</f>
        <v>#REF!</v>
      </c>
      <c r="U2476" s="77" t="e">
        <f>SQRT(U2474*U2474+U2475*U2475)</f>
        <v>#REF!</v>
      </c>
      <c r="V2476" s="77" t="e">
        <f>SQRT(V2474*V2474+V2475*V2475)</f>
        <v>#REF!</v>
      </c>
      <c r="W2476" s="77" t="e">
        <f>SQRT(W2474*W2474+W2475*W2475)</f>
        <v>#REF!</v>
      </c>
      <c r="X2476" s="77" t="e">
        <f>SQRT(X2474*X2474+X2475*X2475)</f>
        <v>#REF!</v>
      </c>
      <c r="Y2476" s="77" t="e">
        <f>SQRT(Y2474*Y2474+Y2475*Y2475)</f>
        <v>#REF!</v>
      </c>
      <c r="Z2476" s="77" t="e">
        <f>SQRT(Z2474*Z2474+Z2475*Z2475)</f>
        <v>#REF!</v>
      </c>
      <c r="AA2476" s="77" t="e">
        <f>SQRT(AA2474*AA2474+AA2475*AA2475)</f>
        <v>#REF!</v>
      </c>
      <c r="AB2476" s="77" t="e">
        <f>SQRT(AB2474*AB2474+AB2475*AB2475)</f>
        <v>#REF!</v>
      </c>
      <c r="AC2476" s="78"/>
      <c r="AD2476" s="224" t="e">
        <f t="shared" si="2201"/>
        <v>#REF!</v>
      </c>
    </row>
    <row r="2477" s="1" customFormat="1" ht="24.75" customHeight="1"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</row>
    <row r="2478" s="1" customFormat="1" ht="15">
      <c r="A2478" s="1075" t="s">
        <v>864</v>
      </c>
      <c r="B2478" s="970"/>
      <c r="C2478" s="970"/>
      <c r="D2478" s="970"/>
      <c r="E2478" s="26">
        <v>1</v>
      </c>
      <c r="F2478" s="26">
        <v>2</v>
      </c>
      <c r="G2478" s="26">
        <v>3</v>
      </c>
      <c r="H2478" s="26">
        <v>4</v>
      </c>
      <c r="I2478" s="26">
        <v>5</v>
      </c>
      <c r="J2478" s="26">
        <v>6</v>
      </c>
      <c r="K2478" s="26">
        <v>7</v>
      </c>
      <c r="L2478" s="26">
        <v>8</v>
      </c>
      <c r="M2478" s="26">
        <v>9</v>
      </c>
      <c r="N2478" s="26">
        <v>10</v>
      </c>
      <c r="O2478" s="26">
        <v>11</v>
      </c>
      <c r="P2478" s="26">
        <v>12</v>
      </c>
      <c r="Q2478" s="26">
        <v>13</v>
      </c>
      <c r="R2478" s="26">
        <v>14</v>
      </c>
      <c r="S2478" s="26">
        <v>15</v>
      </c>
      <c r="T2478" s="26">
        <v>16</v>
      </c>
      <c r="U2478" s="26">
        <v>17</v>
      </c>
      <c r="V2478" s="26">
        <v>18</v>
      </c>
      <c r="W2478" s="26">
        <v>19</v>
      </c>
      <c r="X2478" s="26">
        <v>20</v>
      </c>
      <c r="Y2478" s="26">
        <v>21</v>
      </c>
      <c r="Z2478" s="26">
        <v>22</v>
      </c>
      <c r="AA2478" s="26">
        <v>23</v>
      </c>
      <c r="AB2478" s="26">
        <v>24</v>
      </c>
      <c r="AC2478" s="955"/>
      <c r="AD2478" s="4"/>
    </row>
    <row r="2479" s="1" customFormat="1" ht="15.75">
      <c r="A2479" s="1633" t="s">
        <v>143</v>
      </c>
      <c r="B2479" s="1634"/>
      <c r="C2479" s="1635"/>
      <c r="D2479" s="1635"/>
      <c r="E2479" s="522"/>
      <c r="F2479" s="522"/>
      <c r="G2479" s="522"/>
      <c r="H2479" s="522"/>
      <c r="I2479" s="522"/>
      <c r="J2479" s="522"/>
      <c r="K2479" s="522"/>
      <c r="L2479" s="522"/>
      <c r="M2479" s="522"/>
      <c r="N2479" s="522"/>
      <c r="O2479" s="522"/>
      <c r="P2479" s="522"/>
      <c r="Q2479" s="522"/>
      <c r="R2479" s="522"/>
      <c r="S2479" s="522"/>
      <c r="T2479" s="522"/>
      <c r="U2479" s="522"/>
      <c r="V2479" s="522"/>
      <c r="W2479" s="522"/>
      <c r="X2479" s="522"/>
      <c r="Y2479" s="522"/>
      <c r="Z2479" s="522"/>
      <c r="AA2479" s="522"/>
      <c r="AB2479" s="522"/>
      <c r="AC2479" s="1636"/>
      <c r="AD2479" s="4"/>
    </row>
    <row r="2480" s="1" customFormat="1" ht="15">
      <c r="A2480" s="1078" t="s">
        <v>485</v>
      </c>
      <c r="B2480" s="1079" t="s">
        <v>486</v>
      </c>
      <c r="C2480" s="984" t="s">
        <v>15</v>
      </c>
      <c r="D2480" s="984" t="s">
        <v>16</v>
      </c>
      <c r="E2480" s="125">
        <v>6.2788000000000004</v>
      </c>
      <c r="F2480" s="125">
        <v>6.2545999999999999</v>
      </c>
      <c r="G2480" s="125">
        <v>6.2435999999999998</v>
      </c>
      <c r="H2480" s="126">
        <v>6.2523999999999997</v>
      </c>
      <c r="I2480" s="125">
        <v>6.2678000000000003</v>
      </c>
      <c r="J2480" s="125">
        <v>6.2502000000000004</v>
      </c>
      <c r="K2480" s="125">
        <v>6.2370000000000001</v>
      </c>
      <c r="L2480" s="125">
        <v>6.2633999999999999</v>
      </c>
      <c r="M2480" s="125">
        <v>6.2721999999999998</v>
      </c>
      <c r="N2480" s="126">
        <v>6.2809999999999997</v>
      </c>
      <c r="O2480" s="125">
        <v>6.2788000000000004</v>
      </c>
      <c r="P2480" s="125">
        <v>6.2766000000000002</v>
      </c>
      <c r="Q2480" s="125">
        <v>6.2744</v>
      </c>
      <c r="R2480" s="125">
        <v>6.2458</v>
      </c>
      <c r="S2480" s="125">
        <v>6.2413999999999996</v>
      </c>
      <c r="T2480" s="125">
        <v>6.2392000000000003</v>
      </c>
      <c r="U2480" s="125">
        <v>6.2523999999999997</v>
      </c>
      <c r="V2480" s="126">
        <v>6.226</v>
      </c>
      <c r="W2480" s="125">
        <v>6.1996000000000002</v>
      </c>
      <c r="X2480" s="125">
        <v>6.2127999999999997</v>
      </c>
      <c r="Y2480" s="125">
        <v>6.2237999999999998</v>
      </c>
      <c r="Z2480" s="125">
        <v>6.2172000000000001</v>
      </c>
      <c r="AA2480" s="125">
        <v>6.2172000000000001</v>
      </c>
      <c r="AB2480" s="125">
        <v>6.2392000000000003</v>
      </c>
      <c r="AC2480" s="36">
        <f t="shared" si="2209"/>
        <v>149.94540000000001</v>
      </c>
      <c r="AD2480" s="4"/>
    </row>
    <row r="2481" s="1" customFormat="1" ht="15">
      <c r="A2481" s="1080"/>
      <c r="B2481" s="1081"/>
      <c r="C2481" s="987" t="s">
        <v>17</v>
      </c>
      <c r="D2481" s="987" t="s">
        <v>16</v>
      </c>
      <c r="E2481" s="113">
        <v>2.0811999999999999</v>
      </c>
      <c r="F2481" s="113">
        <v>2.0724</v>
      </c>
      <c r="G2481" s="113">
        <v>2.0724</v>
      </c>
      <c r="H2481" s="114">
        <v>2.0768</v>
      </c>
      <c r="I2481" s="113">
        <v>2.0855999999999999</v>
      </c>
      <c r="J2481" s="113">
        <v>2.0811999999999999</v>
      </c>
      <c r="K2481" s="113">
        <v>2.0746000000000002</v>
      </c>
      <c r="L2481" s="113">
        <v>2.0790000000000002</v>
      </c>
      <c r="M2481" s="113">
        <v>2.0657999999999999</v>
      </c>
      <c r="N2481" s="114">
        <v>2.0680000000000001</v>
      </c>
      <c r="O2481" s="113">
        <v>2.0680000000000001</v>
      </c>
      <c r="P2481" s="113">
        <v>2.0680000000000001</v>
      </c>
      <c r="Q2481" s="113">
        <v>2.0724</v>
      </c>
      <c r="R2481" s="113">
        <v>2.0636000000000001</v>
      </c>
      <c r="S2481" s="113">
        <v>2.0636000000000001</v>
      </c>
      <c r="T2481" s="113">
        <v>2.0657999999999999</v>
      </c>
      <c r="U2481" s="113">
        <v>2.0899999999999999</v>
      </c>
      <c r="V2481" s="114">
        <v>2.0878000000000001</v>
      </c>
      <c r="W2481" s="113">
        <v>2.0834000000000001</v>
      </c>
      <c r="X2481" s="113">
        <v>2.0922000000000001</v>
      </c>
      <c r="Y2481" s="113">
        <v>2.0988000000000002</v>
      </c>
      <c r="Z2481" s="113">
        <v>2.0943999999999998</v>
      </c>
      <c r="AA2481" s="113">
        <v>2.0834000000000001</v>
      </c>
      <c r="AB2481" s="113">
        <v>2.0966</v>
      </c>
      <c r="AC2481" s="42">
        <f t="shared" si="2209"/>
        <v>49.884999999999998</v>
      </c>
      <c r="AD2481" s="4"/>
    </row>
    <row r="2482" s="1" customFormat="1" ht="15">
      <c r="A2482" s="1080"/>
      <c r="B2482" s="1081"/>
      <c r="C2482" s="987" t="s">
        <v>18</v>
      </c>
      <c r="D2482" s="988" t="s">
        <v>19</v>
      </c>
      <c r="E2482" s="1675">
        <v>41</v>
      </c>
      <c r="F2482" s="1676">
        <v>41</v>
      </c>
      <c r="G2482" s="1676">
        <v>41</v>
      </c>
      <c r="H2482" s="1677">
        <v>41</v>
      </c>
      <c r="I2482" s="1676">
        <v>41</v>
      </c>
      <c r="J2482" s="1676">
        <v>41</v>
      </c>
      <c r="K2482" s="1676">
        <v>41</v>
      </c>
      <c r="L2482" s="1676">
        <v>41</v>
      </c>
      <c r="M2482" s="1676">
        <v>41</v>
      </c>
      <c r="N2482" s="1677">
        <v>41</v>
      </c>
      <c r="O2482" s="1676">
        <v>41</v>
      </c>
      <c r="P2482" s="1676">
        <v>41</v>
      </c>
      <c r="Q2482" s="1676">
        <v>41</v>
      </c>
      <c r="R2482" s="1676">
        <v>41</v>
      </c>
      <c r="S2482" s="1676">
        <v>41</v>
      </c>
      <c r="T2482" s="1676">
        <v>41</v>
      </c>
      <c r="U2482" s="1676">
        <v>41</v>
      </c>
      <c r="V2482" s="1677">
        <v>41</v>
      </c>
      <c r="W2482" s="1676">
        <v>41</v>
      </c>
      <c r="X2482" s="1676">
        <v>41</v>
      </c>
      <c r="Y2482" s="1676">
        <v>41</v>
      </c>
      <c r="Z2482" s="1676">
        <v>41</v>
      </c>
      <c r="AA2482" s="1676">
        <v>41</v>
      </c>
      <c r="AB2482" s="1678">
        <v>41</v>
      </c>
      <c r="AC2482" s="42"/>
      <c r="AD2482" s="4"/>
    </row>
    <row r="2483" s="1" customFormat="1" ht="15">
      <c r="A2483" s="1080"/>
      <c r="B2483" s="1081"/>
      <c r="C2483" s="987" t="s">
        <v>20</v>
      </c>
      <c r="D2483" s="987"/>
      <c r="E2483" s="40">
        <f>E2481/E2480</f>
        <v>0.33146461107217939</v>
      </c>
      <c r="F2483" s="40">
        <f>F2481/F2480</f>
        <v>0.33134013366162507</v>
      </c>
      <c r="G2483" s="40">
        <f>G2481/G2480</f>
        <v>0.33192389006342499</v>
      </c>
      <c r="H2483" s="1679">
        <f>H2481/H2480</f>
        <v>0.33216045038705139</v>
      </c>
      <c r="I2483" s="40">
        <f>I2481/I2480</f>
        <v>0.33274833274833271</v>
      </c>
      <c r="J2483" s="40">
        <f>J2481/J2480</f>
        <v>0.33298134459697287</v>
      </c>
      <c r="K2483" s="40">
        <f>K2481/K2480</f>
        <v>0.33262786596119931</v>
      </c>
      <c r="L2483" s="40">
        <f>L2481/L2480</f>
        <v>0.33192834562697582</v>
      </c>
      <c r="M2483" s="40">
        <f>M2481/M2480</f>
        <v>0.32935811995790948</v>
      </c>
      <c r="N2483" s="1679">
        <f>N2481/N2480</f>
        <v>0.32924693520140108</v>
      </c>
      <c r="O2483" s="40">
        <f>O2481/O2480</f>
        <v>0.32936229852838123</v>
      </c>
      <c r="P2483" s="40">
        <f>P2481/P2480</f>
        <v>0.32947774272695407</v>
      </c>
      <c r="Q2483" s="40">
        <f>Q2481/Q2480</f>
        <v>0.33029453015427768</v>
      </c>
      <c r="R2483" s="40">
        <f>R2481/R2480</f>
        <v>0.33039802747446284</v>
      </c>
      <c r="S2483" s="40">
        <f>S2481/S2480</f>
        <v>0.33063094818470218</v>
      </c>
      <c r="T2483" s="40">
        <f>T2481/T2480</f>
        <v>0.33110014104372354</v>
      </c>
      <c r="U2483" s="40">
        <f>U2481/U2480</f>
        <v>0.33427163969035889</v>
      </c>
      <c r="V2483" s="1679">
        <f>V2481/V2480</f>
        <v>0.33533568904593641</v>
      </c>
      <c r="W2483" s="40">
        <f>W2481/W2480</f>
        <v>0.33605393896380414</v>
      </c>
      <c r="X2483" s="40">
        <f>X2481/X2480</f>
        <v>0.3367563739376771</v>
      </c>
      <c r="Y2483" s="40">
        <f>Y2481/Y2480</f>
        <v>0.33722163308589614</v>
      </c>
      <c r="Z2483" s="40">
        <f>Z2481/Z2480</f>
        <v>0.3368719037508846</v>
      </c>
      <c r="AA2483" s="40">
        <f>AA2481/AA2480</f>
        <v>0.33510261854210899</v>
      </c>
      <c r="AB2483" s="40">
        <f>AB2481/AB2480</f>
        <v>0.3360366713681241</v>
      </c>
      <c r="AC2483" s="42">
        <f>AC2481/AC2480</f>
        <v>0.33268776501313141</v>
      </c>
      <c r="AD2483" s="4"/>
    </row>
    <row r="2484" s="1" customFormat="1" ht="15.75">
      <c r="A2484" s="1084"/>
      <c r="B2484" s="1085"/>
      <c r="C2484" s="1086" t="s">
        <v>28</v>
      </c>
      <c r="D2484" s="1134" t="s">
        <v>19</v>
      </c>
      <c r="E2484" s="1680">
        <v>121.01999664306641</v>
      </c>
      <c r="F2484" s="1681">
        <v>121.01999664306641</v>
      </c>
      <c r="G2484" s="1681">
        <v>121.01999664306641</v>
      </c>
      <c r="H2484" s="1682">
        <v>121.01999664306641</v>
      </c>
      <c r="I2484" s="1681">
        <v>121.01999664306641</v>
      </c>
      <c r="J2484" s="1681">
        <v>121.01999664306641</v>
      </c>
      <c r="K2484" s="1681">
        <v>121.01999664306641</v>
      </c>
      <c r="L2484" s="1681">
        <v>121.01999664306641</v>
      </c>
      <c r="M2484" s="1681">
        <v>121.01999664306641</v>
      </c>
      <c r="N2484" s="1682">
        <v>121.01999664306641</v>
      </c>
      <c r="O2484" s="1681">
        <v>121.01999664306641</v>
      </c>
      <c r="P2484" s="1681">
        <v>121.01999664306641</v>
      </c>
      <c r="Q2484" s="1681">
        <v>121.01999664306641</v>
      </c>
      <c r="R2484" s="1681">
        <v>121.01999664306641</v>
      </c>
      <c r="S2484" s="1681">
        <v>121.01999664306641</v>
      </c>
      <c r="T2484" s="1681">
        <v>121.01999664306641</v>
      </c>
      <c r="U2484" s="1681">
        <v>121.01999664306641</v>
      </c>
      <c r="V2484" s="1682">
        <v>121.01999664306641</v>
      </c>
      <c r="W2484" s="1681">
        <v>121.01999664306641</v>
      </c>
      <c r="X2484" s="1681">
        <v>121.01999664306641</v>
      </c>
      <c r="Y2484" s="1681">
        <v>121.01999664306641</v>
      </c>
      <c r="Z2484" s="1681">
        <v>121.01999664306641</v>
      </c>
      <c r="AA2484" s="1681">
        <v>121.01999664306641</v>
      </c>
      <c r="AB2484" s="1683">
        <v>121.01999664306641</v>
      </c>
      <c r="AC2484" s="1139"/>
      <c r="AD2484" s="4"/>
    </row>
    <row r="2485" s="1" customFormat="1" ht="12.75" customHeight="1">
      <c r="A2485" s="985"/>
      <c r="B2485" s="986" t="s">
        <v>759</v>
      </c>
      <c r="C2485" s="1003" t="s">
        <v>15</v>
      </c>
      <c r="D2485" s="1003" t="s">
        <v>16</v>
      </c>
      <c r="E2485" s="1654"/>
      <c r="F2485" s="1654"/>
      <c r="G2485" s="1654"/>
      <c r="H2485" s="1498"/>
      <c r="I2485" s="1654"/>
      <c r="J2485" s="1654"/>
      <c r="K2485" s="1654"/>
      <c r="L2485" s="1654"/>
      <c r="M2485" s="1654"/>
      <c r="N2485" s="1498"/>
      <c r="O2485" s="1654"/>
      <c r="P2485" s="1654"/>
      <c r="Q2485" s="1654"/>
      <c r="R2485" s="1654"/>
      <c r="S2485" s="1654"/>
      <c r="T2485" s="1654"/>
      <c r="U2485" s="1654"/>
      <c r="V2485" s="1498"/>
      <c r="W2485" s="1654"/>
      <c r="X2485" s="1654"/>
      <c r="Y2485" s="1654"/>
      <c r="Z2485" s="1654"/>
      <c r="AA2485" s="1654"/>
      <c r="AB2485" s="1654"/>
      <c r="AC2485" s="1654">
        <v>6.6294000000000004</v>
      </c>
      <c r="AD2485" s="4"/>
    </row>
    <row r="2486" s="1" customFormat="1" ht="15">
      <c r="A2486" s="985"/>
      <c r="B2486" s="1184"/>
      <c r="C2486" s="987" t="s">
        <v>17</v>
      </c>
      <c r="D2486" s="987" t="s">
        <v>16</v>
      </c>
      <c r="E2486" s="1658"/>
      <c r="F2486" s="1658"/>
      <c r="G2486" s="1658"/>
      <c r="H2486" s="1679"/>
      <c r="I2486" s="1658"/>
      <c r="J2486" s="1658"/>
      <c r="K2486" s="1658"/>
      <c r="L2486" s="1658"/>
      <c r="M2486" s="1658"/>
      <c r="N2486" s="1679"/>
      <c r="O2486" s="1658"/>
      <c r="P2486" s="1658"/>
      <c r="Q2486" s="1658"/>
      <c r="R2486" s="1658"/>
      <c r="S2486" s="1658"/>
      <c r="T2486" s="1658"/>
      <c r="U2486" s="1658"/>
      <c r="V2486" s="1679"/>
      <c r="W2486" s="1658"/>
      <c r="X2486" s="1658"/>
      <c r="Y2486" s="1658"/>
      <c r="Z2486" s="1658"/>
      <c r="AA2486" s="1658"/>
      <c r="AB2486" s="1658"/>
      <c r="AC2486" s="1656">
        <v>2.5209000000000001</v>
      </c>
      <c r="AD2486" s="4"/>
    </row>
    <row r="2487" s="1" customFormat="1" ht="15">
      <c r="A2487" s="985"/>
      <c r="B2487" s="1184"/>
      <c r="C2487" s="987" t="s">
        <v>18</v>
      </c>
      <c r="D2487" s="987" t="s">
        <v>153</v>
      </c>
      <c r="E2487" s="121"/>
      <c r="F2487" s="121"/>
      <c r="G2487" s="121"/>
      <c r="H2487" s="1679"/>
      <c r="I2487" s="121"/>
      <c r="J2487" s="121"/>
      <c r="K2487" s="121"/>
      <c r="L2487" s="121"/>
      <c r="M2487" s="121"/>
      <c r="N2487" s="1679"/>
      <c r="O2487" s="121"/>
      <c r="P2487" s="121"/>
      <c r="Q2487" s="121"/>
      <c r="R2487" s="121"/>
      <c r="S2487" s="121"/>
      <c r="T2487" s="121"/>
      <c r="U2487" s="121"/>
      <c r="V2487" s="1679"/>
      <c r="W2487" s="121"/>
      <c r="X2487" s="121"/>
      <c r="Y2487" s="121"/>
      <c r="Z2487" s="121"/>
      <c r="AA2487" s="121"/>
      <c r="AB2487" s="121"/>
      <c r="AC2487" s="42"/>
      <c r="AD2487" s="4"/>
    </row>
    <row r="2488" s="1" customFormat="1" ht="15">
      <c r="A2488" s="985"/>
      <c r="B2488" s="1184"/>
      <c r="C2488" s="999" t="s">
        <v>20</v>
      </c>
      <c r="D2488" s="999"/>
      <c r="E2488" s="118" t="e">
        <f>E2486/E2485</f>
        <v>#DIV/0!</v>
      </c>
      <c r="F2488" s="118" t="e">
        <f>F2486/F2485</f>
        <v>#DIV/0!</v>
      </c>
      <c r="G2488" s="118" t="e">
        <f>G2486/G2485</f>
        <v>#DIV/0!</v>
      </c>
      <c r="H2488" s="119" t="e">
        <f>H2486/H2485</f>
        <v>#DIV/0!</v>
      </c>
      <c r="I2488" s="118" t="e">
        <f>I2486/I2485</f>
        <v>#DIV/0!</v>
      </c>
      <c r="J2488" s="118" t="e">
        <f>J2486/J2485</f>
        <v>#DIV/0!</v>
      </c>
      <c r="K2488" s="118" t="e">
        <f>K2486/K2485</f>
        <v>#DIV/0!</v>
      </c>
      <c r="L2488" s="118" t="e">
        <f>L2486/L2485</f>
        <v>#DIV/0!</v>
      </c>
      <c r="M2488" s="118" t="e">
        <f>M2486/M2485</f>
        <v>#DIV/0!</v>
      </c>
      <c r="N2488" s="119" t="e">
        <f>N2486/N2485</f>
        <v>#DIV/0!</v>
      </c>
      <c r="O2488" s="118" t="e">
        <f>O2486/O2485</f>
        <v>#DIV/0!</v>
      </c>
      <c r="P2488" s="118" t="e">
        <f>P2486/P2485</f>
        <v>#DIV/0!</v>
      </c>
      <c r="Q2488" s="118" t="e">
        <f>Q2486/Q2485</f>
        <v>#DIV/0!</v>
      </c>
      <c r="R2488" s="118" t="e">
        <f>R2486/R2485</f>
        <v>#DIV/0!</v>
      </c>
      <c r="S2488" s="118" t="e">
        <f>S2486/S2485</f>
        <v>#DIV/0!</v>
      </c>
      <c r="T2488" s="118" t="e">
        <f>T2486/T2485</f>
        <v>#DIV/0!</v>
      </c>
      <c r="U2488" s="118" t="e">
        <f>U2486/U2485</f>
        <v>#DIV/0!</v>
      </c>
      <c r="V2488" s="119" t="e">
        <f>V2486/V2485</f>
        <v>#DIV/0!</v>
      </c>
      <c r="W2488" s="118" t="e">
        <f>W2486/W2485</f>
        <v>#DIV/0!</v>
      </c>
      <c r="X2488" s="118" t="e">
        <f>X2486/X2485</f>
        <v>#DIV/0!</v>
      </c>
      <c r="Y2488" s="118" t="e">
        <f>Y2486/Y2485</f>
        <v>#DIV/0!</v>
      </c>
      <c r="Z2488" s="118" t="e">
        <f>Z2486/Z2485</f>
        <v>#DIV/0!</v>
      </c>
      <c r="AA2488" s="118" t="e">
        <f>AA2486/AA2485</f>
        <v>#DIV/0!</v>
      </c>
      <c r="AB2488" s="118" t="e">
        <f>AB2486/AB2485</f>
        <v>#DIV/0!</v>
      </c>
      <c r="AC2488" s="128">
        <f>AC2486/AC2485</f>
        <v>0.3802606570730383</v>
      </c>
      <c r="AD2488" s="4"/>
    </row>
    <row r="2489" s="1" customFormat="1" ht="15">
      <c r="A2489" s="1032" t="s">
        <v>529</v>
      </c>
      <c r="B2489" s="1033"/>
      <c r="C2489" s="1034"/>
      <c r="D2489" s="1034"/>
      <c r="E2489" s="582">
        <v>1</v>
      </c>
      <c r="F2489" s="582">
        <v>2</v>
      </c>
      <c r="G2489" s="582">
        <v>3</v>
      </c>
      <c r="H2489" s="582">
        <v>4</v>
      </c>
      <c r="I2489" s="582">
        <v>5</v>
      </c>
      <c r="J2489" s="582">
        <v>6</v>
      </c>
      <c r="K2489" s="582">
        <v>7</v>
      </c>
      <c r="L2489" s="582">
        <v>8</v>
      </c>
      <c r="M2489" s="582">
        <v>9</v>
      </c>
      <c r="N2489" s="582">
        <v>10</v>
      </c>
      <c r="O2489" s="582">
        <v>11</v>
      </c>
      <c r="P2489" s="582">
        <v>12</v>
      </c>
      <c r="Q2489" s="582">
        <v>13</v>
      </c>
      <c r="R2489" s="582">
        <v>14</v>
      </c>
      <c r="S2489" s="582">
        <v>15</v>
      </c>
      <c r="T2489" s="582">
        <v>16</v>
      </c>
      <c r="U2489" s="582">
        <v>17</v>
      </c>
      <c r="V2489" s="582">
        <v>18</v>
      </c>
      <c r="W2489" s="582">
        <v>19</v>
      </c>
      <c r="X2489" s="582">
        <v>20</v>
      </c>
      <c r="Y2489" s="582">
        <v>21</v>
      </c>
      <c r="Z2489" s="582">
        <v>22</v>
      </c>
      <c r="AA2489" s="582">
        <v>23</v>
      </c>
      <c r="AB2489" s="582">
        <v>24</v>
      </c>
      <c r="AC2489" s="1036"/>
      <c r="AD2489" s="4"/>
    </row>
    <row r="2490" s="1" customFormat="1" ht="15">
      <c r="A2490" s="1037" t="s">
        <v>99</v>
      </c>
      <c r="B2490" s="1038"/>
      <c r="C2490" s="1039" t="s">
        <v>28</v>
      </c>
      <c r="D2490" s="1039" t="s">
        <v>153</v>
      </c>
      <c r="E2490" s="602"/>
      <c r="F2490" s="602"/>
      <c r="G2490" s="602"/>
      <c r="H2490" s="602"/>
      <c r="I2490" s="602"/>
      <c r="J2490" s="602"/>
      <c r="K2490" s="602"/>
      <c r="L2490" s="602"/>
      <c r="M2490" s="602"/>
      <c r="N2490" s="602"/>
      <c r="O2490" s="602"/>
      <c r="P2490" s="602"/>
      <c r="Q2490" s="602"/>
      <c r="R2490" s="602"/>
      <c r="S2490" s="602"/>
      <c r="T2490" s="602"/>
      <c r="U2490" s="602"/>
      <c r="V2490" s="602"/>
      <c r="W2490" s="602"/>
      <c r="X2490" s="602"/>
      <c r="Y2490" s="602"/>
      <c r="Z2490" s="602"/>
      <c r="AA2490" s="602"/>
      <c r="AB2490" s="602"/>
      <c r="AC2490" s="603"/>
      <c r="AD2490" s="4"/>
    </row>
  </sheetData>
  <mergeCells count="1067">
    <mergeCell ref="AA2:AC2"/>
    <mergeCell ref="AA3:AC3"/>
    <mergeCell ref="W4:AD4"/>
    <mergeCell ref="A6:AC7"/>
    <mergeCell ref="A8:AC8"/>
    <mergeCell ref="E9:AB9"/>
    <mergeCell ref="AC9:AC10"/>
    <mergeCell ref="AD10:AE10"/>
    <mergeCell ref="A13:A17"/>
    <mergeCell ref="B13:B17"/>
    <mergeCell ref="A18:A22"/>
    <mergeCell ref="B18:B22"/>
    <mergeCell ref="A23:A26"/>
    <mergeCell ref="B23:B26"/>
    <mergeCell ref="A27:A30"/>
    <mergeCell ref="B27:B30"/>
    <mergeCell ref="A31:A34"/>
    <mergeCell ref="B31:B34"/>
    <mergeCell ref="A35:A38"/>
    <mergeCell ref="B35:B38"/>
    <mergeCell ref="A39:A42"/>
    <mergeCell ref="B39:B42"/>
    <mergeCell ref="A43:A46"/>
    <mergeCell ref="B43:B46"/>
    <mergeCell ref="A53:A56"/>
    <mergeCell ref="B53:B56"/>
    <mergeCell ref="A57:A60"/>
    <mergeCell ref="B57:B60"/>
    <mergeCell ref="A61:B62"/>
    <mergeCell ref="A63:B64"/>
    <mergeCell ref="A68:A71"/>
    <mergeCell ref="B68:B71"/>
    <mergeCell ref="A72:A75"/>
    <mergeCell ref="B72:B75"/>
    <mergeCell ref="A76:A79"/>
    <mergeCell ref="B76:B79"/>
    <mergeCell ref="A80:A83"/>
    <mergeCell ref="B80:B83"/>
    <mergeCell ref="A84:A87"/>
    <mergeCell ref="B84:B87"/>
    <mergeCell ref="A88:A91"/>
    <mergeCell ref="B88:B91"/>
    <mergeCell ref="A92:A95"/>
    <mergeCell ref="B92:B95"/>
    <mergeCell ref="A96:A99"/>
    <mergeCell ref="B96:B99"/>
    <mergeCell ref="A100:A103"/>
    <mergeCell ref="B100:B103"/>
    <mergeCell ref="A104:A107"/>
    <mergeCell ref="B104:B107"/>
    <mergeCell ref="A108:A111"/>
    <mergeCell ref="B108:B111"/>
    <mergeCell ref="A112:A115"/>
    <mergeCell ref="B112:B115"/>
    <mergeCell ref="A116:A119"/>
    <mergeCell ref="B116:B119"/>
    <mergeCell ref="A120:A123"/>
    <mergeCell ref="B120:B123"/>
    <mergeCell ref="A124:A127"/>
    <mergeCell ref="B124:B127"/>
    <mergeCell ref="A128:A131"/>
    <mergeCell ref="B128:B131"/>
    <mergeCell ref="A132:A135"/>
    <mergeCell ref="B132:B135"/>
    <mergeCell ref="A136:A139"/>
    <mergeCell ref="B136:B139"/>
    <mergeCell ref="A140:A143"/>
    <mergeCell ref="B140:B143"/>
    <mergeCell ref="A144:A147"/>
    <mergeCell ref="B144:B147"/>
    <mergeCell ref="A148:A151"/>
    <mergeCell ref="B148:B151"/>
    <mergeCell ref="A152:A155"/>
    <mergeCell ref="B152:B155"/>
    <mergeCell ref="A158:B159"/>
    <mergeCell ref="A160:B161"/>
    <mergeCell ref="A162:B163"/>
    <mergeCell ref="E166:AB166"/>
    <mergeCell ref="AC166:AC167"/>
    <mergeCell ref="A170:A174"/>
    <mergeCell ref="B170:B174"/>
    <mergeCell ref="A175:A179"/>
    <mergeCell ref="B175:B179"/>
    <mergeCell ref="A180:A183"/>
    <mergeCell ref="B180:B183"/>
    <mergeCell ref="A184:A187"/>
    <mergeCell ref="B184:B187"/>
    <mergeCell ref="A188:A191"/>
    <mergeCell ref="B188:B191"/>
    <mergeCell ref="A192:A195"/>
    <mergeCell ref="B192:B195"/>
    <mergeCell ref="A202:A205"/>
    <mergeCell ref="B202:B205"/>
    <mergeCell ref="A206:B207"/>
    <mergeCell ref="A208:B209"/>
    <mergeCell ref="A213:A216"/>
    <mergeCell ref="B213:B216"/>
    <mergeCell ref="A217:A220"/>
    <mergeCell ref="B217:B220"/>
    <mergeCell ref="A221:A224"/>
    <mergeCell ref="B221:B224"/>
    <mergeCell ref="A225:A228"/>
    <mergeCell ref="B225:B228"/>
    <mergeCell ref="A229:A232"/>
    <mergeCell ref="B229:B232"/>
    <mergeCell ref="A233:A236"/>
    <mergeCell ref="B233:B236"/>
    <mergeCell ref="A237:A240"/>
    <mergeCell ref="B237:B240"/>
    <mergeCell ref="A241:A244"/>
    <mergeCell ref="B241:B244"/>
    <mergeCell ref="A245:A248"/>
    <mergeCell ref="B245:B248"/>
    <mergeCell ref="A249:A252"/>
    <mergeCell ref="B249:B252"/>
    <mergeCell ref="A253:A256"/>
    <mergeCell ref="B253:B256"/>
    <mergeCell ref="A257:A260"/>
    <mergeCell ref="B257:B260"/>
    <mergeCell ref="A261:A264"/>
    <mergeCell ref="B261:B264"/>
    <mergeCell ref="A265:A268"/>
    <mergeCell ref="B265:B268"/>
    <mergeCell ref="A269:A272"/>
    <mergeCell ref="B269:B272"/>
    <mergeCell ref="A273:A276"/>
    <mergeCell ref="B273:B276"/>
    <mergeCell ref="A279:B280"/>
    <mergeCell ref="A281:B282"/>
    <mergeCell ref="A283:B284"/>
    <mergeCell ref="E286:AB286"/>
    <mergeCell ref="AC286:AC287"/>
    <mergeCell ref="A290:A294"/>
    <mergeCell ref="B290:B294"/>
    <mergeCell ref="A295:A299"/>
    <mergeCell ref="B295:B299"/>
    <mergeCell ref="A300:A303"/>
    <mergeCell ref="B300:B303"/>
    <mergeCell ref="A304:A307"/>
    <mergeCell ref="B304:B307"/>
    <mergeCell ref="A308:A311"/>
    <mergeCell ref="B308:B311"/>
    <mergeCell ref="A312:A315"/>
    <mergeCell ref="B312:B315"/>
    <mergeCell ref="A322:A325"/>
    <mergeCell ref="B322:B325"/>
    <mergeCell ref="A326:A329"/>
    <mergeCell ref="B326:B329"/>
    <mergeCell ref="A330:A333"/>
    <mergeCell ref="B330:B333"/>
    <mergeCell ref="A334:A337"/>
    <mergeCell ref="B334:B337"/>
    <mergeCell ref="A338:B339"/>
    <mergeCell ref="A340:B341"/>
    <mergeCell ref="A345:A348"/>
    <mergeCell ref="B345:B348"/>
    <mergeCell ref="A349:A352"/>
    <mergeCell ref="B349:B352"/>
    <mergeCell ref="A353:A356"/>
    <mergeCell ref="B353:B356"/>
    <mergeCell ref="A357:A360"/>
    <mergeCell ref="B357:B360"/>
    <mergeCell ref="A361:A364"/>
    <mergeCell ref="B361:B364"/>
    <mergeCell ref="A365:A368"/>
    <mergeCell ref="B365:B368"/>
    <mergeCell ref="A369:A372"/>
    <mergeCell ref="B369:B372"/>
    <mergeCell ref="A373:A376"/>
    <mergeCell ref="B373:B376"/>
    <mergeCell ref="A377:A380"/>
    <mergeCell ref="B377:B380"/>
    <mergeCell ref="A381:A384"/>
    <mergeCell ref="B381:B384"/>
    <mergeCell ref="A385:A388"/>
    <mergeCell ref="B385:B388"/>
    <mergeCell ref="A389:A392"/>
    <mergeCell ref="B389:B392"/>
    <mergeCell ref="A393:A396"/>
    <mergeCell ref="B393:B396"/>
    <mergeCell ref="A397:A400"/>
    <mergeCell ref="B397:B400"/>
    <mergeCell ref="A401:A404"/>
    <mergeCell ref="B401:B404"/>
    <mergeCell ref="A405:A408"/>
    <mergeCell ref="B405:B408"/>
    <mergeCell ref="A409:A412"/>
    <mergeCell ref="B409:B412"/>
    <mergeCell ref="A413:A416"/>
    <mergeCell ref="B413:B416"/>
    <mergeCell ref="A417:A420"/>
    <mergeCell ref="B417:B420"/>
    <mergeCell ref="A421:A424"/>
    <mergeCell ref="B421:B424"/>
    <mergeCell ref="A425:A428"/>
    <mergeCell ref="B425:B428"/>
    <mergeCell ref="A431:B432"/>
    <mergeCell ref="A433:B434"/>
    <mergeCell ref="A435:B436"/>
    <mergeCell ref="E438:AB438"/>
    <mergeCell ref="AC438:AC439"/>
    <mergeCell ref="A442:A446"/>
    <mergeCell ref="B442:B446"/>
    <mergeCell ref="A447:A451"/>
    <mergeCell ref="B447:B451"/>
    <mergeCell ref="A452:A455"/>
    <mergeCell ref="B452:B455"/>
    <mergeCell ref="A456:A459"/>
    <mergeCell ref="B456:B459"/>
    <mergeCell ref="A460:A463"/>
    <mergeCell ref="B460:B463"/>
    <mergeCell ref="A464:A467"/>
    <mergeCell ref="B464:B467"/>
    <mergeCell ref="A474:A477"/>
    <mergeCell ref="B474:B477"/>
    <mergeCell ref="A478:A481"/>
    <mergeCell ref="B478:B481"/>
    <mergeCell ref="A482:A485"/>
    <mergeCell ref="B482:B485"/>
    <mergeCell ref="A486:A489"/>
    <mergeCell ref="B486:B489"/>
    <mergeCell ref="A490:B491"/>
    <mergeCell ref="A492:B493"/>
    <mergeCell ref="A497:A500"/>
    <mergeCell ref="B497:B500"/>
    <mergeCell ref="A501:A504"/>
    <mergeCell ref="B501:B504"/>
    <mergeCell ref="A505:A508"/>
    <mergeCell ref="B505:B508"/>
    <mergeCell ref="A509:A512"/>
    <mergeCell ref="B509:B512"/>
    <mergeCell ref="A513:A516"/>
    <mergeCell ref="B513:B516"/>
    <mergeCell ref="A517:A520"/>
    <mergeCell ref="B517:B520"/>
    <mergeCell ref="A521:A524"/>
    <mergeCell ref="B521:B524"/>
    <mergeCell ref="A525:A528"/>
    <mergeCell ref="B525:B528"/>
    <mergeCell ref="A529:A532"/>
    <mergeCell ref="B529:B532"/>
    <mergeCell ref="A533:A536"/>
    <mergeCell ref="B533:B536"/>
    <mergeCell ref="A537:A540"/>
    <mergeCell ref="B537:B540"/>
    <mergeCell ref="A541:A544"/>
    <mergeCell ref="B541:B544"/>
    <mergeCell ref="A545:A548"/>
    <mergeCell ref="B545:B548"/>
    <mergeCell ref="A549:A552"/>
    <mergeCell ref="B549:B552"/>
    <mergeCell ref="A553:A556"/>
    <mergeCell ref="B553:B556"/>
    <mergeCell ref="A557:A560"/>
    <mergeCell ref="B557:B560"/>
    <mergeCell ref="A563:B564"/>
    <mergeCell ref="A565:B566"/>
    <mergeCell ref="A567:B568"/>
    <mergeCell ref="E570:AB570"/>
    <mergeCell ref="AC570:AC571"/>
    <mergeCell ref="A575:A579"/>
    <mergeCell ref="B575:B579"/>
    <mergeCell ref="A580:A584"/>
    <mergeCell ref="B580:B584"/>
    <mergeCell ref="A585:A589"/>
    <mergeCell ref="B585:B589"/>
    <mergeCell ref="A590:A593"/>
    <mergeCell ref="B590:B593"/>
    <mergeCell ref="A594:A597"/>
    <mergeCell ref="B594:B597"/>
    <mergeCell ref="A598:A601"/>
    <mergeCell ref="B598:B601"/>
    <mergeCell ref="A602:A605"/>
    <mergeCell ref="B602:B605"/>
    <mergeCell ref="A606:A609"/>
    <mergeCell ref="B606:B609"/>
    <mergeCell ref="A616:A619"/>
    <mergeCell ref="B616:B619"/>
    <mergeCell ref="A620:A623"/>
    <mergeCell ref="B620:B623"/>
    <mergeCell ref="A624:B625"/>
    <mergeCell ref="A626:B627"/>
    <mergeCell ref="A632:A635"/>
    <mergeCell ref="B632:B635"/>
    <mergeCell ref="A636:A639"/>
    <mergeCell ref="B636:B639"/>
    <mergeCell ref="A640:A643"/>
    <mergeCell ref="B640:B643"/>
    <mergeCell ref="A644:A647"/>
    <mergeCell ref="B644:B647"/>
    <mergeCell ref="A648:A651"/>
    <mergeCell ref="B648:B651"/>
    <mergeCell ref="A652:A655"/>
    <mergeCell ref="B652:B655"/>
    <mergeCell ref="A656:A659"/>
    <mergeCell ref="B656:B659"/>
    <mergeCell ref="A660:A663"/>
    <mergeCell ref="B660:B663"/>
    <mergeCell ref="A664:A667"/>
    <mergeCell ref="B664:B667"/>
    <mergeCell ref="A668:A671"/>
    <mergeCell ref="B668:B671"/>
    <mergeCell ref="A672:A675"/>
    <mergeCell ref="B672:B675"/>
    <mergeCell ref="A676:A679"/>
    <mergeCell ref="B676:B679"/>
    <mergeCell ref="A680:A683"/>
    <mergeCell ref="B680:B683"/>
    <mergeCell ref="A684:A687"/>
    <mergeCell ref="B684:B687"/>
    <mergeCell ref="A688:A691"/>
    <mergeCell ref="B688:B691"/>
    <mergeCell ref="A692:A695"/>
    <mergeCell ref="B692:B695"/>
    <mergeCell ref="A699:B700"/>
    <mergeCell ref="A701:B702"/>
    <mergeCell ref="A703:B704"/>
    <mergeCell ref="E706:AB706"/>
    <mergeCell ref="AC706:AC707"/>
    <mergeCell ref="A710:A713"/>
    <mergeCell ref="B710:B713"/>
    <mergeCell ref="A714:A717"/>
    <mergeCell ref="B714:B717"/>
    <mergeCell ref="A718:A721"/>
    <mergeCell ref="B718:B721"/>
    <mergeCell ref="A722:A725"/>
    <mergeCell ref="B722:B725"/>
    <mergeCell ref="A726:A729"/>
    <mergeCell ref="B726:B729"/>
    <mergeCell ref="A730:A733"/>
    <mergeCell ref="B730:B733"/>
    <mergeCell ref="A759:A762"/>
    <mergeCell ref="B759:B762"/>
    <mergeCell ref="A763:A765"/>
    <mergeCell ref="B763:B765"/>
    <mergeCell ref="A766:A769"/>
    <mergeCell ref="B766:B769"/>
    <mergeCell ref="A770:B771"/>
    <mergeCell ref="A772:B773"/>
    <mergeCell ref="A777:A780"/>
    <mergeCell ref="B777:B780"/>
    <mergeCell ref="A781:A784"/>
    <mergeCell ref="B781:B784"/>
    <mergeCell ref="A785:A788"/>
    <mergeCell ref="B785:B788"/>
    <mergeCell ref="A789:A792"/>
    <mergeCell ref="B789:B792"/>
    <mergeCell ref="A793:A796"/>
    <mergeCell ref="B793:B796"/>
    <mergeCell ref="A797:A800"/>
    <mergeCell ref="B797:B800"/>
    <mergeCell ref="A801:A804"/>
    <mergeCell ref="B801:B804"/>
    <mergeCell ref="A805:A808"/>
    <mergeCell ref="B805:B808"/>
    <mergeCell ref="A809:A812"/>
    <mergeCell ref="B809:B812"/>
    <mergeCell ref="A813:A816"/>
    <mergeCell ref="B813:B816"/>
    <mergeCell ref="A817:A820"/>
    <mergeCell ref="B817:B820"/>
    <mergeCell ref="A823:B824"/>
    <mergeCell ref="A825:B826"/>
    <mergeCell ref="A827:B828"/>
    <mergeCell ref="E830:AB830"/>
    <mergeCell ref="AC830:AC831"/>
    <mergeCell ref="A834:A837"/>
    <mergeCell ref="B834:B837"/>
    <mergeCell ref="A838:A841"/>
    <mergeCell ref="B838:B841"/>
    <mergeCell ref="A842:A845"/>
    <mergeCell ref="B842:B845"/>
    <mergeCell ref="A846:A849"/>
    <mergeCell ref="B846:B849"/>
    <mergeCell ref="A850:A853"/>
    <mergeCell ref="B850:B853"/>
    <mergeCell ref="A854:A857"/>
    <mergeCell ref="B854:B857"/>
    <mergeCell ref="A864:A867"/>
    <mergeCell ref="B864:B867"/>
    <mergeCell ref="A868:A871"/>
    <mergeCell ref="B868:B871"/>
    <mergeCell ref="A872:B873"/>
    <mergeCell ref="A874:B875"/>
    <mergeCell ref="A879:A882"/>
    <mergeCell ref="B879:B882"/>
    <mergeCell ref="A883:A886"/>
    <mergeCell ref="B883:B886"/>
    <mergeCell ref="A887:A890"/>
    <mergeCell ref="B887:B890"/>
    <mergeCell ref="A891:A894"/>
    <mergeCell ref="B891:B894"/>
    <mergeCell ref="A895:A898"/>
    <mergeCell ref="B895:B898"/>
    <mergeCell ref="A899:A902"/>
    <mergeCell ref="B899:B902"/>
    <mergeCell ref="A903:A906"/>
    <mergeCell ref="B903:B906"/>
    <mergeCell ref="A907:A910"/>
    <mergeCell ref="B907:B910"/>
    <mergeCell ref="A911:A914"/>
    <mergeCell ref="B911:B914"/>
    <mergeCell ref="A915:A918"/>
    <mergeCell ref="B915:B918"/>
    <mergeCell ref="A919:A922"/>
    <mergeCell ref="B919:B922"/>
    <mergeCell ref="A923:A926"/>
    <mergeCell ref="B923:B926"/>
    <mergeCell ref="A929:B930"/>
    <mergeCell ref="A931:B932"/>
    <mergeCell ref="E936:AB936"/>
    <mergeCell ref="AC936:AC937"/>
    <mergeCell ref="A940:A944"/>
    <mergeCell ref="B940:B944"/>
    <mergeCell ref="A945:A949"/>
    <mergeCell ref="B945:B949"/>
    <mergeCell ref="A950:A953"/>
    <mergeCell ref="B950:B953"/>
    <mergeCell ref="A954:A957"/>
    <mergeCell ref="B954:B957"/>
    <mergeCell ref="A958:A961"/>
    <mergeCell ref="B958:B961"/>
    <mergeCell ref="A967:A970"/>
    <mergeCell ref="B967:B970"/>
    <mergeCell ref="A974:A977"/>
    <mergeCell ref="B974:B977"/>
    <mergeCell ref="A978:A981"/>
    <mergeCell ref="B978:B981"/>
    <mergeCell ref="A982:A985"/>
    <mergeCell ref="B982:B985"/>
    <mergeCell ref="A986:A989"/>
    <mergeCell ref="B986:B989"/>
    <mergeCell ref="A990:A993"/>
    <mergeCell ref="B990:B993"/>
    <mergeCell ref="A994:A997"/>
    <mergeCell ref="B994:B997"/>
    <mergeCell ref="A998:A1001"/>
    <mergeCell ref="B998:B1001"/>
    <mergeCell ref="A1002:A1005"/>
    <mergeCell ref="B1002:B1005"/>
    <mergeCell ref="A1006:A1009"/>
    <mergeCell ref="B1006:B1009"/>
    <mergeCell ref="A1010:A1013"/>
    <mergeCell ref="B1010:B1013"/>
    <mergeCell ref="A1014:A1017"/>
    <mergeCell ref="B1014:B1017"/>
    <mergeCell ref="A1018:A1021"/>
    <mergeCell ref="B1018:B1021"/>
    <mergeCell ref="A1022:A1025"/>
    <mergeCell ref="B1022:B1025"/>
    <mergeCell ref="A1026:A1029"/>
    <mergeCell ref="B1026:B1029"/>
    <mergeCell ref="A1030:A1033"/>
    <mergeCell ref="B1030:B1033"/>
    <mergeCell ref="A1034:A1037"/>
    <mergeCell ref="B1034:B1037"/>
    <mergeCell ref="A1038:A1041"/>
    <mergeCell ref="B1038:B1041"/>
    <mergeCell ref="A1042:A1045"/>
    <mergeCell ref="B1042:B1045"/>
    <mergeCell ref="A1046:A1049"/>
    <mergeCell ref="B1046:B1049"/>
    <mergeCell ref="A1050:A1053"/>
    <mergeCell ref="B1050:B1053"/>
    <mergeCell ref="A1054:A1057"/>
    <mergeCell ref="B1054:B1057"/>
    <mergeCell ref="A1058:A1061"/>
    <mergeCell ref="B1058:B1061"/>
    <mergeCell ref="A1064:B1065"/>
    <mergeCell ref="A1066:B1067"/>
    <mergeCell ref="A1068:B1069"/>
    <mergeCell ref="E1071:AB1071"/>
    <mergeCell ref="AC1071:AC1072"/>
    <mergeCell ref="A1075:A1079"/>
    <mergeCell ref="B1075:B1079"/>
    <mergeCell ref="A1080:A1084"/>
    <mergeCell ref="B1080:B1084"/>
    <mergeCell ref="A1085:A1088"/>
    <mergeCell ref="B1085:B1088"/>
    <mergeCell ref="A1089:A1092"/>
    <mergeCell ref="B1089:B1092"/>
    <mergeCell ref="A1093:A1096"/>
    <mergeCell ref="B1093:B1096"/>
    <mergeCell ref="A1097:A1100"/>
    <mergeCell ref="B1097:B1100"/>
    <mergeCell ref="A1107:A1110"/>
    <mergeCell ref="B1107:B1110"/>
    <mergeCell ref="A1111:A1114"/>
    <mergeCell ref="B1111:B1114"/>
    <mergeCell ref="A1115:B1116"/>
    <mergeCell ref="A1117:B1118"/>
    <mergeCell ref="A1122:A1125"/>
    <mergeCell ref="B1122:B1125"/>
    <mergeCell ref="A1126:A1129"/>
    <mergeCell ref="B1126:B1129"/>
    <mergeCell ref="A1130:A1133"/>
    <mergeCell ref="B1130:B1133"/>
    <mergeCell ref="A1134:A1137"/>
    <mergeCell ref="B1134:B1137"/>
    <mergeCell ref="A1138:A1141"/>
    <mergeCell ref="B1138:B1141"/>
    <mergeCell ref="A1142:A1145"/>
    <mergeCell ref="B1142:B1145"/>
    <mergeCell ref="A1148:B1149"/>
    <mergeCell ref="A1150:B1151"/>
    <mergeCell ref="A1152:B1153"/>
    <mergeCell ref="E1155:AB1155"/>
    <mergeCell ref="AC1155:AC1156"/>
    <mergeCell ref="A1159:A1163"/>
    <mergeCell ref="B1159:B1163"/>
    <mergeCell ref="A1164:A1168"/>
    <mergeCell ref="B1164:B1168"/>
    <mergeCell ref="A1169:A1172"/>
    <mergeCell ref="B1169:B1172"/>
    <mergeCell ref="A1173:A1176"/>
    <mergeCell ref="B1173:B1176"/>
    <mergeCell ref="A1177:A1180"/>
    <mergeCell ref="B1177:B1180"/>
    <mergeCell ref="A1181:A1184"/>
    <mergeCell ref="B1181:B1184"/>
    <mergeCell ref="A1190:A1192"/>
    <mergeCell ref="B1190:B1192"/>
    <mergeCell ref="A1193:A1196"/>
    <mergeCell ref="B1193:B1196"/>
    <mergeCell ref="A1197:B1198"/>
    <mergeCell ref="A1199:B1200"/>
    <mergeCell ref="A1204:A1207"/>
    <mergeCell ref="B1204:B1207"/>
    <mergeCell ref="A1208:A1211"/>
    <mergeCell ref="B1208:B1211"/>
    <mergeCell ref="A1212:A1215"/>
    <mergeCell ref="B1212:B1215"/>
    <mergeCell ref="A1216:A1219"/>
    <mergeCell ref="B1216:B1219"/>
    <mergeCell ref="A1220:A1223"/>
    <mergeCell ref="B1220:B1223"/>
    <mergeCell ref="A1224:A1227"/>
    <mergeCell ref="B1224:B1227"/>
    <mergeCell ref="A1228:A1231"/>
    <mergeCell ref="B1228:B1231"/>
    <mergeCell ref="A1232:A1235"/>
    <mergeCell ref="B1232:B1235"/>
    <mergeCell ref="A1236:A1239"/>
    <mergeCell ref="B1236:B1239"/>
    <mergeCell ref="A1240:A1243"/>
    <mergeCell ref="B1240:B1243"/>
    <mergeCell ref="A1244:A1247"/>
    <mergeCell ref="B1244:B1247"/>
    <mergeCell ref="A1250:B1251"/>
    <mergeCell ref="A1252:B1253"/>
    <mergeCell ref="A1254:B1255"/>
    <mergeCell ref="E1257:AB1257"/>
    <mergeCell ref="AC1257:AC1258"/>
    <mergeCell ref="A1261:A1265"/>
    <mergeCell ref="B1261:B1265"/>
    <mergeCell ref="A1266:A1270"/>
    <mergeCell ref="B1266:B1270"/>
    <mergeCell ref="A1271:A1274"/>
    <mergeCell ref="B1271:B1274"/>
    <mergeCell ref="A1275:A1278"/>
    <mergeCell ref="B1275:B1278"/>
    <mergeCell ref="A1279:A1282"/>
    <mergeCell ref="B1279:B1282"/>
    <mergeCell ref="A1283:A1286"/>
    <mergeCell ref="B1283:B1286"/>
    <mergeCell ref="A1293:A1296"/>
    <mergeCell ref="B1293:B1296"/>
    <mergeCell ref="A1297:A1300"/>
    <mergeCell ref="B1297:B1300"/>
    <mergeCell ref="A1301:A1304"/>
    <mergeCell ref="B1301:B1304"/>
    <mergeCell ref="A1305:A1308"/>
    <mergeCell ref="B1305:B1308"/>
    <mergeCell ref="A1309:B1310"/>
    <mergeCell ref="A1311:B1312"/>
    <mergeCell ref="A1316:A1319"/>
    <mergeCell ref="B1316:B1319"/>
    <mergeCell ref="A1320:A1323"/>
    <mergeCell ref="B1320:B1323"/>
    <mergeCell ref="A1324:A1327"/>
    <mergeCell ref="B1324:B1327"/>
    <mergeCell ref="A1328:A1331"/>
    <mergeCell ref="B1328:B1331"/>
    <mergeCell ref="A1332:A1335"/>
    <mergeCell ref="B1332:B1335"/>
    <mergeCell ref="A1336:A1339"/>
    <mergeCell ref="B1336:B1339"/>
    <mergeCell ref="A1340:A1343"/>
    <mergeCell ref="B1340:B1343"/>
    <mergeCell ref="A1344:A1347"/>
    <mergeCell ref="B1344:B1347"/>
    <mergeCell ref="A1348:A1351"/>
    <mergeCell ref="B1348:B1351"/>
    <mergeCell ref="A1352:A1355"/>
    <mergeCell ref="B1352:B1355"/>
    <mergeCell ref="A1358:B1359"/>
    <mergeCell ref="A1360:B1361"/>
    <mergeCell ref="A1362:B1363"/>
    <mergeCell ref="E1365:AB1365"/>
    <mergeCell ref="AC1365:AC1366"/>
    <mergeCell ref="A1369:A1373"/>
    <mergeCell ref="B1369:B1373"/>
    <mergeCell ref="A1374:A1378"/>
    <mergeCell ref="B1374:B1378"/>
    <mergeCell ref="A1379:A1382"/>
    <mergeCell ref="B1379:B1382"/>
    <mergeCell ref="A1383:A1386"/>
    <mergeCell ref="B1383:B1386"/>
    <mergeCell ref="A1387:A1390"/>
    <mergeCell ref="B1387:B1390"/>
    <mergeCell ref="A1391:A1394"/>
    <mergeCell ref="B1391:B1394"/>
    <mergeCell ref="A1395:A1398"/>
    <mergeCell ref="B1395:B1398"/>
    <mergeCell ref="A1399:A1402"/>
    <mergeCell ref="B1399:B1402"/>
    <mergeCell ref="A1409:A1412"/>
    <mergeCell ref="B1409:B1412"/>
    <mergeCell ref="A1413:A1416"/>
    <mergeCell ref="B1413:B1416"/>
    <mergeCell ref="A1417:A1420"/>
    <mergeCell ref="B1417:B1420"/>
    <mergeCell ref="A1421:A1424"/>
    <mergeCell ref="B1421:B1424"/>
    <mergeCell ref="A1425:A1428"/>
    <mergeCell ref="B1425:B1428"/>
    <mergeCell ref="A1429:B1430"/>
    <mergeCell ref="A1431:B1432"/>
    <mergeCell ref="A1436:A1439"/>
    <mergeCell ref="B1436:B1439"/>
    <mergeCell ref="A1440:A1443"/>
    <mergeCell ref="B1440:B1443"/>
    <mergeCell ref="A1444:A1447"/>
    <mergeCell ref="B1444:B1447"/>
    <mergeCell ref="A1448:A1451"/>
    <mergeCell ref="B1448:B1451"/>
    <mergeCell ref="A1452:A1455"/>
    <mergeCell ref="B1452:B1455"/>
    <mergeCell ref="A1456:A1459"/>
    <mergeCell ref="B1456:B1459"/>
    <mergeCell ref="A1460:A1463"/>
    <mergeCell ref="B1460:B1463"/>
    <mergeCell ref="A1464:A1467"/>
    <mergeCell ref="B1464:B1467"/>
    <mergeCell ref="A1468:A1471"/>
    <mergeCell ref="B1468:B1471"/>
    <mergeCell ref="A1472:A1475"/>
    <mergeCell ref="B1472:B1475"/>
    <mergeCell ref="A1476:A1479"/>
    <mergeCell ref="B1476:B1479"/>
    <mergeCell ref="A1480:A1483"/>
    <mergeCell ref="B1480:B1483"/>
    <mergeCell ref="A1484:A1487"/>
    <mergeCell ref="B1484:B1487"/>
    <mergeCell ref="A1488:A1491"/>
    <mergeCell ref="B1488:B1491"/>
    <mergeCell ref="A1494:B1495"/>
    <mergeCell ref="A1496:B1497"/>
    <mergeCell ref="A1498:B1499"/>
    <mergeCell ref="E1501:AB1501"/>
    <mergeCell ref="AC1501:AC1502"/>
    <mergeCell ref="A1506:A1510"/>
    <mergeCell ref="B1506:B1510"/>
    <mergeCell ref="A1511:A1515"/>
    <mergeCell ref="B1511:B1515"/>
    <mergeCell ref="A1516:A1519"/>
    <mergeCell ref="B1516:B1519"/>
    <mergeCell ref="A1520:A1523"/>
    <mergeCell ref="B1520:B1523"/>
    <mergeCell ref="A1524:A1527"/>
    <mergeCell ref="B1524:B1527"/>
    <mergeCell ref="A1528:A1531"/>
    <mergeCell ref="B1528:B1531"/>
    <mergeCell ref="A1532:A1536"/>
    <mergeCell ref="B1532:B1536"/>
    <mergeCell ref="A1543:A1546"/>
    <mergeCell ref="B1543:B1546"/>
    <mergeCell ref="A1547:B1548"/>
    <mergeCell ref="A1549:B1550"/>
    <mergeCell ref="A1554:A1557"/>
    <mergeCell ref="B1554:B1557"/>
    <mergeCell ref="A1558:A1561"/>
    <mergeCell ref="B1558:B1561"/>
    <mergeCell ref="A1562:A1565"/>
    <mergeCell ref="B1562:B1565"/>
    <mergeCell ref="A1566:A1569"/>
    <mergeCell ref="B1566:B1569"/>
    <mergeCell ref="A1570:A1573"/>
    <mergeCell ref="B1570:B1573"/>
    <mergeCell ref="A1574:A1577"/>
    <mergeCell ref="B1574:B1577"/>
    <mergeCell ref="A1580:B1581"/>
    <mergeCell ref="A1582:B1583"/>
    <mergeCell ref="A1584:B1585"/>
    <mergeCell ref="E1587:AB1587"/>
    <mergeCell ref="AC1587:AC1588"/>
    <mergeCell ref="A1591:A1595"/>
    <mergeCell ref="B1591:B1595"/>
    <mergeCell ref="A1596:A1600"/>
    <mergeCell ref="B1596:B1600"/>
    <mergeCell ref="A1601:A1604"/>
    <mergeCell ref="B1601:B1604"/>
    <mergeCell ref="A1605:A1608"/>
    <mergeCell ref="B1605:B1608"/>
    <mergeCell ref="A1609:A1612"/>
    <mergeCell ref="B1609:B1612"/>
    <mergeCell ref="A1613:A1616"/>
    <mergeCell ref="B1613:B1616"/>
    <mergeCell ref="A1625:A1628"/>
    <mergeCell ref="B1625:B1628"/>
    <mergeCell ref="A1629:A1632"/>
    <mergeCell ref="B1629:B1632"/>
    <mergeCell ref="A1633:A1636"/>
    <mergeCell ref="B1633:B1636"/>
    <mergeCell ref="A1637:A1640"/>
    <mergeCell ref="B1637:B1640"/>
    <mergeCell ref="A1641:A1644"/>
    <mergeCell ref="B1641:B1644"/>
    <mergeCell ref="A1645:A1648"/>
    <mergeCell ref="B1645:B1648"/>
    <mergeCell ref="A1649:A1652"/>
    <mergeCell ref="B1649:B1652"/>
    <mergeCell ref="A1653:A1656"/>
    <mergeCell ref="B1653:B1656"/>
    <mergeCell ref="A1657:A1660"/>
    <mergeCell ref="B1657:B1660"/>
    <mergeCell ref="A1661:A1664"/>
    <mergeCell ref="B1661:B1664"/>
    <mergeCell ref="A1665:A1668"/>
    <mergeCell ref="B1665:B1668"/>
    <mergeCell ref="A1669:A1672"/>
    <mergeCell ref="B1669:B1672"/>
    <mergeCell ref="A1673:A1676"/>
    <mergeCell ref="B1673:B1676"/>
    <mergeCell ref="A1677:A1680"/>
    <mergeCell ref="B1677:B1680"/>
    <mergeCell ref="A1681:A1684"/>
    <mergeCell ref="B1681:B1684"/>
    <mergeCell ref="A1685:A1688"/>
    <mergeCell ref="B1685:B1688"/>
    <mergeCell ref="A1689:A1692"/>
    <mergeCell ref="B1689:B1692"/>
    <mergeCell ref="A1693:A1696"/>
    <mergeCell ref="B1693:B1696"/>
    <mergeCell ref="A1699:B1700"/>
    <mergeCell ref="A1701:B1702"/>
    <mergeCell ref="A1703:B1704"/>
    <mergeCell ref="E1706:AB1706"/>
    <mergeCell ref="AC1706:AC1707"/>
    <mergeCell ref="A1710:A1714"/>
    <mergeCell ref="B1710:B1714"/>
    <mergeCell ref="A1715:A1719"/>
    <mergeCell ref="B1715:B1719"/>
    <mergeCell ref="A1720:A1723"/>
    <mergeCell ref="B1720:B1723"/>
    <mergeCell ref="A1724:A1727"/>
    <mergeCell ref="B1724:B1727"/>
    <mergeCell ref="A1734:A1737"/>
    <mergeCell ref="B1734:B1737"/>
    <mergeCell ref="A1738:A1741"/>
    <mergeCell ref="B1738:B1741"/>
    <mergeCell ref="A1742:A1745"/>
    <mergeCell ref="B1742:B1745"/>
    <mergeCell ref="A1746:A1749"/>
    <mergeCell ref="B1746:B1749"/>
    <mergeCell ref="A1752:B1753"/>
    <mergeCell ref="A1754:B1755"/>
    <mergeCell ref="A1756:B1757"/>
    <mergeCell ref="E1759:AB1759"/>
    <mergeCell ref="AC1759:AC1760"/>
    <mergeCell ref="A1763:A1767"/>
    <mergeCell ref="B1763:B1767"/>
    <mergeCell ref="A1768:A1772"/>
    <mergeCell ref="B1768:B1772"/>
    <mergeCell ref="A1773:A1776"/>
    <mergeCell ref="B1773:B1776"/>
    <mergeCell ref="A1777:A1780"/>
    <mergeCell ref="B1777:B1780"/>
    <mergeCell ref="A1781:A1784"/>
    <mergeCell ref="B1781:B1784"/>
    <mergeCell ref="A1785:A1788"/>
    <mergeCell ref="B1785:B1788"/>
    <mergeCell ref="A1797:A1800"/>
    <mergeCell ref="B1797:B1800"/>
    <mergeCell ref="A1801:A1804"/>
    <mergeCell ref="B1801:B1804"/>
    <mergeCell ref="A1805:A1808"/>
    <mergeCell ref="B1805:B1808"/>
    <mergeCell ref="A1809:A1812"/>
    <mergeCell ref="B1809:B1812"/>
    <mergeCell ref="A1813:A1816"/>
    <mergeCell ref="B1813:B1816"/>
    <mergeCell ref="A1817:A1820"/>
    <mergeCell ref="B1817:B1820"/>
    <mergeCell ref="A1821:A1824"/>
    <mergeCell ref="B1821:B1824"/>
    <mergeCell ref="A1825:A1828"/>
    <mergeCell ref="B1825:B1828"/>
    <mergeCell ref="A1829:A1832"/>
    <mergeCell ref="B1829:B1832"/>
    <mergeCell ref="A1833:A1836"/>
    <mergeCell ref="B1833:B1836"/>
    <mergeCell ref="A1837:A1840"/>
    <mergeCell ref="B1837:B1840"/>
    <mergeCell ref="A1841:A1844"/>
    <mergeCell ref="B1841:B1844"/>
    <mergeCell ref="A1845:A1848"/>
    <mergeCell ref="B1845:B1848"/>
    <mergeCell ref="A1849:A1852"/>
    <mergeCell ref="B1849:B1852"/>
    <mergeCell ref="A1853:A1856"/>
    <mergeCell ref="B1853:B1856"/>
    <mergeCell ref="A1859:B1860"/>
    <mergeCell ref="A1861:B1862"/>
    <mergeCell ref="E1866:AB1866"/>
    <mergeCell ref="AC1866:AC1867"/>
    <mergeCell ref="A1870:A1874"/>
    <mergeCell ref="B1870:B1874"/>
    <mergeCell ref="A1875:A1879"/>
    <mergeCell ref="B1875:B1879"/>
    <mergeCell ref="A1880:A1882"/>
    <mergeCell ref="B1880:B1882"/>
    <mergeCell ref="A1883:A1886"/>
    <mergeCell ref="B1883:B1886"/>
    <mergeCell ref="A1887:A1890"/>
    <mergeCell ref="B1887:B1890"/>
    <mergeCell ref="A1897:A1900"/>
    <mergeCell ref="B1897:B1900"/>
    <mergeCell ref="A1901:A1904"/>
    <mergeCell ref="B1901:B1904"/>
    <mergeCell ref="A1905:A1908"/>
    <mergeCell ref="B1905:B1908"/>
    <mergeCell ref="A1909:A1912"/>
    <mergeCell ref="B1909:B1912"/>
    <mergeCell ref="A1913:A1916"/>
    <mergeCell ref="B1913:B1916"/>
    <mergeCell ref="A1917:A1920"/>
    <mergeCell ref="B1917:B1920"/>
    <mergeCell ref="A1921:A1924"/>
    <mergeCell ref="B1921:B1924"/>
    <mergeCell ref="A1925:A1928"/>
    <mergeCell ref="B1925:B1928"/>
    <mergeCell ref="A1931:B1932"/>
    <mergeCell ref="A1933:B1934"/>
    <mergeCell ref="A1935:B1936"/>
    <mergeCell ref="E1938:AB1938"/>
    <mergeCell ref="AC1938:AC1939"/>
    <mergeCell ref="A1942:A1946"/>
    <mergeCell ref="B1942:B1946"/>
    <mergeCell ref="A1947:A1951"/>
    <mergeCell ref="B1947:B1951"/>
    <mergeCell ref="A1952:A1955"/>
    <mergeCell ref="B1952:B1955"/>
    <mergeCell ref="A1956:A1959"/>
    <mergeCell ref="B1956:B1959"/>
    <mergeCell ref="A1966:A1969"/>
    <mergeCell ref="B1966:B1969"/>
    <mergeCell ref="A1970:A1973"/>
    <mergeCell ref="B1970:B1973"/>
    <mergeCell ref="A1974:A1977"/>
    <mergeCell ref="B1974:B1977"/>
    <mergeCell ref="A1978:A1981"/>
    <mergeCell ref="B1978:B1981"/>
    <mergeCell ref="A1982:A1985"/>
    <mergeCell ref="B1982:B1985"/>
    <mergeCell ref="A1986:A1989"/>
    <mergeCell ref="B1986:B1989"/>
    <mergeCell ref="A1992:B1993"/>
    <mergeCell ref="A1994:B1995"/>
    <mergeCell ref="A1996:B1997"/>
    <mergeCell ref="E1999:AB1999"/>
    <mergeCell ref="AC1999:AC2000"/>
    <mergeCell ref="A2003:A2007"/>
    <mergeCell ref="B2003:B2007"/>
    <mergeCell ref="A2008:A2012"/>
    <mergeCell ref="B2008:B2012"/>
    <mergeCell ref="A2013:A2017"/>
    <mergeCell ref="B2013:B2017"/>
    <mergeCell ref="A2018:A2021"/>
    <mergeCell ref="B2018:B2021"/>
    <mergeCell ref="A2022:A2025"/>
    <mergeCell ref="B2022:B2025"/>
    <mergeCell ref="A2032:A2035"/>
    <mergeCell ref="B2032:B2035"/>
    <mergeCell ref="A2036:A2039"/>
    <mergeCell ref="B2036:B2039"/>
    <mergeCell ref="A2040:A2043"/>
    <mergeCell ref="B2040:B2043"/>
    <mergeCell ref="A2044:A2047"/>
    <mergeCell ref="B2044:B2047"/>
    <mergeCell ref="A2048:A2051"/>
    <mergeCell ref="B2048:B2051"/>
    <mergeCell ref="A2052:A2055"/>
    <mergeCell ref="B2052:B2055"/>
    <mergeCell ref="A2058:B2059"/>
    <mergeCell ref="A2060:B2061"/>
    <mergeCell ref="A2062:B2063"/>
    <mergeCell ref="E2065:AB2065"/>
    <mergeCell ref="AC2065:AC2066"/>
    <mergeCell ref="A2069:A2073"/>
    <mergeCell ref="B2069:B2073"/>
    <mergeCell ref="A2074:A2077"/>
    <mergeCell ref="B2074:B2077"/>
    <mergeCell ref="A2081:A2084"/>
    <mergeCell ref="B2081:B2084"/>
    <mergeCell ref="A2085:A2088"/>
    <mergeCell ref="B2085:B2088"/>
    <mergeCell ref="A2089:A2092"/>
    <mergeCell ref="B2089:B2092"/>
    <mergeCell ref="A2093:A2096"/>
    <mergeCell ref="B2093:B2096"/>
    <mergeCell ref="A2098:B2099"/>
    <mergeCell ref="A2100:B2101"/>
    <mergeCell ref="A2102:A2103"/>
    <mergeCell ref="B2102:B2103"/>
    <mergeCell ref="E2105:AB2105"/>
    <mergeCell ref="AC2105:AC2106"/>
    <mergeCell ref="A2109:A2113"/>
    <mergeCell ref="B2109:B2113"/>
    <mergeCell ref="A2114:A2118"/>
    <mergeCell ref="B2114:B2118"/>
    <mergeCell ref="A2119:A2121"/>
    <mergeCell ref="B2119:B2121"/>
    <mergeCell ref="A2123:A2126"/>
    <mergeCell ref="B2123:B2126"/>
    <mergeCell ref="A2127:A2130"/>
    <mergeCell ref="B2127:B2130"/>
    <mergeCell ref="A2137:A2140"/>
    <mergeCell ref="B2137:B2140"/>
    <mergeCell ref="A2141:A2144"/>
    <mergeCell ref="B2141:B2144"/>
    <mergeCell ref="A2145:A2148"/>
    <mergeCell ref="B2145:B2148"/>
    <mergeCell ref="A2149:A2152"/>
    <mergeCell ref="B2149:B2152"/>
    <mergeCell ref="A2153:A2156"/>
    <mergeCell ref="B2153:B2156"/>
    <mergeCell ref="A2157:A2160"/>
    <mergeCell ref="B2157:B2160"/>
    <mergeCell ref="A2161:A2164"/>
    <mergeCell ref="B2161:B2164"/>
    <mergeCell ref="A2165:A2168"/>
    <mergeCell ref="B2165:B2168"/>
    <mergeCell ref="A2171:B2172"/>
    <mergeCell ref="A2173:B2174"/>
    <mergeCell ref="A2175:B2176"/>
    <mergeCell ref="E2178:AB2178"/>
    <mergeCell ref="AC2178:AC2179"/>
    <mergeCell ref="A2182:A2186"/>
    <mergeCell ref="B2182:B2186"/>
    <mergeCell ref="A2187:A2191"/>
    <mergeCell ref="B2187:B2191"/>
    <mergeCell ref="A2192:A2194"/>
    <mergeCell ref="B2192:B2194"/>
    <mergeCell ref="A2195:A2198"/>
    <mergeCell ref="B2195:B2198"/>
    <mergeCell ref="A2199:A2202"/>
    <mergeCell ref="B2199:B2202"/>
    <mergeCell ref="A2209:A2212"/>
    <mergeCell ref="B2209:B2212"/>
    <mergeCell ref="A2213:A2216"/>
    <mergeCell ref="B2213:B2216"/>
    <mergeCell ref="A2217:A2220"/>
    <mergeCell ref="B2217:B2220"/>
    <mergeCell ref="A2221:A2224"/>
    <mergeCell ref="B2221:B2224"/>
    <mergeCell ref="A2225:A2228"/>
    <mergeCell ref="B2225:B2228"/>
    <mergeCell ref="A2229:A2232"/>
    <mergeCell ref="B2229:B2232"/>
    <mergeCell ref="A2233:A2236"/>
    <mergeCell ref="B2233:B2236"/>
    <mergeCell ref="A2237:A2240"/>
    <mergeCell ref="B2237:B2240"/>
    <mergeCell ref="A2243:B2244"/>
    <mergeCell ref="A2245:B2246"/>
    <mergeCell ref="A2247:B2248"/>
    <mergeCell ref="E2250:AB2250"/>
    <mergeCell ref="AC2250:AC2251"/>
    <mergeCell ref="A2253:A2257"/>
    <mergeCell ref="B2253:B2257"/>
    <mergeCell ref="A2258:A2262"/>
    <mergeCell ref="B2258:B2262"/>
    <mergeCell ref="A2263:A2267"/>
    <mergeCell ref="B2263:B2267"/>
    <mergeCell ref="A2268:A2271"/>
    <mergeCell ref="B2268:B2271"/>
    <mergeCell ref="A2272:A2276"/>
    <mergeCell ref="B2272:B2276"/>
    <mergeCell ref="A2277:A2280"/>
    <mergeCell ref="B2277:B2280"/>
    <mergeCell ref="A2286:A2289"/>
    <mergeCell ref="B2286:B2289"/>
    <mergeCell ref="A2290:A2293"/>
    <mergeCell ref="B2290:B2293"/>
    <mergeCell ref="A2296:B2297"/>
    <mergeCell ref="A2298:B2299"/>
    <mergeCell ref="A2300:B2301"/>
    <mergeCell ref="E2303:AB2303"/>
    <mergeCell ref="AC2303:AC2304"/>
    <mergeCell ref="A2307:A2311"/>
    <mergeCell ref="B2307:B2311"/>
    <mergeCell ref="A2312:A2316"/>
    <mergeCell ref="B2312:B2316"/>
    <mergeCell ref="A2317:A2320"/>
    <mergeCell ref="B2317:B2320"/>
    <mergeCell ref="A2321:A2324"/>
    <mergeCell ref="B2321:B2324"/>
    <mergeCell ref="E2332:AB2332"/>
    <mergeCell ref="AC2332:AC2333"/>
    <mergeCell ref="A2336:A2340"/>
    <mergeCell ref="B2336:B2340"/>
    <mergeCell ref="A2341:A2345"/>
    <mergeCell ref="B2341:B2345"/>
    <mergeCell ref="A2346:A2349"/>
    <mergeCell ref="B2346:B2349"/>
    <mergeCell ref="A2350:A2353"/>
    <mergeCell ref="B2350:B2353"/>
    <mergeCell ref="E2361:AB2361"/>
    <mergeCell ref="AC2361:AC2362"/>
    <mergeCell ref="A2365:A2369"/>
    <mergeCell ref="B2365:B2369"/>
    <mergeCell ref="A2370:A2374"/>
    <mergeCell ref="B2370:B2374"/>
    <mergeCell ref="A2375:A2378"/>
    <mergeCell ref="B2375:B2378"/>
    <mergeCell ref="A2379:A2382"/>
    <mergeCell ref="B2379:B2382"/>
    <mergeCell ref="A2393:A2397"/>
    <mergeCell ref="B2393:B2397"/>
    <mergeCell ref="A2398:A2402"/>
    <mergeCell ref="B2398:B2402"/>
    <mergeCell ref="A2403:A2406"/>
    <mergeCell ref="B2403:B2406"/>
    <mergeCell ref="A2407:A2410"/>
    <mergeCell ref="B2407:B2410"/>
    <mergeCell ref="A2411:A2414"/>
    <mergeCell ref="B2411:B2414"/>
    <mergeCell ref="A2415:A2418"/>
    <mergeCell ref="B2415:B2418"/>
    <mergeCell ref="A2425:A2428"/>
    <mergeCell ref="B2425:B2428"/>
    <mergeCell ref="A2429:A2432"/>
    <mergeCell ref="B2429:B2432"/>
    <mergeCell ref="A2433:A2436"/>
    <mergeCell ref="B2433:B2436"/>
    <mergeCell ref="AF2433:AF2436"/>
    <mergeCell ref="A2437:A2440"/>
    <mergeCell ref="B2437:B2440"/>
    <mergeCell ref="A2441:A2444"/>
    <mergeCell ref="B2441:B2444"/>
    <mergeCell ref="A2448:A2451"/>
    <mergeCell ref="B2448:B2451"/>
    <mergeCell ref="A2452:A2455"/>
    <mergeCell ref="B2452:B2455"/>
    <mergeCell ref="A2456:A2459"/>
    <mergeCell ref="B2456:B2459"/>
    <mergeCell ref="A2460:A2463"/>
    <mergeCell ref="B2460:B2463"/>
    <mergeCell ref="A2464:A2467"/>
    <mergeCell ref="B2464:B2467"/>
    <mergeCell ref="A2468:A2471"/>
    <mergeCell ref="B2468:B2471"/>
    <mergeCell ref="A2480:A2484"/>
    <mergeCell ref="B2480:B2484"/>
    <mergeCell ref="A2485:A2488"/>
    <mergeCell ref="B2485:B2488"/>
  </mergeCells>
  <printOptions headings="0" gridLines="0"/>
  <pageMargins left="0.75" right="0.75" top="1" bottom="0.5" header="0.5" footer="0.5"/>
  <pageSetup paperSize="9" scale="3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Землянская Анна Владимировна</dc:creator>
  <cp:lastModifiedBy>komc0263</cp:lastModifiedBy>
  <cp:revision>16</cp:revision>
  <dcterms:created xsi:type="dcterms:W3CDTF">2021-12-16T07:36:51Z</dcterms:created>
  <dcterms:modified xsi:type="dcterms:W3CDTF">2026-07-08T06:14:20Z</dcterms:modified>
</cp:coreProperties>
</file>